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chartsheets/sheet1.xml" ContentType="application/vnd.openxmlformats-officedocument.spreadsheetml.chart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88" yWindow="336" windowWidth="22692" windowHeight="9264"/>
  </bookViews>
  <sheets>
    <sheet name="6 um" sheetId="1" r:id="rId1"/>
    <sheet name="14 um" sheetId="2" r:id="rId2"/>
    <sheet name="25 um" sheetId="3" r:id="rId3"/>
    <sheet name="67 um" sheetId="4" r:id="rId4"/>
    <sheet name="Chart" sheetId="7" r:id="rId5"/>
  </sheets>
  <externalReferences>
    <externalReference r:id="rId6"/>
  </externalReferences>
  <calcPr calcId="145621"/>
</workbook>
</file>

<file path=xl/calcChain.xml><?xml version="1.0" encoding="utf-8"?>
<calcChain xmlns="http://schemas.openxmlformats.org/spreadsheetml/2006/main">
  <c r="S3" i="2" l="1"/>
  <c r="E3" i="1"/>
  <c r="E4" i="1"/>
  <c r="E5" i="1"/>
  <c r="E6" i="1"/>
  <c r="D6" i="1"/>
  <c r="D5" i="1"/>
  <c r="D4" i="1"/>
  <c r="D3" i="1"/>
  <c r="AF331" i="4"/>
  <c r="AG331" i="4" s="1"/>
  <c r="AF330" i="4"/>
  <c r="AF329" i="4"/>
  <c r="AG329" i="4" s="1"/>
  <c r="AF328" i="4"/>
  <c r="AG328" i="4" s="1"/>
  <c r="AF327" i="4"/>
  <c r="AG327" i="4" s="1"/>
  <c r="AF326" i="4"/>
  <c r="AF325" i="4"/>
  <c r="AG325" i="4" s="1"/>
  <c r="AF324" i="4"/>
  <c r="AG324" i="4" s="1"/>
  <c r="AF323" i="4"/>
  <c r="AG323" i="4" s="1"/>
  <c r="AF322" i="4"/>
  <c r="AF321" i="4"/>
  <c r="AG321" i="4" s="1"/>
  <c r="AF320" i="4"/>
  <c r="AG320" i="4" s="1"/>
  <c r="AF319" i="4"/>
  <c r="AG319" i="4" s="1"/>
  <c r="AF318" i="4"/>
  <c r="AF317" i="4"/>
  <c r="AG317" i="4" s="1"/>
  <c r="AF316" i="4"/>
  <c r="AG316" i="4" s="1"/>
  <c r="AF315" i="4"/>
  <c r="AG315" i="4" s="1"/>
  <c r="AF314" i="4"/>
  <c r="AF313" i="4"/>
  <c r="AG313" i="4" s="1"/>
  <c r="AF312" i="4"/>
  <c r="AG312" i="4" s="1"/>
  <c r="AF311" i="4"/>
  <c r="AG311" i="4" s="1"/>
  <c r="AF310" i="4"/>
  <c r="AF309" i="4"/>
  <c r="AG309" i="4" s="1"/>
  <c r="AF308" i="4"/>
  <c r="AG308" i="4" s="1"/>
  <c r="AF307" i="4"/>
  <c r="AG307" i="4" s="1"/>
  <c r="AF306" i="4"/>
  <c r="AF305" i="4"/>
  <c r="AG305" i="4" s="1"/>
  <c r="AF304" i="4"/>
  <c r="AG304" i="4" s="1"/>
  <c r="AF303" i="4"/>
  <c r="AG303" i="4" s="1"/>
  <c r="AF302" i="4"/>
  <c r="AF301" i="4"/>
  <c r="AG301" i="4" s="1"/>
  <c r="AF300" i="4"/>
  <c r="AG300" i="4" s="1"/>
  <c r="AF299" i="4"/>
  <c r="AG299" i="4" s="1"/>
  <c r="AF298" i="4"/>
  <c r="AF297" i="4"/>
  <c r="AG297" i="4" s="1"/>
  <c r="AF296" i="4"/>
  <c r="AG296" i="4" s="1"/>
  <c r="AF295" i="4"/>
  <c r="AG295" i="4" s="1"/>
  <c r="AF294" i="4"/>
  <c r="AF293" i="4"/>
  <c r="AG293" i="4" s="1"/>
  <c r="AF292" i="4"/>
  <c r="AG292" i="4" s="1"/>
  <c r="AF291" i="4"/>
  <c r="AG291" i="4" s="1"/>
  <c r="AF290" i="4"/>
  <c r="AF289" i="4"/>
  <c r="AG289" i="4" s="1"/>
  <c r="AF288" i="4"/>
  <c r="AG288" i="4" s="1"/>
  <c r="AF287" i="4"/>
  <c r="AG287" i="4" s="1"/>
  <c r="AF286" i="4"/>
  <c r="AF285" i="4"/>
  <c r="AG285" i="4" s="1"/>
  <c r="AF284" i="4"/>
  <c r="AG284" i="4" s="1"/>
  <c r="AF283" i="4"/>
  <c r="AG283" i="4" s="1"/>
  <c r="AF274" i="4"/>
  <c r="AF273" i="4"/>
  <c r="AG273" i="4" s="1"/>
  <c r="AF272" i="4"/>
  <c r="AG272" i="4" s="1"/>
  <c r="AF271" i="4"/>
  <c r="AG271" i="4" s="1"/>
  <c r="AF270" i="4"/>
  <c r="AF269" i="4"/>
  <c r="AG269" i="4" s="1"/>
  <c r="AF268" i="4"/>
  <c r="AG268" i="4" s="1"/>
  <c r="AF267" i="4"/>
  <c r="AG267" i="4" s="1"/>
  <c r="AF266" i="4"/>
  <c r="AF265" i="4"/>
  <c r="AG265" i="4" s="1"/>
  <c r="AF264" i="4"/>
  <c r="AG264" i="4" s="1"/>
  <c r="AF263" i="4"/>
  <c r="AF262" i="4"/>
  <c r="AG262" i="4" s="1"/>
  <c r="AF261" i="4"/>
  <c r="AF260" i="4"/>
  <c r="AG260" i="4" s="1"/>
  <c r="AF259" i="4"/>
  <c r="AF258" i="4"/>
  <c r="AG258" i="4" s="1"/>
  <c r="AH258" i="4" s="1"/>
  <c r="AF257" i="4"/>
  <c r="AG257" i="4" s="1"/>
  <c r="AF256" i="4"/>
  <c r="AG256" i="4" s="1"/>
  <c r="AF255" i="4"/>
  <c r="AF254" i="4"/>
  <c r="AG254" i="4" s="1"/>
  <c r="AH254" i="4" s="1"/>
  <c r="AF253" i="4"/>
  <c r="AG253" i="4" s="1"/>
  <c r="AF252" i="4"/>
  <c r="AG252" i="4" s="1"/>
  <c r="AF251" i="4"/>
  <c r="AF250" i="4"/>
  <c r="AG250" i="4" s="1"/>
  <c r="AH250" i="4" s="1"/>
  <c r="AF249" i="4"/>
  <c r="AG249" i="4" s="1"/>
  <c r="AF248" i="4"/>
  <c r="AG248" i="4" s="1"/>
  <c r="AF247" i="4"/>
  <c r="AF246" i="4"/>
  <c r="AG246" i="4" s="1"/>
  <c r="AH246" i="4" s="1"/>
  <c r="AF245" i="4"/>
  <c r="AG245" i="4" s="1"/>
  <c r="AF244" i="4"/>
  <c r="AG244" i="4" s="1"/>
  <c r="AF243" i="4"/>
  <c r="AF242" i="4"/>
  <c r="AG242" i="4" s="1"/>
  <c r="AH242" i="4" s="1"/>
  <c r="AF241" i="4"/>
  <c r="AG241" i="4" s="1"/>
  <c r="AF240" i="4"/>
  <c r="AG240" i="4" s="1"/>
  <c r="AF239" i="4"/>
  <c r="AF238" i="4"/>
  <c r="AG238" i="4" s="1"/>
  <c r="AH238" i="4" s="1"/>
  <c r="AF237" i="4"/>
  <c r="AF236" i="4"/>
  <c r="AF235" i="4"/>
  <c r="AF234" i="4"/>
  <c r="AG234" i="4" s="1"/>
  <c r="AH234" i="4" s="1"/>
  <c r="AF233" i="4"/>
  <c r="AF232" i="4"/>
  <c r="AF231" i="4"/>
  <c r="AF230" i="4"/>
  <c r="AG230" i="4" s="1"/>
  <c r="AH230" i="4" s="1"/>
  <c r="AF229" i="4"/>
  <c r="AF228" i="4"/>
  <c r="AF227" i="4"/>
  <c r="AF226" i="4"/>
  <c r="AG226" i="4" s="1"/>
  <c r="AH226" i="4" s="1"/>
  <c r="AF225" i="4"/>
  <c r="AF224" i="4"/>
  <c r="AF223" i="4"/>
  <c r="AF222" i="4"/>
  <c r="AG222" i="4" s="1"/>
  <c r="AH222" i="4" s="1"/>
  <c r="AF221" i="4"/>
  <c r="AF220" i="4"/>
  <c r="AF219" i="4"/>
  <c r="AF218" i="4"/>
  <c r="AG218" i="4" s="1"/>
  <c r="AH218" i="4" s="1"/>
  <c r="AF217" i="4"/>
  <c r="AG217" i="4" s="1"/>
  <c r="AF216" i="4"/>
  <c r="AG216" i="4" s="1"/>
  <c r="AF215" i="4"/>
  <c r="AF214" i="4"/>
  <c r="AG214" i="4" s="1"/>
  <c r="AH214" i="4" s="1"/>
  <c r="AF213" i="4"/>
  <c r="AG213" i="4" s="1"/>
  <c r="AF212" i="4"/>
  <c r="AG212" i="4" s="1"/>
  <c r="AF211" i="4"/>
  <c r="AF210" i="4"/>
  <c r="AG210" i="4" s="1"/>
  <c r="AF209" i="4"/>
  <c r="AF208" i="4"/>
  <c r="AF207" i="4"/>
  <c r="AG207" i="4" s="1"/>
  <c r="AH207" i="4" s="1"/>
  <c r="AF206" i="4"/>
  <c r="AG206" i="4" s="1"/>
  <c r="AF205" i="4"/>
  <c r="AG205" i="4" s="1"/>
  <c r="AF204" i="4"/>
  <c r="AF203" i="4"/>
  <c r="AG203" i="4" s="1"/>
  <c r="AH203" i="4" s="1"/>
  <c r="AF202" i="4"/>
  <c r="AG202" i="4" s="1"/>
  <c r="AH202" i="4" s="1"/>
  <c r="AF201" i="4"/>
  <c r="AG201" i="4" s="1"/>
  <c r="AF200" i="4"/>
  <c r="AG200" i="4" s="1"/>
  <c r="AH200" i="4" s="1"/>
  <c r="AF199" i="4"/>
  <c r="AG199" i="4" s="1"/>
  <c r="AF198" i="4"/>
  <c r="AG198" i="4" s="1"/>
  <c r="AH198" i="4" s="1"/>
  <c r="AF197" i="4"/>
  <c r="AF196" i="4"/>
  <c r="AG196" i="4" s="1"/>
  <c r="AH196" i="4" s="1"/>
  <c r="AF195" i="4"/>
  <c r="AF194" i="4"/>
  <c r="AG194" i="4" s="1"/>
  <c r="AF193" i="4"/>
  <c r="AF192" i="4"/>
  <c r="AG192" i="4" s="1"/>
  <c r="AF191" i="4"/>
  <c r="AG191" i="4" s="1"/>
  <c r="AH191" i="4" s="1"/>
  <c r="AF190" i="4"/>
  <c r="AG190" i="4" s="1"/>
  <c r="AF189" i="4"/>
  <c r="AG189" i="4" s="1"/>
  <c r="AF188" i="4"/>
  <c r="AF187" i="4"/>
  <c r="AG187" i="4" s="1"/>
  <c r="AH187" i="4" s="1"/>
  <c r="AF186" i="4"/>
  <c r="AG186" i="4" s="1"/>
  <c r="AH186" i="4" s="1"/>
  <c r="AF185" i="4"/>
  <c r="AG185" i="4" s="1"/>
  <c r="AF184" i="4"/>
  <c r="AG184" i="4" s="1"/>
  <c r="AH184" i="4" s="1"/>
  <c r="AF183" i="4"/>
  <c r="AG183" i="4" s="1"/>
  <c r="AF182" i="4"/>
  <c r="AG182" i="4" s="1"/>
  <c r="AH182" i="4" s="1"/>
  <c r="AF181" i="4"/>
  <c r="AG181" i="4" s="1"/>
  <c r="AF180" i="4"/>
  <c r="AG180" i="4" s="1"/>
  <c r="AH180" i="4" s="1"/>
  <c r="AF179" i="4"/>
  <c r="AF178" i="4"/>
  <c r="AG178" i="4" s="1"/>
  <c r="AF177" i="4"/>
  <c r="AF176" i="4"/>
  <c r="AG176" i="4" s="1"/>
  <c r="AF175" i="4"/>
  <c r="AG175" i="4" s="1"/>
  <c r="AH175" i="4" s="1"/>
  <c r="AF174" i="4"/>
  <c r="AG174" i="4" s="1"/>
  <c r="AF173" i="4"/>
  <c r="AG173" i="4" s="1"/>
  <c r="AH173" i="4" s="1"/>
  <c r="AF172" i="4"/>
  <c r="AG172" i="4" s="1"/>
  <c r="AF171" i="4"/>
  <c r="AG171" i="4" s="1"/>
  <c r="AH171" i="4" s="1"/>
  <c r="AF170" i="4"/>
  <c r="AG170" i="4" s="1"/>
  <c r="AF169" i="4"/>
  <c r="AG169" i="4" s="1"/>
  <c r="AH169" i="4" s="1"/>
  <c r="AF168" i="4"/>
  <c r="AF167" i="4"/>
  <c r="AG167" i="4" s="1"/>
  <c r="AF166" i="4"/>
  <c r="AG166" i="4" s="1"/>
  <c r="AH166" i="4" s="1"/>
  <c r="AF165" i="4"/>
  <c r="AG165" i="4" s="1"/>
  <c r="AF164" i="4"/>
  <c r="AG164" i="4" s="1"/>
  <c r="AH164" i="4" s="1"/>
  <c r="AF163" i="4"/>
  <c r="AG163" i="4" s="1"/>
  <c r="AF162" i="4"/>
  <c r="AG162" i="4" s="1"/>
  <c r="AH162" i="4" s="1"/>
  <c r="AF161" i="4"/>
  <c r="AF160" i="4"/>
  <c r="AF159" i="4"/>
  <c r="AF158" i="4"/>
  <c r="AG158" i="4" s="1"/>
  <c r="AF157" i="4"/>
  <c r="AG157" i="4" s="1"/>
  <c r="AH157" i="4" s="1"/>
  <c r="AF156" i="4"/>
  <c r="AG156" i="4" s="1"/>
  <c r="AH156" i="4" s="1"/>
  <c r="AF155" i="4"/>
  <c r="AG155" i="4" s="1"/>
  <c r="AH155" i="4" s="1"/>
  <c r="AF154" i="4"/>
  <c r="AG154" i="4" s="1"/>
  <c r="AF153" i="4"/>
  <c r="AG153" i="4" s="1"/>
  <c r="AH153" i="4" s="1"/>
  <c r="AF152" i="4"/>
  <c r="AF151" i="4"/>
  <c r="AF150" i="4"/>
  <c r="AG150" i="4" s="1"/>
  <c r="AH150" i="4" s="1"/>
  <c r="AF149" i="4"/>
  <c r="AG149" i="4" s="1"/>
  <c r="AF148" i="4"/>
  <c r="AG148" i="4" s="1"/>
  <c r="AH148" i="4" s="1"/>
  <c r="AF147" i="4"/>
  <c r="AF146" i="4"/>
  <c r="AG146" i="4" s="1"/>
  <c r="AF145" i="4"/>
  <c r="AG145" i="4" s="1"/>
  <c r="AH145" i="4" s="1"/>
  <c r="AF144" i="4"/>
  <c r="AG144" i="4" s="1"/>
  <c r="AH144" i="4" s="1"/>
  <c r="AF143" i="4"/>
  <c r="AF142" i="4"/>
  <c r="AG141" i="4"/>
  <c r="AH141" i="4" s="1"/>
  <c r="AF141" i="4"/>
  <c r="AF140" i="4"/>
  <c r="AF139" i="4"/>
  <c r="AG139" i="4" s="1"/>
  <c r="AF138" i="4"/>
  <c r="AF137" i="4"/>
  <c r="AG137" i="4" s="1"/>
  <c r="AF136" i="4"/>
  <c r="AG136" i="4" s="1"/>
  <c r="AH136" i="4" s="1"/>
  <c r="AF135" i="4"/>
  <c r="AG135" i="4" s="1"/>
  <c r="AF134" i="4"/>
  <c r="AG134" i="4" s="1"/>
  <c r="AF133" i="4"/>
  <c r="AF132" i="4"/>
  <c r="AG132" i="4" s="1"/>
  <c r="AH132" i="4" s="1"/>
  <c r="AF131" i="4"/>
  <c r="AG131" i="4" s="1"/>
  <c r="AH131" i="4" s="1"/>
  <c r="AG130" i="4"/>
  <c r="AF130" i="4"/>
  <c r="AF129" i="4"/>
  <c r="AG129" i="4" s="1"/>
  <c r="AH129" i="4" s="1"/>
  <c r="AF128" i="4"/>
  <c r="AG128" i="4" s="1"/>
  <c r="AF127" i="4"/>
  <c r="AG127" i="4" s="1"/>
  <c r="AH127" i="4" s="1"/>
  <c r="AF126" i="4"/>
  <c r="AG126" i="4" s="1"/>
  <c r="AF125" i="4"/>
  <c r="AG125" i="4" s="1"/>
  <c r="AH125" i="4" s="1"/>
  <c r="AF124" i="4"/>
  <c r="AF123" i="4"/>
  <c r="AG123" i="4" s="1"/>
  <c r="AF122" i="4"/>
  <c r="AF121" i="4"/>
  <c r="AG121" i="4" s="1"/>
  <c r="AF120" i="4"/>
  <c r="AG120" i="4" s="1"/>
  <c r="AH120" i="4" s="1"/>
  <c r="AF119" i="4"/>
  <c r="AG119" i="4" s="1"/>
  <c r="AF118" i="4"/>
  <c r="AG118" i="4" s="1"/>
  <c r="AH118" i="4" s="1"/>
  <c r="AF117" i="4"/>
  <c r="AF116" i="4"/>
  <c r="AG116" i="4" s="1"/>
  <c r="AH116" i="4" s="1"/>
  <c r="AF115" i="4"/>
  <c r="AF114" i="4"/>
  <c r="AG114" i="4" s="1"/>
  <c r="AH114" i="4" s="1"/>
  <c r="AF113" i="4"/>
  <c r="AF112" i="4"/>
  <c r="AG112" i="4" s="1"/>
  <c r="AH112" i="4" s="1"/>
  <c r="AF111" i="4"/>
  <c r="AF110" i="4"/>
  <c r="AG110" i="4" s="1"/>
  <c r="AH110" i="4" s="1"/>
  <c r="AF109" i="4"/>
  <c r="AF108" i="4"/>
  <c r="AG108" i="4" s="1"/>
  <c r="AH108" i="4" s="1"/>
  <c r="AF107" i="4"/>
  <c r="AF106" i="4"/>
  <c r="AG106" i="4" s="1"/>
  <c r="AH106" i="4" s="1"/>
  <c r="AF105" i="4"/>
  <c r="AF104" i="4"/>
  <c r="AG104" i="4" s="1"/>
  <c r="AH104" i="4" s="1"/>
  <c r="AF103" i="4"/>
  <c r="AF102" i="4"/>
  <c r="AG102" i="4" s="1"/>
  <c r="AH102" i="4" s="1"/>
  <c r="AF101" i="4"/>
  <c r="AF100" i="4"/>
  <c r="AG100" i="4" s="1"/>
  <c r="AH100" i="4" s="1"/>
  <c r="AF99" i="4"/>
  <c r="AF98" i="4"/>
  <c r="AG98" i="4" s="1"/>
  <c r="AH98" i="4" s="1"/>
  <c r="AF97" i="4"/>
  <c r="AG97" i="4" s="1"/>
  <c r="AH97" i="4" s="1"/>
  <c r="AF96" i="4"/>
  <c r="AF95" i="4"/>
  <c r="AG95" i="4" s="1"/>
  <c r="AH95" i="4" s="1"/>
  <c r="AF94" i="4"/>
  <c r="AG94" i="4" s="1"/>
  <c r="AF93" i="4"/>
  <c r="AF92" i="4"/>
  <c r="AG92" i="4" s="1"/>
  <c r="AF91" i="4"/>
  <c r="AG91" i="4" s="1"/>
  <c r="AH91" i="4" s="1"/>
  <c r="AF90" i="4"/>
  <c r="AG90" i="4" s="1"/>
  <c r="AF89" i="4"/>
  <c r="AF88" i="4"/>
  <c r="AG88" i="4" s="1"/>
  <c r="AF87" i="4"/>
  <c r="AG87" i="4" s="1"/>
  <c r="AH87" i="4" s="1"/>
  <c r="AF86" i="4"/>
  <c r="AG86" i="4" s="1"/>
  <c r="AF85" i="4"/>
  <c r="AF84" i="4"/>
  <c r="AG84" i="4" s="1"/>
  <c r="AF83" i="4"/>
  <c r="AG83" i="4" s="1"/>
  <c r="AH83" i="4" s="1"/>
  <c r="AF82" i="4"/>
  <c r="AG82" i="4" s="1"/>
  <c r="AF81" i="4"/>
  <c r="AF80" i="4"/>
  <c r="AG80" i="4" s="1"/>
  <c r="AF79" i="4"/>
  <c r="AG79" i="4" s="1"/>
  <c r="AH79" i="4" s="1"/>
  <c r="AF78" i="4"/>
  <c r="AF77" i="4"/>
  <c r="AG77" i="4" s="1"/>
  <c r="AF76" i="4"/>
  <c r="AF75" i="4"/>
  <c r="AG75" i="4" s="1"/>
  <c r="AF74" i="4"/>
  <c r="AF73" i="4"/>
  <c r="AG73" i="4" s="1"/>
  <c r="AF72" i="4"/>
  <c r="AG72" i="4" s="1"/>
  <c r="AH72" i="4" s="1"/>
  <c r="AF71" i="4"/>
  <c r="AG71" i="4" s="1"/>
  <c r="AF70" i="4"/>
  <c r="AF69" i="4"/>
  <c r="AG69" i="4" s="1"/>
  <c r="AF68" i="4"/>
  <c r="AG68" i="4" s="1"/>
  <c r="AH68" i="4" s="1"/>
  <c r="AF67" i="4"/>
  <c r="AG67" i="4" s="1"/>
  <c r="AF66" i="4"/>
  <c r="AF65" i="4"/>
  <c r="AF64" i="4"/>
  <c r="AG64" i="4" s="1"/>
  <c r="AF63" i="4"/>
  <c r="AF62" i="4"/>
  <c r="AF61" i="4"/>
  <c r="AG61" i="4" s="1"/>
  <c r="AF60" i="4"/>
  <c r="AG60" i="4" s="1"/>
  <c r="AH60" i="4" s="1"/>
  <c r="AF59" i="4"/>
  <c r="AF58" i="4"/>
  <c r="AG58" i="4" s="1"/>
  <c r="AF57" i="4"/>
  <c r="AG57" i="4" s="1"/>
  <c r="AF56" i="4"/>
  <c r="AG56" i="4" s="1"/>
  <c r="AH56" i="4" s="1"/>
  <c r="AF55" i="4"/>
  <c r="AF54" i="4"/>
  <c r="AF53" i="4"/>
  <c r="AF52" i="4"/>
  <c r="AF51" i="4"/>
  <c r="AG51" i="4" s="1"/>
  <c r="AF50" i="4"/>
  <c r="AG50" i="4" s="1"/>
  <c r="AH50" i="4" s="1"/>
  <c r="AF49" i="4"/>
  <c r="AG49" i="4" s="1"/>
  <c r="AF48" i="4"/>
  <c r="AF47" i="4"/>
  <c r="AG47" i="4" s="1"/>
  <c r="AH47" i="4" s="1"/>
  <c r="AF46" i="4"/>
  <c r="AF45" i="4"/>
  <c r="AG45" i="4" s="1"/>
  <c r="AH45" i="4" s="1"/>
  <c r="AF44" i="4"/>
  <c r="AG44" i="4" s="1"/>
  <c r="AH44" i="4" s="1"/>
  <c r="AF43" i="4"/>
  <c r="AG43" i="4" s="1"/>
  <c r="AH43" i="4" s="1"/>
  <c r="AF42" i="4"/>
  <c r="AG42" i="4" s="1"/>
  <c r="AF41" i="4"/>
  <c r="AG41" i="4" s="1"/>
  <c r="AH41" i="4" s="1"/>
  <c r="AF40" i="4"/>
  <c r="AF39" i="4"/>
  <c r="AG39" i="4" s="1"/>
  <c r="AH39" i="4" s="1"/>
  <c r="AF38" i="4"/>
  <c r="AG38" i="4" s="1"/>
  <c r="AH38" i="4" s="1"/>
  <c r="AF37" i="4"/>
  <c r="AG37" i="4" s="1"/>
  <c r="AH37" i="4" s="1"/>
  <c r="AF36" i="4"/>
  <c r="AG36" i="4" s="1"/>
  <c r="AH36" i="4" s="1"/>
  <c r="AF35" i="4"/>
  <c r="AG35" i="4" s="1"/>
  <c r="AH35" i="4" s="1"/>
  <c r="AF34" i="4"/>
  <c r="AG34" i="4" s="1"/>
  <c r="AF33" i="4"/>
  <c r="AG33" i="4" s="1"/>
  <c r="AF32" i="4"/>
  <c r="AG32" i="4" s="1"/>
  <c r="AF31" i="4"/>
  <c r="AF30" i="4"/>
  <c r="AG30" i="4" s="1"/>
  <c r="AH30" i="4" s="1"/>
  <c r="AF29" i="4"/>
  <c r="AF28" i="4"/>
  <c r="AG28" i="4" s="1"/>
  <c r="AH28" i="4" s="1"/>
  <c r="AF27" i="4"/>
  <c r="AG27" i="4" s="1"/>
  <c r="AF26" i="4"/>
  <c r="AG26" i="4" s="1"/>
  <c r="AH26" i="4" s="1"/>
  <c r="AF25" i="4"/>
  <c r="AG25" i="4" s="1"/>
  <c r="AF24" i="4"/>
  <c r="AF23" i="4"/>
  <c r="AG23" i="4" s="1"/>
  <c r="AF22" i="4"/>
  <c r="AG22" i="4" s="1"/>
  <c r="AF21" i="4"/>
  <c r="AG21" i="4" s="1"/>
  <c r="AF20" i="4"/>
  <c r="AG20" i="4" s="1"/>
  <c r="AF19" i="4"/>
  <c r="AG19" i="4" s="1"/>
  <c r="AF18" i="4"/>
  <c r="AG18" i="4" s="1"/>
  <c r="AF17" i="4"/>
  <c r="AG17" i="4" s="1"/>
  <c r="AF16" i="4"/>
  <c r="AG16" i="4" s="1"/>
  <c r="AF15" i="4"/>
  <c r="AG15" i="4" s="1"/>
  <c r="AF14" i="4"/>
  <c r="AG14" i="4" s="1"/>
  <c r="AF13" i="4"/>
  <c r="AF12" i="4"/>
  <c r="AG12" i="4" s="1"/>
  <c r="AF11" i="4"/>
  <c r="AG11" i="4" s="1"/>
  <c r="AF10" i="4"/>
  <c r="AG10" i="4" s="1"/>
  <c r="AF9" i="4"/>
  <c r="AG9" i="4" s="1"/>
  <c r="AF8" i="4"/>
  <c r="AG8" i="4" s="1"/>
  <c r="AE6" i="4"/>
  <c r="AD6" i="4"/>
  <c r="AC6" i="4"/>
  <c r="R6" i="4"/>
  <c r="Q6" i="4"/>
  <c r="D6" i="4"/>
  <c r="C6" i="4"/>
  <c r="AE5" i="4"/>
  <c r="AD5" i="4"/>
  <c r="AC5" i="4"/>
  <c r="R5" i="4"/>
  <c r="Q5" i="4"/>
  <c r="D5" i="4"/>
  <c r="C5" i="4"/>
  <c r="AE4" i="4"/>
  <c r="AD4" i="4"/>
  <c r="AC4" i="4"/>
  <c r="R4" i="4"/>
  <c r="Q4" i="4"/>
  <c r="D4" i="4"/>
  <c r="C4" i="4"/>
  <c r="AE3" i="4"/>
  <c r="AD3" i="4"/>
  <c r="AC3" i="4"/>
  <c r="R3" i="4"/>
  <c r="Q3" i="4"/>
  <c r="D3" i="4"/>
  <c r="C3" i="4"/>
  <c r="AB953" i="3"/>
  <c r="AC953" i="3" s="1"/>
  <c r="AB952" i="3"/>
  <c r="AB951" i="3"/>
  <c r="AB950" i="3"/>
  <c r="AC950" i="3" s="1"/>
  <c r="AB949" i="3"/>
  <c r="AC949" i="3" s="1"/>
  <c r="AB948" i="3"/>
  <c r="AC948" i="3" s="1"/>
  <c r="AB947" i="3"/>
  <c r="AB946" i="3"/>
  <c r="AC946" i="3" s="1"/>
  <c r="AB945" i="3"/>
  <c r="AC945" i="3" s="1"/>
  <c r="AB944" i="3"/>
  <c r="AC944" i="3" s="1"/>
  <c r="AB943" i="3"/>
  <c r="AB942" i="3"/>
  <c r="AC942" i="3" s="1"/>
  <c r="AB941" i="3"/>
  <c r="AC941" i="3" s="1"/>
  <c r="AB940" i="3"/>
  <c r="AC940" i="3" s="1"/>
  <c r="AB939" i="3"/>
  <c r="AB938" i="3"/>
  <c r="AC938" i="3" s="1"/>
  <c r="AB937" i="3"/>
  <c r="AC937" i="3" s="1"/>
  <c r="AB936" i="3"/>
  <c r="AC936" i="3" s="1"/>
  <c r="AB935" i="3"/>
  <c r="AB934" i="3"/>
  <c r="AC934" i="3" s="1"/>
  <c r="AB933" i="3"/>
  <c r="AC933" i="3" s="1"/>
  <c r="AB932" i="3"/>
  <c r="AB931" i="3"/>
  <c r="AB930" i="3"/>
  <c r="AC930" i="3" s="1"/>
  <c r="AB929" i="3"/>
  <c r="AC929" i="3" s="1"/>
  <c r="AB928" i="3"/>
  <c r="AC928" i="3" s="1"/>
  <c r="AB927" i="3"/>
  <c r="AB926" i="3"/>
  <c r="AB925" i="3"/>
  <c r="AB924" i="3"/>
  <c r="AC924" i="3" s="1"/>
  <c r="AD924" i="3" s="1"/>
  <c r="AB923" i="3"/>
  <c r="AB922" i="3"/>
  <c r="AC922" i="3" s="1"/>
  <c r="AB921" i="3"/>
  <c r="AC921" i="3" s="1"/>
  <c r="AB920" i="3"/>
  <c r="AC920" i="3" s="1"/>
  <c r="AB919" i="3"/>
  <c r="AB918" i="3"/>
  <c r="AC918" i="3" s="1"/>
  <c r="AB917" i="3"/>
  <c r="AC917" i="3" s="1"/>
  <c r="AB916" i="3"/>
  <c r="AC916" i="3" s="1"/>
  <c r="AB915" i="3"/>
  <c r="AB914" i="3"/>
  <c r="AC914" i="3" s="1"/>
  <c r="AB913" i="3"/>
  <c r="AC913" i="3" s="1"/>
  <c r="AB912" i="3"/>
  <c r="AB911" i="3"/>
  <c r="AB910" i="3"/>
  <c r="AC910" i="3" s="1"/>
  <c r="AB909" i="3"/>
  <c r="AB908" i="3"/>
  <c r="AB907" i="3"/>
  <c r="AB906" i="3"/>
  <c r="AC906" i="3" s="1"/>
  <c r="AB905" i="3"/>
  <c r="AB904" i="3"/>
  <c r="AB903" i="3"/>
  <c r="AB902" i="3"/>
  <c r="AC902" i="3" s="1"/>
  <c r="AB901" i="3"/>
  <c r="AC901" i="3" s="1"/>
  <c r="AB900" i="3"/>
  <c r="AC900" i="3" s="1"/>
  <c r="AB899" i="3"/>
  <c r="AB898" i="3"/>
  <c r="AC898" i="3" s="1"/>
  <c r="AB897" i="3"/>
  <c r="AC897" i="3" s="1"/>
  <c r="AB896" i="3"/>
  <c r="AB895" i="3"/>
  <c r="AB894" i="3"/>
  <c r="AC894" i="3" s="1"/>
  <c r="AB893" i="3"/>
  <c r="AC893" i="3" s="1"/>
  <c r="AB892" i="3"/>
  <c r="AB891" i="3"/>
  <c r="AB890" i="3"/>
  <c r="AC890" i="3" s="1"/>
  <c r="AB889" i="3"/>
  <c r="AC889" i="3" s="1"/>
  <c r="AB888" i="3"/>
  <c r="AC888" i="3" s="1"/>
  <c r="AB887" i="3"/>
  <c r="AB886" i="3"/>
  <c r="AC886" i="3" s="1"/>
  <c r="AD886" i="3" s="1"/>
  <c r="AB885" i="3"/>
  <c r="AC885" i="3" s="1"/>
  <c r="AB884" i="3"/>
  <c r="AC884" i="3" s="1"/>
  <c r="AB883" i="3"/>
  <c r="AB882" i="3"/>
  <c r="AC882" i="3" s="1"/>
  <c r="AD882" i="3" s="1"/>
  <c r="AB881" i="3"/>
  <c r="AC881" i="3" s="1"/>
  <c r="AB880" i="3"/>
  <c r="AC880" i="3" s="1"/>
  <c r="AB879" i="3"/>
  <c r="AB878" i="3"/>
  <c r="AC878" i="3" s="1"/>
  <c r="AD878" i="3" s="1"/>
  <c r="AB877" i="3"/>
  <c r="AC877" i="3" s="1"/>
  <c r="AD877" i="3" s="1"/>
  <c r="AB876" i="3"/>
  <c r="AC876" i="3" s="1"/>
  <c r="AB875" i="3"/>
  <c r="AB874" i="3"/>
  <c r="AC874" i="3" s="1"/>
  <c r="AD874" i="3" s="1"/>
  <c r="AB873" i="3"/>
  <c r="AC873" i="3" s="1"/>
  <c r="AD873" i="3" s="1"/>
  <c r="AB872" i="3"/>
  <c r="AC872" i="3" s="1"/>
  <c r="AB871" i="3"/>
  <c r="AB870" i="3"/>
  <c r="AC870" i="3" s="1"/>
  <c r="AD870" i="3" s="1"/>
  <c r="AB869" i="3"/>
  <c r="AC869" i="3" s="1"/>
  <c r="AD869" i="3" s="1"/>
  <c r="AB868" i="3"/>
  <c r="AC868" i="3" s="1"/>
  <c r="AB867" i="3"/>
  <c r="AB866" i="3"/>
  <c r="AC866" i="3" s="1"/>
  <c r="AB865" i="3"/>
  <c r="AB864" i="3"/>
  <c r="AC864" i="3" s="1"/>
  <c r="AB863" i="3"/>
  <c r="AB862" i="3"/>
  <c r="AC862" i="3" s="1"/>
  <c r="AB861" i="3"/>
  <c r="AC861" i="3" s="1"/>
  <c r="AB860" i="3"/>
  <c r="AC860" i="3" s="1"/>
  <c r="AB859" i="3"/>
  <c r="AB858" i="3"/>
  <c r="AC858" i="3" s="1"/>
  <c r="AB857" i="3"/>
  <c r="AC857" i="3" s="1"/>
  <c r="AB856" i="3"/>
  <c r="AC856" i="3" s="1"/>
  <c r="AB855" i="3"/>
  <c r="AB854" i="3"/>
  <c r="AC854" i="3" s="1"/>
  <c r="AB853" i="3"/>
  <c r="AC853" i="3" s="1"/>
  <c r="AB852" i="3"/>
  <c r="AC852" i="3" s="1"/>
  <c r="AB851" i="3"/>
  <c r="AB850" i="3"/>
  <c r="AB849" i="3"/>
  <c r="AB848" i="3"/>
  <c r="AC848" i="3" s="1"/>
  <c r="AB847" i="3"/>
  <c r="AB846" i="3"/>
  <c r="AB845" i="3"/>
  <c r="AC845" i="3" s="1"/>
  <c r="AB844" i="3"/>
  <c r="AC844" i="3" s="1"/>
  <c r="AB843" i="3"/>
  <c r="AB842" i="3"/>
  <c r="AC842" i="3" s="1"/>
  <c r="AB841" i="3"/>
  <c r="AC841" i="3" s="1"/>
  <c r="AB840" i="3"/>
  <c r="AC840" i="3" s="1"/>
  <c r="AB839" i="3"/>
  <c r="AB838" i="3"/>
  <c r="AB837" i="3"/>
  <c r="AC837" i="3" s="1"/>
  <c r="AB836" i="3"/>
  <c r="AC836" i="3" s="1"/>
  <c r="AB835" i="3"/>
  <c r="AC835" i="3" s="1"/>
  <c r="AB834" i="3"/>
  <c r="AC834" i="3" s="1"/>
  <c r="AD834" i="3" s="1"/>
  <c r="AB833" i="3"/>
  <c r="AC833" i="3" s="1"/>
  <c r="AB832" i="3"/>
  <c r="AC832" i="3" s="1"/>
  <c r="AB831" i="3"/>
  <c r="AC831" i="3" s="1"/>
  <c r="AD831" i="3" s="1"/>
  <c r="AB830" i="3"/>
  <c r="AC830" i="3" s="1"/>
  <c r="AB829" i="3"/>
  <c r="AC829" i="3" s="1"/>
  <c r="AB828" i="3"/>
  <c r="AC828" i="3" s="1"/>
  <c r="AB827" i="3"/>
  <c r="AC827" i="3" s="1"/>
  <c r="AD827" i="3" s="1"/>
  <c r="AB826" i="3"/>
  <c r="AC826" i="3" s="1"/>
  <c r="AB825" i="3"/>
  <c r="AB824" i="3"/>
  <c r="AC824" i="3" s="1"/>
  <c r="AB823" i="3"/>
  <c r="AC823" i="3" s="1"/>
  <c r="AD823" i="3" s="1"/>
  <c r="AB822" i="3"/>
  <c r="AC822" i="3" s="1"/>
  <c r="AD822" i="3" s="1"/>
  <c r="AB821" i="3"/>
  <c r="AB820" i="3"/>
  <c r="AC820" i="3" s="1"/>
  <c r="AB819" i="3"/>
  <c r="AC819" i="3" s="1"/>
  <c r="AD819" i="3" s="1"/>
  <c r="AB818" i="3"/>
  <c r="AC818" i="3" s="1"/>
  <c r="AD818" i="3" s="1"/>
  <c r="AB817" i="3"/>
  <c r="AC817" i="3" s="1"/>
  <c r="AB816" i="3"/>
  <c r="AB815" i="3"/>
  <c r="AC815" i="3" s="1"/>
  <c r="AD815" i="3" s="1"/>
  <c r="AB814" i="3"/>
  <c r="AC814" i="3" s="1"/>
  <c r="AB813" i="3"/>
  <c r="AC813" i="3" s="1"/>
  <c r="AB812" i="3"/>
  <c r="AC812" i="3" s="1"/>
  <c r="AB811" i="3"/>
  <c r="AC811" i="3" s="1"/>
  <c r="AD811" i="3" s="1"/>
  <c r="AB810" i="3"/>
  <c r="AC810" i="3" s="1"/>
  <c r="AD810" i="3" s="1"/>
  <c r="AB809" i="3"/>
  <c r="AB808" i="3"/>
  <c r="AB807" i="3"/>
  <c r="AC807" i="3" s="1"/>
  <c r="AB806" i="3"/>
  <c r="AC806" i="3" s="1"/>
  <c r="AD806" i="3" s="1"/>
  <c r="AB805" i="3"/>
  <c r="AB804" i="3"/>
  <c r="AB803" i="3"/>
  <c r="AC803" i="3" s="1"/>
  <c r="AB802" i="3"/>
  <c r="AC802" i="3" s="1"/>
  <c r="AD802" i="3" s="1"/>
  <c r="AB801" i="3"/>
  <c r="AB800" i="3"/>
  <c r="AB799" i="3"/>
  <c r="AC799" i="3" s="1"/>
  <c r="AB798" i="3"/>
  <c r="AC798" i="3" s="1"/>
  <c r="AD798" i="3" s="1"/>
  <c r="AB797" i="3"/>
  <c r="AB796" i="3"/>
  <c r="AB795" i="3"/>
  <c r="AC795" i="3" s="1"/>
  <c r="AB794" i="3"/>
  <c r="AC794" i="3" s="1"/>
  <c r="AD794" i="3" s="1"/>
  <c r="AB793" i="3"/>
  <c r="AB792" i="3"/>
  <c r="AB791" i="3"/>
  <c r="AC791" i="3" s="1"/>
  <c r="AB790" i="3"/>
  <c r="AC790" i="3" s="1"/>
  <c r="AD790" i="3" s="1"/>
  <c r="AB789" i="3"/>
  <c r="AB788" i="3"/>
  <c r="AB787" i="3"/>
  <c r="AC787" i="3" s="1"/>
  <c r="AB786" i="3"/>
  <c r="AC786" i="3" s="1"/>
  <c r="AD786" i="3" s="1"/>
  <c r="AB785" i="3"/>
  <c r="AB784" i="3"/>
  <c r="AB783" i="3"/>
  <c r="AC783" i="3" s="1"/>
  <c r="AB782" i="3"/>
  <c r="AC782" i="3" s="1"/>
  <c r="AD782" i="3" s="1"/>
  <c r="AB781" i="3"/>
  <c r="AB780" i="3"/>
  <c r="AB779" i="3"/>
  <c r="AC779" i="3" s="1"/>
  <c r="AB778" i="3"/>
  <c r="AC778" i="3" s="1"/>
  <c r="AD778" i="3" s="1"/>
  <c r="AB777" i="3"/>
  <c r="AB776" i="3"/>
  <c r="AB775" i="3"/>
  <c r="AC775" i="3" s="1"/>
  <c r="AB774" i="3"/>
  <c r="AC774" i="3" s="1"/>
  <c r="AD774" i="3" s="1"/>
  <c r="AB773" i="3"/>
  <c r="AB772" i="3"/>
  <c r="AB771" i="3"/>
  <c r="AC771" i="3" s="1"/>
  <c r="AB770" i="3"/>
  <c r="AC770" i="3" s="1"/>
  <c r="AD770" i="3" s="1"/>
  <c r="AB769" i="3"/>
  <c r="AB768" i="3"/>
  <c r="AB767" i="3"/>
  <c r="AC767" i="3" s="1"/>
  <c r="AB766" i="3"/>
  <c r="AC766" i="3" s="1"/>
  <c r="AD766" i="3" s="1"/>
  <c r="AB765" i="3"/>
  <c r="AB764" i="3"/>
  <c r="AB763" i="3"/>
  <c r="AC763" i="3" s="1"/>
  <c r="AB762" i="3"/>
  <c r="AC762" i="3" s="1"/>
  <c r="AD762" i="3" s="1"/>
  <c r="AB761" i="3"/>
  <c r="AB760" i="3"/>
  <c r="AB759" i="3"/>
  <c r="AC759" i="3" s="1"/>
  <c r="AB758" i="3"/>
  <c r="AC758" i="3" s="1"/>
  <c r="AD758" i="3" s="1"/>
  <c r="AB757" i="3"/>
  <c r="AB756" i="3"/>
  <c r="AB755" i="3"/>
  <c r="AC755" i="3" s="1"/>
  <c r="AB754" i="3"/>
  <c r="AC754" i="3" s="1"/>
  <c r="AD754" i="3" s="1"/>
  <c r="AB753" i="3"/>
  <c r="AB752" i="3"/>
  <c r="AC752" i="3" s="1"/>
  <c r="AB751" i="3"/>
  <c r="AC751" i="3" s="1"/>
  <c r="AB750" i="3"/>
  <c r="AB749" i="3"/>
  <c r="AC749" i="3" s="1"/>
  <c r="AB748" i="3"/>
  <c r="AC748" i="3" s="1"/>
  <c r="AB747" i="3"/>
  <c r="AC747" i="3" s="1"/>
  <c r="AB746" i="3"/>
  <c r="AB745" i="3"/>
  <c r="AC745" i="3" s="1"/>
  <c r="AB744" i="3"/>
  <c r="AC744" i="3" s="1"/>
  <c r="AB743" i="3"/>
  <c r="AC743" i="3" s="1"/>
  <c r="AB742" i="3"/>
  <c r="AB741" i="3"/>
  <c r="AC741" i="3" s="1"/>
  <c r="AB740" i="3"/>
  <c r="AC740" i="3" s="1"/>
  <c r="AB739" i="3"/>
  <c r="AC739" i="3" s="1"/>
  <c r="AB738" i="3"/>
  <c r="AB737" i="3"/>
  <c r="AC737" i="3" s="1"/>
  <c r="AB736" i="3"/>
  <c r="AC736" i="3" s="1"/>
  <c r="AB735" i="3"/>
  <c r="AC735" i="3" s="1"/>
  <c r="AB734" i="3"/>
  <c r="AB733" i="3"/>
  <c r="AC733" i="3" s="1"/>
  <c r="AB732" i="3"/>
  <c r="AC732" i="3" s="1"/>
  <c r="AB731" i="3"/>
  <c r="AC731" i="3" s="1"/>
  <c r="AB730" i="3"/>
  <c r="AB729" i="3"/>
  <c r="AB728" i="3"/>
  <c r="AB727" i="3"/>
  <c r="AC727" i="3" s="1"/>
  <c r="AB726" i="3"/>
  <c r="AB725" i="3"/>
  <c r="AC725" i="3" s="1"/>
  <c r="AB724" i="3"/>
  <c r="AC724" i="3" s="1"/>
  <c r="AB723" i="3"/>
  <c r="AC723" i="3" s="1"/>
  <c r="AB722" i="3"/>
  <c r="AC722" i="3" s="1"/>
  <c r="AB721" i="3"/>
  <c r="AB720" i="3"/>
  <c r="AC720" i="3" s="1"/>
  <c r="AB719" i="3"/>
  <c r="AC719" i="3" s="1"/>
  <c r="AB718" i="3"/>
  <c r="AC718" i="3" s="1"/>
  <c r="AB717" i="3"/>
  <c r="AB716" i="3"/>
  <c r="AB715" i="3"/>
  <c r="AC715" i="3" s="1"/>
  <c r="AB714" i="3"/>
  <c r="AB713" i="3"/>
  <c r="AB712" i="3"/>
  <c r="AC712" i="3" s="1"/>
  <c r="AD712" i="3" s="1"/>
  <c r="AB711" i="3"/>
  <c r="AC711" i="3" s="1"/>
  <c r="AB710" i="3"/>
  <c r="AB709" i="3"/>
  <c r="AC709" i="3" s="1"/>
  <c r="AD709" i="3" s="1"/>
  <c r="AB708" i="3"/>
  <c r="AC708" i="3" s="1"/>
  <c r="AD708" i="3" s="1"/>
  <c r="AB707" i="3"/>
  <c r="AC707" i="3" s="1"/>
  <c r="AB706" i="3"/>
  <c r="AC706" i="3" s="1"/>
  <c r="AB705" i="3"/>
  <c r="AC705" i="3" s="1"/>
  <c r="AD705" i="3" s="1"/>
  <c r="AB704" i="3"/>
  <c r="AC704" i="3" s="1"/>
  <c r="AB703" i="3"/>
  <c r="AC703" i="3" s="1"/>
  <c r="AB702" i="3"/>
  <c r="AC702" i="3" s="1"/>
  <c r="AB701" i="3"/>
  <c r="AC701" i="3" s="1"/>
  <c r="AD701" i="3" s="1"/>
  <c r="AB700" i="3"/>
  <c r="AC700" i="3" s="1"/>
  <c r="AB699" i="3"/>
  <c r="AC699" i="3" s="1"/>
  <c r="AB698" i="3"/>
  <c r="AC698" i="3" s="1"/>
  <c r="AB697" i="3"/>
  <c r="AC697" i="3" s="1"/>
  <c r="AD697" i="3" s="1"/>
  <c r="AB696" i="3"/>
  <c r="AC696" i="3" s="1"/>
  <c r="AB695" i="3"/>
  <c r="AC695" i="3" s="1"/>
  <c r="AB694" i="3"/>
  <c r="AC694" i="3" s="1"/>
  <c r="AB693" i="3"/>
  <c r="AC693" i="3" s="1"/>
  <c r="AD693" i="3" s="1"/>
  <c r="AB692" i="3"/>
  <c r="AC692" i="3" s="1"/>
  <c r="AB691" i="3"/>
  <c r="AC691" i="3" s="1"/>
  <c r="AB690" i="3"/>
  <c r="AC690" i="3" s="1"/>
  <c r="AB689" i="3"/>
  <c r="AC689" i="3" s="1"/>
  <c r="AD689" i="3" s="1"/>
  <c r="AB688" i="3"/>
  <c r="AC688" i="3" s="1"/>
  <c r="AB687" i="3"/>
  <c r="AC687" i="3" s="1"/>
  <c r="AB686" i="3"/>
  <c r="AC686" i="3" s="1"/>
  <c r="AB685" i="3"/>
  <c r="AC685" i="3" s="1"/>
  <c r="AB684" i="3"/>
  <c r="AC684" i="3" s="1"/>
  <c r="AB683" i="3"/>
  <c r="AC683" i="3" s="1"/>
  <c r="AD683" i="3" s="1"/>
  <c r="AB682" i="3"/>
  <c r="AC682" i="3" s="1"/>
  <c r="AD682" i="3" s="1"/>
  <c r="AB681" i="3"/>
  <c r="AC681" i="3" s="1"/>
  <c r="AB680" i="3"/>
  <c r="AC680" i="3" s="1"/>
  <c r="AB679" i="3"/>
  <c r="AC679" i="3" s="1"/>
  <c r="AD679" i="3" s="1"/>
  <c r="AB678" i="3"/>
  <c r="AB677" i="3"/>
  <c r="AC677" i="3" s="1"/>
  <c r="AB676" i="3"/>
  <c r="AC676" i="3" s="1"/>
  <c r="AB675" i="3"/>
  <c r="AC675" i="3" s="1"/>
  <c r="AB674" i="3"/>
  <c r="AB673" i="3"/>
  <c r="AC673" i="3" s="1"/>
  <c r="AB672" i="3"/>
  <c r="AC672" i="3" s="1"/>
  <c r="AB671" i="3"/>
  <c r="AC671" i="3" s="1"/>
  <c r="AB670" i="3"/>
  <c r="AB669" i="3"/>
  <c r="AC669" i="3" s="1"/>
  <c r="AB668" i="3"/>
  <c r="AB667" i="3"/>
  <c r="AC667" i="3" s="1"/>
  <c r="AB666" i="3"/>
  <c r="AB665" i="3"/>
  <c r="AC665" i="3" s="1"/>
  <c r="AB664" i="3"/>
  <c r="AC664" i="3" s="1"/>
  <c r="AB663" i="3"/>
  <c r="AC663" i="3" s="1"/>
  <c r="AB662" i="3"/>
  <c r="AB661" i="3"/>
  <c r="AC661" i="3" s="1"/>
  <c r="AB660" i="3"/>
  <c r="AC660" i="3" s="1"/>
  <c r="AB659" i="3"/>
  <c r="AC659" i="3" s="1"/>
  <c r="AB658" i="3"/>
  <c r="AB657" i="3"/>
  <c r="AC657" i="3" s="1"/>
  <c r="AB656" i="3"/>
  <c r="AC656" i="3" s="1"/>
  <c r="AB655" i="3"/>
  <c r="AC655" i="3" s="1"/>
  <c r="AB654" i="3"/>
  <c r="AB653" i="3"/>
  <c r="AC653" i="3" s="1"/>
  <c r="AB652" i="3"/>
  <c r="AB651" i="3"/>
  <c r="AC651" i="3" s="1"/>
  <c r="AB650" i="3"/>
  <c r="AB649" i="3"/>
  <c r="AB648" i="3"/>
  <c r="AC648" i="3" s="1"/>
  <c r="AB647" i="3"/>
  <c r="AC647" i="3" s="1"/>
  <c r="AB646" i="3"/>
  <c r="AB645" i="3"/>
  <c r="AC645" i="3" s="1"/>
  <c r="AB644" i="3"/>
  <c r="AC644" i="3" s="1"/>
  <c r="AB643" i="3"/>
  <c r="AC643" i="3" s="1"/>
  <c r="AB642" i="3"/>
  <c r="AB641" i="3"/>
  <c r="AC641" i="3" s="1"/>
  <c r="AB640" i="3"/>
  <c r="AC640" i="3" s="1"/>
  <c r="AB639" i="3"/>
  <c r="AC639" i="3" s="1"/>
  <c r="AB638" i="3"/>
  <c r="AB637" i="3"/>
  <c r="AC637" i="3" s="1"/>
  <c r="AB636" i="3"/>
  <c r="AC636" i="3" s="1"/>
  <c r="AB635" i="3"/>
  <c r="AC635" i="3" s="1"/>
  <c r="AB634" i="3"/>
  <c r="AB633" i="3"/>
  <c r="AB632" i="3"/>
  <c r="AB631" i="3"/>
  <c r="AC631" i="3" s="1"/>
  <c r="AB630" i="3"/>
  <c r="AB629" i="3"/>
  <c r="AC629" i="3" s="1"/>
  <c r="AB628" i="3"/>
  <c r="AC628" i="3" s="1"/>
  <c r="AB627" i="3"/>
  <c r="AC627" i="3" s="1"/>
  <c r="AB626" i="3"/>
  <c r="AB625" i="3"/>
  <c r="AC625" i="3" s="1"/>
  <c r="AB624" i="3"/>
  <c r="AC624" i="3" s="1"/>
  <c r="AB623" i="3"/>
  <c r="AC623" i="3" s="1"/>
  <c r="AB622" i="3"/>
  <c r="AB621" i="3"/>
  <c r="AC621" i="3" s="1"/>
  <c r="AB620" i="3"/>
  <c r="AC620" i="3" s="1"/>
  <c r="AB619" i="3"/>
  <c r="AC619" i="3" s="1"/>
  <c r="AB618" i="3"/>
  <c r="AB617" i="3"/>
  <c r="AC617" i="3" s="1"/>
  <c r="AB616" i="3"/>
  <c r="AC616" i="3" s="1"/>
  <c r="AB615" i="3"/>
  <c r="AC615" i="3" s="1"/>
  <c r="AB614" i="3"/>
  <c r="AB613" i="3"/>
  <c r="AC613" i="3" s="1"/>
  <c r="AB612" i="3"/>
  <c r="AC612" i="3" s="1"/>
  <c r="AB611" i="3"/>
  <c r="AC611" i="3" s="1"/>
  <c r="AB610" i="3"/>
  <c r="AB609" i="3"/>
  <c r="AC609" i="3" s="1"/>
  <c r="AB608" i="3"/>
  <c r="AC608" i="3" s="1"/>
  <c r="AB607" i="3"/>
  <c r="AC607" i="3" s="1"/>
  <c r="AB606" i="3"/>
  <c r="AB605" i="3"/>
  <c r="AC605" i="3" s="1"/>
  <c r="AB604" i="3"/>
  <c r="AC604" i="3" s="1"/>
  <c r="AB603" i="3"/>
  <c r="AC603" i="3" s="1"/>
  <c r="AB602" i="3"/>
  <c r="AB601" i="3"/>
  <c r="AB600" i="3"/>
  <c r="AC600" i="3" s="1"/>
  <c r="AB599" i="3"/>
  <c r="AC599" i="3" s="1"/>
  <c r="AB598" i="3"/>
  <c r="AB597" i="3"/>
  <c r="AC597" i="3" s="1"/>
  <c r="AB596" i="3"/>
  <c r="AC596" i="3" s="1"/>
  <c r="AB595" i="3"/>
  <c r="AC595" i="3" s="1"/>
  <c r="AB594" i="3"/>
  <c r="AB593" i="3"/>
  <c r="AC593" i="3" s="1"/>
  <c r="AB592" i="3"/>
  <c r="AC592" i="3" s="1"/>
  <c r="AB591" i="3"/>
  <c r="AC591" i="3" s="1"/>
  <c r="AB590" i="3"/>
  <c r="AB589" i="3"/>
  <c r="AC589" i="3" s="1"/>
  <c r="AB588" i="3"/>
  <c r="AC588" i="3" s="1"/>
  <c r="AB587" i="3"/>
  <c r="AC587" i="3" s="1"/>
  <c r="AB586" i="3"/>
  <c r="AB585" i="3"/>
  <c r="AC585" i="3" s="1"/>
  <c r="AB584" i="3"/>
  <c r="AB583" i="3"/>
  <c r="AC583" i="3" s="1"/>
  <c r="AB582" i="3"/>
  <c r="AB581" i="3"/>
  <c r="AC581" i="3" s="1"/>
  <c r="AB580" i="3"/>
  <c r="AC580" i="3" s="1"/>
  <c r="AB579" i="3"/>
  <c r="AC579" i="3" s="1"/>
  <c r="AB578" i="3"/>
  <c r="AB577" i="3"/>
  <c r="AC577" i="3" s="1"/>
  <c r="AB576" i="3"/>
  <c r="AB575" i="3"/>
  <c r="AC575" i="3" s="1"/>
  <c r="AB574" i="3"/>
  <c r="AC574" i="3" s="1"/>
  <c r="AD574" i="3" s="1"/>
  <c r="AB573" i="3"/>
  <c r="AC573" i="3" s="1"/>
  <c r="AB572" i="3"/>
  <c r="AB571" i="3"/>
  <c r="AC571" i="3" s="1"/>
  <c r="AB570" i="3"/>
  <c r="AC570" i="3" s="1"/>
  <c r="AD570" i="3" s="1"/>
  <c r="AB569" i="3"/>
  <c r="AC569" i="3" s="1"/>
  <c r="AB568" i="3"/>
  <c r="AC568" i="3" s="1"/>
  <c r="AB567" i="3"/>
  <c r="AC567" i="3" s="1"/>
  <c r="AB566" i="3"/>
  <c r="AC566" i="3" s="1"/>
  <c r="AD566" i="3" s="1"/>
  <c r="AB565" i="3"/>
  <c r="AC565" i="3" s="1"/>
  <c r="AB564" i="3"/>
  <c r="AC564" i="3" s="1"/>
  <c r="AB563" i="3"/>
  <c r="AC563" i="3" s="1"/>
  <c r="AB562" i="3"/>
  <c r="AC562" i="3" s="1"/>
  <c r="AD562" i="3" s="1"/>
  <c r="AB561" i="3"/>
  <c r="AC561" i="3" s="1"/>
  <c r="AB560" i="3"/>
  <c r="AC560" i="3" s="1"/>
  <c r="AB559" i="3"/>
  <c r="AC559" i="3" s="1"/>
  <c r="AB558" i="3"/>
  <c r="AC558" i="3" s="1"/>
  <c r="AD558" i="3" s="1"/>
  <c r="AB557" i="3"/>
  <c r="AC557" i="3" s="1"/>
  <c r="AB556" i="3"/>
  <c r="AC556" i="3" s="1"/>
  <c r="AB555" i="3"/>
  <c r="AC555" i="3" s="1"/>
  <c r="AB554" i="3"/>
  <c r="AC554" i="3" s="1"/>
  <c r="AD554" i="3" s="1"/>
  <c r="AB553" i="3"/>
  <c r="AC553" i="3" s="1"/>
  <c r="AB552" i="3"/>
  <c r="AC552" i="3" s="1"/>
  <c r="AB551" i="3"/>
  <c r="AC551" i="3" s="1"/>
  <c r="AB550" i="3"/>
  <c r="AC550" i="3" s="1"/>
  <c r="AD550" i="3" s="1"/>
  <c r="AB549" i="3"/>
  <c r="AC549" i="3" s="1"/>
  <c r="AB548" i="3"/>
  <c r="AC548" i="3" s="1"/>
  <c r="AB547" i="3"/>
  <c r="AC547" i="3" s="1"/>
  <c r="AB546" i="3"/>
  <c r="AC546" i="3" s="1"/>
  <c r="AD546" i="3" s="1"/>
  <c r="AB545" i="3"/>
  <c r="AC545" i="3" s="1"/>
  <c r="AB544" i="3"/>
  <c r="AC544" i="3" s="1"/>
  <c r="AB543" i="3"/>
  <c r="AC543" i="3" s="1"/>
  <c r="AB542" i="3"/>
  <c r="AC542" i="3" s="1"/>
  <c r="AD542" i="3" s="1"/>
  <c r="AB541" i="3"/>
  <c r="AC541" i="3" s="1"/>
  <c r="AB540" i="3"/>
  <c r="AC540" i="3" s="1"/>
  <c r="AB539" i="3"/>
  <c r="AC539" i="3" s="1"/>
  <c r="AB538" i="3"/>
  <c r="AC538" i="3" s="1"/>
  <c r="AD538" i="3" s="1"/>
  <c r="AB537" i="3"/>
  <c r="AC537" i="3" s="1"/>
  <c r="AB536" i="3"/>
  <c r="AC536" i="3" s="1"/>
  <c r="AB535" i="3"/>
  <c r="AC535" i="3" s="1"/>
  <c r="AB534" i="3"/>
  <c r="AC534" i="3" s="1"/>
  <c r="AD534" i="3" s="1"/>
  <c r="AB533" i="3"/>
  <c r="AC533" i="3" s="1"/>
  <c r="AB532" i="3"/>
  <c r="AC532" i="3" s="1"/>
  <c r="AB531" i="3"/>
  <c r="AC531" i="3" s="1"/>
  <c r="AB530" i="3"/>
  <c r="AC530" i="3" s="1"/>
  <c r="AD530" i="3" s="1"/>
  <c r="AB529" i="3"/>
  <c r="AC529" i="3" s="1"/>
  <c r="AB528" i="3"/>
  <c r="AC528" i="3" s="1"/>
  <c r="AD528" i="3" s="1"/>
  <c r="AB527" i="3"/>
  <c r="AC527" i="3" s="1"/>
  <c r="AB526" i="3"/>
  <c r="AB525" i="3"/>
  <c r="AC525" i="3" s="1"/>
  <c r="AB524" i="3"/>
  <c r="AC524" i="3" s="1"/>
  <c r="AD524" i="3" s="1"/>
  <c r="AB523" i="3"/>
  <c r="AC523" i="3" s="1"/>
  <c r="AB522" i="3"/>
  <c r="AB521" i="3"/>
  <c r="AC521" i="3" s="1"/>
  <c r="AB520" i="3"/>
  <c r="AC520" i="3" s="1"/>
  <c r="AB519" i="3"/>
  <c r="AC519" i="3" s="1"/>
  <c r="AD519" i="3" s="1"/>
  <c r="AB518" i="3"/>
  <c r="AB517" i="3"/>
  <c r="AB516" i="3"/>
  <c r="AC516" i="3" s="1"/>
  <c r="AB515" i="3"/>
  <c r="AC515" i="3" s="1"/>
  <c r="AD515" i="3" s="1"/>
  <c r="AB514" i="3"/>
  <c r="AB513" i="3"/>
  <c r="AB512" i="3"/>
  <c r="AC512" i="3" s="1"/>
  <c r="AB511" i="3"/>
  <c r="AC511" i="3" s="1"/>
  <c r="AB510" i="3"/>
  <c r="AB509" i="3"/>
  <c r="AB508" i="3"/>
  <c r="AC508" i="3" s="1"/>
  <c r="AB507" i="3"/>
  <c r="AC507" i="3" s="1"/>
  <c r="AD507" i="3" s="1"/>
  <c r="AB506" i="3"/>
  <c r="AB505" i="3"/>
  <c r="AB504" i="3"/>
  <c r="AC504" i="3" s="1"/>
  <c r="AB503" i="3"/>
  <c r="AC503" i="3" s="1"/>
  <c r="AB502" i="3"/>
  <c r="AB501" i="3"/>
  <c r="AB500" i="3"/>
  <c r="AC500" i="3" s="1"/>
  <c r="AB499" i="3"/>
  <c r="AC499" i="3" s="1"/>
  <c r="AD499" i="3" s="1"/>
  <c r="AB498" i="3"/>
  <c r="AB497" i="3"/>
  <c r="AB496" i="3"/>
  <c r="AC496" i="3" s="1"/>
  <c r="AB495" i="3"/>
  <c r="AC495" i="3" s="1"/>
  <c r="AB494" i="3"/>
  <c r="AB493" i="3"/>
  <c r="AB492" i="3"/>
  <c r="AC492" i="3" s="1"/>
  <c r="AB491" i="3"/>
  <c r="AC491" i="3" s="1"/>
  <c r="AD491" i="3" s="1"/>
  <c r="AB490" i="3"/>
  <c r="AB489" i="3"/>
  <c r="AB488" i="3"/>
  <c r="AC488" i="3" s="1"/>
  <c r="AB487" i="3"/>
  <c r="AC487" i="3" s="1"/>
  <c r="AB486" i="3"/>
  <c r="AB485" i="3"/>
  <c r="AB484" i="3"/>
  <c r="AC484" i="3" s="1"/>
  <c r="AB483" i="3"/>
  <c r="AC483" i="3" s="1"/>
  <c r="AD483" i="3" s="1"/>
  <c r="AB482" i="3"/>
  <c r="AB481" i="3"/>
  <c r="AB480" i="3"/>
  <c r="AC480" i="3" s="1"/>
  <c r="AB479" i="3"/>
  <c r="AC479" i="3" s="1"/>
  <c r="AB478" i="3"/>
  <c r="AB477" i="3"/>
  <c r="AC477" i="3" s="1"/>
  <c r="AB476" i="3"/>
  <c r="AC476" i="3" s="1"/>
  <c r="AB475" i="3"/>
  <c r="AC475" i="3" s="1"/>
  <c r="AD475" i="3" s="1"/>
  <c r="AB474" i="3"/>
  <c r="AB473" i="3"/>
  <c r="AC473" i="3" s="1"/>
  <c r="AB472" i="3"/>
  <c r="AB471" i="3"/>
  <c r="AC471" i="3" s="1"/>
  <c r="AD471" i="3" s="1"/>
  <c r="AB470" i="3"/>
  <c r="AB469" i="3"/>
  <c r="AB468" i="3"/>
  <c r="AC468" i="3" s="1"/>
  <c r="AB467" i="3"/>
  <c r="AC467" i="3" s="1"/>
  <c r="AB466" i="3"/>
  <c r="AB465" i="3"/>
  <c r="AC465" i="3" s="1"/>
  <c r="AB464" i="3"/>
  <c r="AC464" i="3" s="1"/>
  <c r="AB463" i="3"/>
  <c r="AB462" i="3"/>
  <c r="AB461" i="3"/>
  <c r="AC461" i="3" s="1"/>
  <c r="AB460" i="3"/>
  <c r="AC460" i="3" s="1"/>
  <c r="AB459" i="3"/>
  <c r="AC459" i="3" s="1"/>
  <c r="AD459" i="3" s="1"/>
  <c r="AB458" i="3"/>
  <c r="AB457" i="3"/>
  <c r="AC457" i="3" s="1"/>
  <c r="AB456" i="3"/>
  <c r="AC456" i="3" s="1"/>
  <c r="AB455" i="3"/>
  <c r="AC455" i="3" s="1"/>
  <c r="AD455" i="3" s="1"/>
  <c r="AB454" i="3"/>
  <c r="AB453" i="3"/>
  <c r="AC453" i="3" s="1"/>
  <c r="AB452" i="3"/>
  <c r="AC452" i="3" s="1"/>
  <c r="AB451" i="3"/>
  <c r="AC451" i="3" s="1"/>
  <c r="AD451" i="3" s="1"/>
  <c r="AB450" i="3"/>
  <c r="AB449" i="3"/>
  <c r="AC449" i="3" s="1"/>
  <c r="AB448" i="3"/>
  <c r="AC448" i="3" s="1"/>
  <c r="AB447" i="3"/>
  <c r="AB446" i="3"/>
  <c r="AB445" i="3"/>
  <c r="AC445" i="3" s="1"/>
  <c r="AB444" i="3"/>
  <c r="AC444" i="3" s="1"/>
  <c r="AB443" i="3"/>
  <c r="AC443" i="3" s="1"/>
  <c r="AD443" i="3" s="1"/>
  <c r="AB442" i="3"/>
  <c r="AB441" i="3"/>
  <c r="AC441" i="3" s="1"/>
  <c r="AB440" i="3"/>
  <c r="AC440" i="3" s="1"/>
  <c r="AB439" i="3"/>
  <c r="AC439" i="3" s="1"/>
  <c r="AD439" i="3" s="1"/>
  <c r="AB438" i="3"/>
  <c r="AB437" i="3"/>
  <c r="AC437" i="3" s="1"/>
  <c r="AB436" i="3"/>
  <c r="AC436" i="3" s="1"/>
  <c r="AB435" i="3"/>
  <c r="AC435" i="3" s="1"/>
  <c r="AD435" i="3" s="1"/>
  <c r="AB434" i="3"/>
  <c r="AB433" i="3"/>
  <c r="AB432" i="3"/>
  <c r="AC432" i="3" s="1"/>
  <c r="AB431" i="3"/>
  <c r="AC431" i="3" s="1"/>
  <c r="AD431" i="3" s="1"/>
  <c r="AB430" i="3"/>
  <c r="AB429" i="3"/>
  <c r="AB428" i="3"/>
  <c r="AC428" i="3" s="1"/>
  <c r="AB427" i="3"/>
  <c r="AC427" i="3" s="1"/>
  <c r="AD427" i="3" s="1"/>
  <c r="AB426" i="3"/>
  <c r="AB425" i="3"/>
  <c r="AB424" i="3"/>
  <c r="AC424" i="3" s="1"/>
  <c r="AB423" i="3"/>
  <c r="AC423" i="3" s="1"/>
  <c r="AD423" i="3" s="1"/>
  <c r="AB422" i="3"/>
  <c r="AB421" i="3"/>
  <c r="AC421" i="3" s="1"/>
  <c r="AB420" i="3"/>
  <c r="AB419" i="3"/>
  <c r="AB418" i="3"/>
  <c r="AB417" i="3"/>
  <c r="AC417" i="3" s="1"/>
  <c r="AB416" i="3"/>
  <c r="AC416" i="3" s="1"/>
  <c r="AB415" i="3"/>
  <c r="AC415" i="3" s="1"/>
  <c r="AB414" i="3"/>
  <c r="AB413" i="3"/>
  <c r="AB412" i="3"/>
  <c r="AB411" i="3"/>
  <c r="AC411" i="3" s="1"/>
  <c r="AB410" i="3"/>
  <c r="AB409" i="3"/>
  <c r="AC409" i="3" s="1"/>
  <c r="AB408" i="3"/>
  <c r="AB407" i="3"/>
  <c r="AC407" i="3" s="1"/>
  <c r="AB406" i="3"/>
  <c r="AB405" i="3"/>
  <c r="AC405" i="3" s="1"/>
  <c r="AB404" i="3"/>
  <c r="AC404" i="3" s="1"/>
  <c r="AB403" i="3"/>
  <c r="AC403" i="3" s="1"/>
  <c r="AB402" i="3"/>
  <c r="AB401" i="3"/>
  <c r="AC401" i="3" s="1"/>
  <c r="AB400" i="3"/>
  <c r="AC400" i="3" s="1"/>
  <c r="AB399" i="3"/>
  <c r="AB398" i="3"/>
  <c r="AB397" i="3"/>
  <c r="AC397" i="3" s="1"/>
  <c r="AB396" i="3"/>
  <c r="AC396" i="3" s="1"/>
  <c r="AB395" i="3"/>
  <c r="AB394" i="3"/>
  <c r="AB393" i="3"/>
  <c r="AC393" i="3" s="1"/>
  <c r="AB392" i="3"/>
  <c r="AC392" i="3" s="1"/>
  <c r="AB391" i="3"/>
  <c r="AB390" i="3"/>
  <c r="AB389" i="3"/>
  <c r="AC389" i="3" s="1"/>
  <c r="AB388" i="3"/>
  <c r="AC388" i="3" s="1"/>
  <c r="AB387" i="3"/>
  <c r="AB386" i="3"/>
  <c r="AB385" i="3"/>
  <c r="AC385" i="3" s="1"/>
  <c r="AB384" i="3"/>
  <c r="AC384" i="3" s="1"/>
  <c r="AB383" i="3"/>
  <c r="AB382" i="3"/>
  <c r="AB381" i="3"/>
  <c r="AC381" i="3" s="1"/>
  <c r="AB380" i="3"/>
  <c r="AC380" i="3" s="1"/>
  <c r="AB379" i="3"/>
  <c r="AC379" i="3" s="1"/>
  <c r="AB378" i="3"/>
  <c r="AB377" i="3"/>
  <c r="AB376" i="3"/>
  <c r="AC376" i="3" s="1"/>
  <c r="AB375" i="3"/>
  <c r="AB374" i="3"/>
  <c r="AB373" i="3"/>
  <c r="AC373" i="3" s="1"/>
  <c r="AB372" i="3"/>
  <c r="AB371" i="3"/>
  <c r="AB370" i="3"/>
  <c r="AB369" i="3"/>
  <c r="AC369" i="3" s="1"/>
  <c r="AB368" i="3"/>
  <c r="AC368" i="3" s="1"/>
  <c r="AB367" i="3"/>
  <c r="AB366" i="3"/>
  <c r="AB365" i="3"/>
  <c r="AC365" i="3" s="1"/>
  <c r="AB364" i="3"/>
  <c r="AC364" i="3" s="1"/>
  <c r="AB363" i="3"/>
  <c r="AB362" i="3"/>
  <c r="AB361" i="3"/>
  <c r="AC361" i="3" s="1"/>
  <c r="AB360" i="3"/>
  <c r="AC360" i="3" s="1"/>
  <c r="AB359" i="3"/>
  <c r="AB358" i="3"/>
  <c r="AB357" i="3"/>
  <c r="AC357" i="3" s="1"/>
  <c r="AB356" i="3"/>
  <c r="AC356" i="3" s="1"/>
  <c r="AD356" i="3" s="1"/>
  <c r="AB355" i="3"/>
  <c r="AB354" i="3"/>
  <c r="AC354" i="3" s="1"/>
  <c r="AB353" i="3"/>
  <c r="AC353" i="3" s="1"/>
  <c r="AB352" i="3"/>
  <c r="AC352" i="3" s="1"/>
  <c r="AD352" i="3" s="1"/>
  <c r="AB351" i="3"/>
  <c r="AB350" i="3"/>
  <c r="AC350" i="3" s="1"/>
  <c r="AB349" i="3"/>
  <c r="AC349" i="3" s="1"/>
  <c r="AB348" i="3"/>
  <c r="AC348" i="3" s="1"/>
  <c r="AD348" i="3" s="1"/>
  <c r="AB347" i="3"/>
  <c r="AB346" i="3"/>
  <c r="AC346" i="3" s="1"/>
  <c r="AB345" i="3"/>
  <c r="AC345" i="3" s="1"/>
  <c r="AB344" i="3"/>
  <c r="AC344" i="3" s="1"/>
  <c r="AD344" i="3" s="1"/>
  <c r="AB343" i="3"/>
  <c r="AB342" i="3"/>
  <c r="AC342" i="3" s="1"/>
  <c r="AB341" i="3"/>
  <c r="AC341" i="3" s="1"/>
  <c r="AB340" i="3"/>
  <c r="AC340" i="3" s="1"/>
  <c r="AD340" i="3" s="1"/>
  <c r="AB339" i="3"/>
  <c r="AB338" i="3"/>
  <c r="AC338" i="3" s="1"/>
  <c r="AB337" i="3"/>
  <c r="AC337" i="3" s="1"/>
  <c r="AB336" i="3"/>
  <c r="AC336" i="3" s="1"/>
  <c r="AD336" i="3" s="1"/>
  <c r="AB335" i="3"/>
  <c r="AB334" i="3"/>
  <c r="AC334" i="3" s="1"/>
  <c r="AB333" i="3"/>
  <c r="AC333" i="3" s="1"/>
  <c r="AB332" i="3"/>
  <c r="AC332" i="3" s="1"/>
  <c r="AD332" i="3" s="1"/>
  <c r="AB331" i="3"/>
  <c r="AB330" i="3"/>
  <c r="AC330" i="3" s="1"/>
  <c r="AB329" i="3"/>
  <c r="AC329" i="3" s="1"/>
  <c r="AB328" i="3"/>
  <c r="AC328" i="3" s="1"/>
  <c r="AD328" i="3" s="1"/>
  <c r="AB327" i="3"/>
  <c r="AB326" i="3"/>
  <c r="AC326" i="3" s="1"/>
  <c r="AB325" i="3"/>
  <c r="AC325" i="3" s="1"/>
  <c r="AB324" i="3"/>
  <c r="AC324" i="3" s="1"/>
  <c r="AD324" i="3" s="1"/>
  <c r="AB323" i="3"/>
  <c r="AB322" i="3"/>
  <c r="AC322" i="3" s="1"/>
  <c r="AB321" i="3"/>
  <c r="AC321" i="3" s="1"/>
  <c r="AB320" i="3"/>
  <c r="AC320" i="3" s="1"/>
  <c r="AB319" i="3"/>
  <c r="AB318" i="3"/>
  <c r="AC318" i="3" s="1"/>
  <c r="AB317" i="3"/>
  <c r="AC317" i="3" s="1"/>
  <c r="AB316" i="3"/>
  <c r="AC316" i="3" s="1"/>
  <c r="AB315" i="3"/>
  <c r="AB314" i="3"/>
  <c r="AC314" i="3" s="1"/>
  <c r="AB313" i="3"/>
  <c r="AC313" i="3" s="1"/>
  <c r="AB312" i="3"/>
  <c r="AC312" i="3" s="1"/>
  <c r="AB311" i="3"/>
  <c r="AB310" i="3"/>
  <c r="AC310" i="3" s="1"/>
  <c r="AD310" i="3" s="1"/>
  <c r="AB309" i="3"/>
  <c r="AC309" i="3" s="1"/>
  <c r="AB308" i="3"/>
  <c r="AC308" i="3" s="1"/>
  <c r="AB307" i="3"/>
  <c r="AB306" i="3"/>
  <c r="AC306" i="3" s="1"/>
  <c r="AB305" i="3"/>
  <c r="AC305" i="3" s="1"/>
  <c r="AB304" i="3"/>
  <c r="AC304" i="3" s="1"/>
  <c r="AB303" i="3"/>
  <c r="AB302" i="3"/>
  <c r="AC302" i="3" s="1"/>
  <c r="AB301" i="3"/>
  <c r="AC301" i="3" s="1"/>
  <c r="AB300" i="3"/>
  <c r="AC300" i="3" s="1"/>
  <c r="AB299" i="3"/>
  <c r="AB298" i="3"/>
  <c r="AB297" i="3"/>
  <c r="AC297" i="3" s="1"/>
  <c r="AB296" i="3"/>
  <c r="AB295" i="3"/>
  <c r="AC295" i="3" s="1"/>
  <c r="AD295" i="3" s="1"/>
  <c r="AB294" i="3"/>
  <c r="AB293" i="3"/>
  <c r="AC293" i="3" s="1"/>
  <c r="AB292" i="3"/>
  <c r="AB291" i="3"/>
  <c r="AC291" i="3" s="1"/>
  <c r="AB290" i="3"/>
  <c r="AB289" i="3"/>
  <c r="AC289" i="3" s="1"/>
  <c r="AB288" i="3"/>
  <c r="AB287" i="3"/>
  <c r="AC287" i="3" s="1"/>
  <c r="AD287" i="3" s="1"/>
  <c r="AB286" i="3"/>
  <c r="AB285" i="3"/>
  <c r="AC285" i="3" s="1"/>
  <c r="AB284" i="3"/>
  <c r="AC284" i="3" s="1"/>
  <c r="AD284" i="3" s="1"/>
  <c r="AB283" i="3"/>
  <c r="AC283" i="3" s="1"/>
  <c r="AB282" i="3"/>
  <c r="AB281" i="3"/>
  <c r="AC281" i="3" s="1"/>
  <c r="AB280" i="3"/>
  <c r="AB279" i="3"/>
  <c r="AC279" i="3" s="1"/>
  <c r="AD279" i="3" s="1"/>
  <c r="AB278" i="3"/>
  <c r="AB277" i="3"/>
  <c r="AC277" i="3" s="1"/>
  <c r="AB276" i="3"/>
  <c r="AC276" i="3" s="1"/>
  <c r="AB275" i="3"/>
  <c r="AC275" i="3" s="1"/>
  <c r="AB274" i="3"/>
  <c r="AB273" i="3"/>
  <c r="AC273" i="3" s="1"/>
  <c r="AB272" i="3"/>
  <c r="AB271" i="3"/>
  <c r="AC271" i="3" s="1"/>
  <c r="AD271" i="3" s="1"/>
  <c r="AB270" i="3"/>
  <c r="AB269" i="3"/>
  <c r="AC269" i="3" s="1"/>
  <c r="AB268" i="3"/>
  <c r="AC268" i="3" s="1"/>
  <c r="AD268" i="3" s="1"/>
  <c r="AB267" i="3"/>
  <c r="AC267" i="3" s="1"/>
  <c r="AB266" i="3"/>
  <c r="AB265" i="3"/>
  <c r="AC265" i="3" s="1"/>
  <c r="AB264" i="3"/>
  <c r="AB263" i="3"/>
  <c r="AC263" i="3" s="1"/>
  <c r="AD263" i="3" s="1"/>
  <c r="AB262" i="3"/>
  <c r="AB261" i="3"/>
  <c r="AC261" i="3" s="1"/>
  <c r="AD261" i="3" s="1"/>
  <c r="AB260" i="3"/>
  <c r="AC260" i="3" s="1"/>
  <c r="AB259" i="3"/>
  <c r="AC259" i="3" s="1"/>
  <c r="AB258" i="3"/>
  <c r="AB257" i="3"/>
  <c r="AC257" i="3" s="1"/>
  <c r="AB256" i="3"/>
  <c r="AC256" i="3" s="1"/>
  <c r="AB255" i="3"/>
  <c r="AC255" i="3" s="1"/>
  <c r="AB254" i="3"/>
  <c r="AB253" i="3"/>
  <c r="AC253" i="3" s="1"/>
  <c r="AD253" i="3" s="1"/>
  <c r="AB252" i="3"/>
  <c r="AC252" i="3" s="1"/>
  <c r="AB251" i="3"/>
  <c r="AC251" i="3" s="1"/>
  <c r="AB250" i="3"/>
  <c r="AB249" i="3"/>
  <c r="AC249" i="3" s="1"/>
  <c r="AD249" i="3" s="1"/>
  <c r="AB248" i="3"/>
  <c r="AC248" i="3" s="1"/>
  <c r="AB247" i="3"/>
  <c r="AC247" i="3" s="1"/>
  <c r="AB246" i="3"/>
  <c r="AB245" i="3"/>
  <c r="AC245" i="3" s="1"/>
  <c r="AD245" i="3" s="1"/>
  <c r="AB244" i="3"/>
  <c r="AB243" i="3"/>
  <c r="AB242" i="3"/>
  <c r="AB241" i="3"/>
  <c r="AC241" i="3" s="1"/>
  <c r="AB240" i="3"/>
  <c r="AC240" i="3" s="1"/>
  <c r="AB239" i="3"/>
  <c r="AC239" i="3" s="1"/>
  <c r="AB238" i="3"/>
  <c r="AB237" i="3"/>
  <c r="AC237" i="3" s="1"/>
  <c r="AB236" i="3"/>
  <c r="AC236" i="3" s="1"/>
  <c r="AB235" i="3"/>
  <c r="AB234" i="3"/>
  <c r="AB233" i="3"/>
  <c r="AC233" i="3" s="1"/>
  <c r="AB232" i="3"/>
  <c r="AC232" i="3" s="1"/>
  <c r="AB231" i="3"/>
  <c r="AC231" i="3" s="1"/>
  <c r="AB230" i="3"/>
  <c r="AB229" i="3"/>
  <c r="AC229" i="3" s="1"/>
  <c r="AD229" i="3" s="1"/>
  <c r="AB228" i="3"/>
  <c r="AC228" i="3" s="1"/>
  <c r="AB227" i="3"/>
  <c r="AB226" i="3"/>
  <c r="AB225" i="3"/>
  <c r="AC225" i="3" s="1"/>
  <c r="AD225" i="3" s="1"/>
  <c r="AB224" i="3"/>
  <c r="AC224" i="3" s="1"/>
  <c r="AB223" i="3"/>
  <c r="AC223" i="3" s="1"/>
  <c r="AB222" i="3"/>
  <c r="AB221" i="3"/>
  <c r="AC221" i="3" s="1"/>
  <c r="AD221" i="3" s="1"/>
  <c r="AB220" i="3"/>
  <c r="AC220" i="3" s="1"/>
  <c r="AB219" i="3"/>
  <c r="AC219" i="3" s="1"/>
  <c r="AB218" i="3"/>
  <c r="AB217" i="3"/>
  <c r="AC217" i="3" s="1"/>
  <c r="AD217" i="3" s="1"/>
  <c r="AB216" i="3"/>
  <c r="AC216" i="3" s="1"/>
  <c r="AB215" i="3"/>
  <c r="AC215" i="3" s="1"/>
  <c r="AB214" i="3"/>
  <c r="AB213" i="3"/>
  <c r="AC213" i="3" s="1"/>
  <c r="AB212" i="3"/>
  <c r="AB211" i="3"/>
  <c r="AC211" i="3" s="1"/>
  <c r="AB210" i="3"/>
  <c r="AB209" i="3"/>
  <c r="AC209" i="3" s="1"/>
  <c r="AD209" i="3" s="1"/>
  <c r="AB208" i="3"/>
  <c r="AC208" i="3" s="1"/>
  <c r="AB207" i="3"/>
  <c r="AC207" i="3" s="1"/>
  <c r="AB206" i="3"/>
  <c r="AB205" i="3"/>
  <c r="AC205" i="3" s="1"/>
  <c r="AB204" i="3"/>
  <c r="AC204" i="3" s="1"/>
  <c r="AB203" i="3"/>
  <c r="AC203" i="3" s="1"/>
  <c r="AB202" i="3"/>
  <c r="AB201" i="3"/>
  <c r="AC201" i="3" s="1"/>
  <c r="AB200" i="3"/>
  <c r="AC200" i="3" s="1"/>
  <c r="AB199" i="3"/>
  <c r="AC199" i="3" s="1"/>
  <c r="AB198" i="3"/>
  <c r="AB197" i="3"/>
  <c r="AC197" i="3" s="1"/>
  <c r="AB196" i="3"/>
  <c r="AC196" i="3" s="1"/>
  <c r="AD196" i="3" s="1"/>
  <c r="AB195" i="3"/>
  <c r="AC195" i="3" s="1"/>
  <c r="AB194" i="3"/>
  <c r="AB193" i="3"/>
  <c r="AC193" i="3" s="1"/>
  <c r="AB192" i="3"/>
  <c r="AC192" i="3" s="1"/>
  <c r="AB191" i="3"/>
  <c r="AC191" i="3" s="1"/>
  <c r="AB190" i="3"/>
  <c r="AC190" i="3" s="1"/>
  <c r="AD190" i="3" s="1"/>
  <c r="AB189" i="3"/>
  <c r="AC189" i="3" s="1"/>
  <c r="AB188" i="3"/>
  <c r="AC188" i="3" s="1"/>
  <c r="AD188" i="3" s="1"/>
  <c r="AB187" i="3"/>
  <c r="AB186" i="3"/>
  <c r="AB185" i="3"/>
  <c r="AC185" i="3" s="1"/>
  <c r="AD185" i="3" s="1"/>
  <c r="AB184" i="3"/>
  <c r="AC184" i="3" s="1"/>
  <c r="AB183" i="3"/>
  <c r="AC183" i="3" s="1"/>
  <c r="AB182" i="3"/>
  <c r="AC182" i="3" s="1"/>
  <c r="AD182" i="3" s="1"/>
  <c r="AB181" i="3"/>
  <c r="AC181" i="3" s="1"/>
  <c r="AB180" i="3"/>
  <c r="AC180" i="3" s="1"/>
  <c r="AB179" i="3"/>
  <c r="AB178" i="3"/>
  <c r="AB177" i="3"/>
  <c r="AC177" i="3" s="1"/>
  <c r="AB176" i="3"/>
  <c r="AC176" i="3" s="1"/>
  <c r="AB175" i="3"/>
  <c r="AC175" i="3" s="1"/>
  <c r="AB174" i="3"/>
  <c r="AB173" i="3"/>
  <c r="AC173" i="3" s="1"/>
  <c r="AB172" i="3"/>
  <c r="AC172" i="3" s="1"/>
  <c r="AB171" i="3"/>
  <c r="AC171" i="3" s="1"/>
  <c r="AB170" i="3"/>
  <c r="AB169" i="3"/>
  <c r="AC169" i="3" s="1"/>
  <c r="AB168" i="3"/>
  <c r="AC168" i="3" s="1"/>
  <c r="AB167" i="3"/>
  <c r="AC167" i="3" s="1"/>
  <c r="AB166" i="3"/>
  <c r="AC166" i="3" s="1"/>
  <c r="AB165" i="3"/>
  <c r="AC165" i="3" s="1"/>
  <c r="AB164" i="3"/>
  <c r="AC164" i="3" s="1"/>
  <c r="AB163" i="3"/>
  <c r="AC163" i="3" s="1"/>
  <c r="AB162" i="3"/>
  <c r="AB161" i="3"/>
  <c r="AC161" i="3" s="1"/>
  <c r="AB160" i="3"/>
  <c r="AC160" i="3" s="1"/>
  <c r="AB159" i="3"/>
  <c r="AC159" i="3" s="1"/>
  <c r="AD159" i="3" s="1"/>
  <c r="AB158" i="3"/>
  <c r="AC158" i="3" s="1"/>
  <c r="AD158" i="3" s="1"/>
  <c r="AB157" i="3"/>
  <c r="AC157" i="3" s="1"/>
  <c r="AC156" i="3"/>
  <c r="AB156" i="3"/>
  <c r="AB155" i="3"/>
  <c r="AC155" i="3" s="1"/>
  <c r="AB154" i="3"/>
  <c r="AC154" i="3" s="1"/>
  <c r="AD154" i="3" s="1"/>
  <c r="AB153" i="3"/>
  <c r="AC153" i="3" s="1"/>
  <c r="AB152" i="3"/>
  <c r="AC152" i="3" s="1"/>
  <c r="AB151" i="3"/>
  <c r="AC151" i="3" s="1"/>
  <c r="AB150" i="3"/>
  <c r="AB149" i="3"/>
  <c r="AC149" i="3" s="1"/>
  <c r="AD149" i="3" s="1"/>
  <c r="AB148" i="3"/>
  <c r="AC148" i="3" s="1"/>
  <c r="AB147" i="3"/>
  <c r="AC147" i="3" s="1"/>
  <c r="AB146" i="3"/>
  <c r="AC146" i="3" s="1"/>
  <c r="AB145" i="3"/>
  <c r="AC145" i="3" s="1"/>
  <c r="AB144" i="3"/>
  <c r="AC144" i="3" s="1"/>
  <c r="AB143" i="3"/>
  <c r="AC143" i="3" s="1"/>
  <c r="AD143" i="3" s="1"/>
  <c r="AB142" i="3"/>
  <c r="AB141" i="3"/>
  <c r="AC141" i="3" s="1"/>
  <c r="AB140" i="3"/>
  <c r="AC140" i="3" s="1"/>
  <c r="AB139" i="3"/>
  <c r="AC139" i="3" s="1"/>
  <c r="AB138" i="3"/>
  <c r="AC138" i="3" s="1"/>
  <c r="AD138" i="3" s="1"/>
  <c r="AB137" i="3"/>
  <c r="AC137" i="3" s="1"/>
  <c r="AB136" i="3"/>
  <c r="AC136" i="3" s="1"/>
  <c r="AB135" i="3"/>
  <c r="AC135" i="3" s="1"/>
  <c r="AB134" i="3"/>
  <c r="AB133" i="3"/>
  <c r="AC133" i="3" s="1"/>
  <c r="AD133" i="3" s="1"/>
  <c r="AB132" i="3"/>
  <c r="AC132" i="3" s="1"/>
  <c r="AB131" i="3"/>
  <c r="AC131" i="3" s="1"/>
  <c r="AB130" i="3"/>
  <c r="AB129" i="3"/>
  <c r="AC129" i="3" s="1"/>
  <c r="AB128" i="3"/>
  <c r="AC128" i="3" s="1"/>
  <c r="AB127" i="3"/>
  <c r="AC127" i="3" s="1"/>
  <c r="AD127" i="3" s="1"/>
  <c r="AB126" i="3"/>
  <c r="AB125" i="3"/>
  <c r="AC125" i="3" s="1"/>
  <c r="AB124" i="3"/>
  <c r="AC124" i="3" s="1"/>
  <c r="AB123" i="3"/>
  <c r="AC123" i="3" s="1"/>
  <c r="AB122" i="3"/>
  <c r="AC122" i="3" s="1"/>
  <c r="AD122" i="3" s="1"/>
  <c r="AB121" i="3"/>
  <c r="AC121" i="3" s="1"/>
  <c r="AB120" i="3"/>
  <c r="AC120" i="3" s="1"/>
  <c r="AB119" i="3"/>
  <c r="AC119" i="3" s="1"/>
  <c r="AD119" i="3" s="1"/>
  <c r="AB118" i="3"/>
  <c r="AB117" i="3"/>
  <c r="AC117" i="3" s="1"/>
  <c r="AD117" i="3" s="1"/>
  <c r="AB116" i="3"/>
  <c r="AC116" i="3" s="1"/>
  <c r="AB115" i="3"/>
  <c r="AC115" i="3" s="1"/>
  <c r="AB114" i="3"/>
  <c r="AB113" i="3"/>
  <c r="AC113" i="3" s="1"/>
  <c r="AB112" i="3"/>
  <c r="AC112" i="3" s="1"/>
  <c r="AB111" i="3"/>
  <c r="AC111" i="3" s="1"/>
  <c r="AD111" i="3" s="1"/>
  <c r="AB110" i="3"/>
  <c r="AC110" i="3" s="1"/>
  <c r="AB109" i="3"/>
  <c r="AC109" i="3" s="1"/>
  <c r="AB108" i="3"/>
  <c r="AC108" i="3" s="1"/>
  <c r="AB107" i="3"/>
  <c r="AC107" i="3" s="1"/>
  <c r="AB106" i="3"/>
  <c r="AC106" i="3" s="1"/>
  <c r="AD106" i="3" s="1"/>
  <c r="AB105" i="3"/>
  <c r="AC105" i="3" s="1"/>
  <c r="AB104" i="3"/>
  <c r="AC104" i="3" s="1"/>
  <c r="AB103" i="3"/>
  <c r="AC103" i="3" s="1"/>
  <c r="AB102" i="3"/>
  <c r="AB101" i="3"/>
  <c r="AC101" i="3" s="1"/>
  <c r="AB100" i="3"/>
  <c r="AC100" i="3" s="1"/>
  <c r="AB99" i="3"/>
  <c r="AC99" i="3" s="1"/>
  <c r="AB98" i="3"/>
  <c r="AC98" i="3" s="1"/>
  <c r="AD98" i="3" s="1"/>
  <c r="AB97" i="3"/>
  <c r="AC97" i="3" s="1"/>
  <c r="AB96" i="3"/>
  <c r="AC96" i="3" s="1"/>
  <c r="AB95" i="3"/>
  <c r="AC95" i="3" s="1"/>
  <c r="AB94" i="3"/>
  <c r="AB93" i="3"/>
  <c r="AC93" i="3" s="1"/>
  <c r="AD93" i="3" s="1"/>
  <c r="AB92" i="3"/>
  <c r="AC92" i="3" s="1"/>
  <c r="AB91" i="3"/>
  <c r="AC91" i="3" s="1"/>
  <c r="AB90" i="3"/>
  <c r="AB89" i="3"/>
  <c r="AC89" i="3" s="1"/>
  <c r="AB88" i="3"/>
  <c r="AC88" i="3" s="1"/>
  <c r="AB87" i="3"/>
  <c r="AC87" i="3" s="1"/>
  <c r="AB86" i="3"/>
  <c r="AC86" i="3" s="1"/>
  <c r="AB85" i="3"/>
  <c r="AC85" i="3" s="1"/>
  <c r="AB84" i="3"/>
  <c r="AC84" i="3" s="1"/>
  <c r="AB83" i="3"/>
  <c r="AC83" i="3" s="1"/>
  <c r="AB82" i="3"/>
  <c r="AC82" i="3" s="1"/>
  <c r="AB81" i="3"/>
  <c r="AC81" i="3" s="1"/>
  <c r="AB80" i="3"/>
  <c r="AC80" i="3" s="1"/>
  <c r="AB79" i="3"/>
  <c r="AC79" i="3" s="1"/>
  <c r="AB78" i="3"/>
  <c r="AC78" i="3" s="1"/>
  <c r="AB77" i="3"/>
  <c r="AC77" i="3" s="1"/>
  <c r="AB76" i="3"/>
  <c r="AC76" i="3" s="1"/>
  <c r="AB75" i="3"/>
  <c r="AC75" i="3" s="1"/>
  <c r="AD75" i="3" s="1"/>
  <c r="AB74" i="3"/>
  <c r="AC74" i="3" s="1"/>
  <c r="AB73" i="3"/>
  <c r="AC73" i="3" s="1"/>
  <c r="AB72" i="3"/>
  <c r="AC72" i="3" s="1"/>
  <c r="AB71" i="3"/>
  <c r="AB70" i="3"/>
  <c r="AB69" i="3"/>
  <c r="AC69" i="3" s="1"/>
  <c r="AD69" i="3" s="1"/>
  <c r="AB68" i="3"/>
  <c r="AB67" i="3"/>
  <c r="AC67" i="3" s="1"/>
  <c r="AB66" i="3"/>
  <c r="AC66" i="3" s="1"/>
  <c r="AB65" i="3"/>
  <c r="AC65" i="3" s="1"/>
  <c r="AD65" i="3" s="1"/>
  <c r="AB64" i="3"/>
  <c r="AC64" i="3" s="1"/>
  <c r="AB63" i="3"/>
  <c r="AC63" i="3" s="1"/>
  <c r="AB62" i="3"/>
  <c r="AC62" i="3" s="1"/>
  <c r="AB61" i="3"/>
  <c r="AC61" i="3" s="1"/>
  <c r="AD61" i="3" s="1"/>
  <c r="AB60" i="3"/>
  <c r="AC60" i="3" s="1"/>
  <c r="AB59" i="3"/>
  <c r="AC59" i="3" s="1"/>
  <c r="AB58" i="3"/>
  <c r="AC58" i="3" s="1"/>
  <c r="AB57" i="3"/>
  <c r="AC57" i="3" s="1"/>
  <c r="AD57" i="3" s="1"/>
  <c r="AB56" i="3"/>
  <c r="AC56" i="3" s="1"/>
  <c r="AB55" i="3"/>
  <c r="AC55" i="3" s="1"/>
  <c r="AB54" i="3"/>
  <c r="AC54" i="3" s="1"/>
  <c r="AB53" i="3"/>
  <c r="AC53" i="3" s="1"/>
  <c r="AB52" i="3"/>
  <c r="AC52" i="3" s="1"/>
  <c r="AB51" i="3"/>
  <c r="AC51" i="3" s="1"/>
  <c r="AD51" i="3" s="1"/>
  <c r="AB50" i="3"/>
  <c r="AB49" i="3"/>
  <c r="AC49" i="3" s="1"/>
  <c r="AB48" i="3"/>
  <c r="AC48" i="3" s="1"/>
  <c r="AB47" i="3"/>
  <c r="AC47" i="3" s="1"/>
  <c r="AB46" i="3"/>
  <c r="AC46" i="3" s="1"/>
  <c r="AB45" i="3"/>
  <c r="AC45" i="3" s="1"/>
  <c r="AB44" i="3"/>
  <c r="AB43" i="3"/>
  <c r="AC43" i="3" s="1"/>
  <c r="AB42" i="3"/>
  <c r="AC42" i="3" s="1"/>
  <c r="AB41" i="3"/>
  <c r="AC41" i="3" s="1"/>
  <c r="AD41" i="3" s="1"/>
  <c r="AB40" i="3"/>
  <c r="AC40" i="3" s="1"/>
  <c r="AB39" i="3"/>
  <c r="AB38" i="3"/>
  <c r="AC38" i="3" s="1"/>
  <c r="AB37" i="3"/>
  <c r="AC37" i="3" s="1"/>
  <c r="AB36" i="3"/>
  <c r="AC36" i="3" s="1"/>
  <c r="AB35" i="3"/>
  <c r="AB34" i="3"/>
  <c r="AC34" i="3" s="1"/>
  <c r="AB33" i="3"/>
  <c r="AC33" i="3" s="1"/>
  <c r="AB32" i="3"/>
  <c r="AC32" i="3" s="1"/>
  <c r="AB31" i="3"/>
  <c r="AC31" i="3" s="1"/>
  <c r="AD31" i="3" s="1"/>
  <c r="AB30" i="3"/>
  <c r="AB29" i="3"/>
  <c r="AC29" i="3" s="1"/>
  <c r="AB28" i="3"/>
  <c r="AC28" i="3" s="1"/>
  <c r="AB27" i="3"/>
  <c r="AC27" i="3" s="1"/>
  <c r="AB26" i="3"/>
  <c r="AC26" i="3" s="1"/>
  <c r="AD26" i="3" s="1"/>
  <c r="AB25" i="3"/>
  <c r="AC25" i="3" s="1"/>
  <c r="AB24" i="3"/>
  <c r="AC24" i="3" s="1"/>
  <c r="AB23" i="3"/>
  <c r="AC23" i="3" s="1"/>
  <c r="AB22" i="3"/>
  <c r="AC22" i="3" s="1"/>
  <c r="AB21" i="3"/>
  <c r="AC21" i="3" s="1"/>
  <c r="AB20" i="3"/>
  <c r="AB19" i="3"/>
  <c r="AC19" i="3" s="1"/>
  <c r="AD19" i="3" s="1"/>
  <c r="AB18" i="3"/>
  <c r="AC18" i="3" s="1"/>
  <c r="AB17" i="3"/>
  <c r="AC17" i="3" s="1"/>
  <c r="AB16" i="3"/>
  <c r="AC16" i="3" s="1"/>
  <c r="AB15" i="3"/>
  <c r="AC15" i="3" s="1"/>
  <c r="AB14" i="3"/>
  <c r="AC14" i="3" s="1"/>
  <c r="AB13" i="3"/>
  <c r="AC13" i="3" s="1"/>
  <c r="AB12" i="3"/>
  <c r="AC12" i="3" s="1"/>
  <c r="AD12" i="3" s="1"/>
  <c r="AB11" i="3"/>
  <c r="AC11" i="3" s="1"/>
  <c r="AB10" i="3"/>
  <c r="AB9" i="3"/>
  <c r="AB8" i="3"/>
  <c r="AC8" i="3" s="1"/>
  <c r="AA6" i="3"/>
  <c r="Z6" i="3"/>
  <c r="Y6" i="3"/>
  <c r="M6" i="3"/>
  <c r="L6" i="3"/>
  <c r="H6" i="3"/>
  <c r="D6" i="3"/>
  <c r="C6" i="3"/>
  <c r="AA5" i="3"/>
  <c r="Z5" i="3"/>
  <c r="Y5" i="3"/>
  <c r="M5" i="3"/>
  <c r="L5" i="3"/>
  <c r="H5" i="3"/>
  <c r="D5" i="3"/>
  <c r="C5" i="3"/>
  <c r="AA4" i="3"/>
  <c r="Z4" i="3"/>
  <c r="Y4" i="3"/>
  <c r="M4" i="3"/>
  <c r="L4" i="3"/>
  <c r="H4" i="3"/>
  <c r="D4" i="3"/>
  <c r="C4" i="3"/>
  <c r="AA3" i="3" a="1"/>
  <c r="AA3" i="3" s="1"/>
  <c r="Z3" i="3" a="1"/>
  <c r="Z3" i="3" s="1"/>
  <c r="Y3" i="3" a="1"/>
  <c r="Y3" i="3" s="1"/>
  <c r="M3" i="3"/>
  <c r="L3" i="3"/>
  <c r="H3" i="3"/>
  <c r="D3" i="3"/>
  <c r="C3" i="3"/>
  <c r="AK1189" i="2"/>
  <c r="AL1189" i="2" s="1"/>
  <c r="AK1188" i="2"/>
  <c r="AK1187" i="2"/>
  <c r="AK1186" i="2"/>
  <c r="AK1185" i="2"/>
  <c r="AL1185" i="2" s="1"/>
  <c r="AK1184" i="2"/>
  <c r="AK1183" i="2"/>
  <c r="AK1182" i="2"/>
  <c r="AL1182" i="2" s="1"/>
  <c r="AK1181" i="2"/>
  <c r="AK1180" i="2"/>
  <c r="AK1179" i="2"/>
  <c r="AK1178" i="2"/>
  <c r="AL1178" i="2" s="1"/>
  <c r="AK1177" i="2"/>
  <c r="AL1177" i="2" s="1"/>
  <c r="AK1176" i="2"/>
  <c r="AL1176" i="2" s="1"/>
  <c r="AK1175" i="2"/>
  <c r="AK1174" i="2"/>
  <c r="AL1174" i="2" s="1"/>
  <c r="AK1173" i="2"/>
  <c r="AL1173" i="2" s="1"/>
  <c r="AK1172" i="2"/>
  <c r="AL1172" i="2" s="1"/>
  <c r="AK1171" i="2"/>
  <c r="AK1170" i="2"/>
  <c r="AK1169" i="2"/>
  <c r="AK1168" i="2"/>
  <c r="AL1168" i="2" s="1"/>
  <c r="AM1168" i="2" s="1"/>
  <c r="AK1167" i="2"/>
  <c r="AK1166" i="2"/>
  <c r="AK1165" i="2"/>
  <c r="AL1165" i="2" s="1"/>
  <c r="AK1164" i="2"/>
  <c r="AL1164" i="2" s="1"/>
  <c r="AK1163" i="2"/>
  <c r="AK1162" i="2"/>
  <c r="AK1161" i="2"/>
  <c r="AK1160" i="2"/>
  <c r="AL1160" i="2" s="1"/>
  <c r="AK1159" i="2"/>
  <c r="AK1158" i="2"/>
  <c r="AK1157" i="2"/>
  <c r="AL1157" i="2" s="1"/>
  <c r="AK1156" i="2"/>
  <c r="AL1156" i="2" s="1"/>
  <c r="AK1155" i="2"/>
  <c r="AK1154" i="2"/>
  <c r="AK1153" i="2"/>
  <c r="AL1153" i="2" s="1"/>
  <c r="AK1152" i="2"/>
  <c r="AK1151" i="2"/>
  <c r="AK1150" i="2"/>
  <c r="AK1149" i="2"/>
  <c r="AL1149" i="2" s="1"/>
  <c r="AK1148" i="2"/>
  <c r="AL1148" i="2" s="1"/>
  <c r="AK1147" i="2"/>
  <c r="AK1146" i="2"/>
  <c r="AK1145" i="2"/>
  <c r="AL1145" i="2" s="1"/>
  <c r="AK1144" i="2"/>
  <c r="AL1144" i="2" s="1"/>
  <c r="AK1143" i="2"/>
  <c r="AK1142" i="2"/>
  <c r="AK1141" i="2"/>
  <c r="AL1141" i="2" s="1"/>
  <c r="AK1140" i="2"/>
  <c r="AK1139" i="2"/>
  <c r="AK1138" i="2"/>
  <c r="AL1138" i="2" s="1"/>
  <c r="AK1137" i="2"/>
  <c r="AL1137" i="2" s="1"/>
  <c r="AK1136" i="2"/>
  <c r="AK1135" i="2"/>
  <c r="AK1134" i="2"/>
  <c r="AL1134" i="2" s="1"/>
  <c r="AK1133" i="2"/>
  <c r="AL1133" i="2" s="1"/>
  <c r="AK1132" i="2"/>
  <c r="AK1131" i="2"/>
  <c r="AK1130" i="2"/>
  <c r="AL1130" i="2" s="1"/>
  <c r="AK1129" i="2"/>
  <c r="AL1129" i="2" s="1"/>
  <c r="AK1128" i="2"/>
  <c r="AK1127" i="2"/>
  <c r="AK1126" i="2"/>
  <c r="AK1125" i="2"/>
  <c r="AL1125" i="2" s="1"/>
  <c r="AK1124" i="2"/>
  <c r="AL1124" i="2" s="1"/>
  <c r="AK1123" i="2"/>
  <c r="AK1122" i="2"/>
  <c r="AK1121" i="2"/>
  <c r="AK1120" i="2"/>
  <c r="AL1120" i="2" s="1"/>
  <c r="AK1119" i="2"/>
  <c r="AK1118" i="2"/>
  <c r="AK1117" i="2"/>
  <c r="AL1117" i="2" s="1"/>
  <c r="AK1116" i="2"/>
  <c r="AL1116" i="2" s="1"/>
  <c r="AK1115" i="2"/>
  <c r="AK1114" i="2"/>
  <c r="AK1113" i="2"/>
  <c r="AL1113" i="2" s="1"/>
  <c r="AK1112" i="2"/>
  <c r="AL1112" i="2" s="1"/>
  <c r="AK1111" i="2"/>
  <c r="AK1110" i="2"/>
  <c r="AK1109" i="2"/>
  <c r="AL1109" i="2" s="1"/>
  <c r="AK1108" i="2"/>
  <c r="AL1108" i="2" s="1"/>
  <c r="AM1108" i="2" s="1"/>
  <c r="AK1107" i="2"/>
  <c r="AK1106" i="2"/>
  <c r="AK1105" i="2"/>
  <c r="AL1105" i="2" s="1"/>
  <c r="AK1104" i="2"/>
  <c r="AL1104" i="2" s="1"/>
  <c r="AK1103" i="2"/>
  <c r="AL1103" i="2" s="1"/>
  <c r="AK1102" i="2"/>
  <c r="AL1102" i="2" s="1"/>
  <c r="AK1101" i="2"/>
  <c r="AL1101" i="2" s="1"/>
  <c r="AK1100" i="2"/>
  <c r="AL1100" i="2" s="1"/>
  <c r="AK1099" i="2"/>
  <c r="AL1099" i="2" s="1"/>
  <c r="AM1099" i="2" s="1"/>
  <c r="AK1098" i="2"/>
  <c r="AK1097" i="2"/>
  <c r="AL1097" i="2" s="1"/>
  <c r="AK1096" i="2"/>
  <c r="AL1096" i="2" s="1"/>
  <c r="AK1095" i="2"/>
  <c r="AL1095" i="2" s="1"/>
  <c r="AK1094" i="2"/>
  <c r="AL1094" i="2" s="1"/>
  <c r="AK1093" i="2"/>
  <c r="AK1092" i="2"/>
  <c r="AK1091" i="2"/>
  <c r="AL1091" i="2" s="1"/>
  <c r="AM1091" i="2" s="1"/>
  <c r="AK1090" i="2"/>
  <c r="AL1090" i="2" s="1"/>
  <c r="AK1089" i="2"/>
  <c r="AL1089" i="2" s="1"/>
  <c r="AK1088" i="2"/>
  <c r="AK1087" i="2"/>
  <c r="AL1087" i="2" s="1"/>
  <c r="AK1086" i="2"/>
  <c r="AK1085" i="2"/>
  <c r="AL1085" i="2" s="1"/>
  <c r="AK1084" i="2"/>
  <c r="AK1083" i="2"/>
  <c r="AL1083" i="2" s="1"/>
  <c r="AM1083" i="2" s="1"/>
  <c r="AK1082" i="2"/>
  <c r="AK1081" i="2"/>
  <c r="AL1081" i="2" s="1"/>
  <c r="AK1080" i="2"/>
  <c r="AK1079" i="2"/>
  <c r="AL1079" i="2" s="1"/>
  <c r="AM1079" i="2" s="1"/>
  <c r="AK1078" i="2"/>
  <c r="AL1078" i="2" s="1"/>
  <c r="AK1077" i="2"/>
  <c r="AK1076" i="2"/>
  <c r="AL1076" i="2" s="1"/>
  <c r="AM1076" i="2" s="1"/>
  <c r="AK1075" i="2"/>
  <c r="AL1075" i="2" s="1"/>
  <c r="AM1075" i="2" s="1"/>
  <c r="AK1074" i="2"/>
  <c r="AK1073" i="2"/>
  <c r="AL1073" i="2" s="1"/>
  <c r="AK1072" i="2"/>
  <c r="AK1071" i="2"/>
  <c r="AL1071" i="2" s="1"/>
  <c r="AM1071" i="2" s="1"/>
  <c r="AK1070" i="2"/>
  <c r="AL1070" i="2" s="1"/>
  <c r="AK1069" i="2"/>
  <c r="AL1069" i="2" s="1"/>
  <c r="AK1068" i="2"/>
  <c r="AL1068" i="2" s="1"/>
  <c r="AM1068" i="2" s="1"/>
  <c r="AK1067" i="2"/>
  <c r="AL1067" i="2" s="1"/>
  <c r="AM1067" i="2" s="1"/>
  <c r="AK1066" i="2"/>
  <c r="AK1065" i="2"/>
  <c r="AL1065" i="2" s="1"/>
  <c r="AK1064" i="2"/>
  <c r="AK1063" i="2"/>
  <c r="AL1063" i="2" s="1"/>
  <c r="AM1063" i="2" s="1"/>
  <c r="AK1062" i="2"/>
  <c r="AK1061" i="2"/>
  <c r="AL1061" i="2" s="1"/>
  <c r="AK1060" i="2"/>
  <c r="AK1059" i="2"/>
  <c r="AL1059" i="2" s="1"/>
  <c r="AM1059" i="2" s="1"/>
  <c r="AK1058" i="2"/>
  <c r="AL1058" i="2" s="1"/>
  <c r="AK1057" i="2"/>
  <c r="AK1056" i="2"/>
  <c r="AL1056" i="2" s="1"/>
  <c r="AK1055" i="2"/>
  <c r="AL1055" i="2" s="1"/>
  <c r="AK1054" i="2"/>
  <c r="AL1054" i="2" s="1"/>
  <c r="AK1053" i="2"/>
  <c r="AK1052" i="2"/>
  <c r="AL1052" i="2" s="1"/>
  <c r="AK1051" i="2"/>
  <c r="AL1051" i="2" s="1"/>
  <c r="AK1050" i="2"/>
  <c r="AL1050" i="2" s="1"/>
  <c r="AK1049" i="2"/>
  <c r="AK1048" i="2"/>
  <c r="AL1048" i="2" s="1"/>
  <c r="AK1047" i="2"/>
  <c r="AL1047" i="2" s="1"/>
  <c r="AK1046" i="2"/>
  <c r="AL1046" i="2" s="1"/>
  <c r="AK1045" i="2"/>
  <c r="AL1045" i="2" s="1"/>
  <c r="AM1045" i="2" s="1"/>
  <c r="AK1044" i="2"/>
  <c r="AL1044" i="2" s="1"/>
  <c r="AM1044" i="2" s="1"/>
  <c r="AK1043" i="2"/>
  <c r="AK1042" i="2"/>
  <c r="AL1042" i="2" s="1"/>
  <c r="AK1041" i="2"/>
  <c r="AL1041" i="2" s="1"/>
  <c r="AK1040" i="2"/>
  <c r="AK1039" i="2"/>
  <c r="AL1039" i="2" s="1"/>
  <c r="AK1038" i="2"/>
  <c r="AK1037" i="2"/>
  <c r="AL1037" i="2" s="1"/>
  <c r="AK1036" i="2"/>
  <c r="AK1035" i="2"/>
  <c r="AL1035" i="2" s="1"/>
  <c r="AK1034" i="2"/>
  <c r="AL1034" i="2" s="1"/>
  <c r="AK1033" i="2"/>
  <c r="AL1033" i="2" s="1"/>
  <c r="AK1032" i="2"/>
  <c r="AK1031" i="2"/>
  <c r="AL1031" i="2" s="1"/>
  <c r="AK1030" i="2"/>
  <c r="AL1030" i="2" s="1"/>
  <c r="AK1029" i="2"/>
  <c r="AL1029" i="2" s="1"/>
  <c r="AK1028" i="2"/>
  <c r="AK1027" i="2"/>
  <c r="AL1027" i="2" s="1"/>
  <c r="AK1026" i="2"/>
  <c r="AL1026" i="2" s="1"/>
  <c r="AK1025" i="2"/>
  <c r="AL1025" i="2" s="1"/>
  <c r="AK1024" i="2"/>
  <c r="AK1023" i="2"/>
  <c r="AL1023" i="2" s="1"/>
  <c r="AK1022" i="2"/>
  <c r="AL1022" i="2" s="1"/>
  <c r="AK1021" i="2"/>
  <c r="AL1021" i="2" s="1"/>
  <c r="AK1020" i="2"/>
  <c r="AK1019" i="2"/>
  <c r="AL1019" i="2" s="1"/>
  <c r="AK1018" i="2"/>
  <c r="AL1018" i="2" s="1"/>
  <c r="AK1017" i="2"/>
  <c r="AL1017" i="2" s="1"/>
  <c r="AK1016" i="2"/>
  <c r="AK1015" i="2"/>
  <c r="AL1015" i="2" s="1"/>
  <c r="AK1014" i="2"/>
  <c r="AL1014" i="2" s="1"/>
  <c r="AK1013" i="2"/>
  <c r="AK1012" i="2"/>
  <c r="AL1012" i="2" s="1"/>
  <c r="AK1011" i="2"/>
  <c r="AK1010" i="2"/>
  <c r="AL1010" i="2" s="1"/>
  <c r="AK1009" i="2"/>
  <c r="AK1008" i="2"/>
  <c r="AL1008" i="2" s="1"/>
  <c r="AK1007" i="2"/>
  <c r="AK1006" i="2"/>
  <c r="AL1006" i="2" s="1"/>
  <c r="AK1005" i="2"/>
  <c r="AK1004" i="2"/>
  <c r="AL1004" i="2" s="1"/>
  <c r="AK1003" i="2"/>
  <c r="AK1002" i="2"/>
  <c r="AL1002" i="2" s="1"/>
  <c r="AK1001" i="2"/>
  <c r="AK1000" i="2"/>
  <c r="AL1000" i="2" s="1"/>
  <c r="AK999" i="2"/>
  <c r="AK998" i="2"/>
  <c r="AL998" i="2" s="1"/>
  <c r="AK997" i="2"/>
  <c r="AK996" i="2"/>
  <c r="AL996" i="2" s="1"/>
  <c r="AK995" i="2"/>
  <c r="AK994" i="2"/>
  <c r="AL994" i="2" s="1"/>
  <c r="AK993" i="2"/>
  <c r="AK992" i="2"/>
  <c r="AL992" i="2" s="1"/>
  <c r="AK991" i="2"/>
  <c r="AK990" i="2"/>
  <c r="AL990" i="2" s="1"/>
  <c r="AK989" i="2"/>
  <c r="AK988" i="2"/>
  <c r="AL988" i="2" s="1"/>
  <c r="AK987" i="2"/>
  <c r="AK986" i="2"/>
  <c r="AL986" i="2" s="1"/>
  <c r="AK985" i="2"/>
  <c r="AK984" i="2"/>
  <c r="AL984" i="2" s="1"/>
  <c r="AK983" i="2"/>
  <c r="AK982" i="2"/>
  <c r="AL982" i="2" s="1"/>
  <c r="AK981" i="2"/>
  <c r="AK980" i="2"/>
  <c r="AL980" i="2" s="1"/>
  <c r="AK979" i="2"/>
  <c r="AK978" i="2"/>
  <c r="AL978" i="2" s="1"/>
  <c r="AK977" i="2"/>
  <c r="AK976" i="2"/>
  <c r="AL976" i="2" s="1"/>
  <c r="AK975" i="2"/>
  <c r="AD817" i="2"/>
  <c r="AK974" i="2"/>
  <c r="AL974" i="2" s="1"/>
  <c r="AD816" i="2"/>
  <c r="AK973" i="2"/>
  <c r="AL973" i="2" s="1"/>
  <c r="AD815" i="2"/>
  <c r="AK972" i="2"/>
  <c r="AD814" i="2"/>
  <c r="AK971" i="2"/>
  <c r="AL971" i="2" s="1"/>
  <c r="AD813" i="2"/>
  <c r="AK970" i="2"/>
  <c r="AD812" i="2"/>
  <c r="AK969" i="2"/>
  <c r="AL969" i="2" s="1"/>
  <c r="AD811" i="2"/>
  <c r="AK968" i="2"/>
  <c r="AD810" i="2"/>
  <c r="AK967" i="2"/>
  <c r="AL967" i="2" s="1"/>
  <c r="AD809" i="2"/>
  <c r="AK966" i="2"/>
  <c r="AD808" i="2"/>
  <c r="AK965" i="2"/>
  <c r="AL965" i="2" s="1"/>
  <c r="AD807" i="2"/>
  <c r="AK964" i="2"/>
  <c r="AD806" i="2"/>
  <c r="AK963" i="2"/>
  <c r="AL963" i="2" s="1"/>
  <c r="AD805" i="2"/>
  <c r="AK962" i="2"/>
  <c r="AD804" i="2"/>
  <c r="AK961" i="2"/>
  <c r="AD803" i="2"/>
  <c r="AK960" i="2"/>
  <c r="AD802" i="2"/>
  <c r="AK959" i="2"/>
  <c r="AD801" i="2"/>
  <c r="AK958" i="2"/>
  <c r="AL958" i="2" s="1"/>
  <c r="AD800" i="2"/>
  <c r="AK957" i="2"/>
  <c r="AL957" i="2" s="1"/>
  <c r="AD799" i="2"/>
  <c r="AK956" i="2"/>
  <c r="AD798" i="2"/>
  <c r="AK955" i="2"/>
  <c r="AL955" i="2" s="1"/>
  <c r="AD797" i="2"/>
  <c r="AK954" i="2"/>
  <c r="AD796" i="2"/>
  <c r="AK953" i="2"/>
  <c r="AL953" i="2" s="1"/>
  <c r="AD795" i="2"/>
  <c r="AK952" i="2"/>
  <c r="AD794" i="2"/>
  <c r="AK951" i="2"/>
  <c r="AL951" i="2" s="1"/>
  <c r="AD793" i="2"/>
  <c r="AK950" i="2"/>
  <c r="AL950" i="2" s="1"/>
  <c r="AD792" i="2"/>
  <c r="AK949" i="2"/>
  <c r="AL949" i="2" s="1"/>
  <c r="AD791" i="2"/>
  <c r="AK948" i="2"/>
  <c r="AD790" i="2"/>
  <c r="AK947" i="2"/>
  <c r="AL947" i="2" s="1"/>
  <c r="AD789" i="2"/>
  <c r="AK946" i="2"/>
  <c r="AD788" i="2"/>
  <c r="AK945" i="2"/>
  <c r="AD787" i="2"/>
  <c r="AK944" i="2"/>
  <c r="AD786" i="2"/>
  <c r="AK943" i="2"/>
  <c r="AD785" i="2"/>
  <c r="AK942" i="2"/>
  <c r="AL942" i="2" s="1"/>
  <c r="AD784" i="2"/>
  <c r="AK941" i="2"/>
  <c r="AL941" i="2" s="1"/>
  <c r="AD783" i="2"/>
  <c r="AK940" i="2"/>
  <c r="AD782" i="2"/>
  <c r="AK939" i="2"/>
  <c r="AL939" i="2" s="1"/>
  <c r="AD781" i="2"/>
  <c r="AK938" i="2"/>
  <c r="AL938" i="2" s="1"/>
  <c r="AM938" i="2" s="1"/>
  <c r="AD780" i="2"/>
  <c r="AK937" i="2"/>
  <c r="AL937" i="2" s="1"/>
  <c r="AD779" i="2"/>
  <c r="AK936" i="2"/>
  <c r="AD778" i="2"/>
  <c r="AK935" i="2"/>
  <c r="AL935" i="2" s="1"/>
  <c r="AD777" i="2"/>
  <c r="AK934" i="2"/>
  <c r="AD776" i="2"/>
  <c r="AK933" i="2"/>
  <c r="AL933" i="2" s="1"/>
  <c r="AD775" i="2"/>
  <c r="AK932" i="2"/>
  <c r="AD774" i="2"/>
  <c r="AK931" i="2"/>
  <c r="AL931" i="2" s="1"/>
  <c r="AD773" i="2"/>
  <c r="AK930" i="2"/>
  <c r="AL930" i="2" s="1"/>
  <c r="AD772" i="2"/>
  <c r="AK929" i="2"/>
  <c r="AL929" i="2" s="1"/>
  <c r="AD771" i="2"/>
  <c r="AK928" i="2"/>
  <c r="AD770" i="2"/>
  <c r="AK927" i="2"/>
  <c r="AD769" i="2"/>
  <c r="AK926" i="2"/>
  <c r="AD768" i="2"/>
  <c r="AK925" i="2"/>
  <c r="AL925" i="2" s="1"/>
  <c r="AD767" i="2"/>
  <c r="AK924" i="2"/>
  <c r="AD766" i="2"/>
  <c r="AK923" i="2"/>
  <c r="AL923" i="2" s="1"/>
  <c r="AD765" i="2"/>
  <c r="AK922" i="2"/>
  <c r="AL922" i="2" s="1"/>
  <c r="AD764" i="2"/>
  <c r="AK921" i="2"/>
  <c r="AL921" i="2" s="1"/>
  <c r="AD763" i="2"/>
  <c r="AK920" i="2"/>
  <c r="AD762" i="2"/>
  <c r="AK919" i="2"/>
  <c r="AL919" i="2" s="1"/>
  <c r="AD761" i="2"/>
  <c r="AK918" i="2"/>
  <c r="AL918" i="2" s="1"/>
  <c r="AM918" i="2" s="1"/>
  <c r="AD760" i="2"/>
  <c r="AK917" i="2"/>
  <c r="AL917" i="2" s="1"/>
  <c r="AM917" i="2" s="1"/>
  <c r="AD759" i="2"/>
  <c r="AK916" i="2"/>
  <c r="AD758" i="2"/>
  <c r="AK915" i="2"/>
  <c r="AL915" i="2" s="1"/>
  <c r="AD757" i="2"/>
  <c r="AK914" i="2"/>
  <c r="AD756" i="2"/>
  <c r="AK913" i="2"/>
  <c r="AD755" i="2"/>
  <c r="AK912" i="2"/>
  <c r="AD754" i="2"/>
  <c r="AK911" i="2"/>
  <c r="AD753" i="2"/>
  <c r="AK910" i="2"/>
  <c r="AD752" i="2"/>
  <c r="AK909" i="2"/>
  <c r="AL909" i="2" s="1"/>
  <c r="AD751" i="2"/>
  <c r="AK908" i="2"/>
  <c r="AD750" i="2"/>
  <c r="AK907" i="2"/>
  <c r="AL907" i="2" s="1"/>
  <c r="AD749" i="2"/>
  <c r="AK906" i="2"/>
  <c r="AD748" i="2"/>
  <c r="AK905" i="2"/>
  <c r="AL905" i="2" s="1"/>
  <c r="AD747" i="2"/>
  <c r="AK904" i="2"/>
  <c r="AD746" i="2"/>
  <c r="AK903" i="2"/>
  <c r="AL903" i="2" s="1"/>
  <c r="AD745" i="2"/>
  <c r="AK902" i="2"/>
  <c r="AD744" i="2"/>
  <c r="AK901" i="2"/>
  <c r="AL901" i="2" s="1"/>
  <c r="AD743" i="2"/>
  <c r="AK900" i="2"/>
  <c r="AD742" i="2"/>
  <c r="AK899" i="2"/>
  <c r="AL899" i="2" s="1"/>
  <c r="AD741" i="2"/>
  <c r="AK898" i="2"/>
  <c r="AL898" i="2" s="1"/>
  <c r="AD740" i="2"/>
  <c r="AK897" i="2"/>
  <c r="AD739" i="2"/>
  <c r="AK896" i="2"/>
  <c r="AL896" i="2" s="1"/>
  <c r="AD738" i="2"/>
  <c r="AK895" i="2"/>
  <c r="AL895" i="2" s="1"/>
  <c r="AD737" i="2"/>
  <c r="AK894" i="2"/>
  <c r="AL894" i="2" s="1"/>
  <c r="AD736" i="2"/>
  <c r="AK893" i="2"/>
  <c r="AD735" i="2"/>
  <c r="AK892" i="2"/>
  <c r="AL892" i="2" s="1"/>
  <c r="AD734" i="2"/>
  <c r="AK891" i="2"/>
  <c r="AL891" i="2" s="1"/>
  <c r="AD733" i="2"/>
  <c r="AK890" i="2"/>
  <c r="AL890" i="2" s="1"/>
  <c r="AD732" i="2"/>
  <c r="AK889" i="2"/>
  <c r="AD731" i="2"/>
  <c r="AK888" i="2"/>
  <c r="AL888" i="2" s="1"/>
  <c r="AD730" i="2"/>
  <c r="AK887" i="2"/>
  <c r="AL887" i="2" s="1"/>
  <c r="AD729" i="2"/>
  <c r="AK886" i="2"/>
  <c r="AL886" i="2" s="1"/>
  <c r="AD728" i="2"/>
  <c r="AK885" i="2"/>
  <c r="AD727" i="2"/>
  <c r="AK884" i="2"/>
  <c r="AL884" i="2" s="1"/>
  <c r="AD726" i="2"/>
  <c r="AK883" i="2"/>
  <c r="AL883" i="2" s="1"/>
  <c r="AD725" i="2"/>
  <c r="AK882" i="2"/>
  <c r="AL882" i="2" s="1"/>
  <c r="AD724" i="2"/>
  <c r="AK881" i="2"/>
  <c r="AD723" i="2"/>
  <c r="AK880" i="2"/>
  <c r="AL880" i="2" s="1"/>
  <c r="AD722" i="2"/>
  <c r="AK879" i="2"/>
  <c r="AL879" i="2" s="1"/>
  <c r="AD721" i="2"/>
  <c r="AK878" i="2"/>
  <c r="AL878" i="2" s="1"/>
  <c r="AD720" i="2"/>
  <c r="AK877" i="2"/>
  <c r="AD719" i="2"/>
  <c r="AK876" i="2"/>
  <c r="AL876" i="2" s="1"/>
  <c r="AD718" i="2"/>
  <c r="AK875" i="2"/>
  <c r="AL875" i="2" s="1"/>
  <c r="AD717" i="2"/>
  <c r="AK874" i="2"/>
  <c r="AL874" i="2" s="1"/>
  <c r="AD716" i="2"/>
  <c r="AK873" i="2"/>
  <c r="AD715" i="2"/>
  <c r="AK872" i="2"/>
  <c r="AL872" i="2" s="1"/>
  <c r="AD714" i="2"/>
  <c r="AK871" i="2"/>
  <c r="AL871" i="2" s="1"/>
  <c r="AD713" i="2"/>
  <c r="AK870" i="2"/>
  <c r="AL870" i="2" s="1"/>
  <c r="AD712" i="2"/>
  <c r="AK869" i="2"/>
  <c r="AD711" i="2"/>
  <c r="AK868" i="2"/>
  <c r="AL868" i="2" s="1"/>
  <c r="AD710" i="2"/>
  <c r="AK867" i="2"/>
  <c r="AL867" i="2" s="1"/>
  <c r="AD709" i="2"/>
  <c r="AK866" i="2"/>
  <c r="AL866" i="2" s="1"/>
  <c r="AD708" i="2"/>
  <c r="AK865" i="2"/>
  <c r="AD707" i="2"/>
  <c r="AK864" i="2"/>
  <c r="AL864" i="2" s="1"/>
  <c r="AD706" i="2"/>
  <c r="AL863" i="2"/>
  <c r="AK863" i="2"/>
  <c r="AD705" i="2"/>
  <c r="AK862" i="2"/>
  <c r="AL862" i="2" s="1"/>
  <c r="AD704" i="2"/>
  <c r="AK861" i="2"/>
  <c r="AD703" i="2"/>
  <c r="AK860" i="2"/>
  <c r="AL860" i="2" s="1"/>
  <c r="AD702" i="2"/>
  <c r="AK859" i="2"/>
  <c r="AL859" i="2" s="1"/>
  <c r="AD701" i="2"/>
  <c r="AK858" i="2"/>
  <c r="AL858" i="2" s="1"/>
  <c r="AD700" i="2"/>
  <c r="AK857" i="2"/>
  <c r="AD699" i="2"/>
  <c r="AK856" i="2"/>
  <c r="AL856" i="2" s="1"/>
  <c r="AD698" i="2"/>
  <c r="AK855" i="2"/>
  <c r="AL855" i="2" s="1"/>
  <c r="AD697" i="2"/>
  <c r="AK854" i="2"/>
  <c r="AL854" i="2" s="1"/>
  <c r="AD696" i="2"/>
  <c r="AK853" i="2"/>
  <c r="AD695" i="2"/>
  <c r="AK852" i="2"/>
  <c r="AL852" i="2" s="1"/>
  <c r="AD694" i="2"/>
  <c r="AK851" i="2"/>
  <c r="AL851" i="2" s="1"/>
  <c r="AD693" i="2"/>
  <c r="AK850" i="2"/>
  <c r="AD692" i="2"/>
  <c r="AK849" i="2"/>
  <c r="AD691" i="2"/>
  <c r="AK848" i="2"/>
  <c r="AL848" i="2" s="1"/>
  <c r="AD690" i="2"/>
  <c r="AK847" i="2"/>
  <c r="AL847" i="2" s="1"/>
  <c r="AD689" i="2"/>
  <c r="AK846" i="2"/>
  <c r="AL846" i="2" s="1"/>
  <c r="AD688" i="2"/>
  <c r="AK845" i="2"/>
  <c r="AD687" i="2"/>
  <c r="AK844" i="2"/>
  <c r="AL844" i="2" s="1"/>
  <c r="AD686" i="2"/>
  <c r="AK843" i="2"/>
  <c r="AL843" i="2" s="1"/>
  <c r="AD685" i="2"/>
  <c r="AK842" i="2"/>
  <c r="AL842" i="2" s="1"/>
  <c r="AD684" i="2"/>
  <c r="AK841" i="2"/>
  <c r="AD683" i="2"/>
  <c r="AK840" i="2"/>
  <c r="AL840" i="2" s="1"/>
  <c r="AD682" i="2"/>
  <c r="AK839" i="2"/>
  <c r="AL839" i="2" s="1"/>
  <c r="AD681" i="2"/>
  <c r="AK838" i="2"/>
  <c r="AL838" i="2" s="1"/>
  <c r="AD680" i="2"/>
  <c r="AK837" i="2"/>
  <c r="AD679" i="2"/>
  <c r="AK836" i="2"/>
  <c r="AL836" i="2" s="1"/>
  <c r="AD678" i="2"/>
  <c r="AK835" i="2"/>
  <c r="AL835" i="2" s="1"/>
  <c r="AD677" i="2"/>
  <c r="AK834" i="2"/>
  <c r="AD676" i="2"/>
  <c r="AK833" i="2"/>
  <c r="AL833" i="2" s="1"/>
  <c r="AD675" i="2"/>
  <c r="AK832" i="2"/>
  <c r="AL832" i="2" s="1"/>
  <c r="AD674" i="2"/>
  <c r="AK831" i="2"/>
  <c r="AL831" i="2" s="1"/>
  <c r="AD673" i="2"/>
  <c r="AK830" i="2"/>
  <c r="AD672" i="2"/>
  <c r="AK829" i="2"/>
  <c r="AL829" i="2" s="1"/>
  <c r="AD671" i="2"/>
  <c r="AK828" i="2"/>
  <c r="AL828" i="2" s="1"/>
  <c r="AD670" i="2"/>
  <c r="AK827" i="2"/>
  <c r="AL827" i="2" s="1"/>
  <c r="AM827" i="2" s="1"/>
  <c r="AD669" i="2"/>
  <c r="AK826" i="2"/>
  <c r="AD668" i="2"/>
  <c r="AK825" i="2"/>
  <c r="AL825" i="2" s="1"/>
  <c r="AD667" i="2"/>
  <c r="AK824" i="2"/>
  <c r="AL824" i="2" s="1"/>
  <c r="AM824" i="2" s="1"/>
  <c r="AD666" i="2"/>
  <c r="AK823" i="2"/>
  <c r="AL823" i="2" s="1"/>
  <c r="AM823" i="2" s="1"/>
  <c r="AD665" i="2"/>
  <c r="AK822" i="2"/>
  <c r="AD664" i="2"/>
  <c r="AK821" i="2"/>
  <c r="AD663" i="2"/>
  <c r="AK820" i="2"/>
  <c r="AD662" i="2"/>
  <c r="AK819" i="2"/>
  <c r="AL819" i="2" s="1"/>
  <c r="AD661" i="2"/>
  <c r="AK818" i="2"/>
  <c r="AD660" i="2"/>
  <c r="AK817" i="2"/>
  <c r="AL817" i="2" s="1"/>
  <c r="AD659" i="2"/>
  <c r="AK816" i="2"/>
  <c r="AD658" i="2"/>
  <c r="AK815" i="2"/>
  <c r="AL815" i="2" s="1"/>
  <c r="AD657" i="2"/>
  <c r="AK814" i="2"/>
  <c r="AD656" i="2"/>
  <c r="AK813" i="2"/>
  <c r="AL813" i="2" s="1"/>
  <c r="AD655" i="2"/>
  <c r="AK812" i="2"/>
  <c r="AD654" i="2"/>
  <c r="AK811" i="2"/>
  <c r="AL811" i="2" s="1"/>
  <c r="AD653" i="2"/>
  <c r="AK810" i="2"/>
  <c r="AD652" i="2"/>
  <c r="AK809" i="2"/>
  <c r="AL809" i="2" s="1"/>
  <c r="AD651" i="2"/>
  <c r="AK808" i="2"/>
  <c r="AD650" i="2"/>
  <c r="AK807" i="2"/>
  <c r="AD649" i="2"/>
  <c r="AK806" i="2"/>
  <c r="AD648" i="2"/>
  <c r="AK805" i="2"/>
  <c r="AD647" i="2"/>
  <c r="AK804" i="2"/>
  <c r="AD646" i="2"/>
  <c r="AK803" i="2"/>
  <c r="AL803" i="2" s="1"/>
  <c r="AD645" i="2"/>
  <c r="AK802" i="2"/>
  <c r="AD644" i="2"/>
  <c r="AK801" i="2"/>
  <c r="AL801" i="2" s="1"/>
  <c r="AD643" i="2"/>
  <c r="AK800" i="2"/>
  <c r="AD642" i="2"/>
  <c r="AK799" i="2"/>
  <c r="AL799" i="2" s="1"/>
  <c r="AD641" i="2"/>
  <c r="AK798" i="2"/>
  <c r="AD640" i="2"/>
  <c r="AL797" i="2"/>
  <c r="AK797" i="2"/>
  <c r="AD639" i="2"/>
  <c r="AK796" i="2"/>
  <c r="AD638" i="2"/>
  <c r="AK795" i="2"/>
  <c r="AL795" i="2" s="1"/>
  <c r="AD637" i="2"/>
  <c r="AK794" i="2"/>
  <c r="AD636" i="2"/>
  <c r="AK793" i="2"/>
  <c r="AL793" i="2" s="1"/>
  <c r="AD635" i="2"/>
  <c r="AK792" i="2"/>
  <c r="AD634" i="2"/>
  <c r="AK791" i="2"/>
  <c r="AD633" i="2"/>
  <c r="AK790" i="2"/>
  <c r="AD632" i="2"/>
  <c r="AK789" i="2"/>
  <c r="AD631" i="2"/>
  <c r="AK788" i="2"/>
  <c r="AL788" i="2" s="1"/>
  <c r="AD630" i="2"/>
  <c r="AK787" i="2"/>
  <c r="AL787" i="2" s="1"/>
  <c r="AD629" i="2"/>
  <c r="AK786" i="2"/>
  <c r="AD628" i="2"/>
  <c r="AK785" i="2"/>
  <c r="AL785" i="2" s="1"/>
  <c r="AD627" i="2"/>
  <c r="AK784" i="2"/>
  <c r="AD626" i="2"/>
  <c r="AK783" i="2"/>
  <c r="AL783" i="2" s="1"/>
  <c r="AD625" i="2"/>
  <c r="AK782" i="2"/>
  <c r="AD624" i="2"/>
  <c r="AK781" i="2"/>
  <c r="AL781" i="2" s="1"/>
  <c r="AD623" i="2"/>
  <c r="AK780" i="2"/>
  <c r="AD622" i="2"/>
  <c r="AK779" i="2"/>
  <c r="AL779" i="2" s="1"/>
  <c r="AM779" i="2" s="1"/>
  <c r="AD621" i="2"/>
  <c r="AK778" i="2"/>
  <c r="AD620" i="2"/>
  <c r="AK777" i="2"/>
  <c r="AL777" i="2" s="1"/>
  <c r="AD619" i="2"/>
  <c r="AK776" i="2"/>
  <c r="AD618" i="2"/>
  <c r="AK775" i="2"/>
  <c r="AD617" i="2"/>
  <c r="AK774" i="2"/>
  <c r="AD616" i="2"/>
  <c r="AK773" i="2"/>
  <c r="AD615" i="2"/>
  <c r="AK772" i="2"/>
  <c r="AD614" i="2"/>
  <c r="AK771" i="2"/>
  <c r="AL771" i="2" s="1"/>
  <c r="AD613" i="2"/>
  <c r="AK770" i="2"/>
  <c r="AD612" i="2"/>
  <c r="AK769" i="2"/>
  <c r="AL769" i="2" s="1"/>
  <c r="AD611" i="2"/>
  <c r="AK768" i="2"/>
  <c r="AD610" i="2"/>
  <c r="AK767" i="2"/>
  <c r="AL767" i="2" s="1"/>
  <c r="AD609" i="2"/>
  <c r="AK766" i="2"/>
  <c r="AD608" i="2"/>
  <c r="AK765" i="2"/>
  <c r="AL765" i="2" s="1"/>
  <c r="AD607" i="2"/>
  <c r="AK764" i="2"/>
  <c r="AD606" i="2"/>
  <c r="AK763" i="2"/>
  <c r="AL763" i="2" s="1"/>
  <c r="AD605" i="2"/>
  <c r="AK762" i="2"/>
  <c r="AD604" i="2"/>
  <c r="AK761" i="2"/>
  <c r="AL761" i="2" s="1"/>
  <c r="AD603" i="2"/>
  <c r="AK760" i="2"/>
  <c r="AD602" i="2"/>
  <c r="AK759" i="2"/>
  <c r="AD601" i="2"/>
  <c r="AK758" i="2"/>
  <c r="AD600" i="2"/>
  <c r="AK757" i="2"/>
  <c r="AD599" i="2"/>
  <c r="AK756" i="2"/>
  <c r="AL756" i="2" s="1"/>
  <c r="AD598" i="2"/>
  <c r="AK755" i="2"/>
  <c r="AL755" i="2" s="1"/>
  <c r="AD597" i="2"/>
  <c r="AK754" i="2"/>
  <c r="AD596" i="2"/>
  <c r="AK753" i="2"/>
  <c r="AL753" i="2" s="1"/>
  <c r="AD595" i="2"/>
  <c r="AK752" i="2"/>
  <c r="AD594" i="2"/>
  <c r="AK751" i="2"/>
  <c r="AL751" i="2" s="1"/>
  <c r="AD593" i="2"/>
  <c r="AK750" i="2"/>
  <c r="AD592" i="2"/>
  <c r="AK749" i="2"/>
  <c r="AL749" i="2" s="1"/>
  <c r="AD591" i="2"/>
  <c r="AK748" i="2"/>
  <c r="AD590" i="2"/>
  <c r="AK747" i="2"/>
  <c r="AL747" i="2" s="1"/>
  <c r="AD589" i="2"/>
  <c r="AK746" i="2"/>
  <c r="AD588" i="2"/>
  <c r="AK745" i="2"/>
  <c r="AL745" i="2" s="1"/>
  <c r="AD587" i="2"/>
  <c r="AK744" i="2"/>
  <c r="AD586" i="2"/>
  <c r="AK743" i="2"/>
  <c r="AD585" i="2"/>
  <c r="AK742" i="2"/>
  <c r="AD584" i="2"/>
  <c r="AK741" i="2"/>
  <c r="AD583" i="2"/>
  <c r="AK740" i="2"/>
  <c r="AD582" i="2"/>
  <c r="AK739" i="2"/>
  <c r="AD581" i="2"/>
  <c r="AK738" i="2"/>
  <c r="AL738" i="2" s="1"/>
  <c r="AD580" i="2"/>
  <c r="AK737" i="2"/>
  <c r="AD579" i="2"/>
  <c r="AK736" i="2"/>
  <c r="AL736" i="2" s="1"/>
  <c r="AD578" i="2"/>
  <c r="AK735" i="2"/>
  <c r="AD577" i="2"/>
  <c r="AK734" i="2"/>
  <c r="AL734" i="2" s="1"/>
  <c r="AD576" i="2"/>
  <c r="AK733" i="2"/>
  <c r="AD575" i="2"/>
  <c r="AK732" i="2"/>
  <c r="AL732" i="2" s="1"/>
  <c r="AD574" i="2"/>
  <c r="AK731" i="2"/>
  <c r="AD573" i="2"/>
  <c r="AK730" i="2"/>
  <c r="AL730" i="2" s="1"/>
  <c r="AD572" i="2"/>
  <c r="AK729" i="2"/>
  <c r="AD571" i="2"/>
  <c r="AK728" i="2"/>
  <c r="AL728" i="2" s="1"/>
  <c r="AD570" i="2"/>
  <c r="AK727" i="2"/>
  <c r="AD569" i="2"/>
  <c r="AK726" i="2"/>
  <c r="AL726" i="2" s="1"/>
  <c r="AD568" i="2"/>
  <c r="AK725" i="2"/>
  <c r="AD567" i="2"/>
  <c r="AL724" i="2"/>
  <c r="AK724" i="2"/>
  <c r="AD566" i="2"/>
  <c r="AK723" i="2"/>
  <c r="AD565" i="2"/>
  <c r="AK722" i="2"/>
  <c r="AL722" i="2" s="1"/>
  <c r="AD564" i="2"/>
  <c r="AK721" i="2"/>
  <c r="AD563" i="2"/>
  <c r="AK720" i="2"/>
  <c r="AL720" i="2" s="1"/>
  <c r="AD562" i="2"/>
  <c r="AK719" i="2"/>
  <c r="AD561" i="2"/>
  <c r="AK718" i="2"/>
  <c r="AL718" i="2" s="1"/>
  <c r="AD560" i="2"/>
  <c r="AK717" i="2"/>
  <c r="AD559" i="2"/>
  <c r="AK716" i="2"/>
  <c r="AL716" i="2" s="1"/>
  <c r="AD558" i="2"/>
  <c r="AK715" i="2"/>
  <c r="AD557" i="2"/>
  <c r="AK714" i="2"/>
  <c r="AL714" i="2" s="1"/>
  <c r="AD556" i="2"/>
  <c r="AK713" i="2"/>
  <c r="AD555" i="2"/>
  <c r="AK712" i="2"/>
  <c r="AL712" i="2" s="1"/>
  <c r="AD554" i="2"/>
  <c r="AK711" i="2"/>
  <c r="AD553" i="2"/>
  <c r="AK710" i="2"/>
  <c r="AL710" i="2" s="1"/>
  <c r="AD552" i="2"/>
  <c r="AK709" i="2"/>
  <c r="AD551" i="2"/>
  <c r="AK708" i="2"/>
  <c r="AL708" i="2" s="1"/>
  <c r="AD550" i="2"/>
  <c r="AK707" i="2"/>
  <c r="AD549" i="2"/>
  <c r="AK706" i="2"/>
  <c r="AL706" i="2" s="1"/>
  <c r="AD548" i="2"/>
  <c r="AK705" i="2"/>
  <c r="AD547" i="2"/>
  <c r="AK704" i="2"/>
  <c r="AL704" i="2" s="1"/>
  <c r="AD546" i="2"/>
  <c r="AK703" i="2"/>
  <c r="AD545" i="2"/>
  <c r="AK702" i="2"/>
  <c r="AL702" i="2" s="1"/>
  <c r="AD544" i="2"/>
  <c r="AK701" i="2"/>
  <c r="AD543" i="2"/>
  <c r="AK700" i="2"/>
  <c r="AL700" i="2" s="1"/>
  <c r="AD542" i="2"/>
  <c r="AK699" i="2"/>
  <c r="AD541" i="2"/>
  <c r="AK698" i="2"/>
  <c r="AL698" i="2" s="1"/>
  <c r="AD540" i="2"/>
  <c r="AK697" i="2"/>
  <c r="AL697" i="2" s="1"/>
  <c r="AM697" i="2" s="1"/>
  <c r="AD539" i="2"/>
  <c r="AK696" i="2"/>
  <c r="AL696" i="2" s="1"/>
  <c r="AD538" i="2"/>
  <c r="AK695" i="2"/>
  <c r="AD537" i="2"/>
  <c r="AK694" i="2"/>
  <c r="AL694" i="2" s="1"/>
  <c r="AD536" i="2"/>
  <c r="AK693" i="2"/>
  <c r="AL693" i="2" s="1"/>
  <c r="AD535" i="2"/>
  <c r="AK692" i="2"/>
  <c r="AL692" i="2" s="1"/>
  <c r="AD534" i="2"/>
  <c r="AK691" i="2"/>
  <c r="AL691" i="2" s="1"/>
  <c r="AD533" i="2"/>
  <c r="AL690" i="2"/>
  <c r="AK690" i="2"/>
  <c r="AD532" i="2"/>
  <c r="AK689" i="2"/>
  <c r="AL689" i="2" s="1"/>
  <c r="AD531" i="2"/>
  <c r="AK688" i="2"/>
  <c r="AL688" i="2" s="1"/>
  <c r="AD530" i="2"/>
  <c r="AK687" i="2"/>
  <c r="AL687" i="2" s="1"/>
  <c r="AD529" i="2"/>
  <c r="AK686" i="2"/>
  <c r="AL686" i="2" s="1"/>
  <c r="AD528" i="2"/>
  <c r="AK685" i="2"/>
  <c r="AL685" i="2" s="1"/>
  <c r="AM685" i="2" s="1"/>
  <c r="AD527" i="2"/>
  <c r="AK684" i="2"/>
  <c r="AL684" i="2" s="1"/>
  <c r="AM684" i="2" s="1"/>
  <c r="AD526" i="2"/>
  <c r="AK683" i="2"/>
  <c r="AD525" i="2"/>
  <c r="AK682" i="2"/>
  <c r="AL682" i="2" s="1"/>
  <c r="AD524" i="2"/>
  <c r="AK681" i="2"/>
  <c r="AL681" i="2" s="1"/>
  <c r="AM681" i="2" s="1"/>
  <c r="AD523" i="2"/>
  <c r="AK680" i="2"/>
  <c r="AL680" i="2" s="1"/>
  <c r="AD522" i="2"/>
  <c r="AK679" i="2"/>
  <c r="AD521" i="2"/>
  <c r="AK678" i="2"/>
  <c r="AL678" i="2" s="1"/>
  <c r="AD520" i="2"/>
  <c r="AK677" i="2"/>
  <c r="AL677" i="2" s="1"/>
  <c r="AD519" i="2"/>
  <c r="AK676" i="2"/>
  <c r="AL676" i="2" s="1"/>
  <c r="AD518" i="2"/>
  <c r="AK675" i="2"/>
  <c r="AL675" i="2" s="1"/>
  <c r="AD517" i="2"/>
  <c r="AK674" i="2"/>
  <c r="AD516" i="2"/>
  <c r="AK673" i="2"/>
  <c r="AL673" i="2" s="1"/>
  <c r="AD515" i="2"/>
  <c r="AK672" i="2"/>
  <c r="AL672" i="2" s="1"/>
  <c r="AD514" i="2"/>
  <c r="AK671" i="2"/>
  <c r="AL671" i="2" s="1"/>
  <c r="AD513" i="2"/>
  <c r="AK670" i="2"/>
  <c r="AL670" i="2" s="1"/>
  <c r="AD512" i="2"/>
  <c r="AK669" i="2"/>
  <c r="AL669" i="2" s="1"/>
  <c r="AD511" i="2"/>
  <c r="AK668" i="2"/>
  <c r="AL668" i="2" s="1"/>
  <c r="AD510" i="2"/>
  <c r="AK667" i="2"/>
  <c r="AD509" i="2"/>
  <c r="AK666" i="2"/>
  <c r="AL666" i="2" s="1"/>
  <c r="AD508" i="2"/>
  <c r="AK665" i="2"/>
  <c r="AL665" i="2" s="1"/>
  <c r="AD507" i="2"/>
  <c r="AK664" i="2"/>
  <c r="AL664" i="2" s="1"/>
  <c r="AD506" i="2"/>
  <c r="AK663" i="2"/>
  <c r="AD505" i="2"/>
  <c r="AK662" i="2"/>
  <c r="AL662" i="2" s="1"/>
  <c r="AD504" i="2"/>
  <c r="AK661" i="2"/>
  <c r="AL661" i="2" s="1"/>
  <c r="AD503" i="2"/>
  <c r="AK660" i="2"/>
  <c r="AL660" i="2" s="1"/>
  <c r="AD502" i="2"/>
  <c r="AK659" i="2"/>
  <c r="AL659" i="2" s="1"/>
  <c r="AD501" i="2"/>
  <c r="AK658" i="2"/>
  <c r="AL658" i="2" s="1"/>
  <c r="AD500" i="2"/>
  <c r="AK657" i="2"/>
  <c r="AL657" i="2" s="1"/>
  <c r="AD499" i="2"/>
  <c r="AK656" i="2"/>
  <c r="AL656" i="2" s="1"/>
  <c r="AD498" i="2"/>
  <c r="AK655" i="2"/>
  <c r="AL655" i="2" s="1"/>
  <c r="AD497" i="2"/>
  <c r="AK654" i="2"/>
  <c r="AL654" i="2" s="1"/>
  <c r="AD496" i="2"/>
  <c r="AK653" i="2"/>
  <c r="AL653" i="2" s="1"/>
  <c r="AM653" i="2" s="1"/>
  <c r="AD495" i="2"/>
  <c r="AK652" i="2"/>
  <c r="AL652" i="2" s="1"/>
  <c r="AM652" i="2" s="1"/>
  <c r="AD494" i="2"/>
  <c r="AK651" i="2"/>
  <c r="AD493" i="2"/>
  <c r="AK650" i="2"/>
  <c r="AL650" i="2" s="1"/>
  <c r="AD492" i="2"/>
  <c r="AK649" i="2"/>
  <c r="AL649" i="2" s="1"/>
  <c r="AM649" i="2" s="1"/>
  <c r="AD491" i="2"/>
  <c r="AK648" i="2"/>
  <c r="AL648" i="2" s="1"/>
  <c r="AM648" i="2" s="1"/>
  <c r="AD490" i="2"/>
  <c r="AK647" i="2"/>
  <c r="AD489" i="2"/>
  <c r="AK646" i="2"/>
  <c r="AL646" i="2" s="1"/>
  <c r="AD488" i="2"/>
  <c r="AK645" i="2"/>
  <c r="AL645" i="2" s="1"/>
  <c r="AD487" i="2"/>
  <c r="AK644" i="2"/>
  <c r="AL644" i="2" s="1"/>
  <c r="AM644" i="2" s="1"/>
  <c r="AD486" i="2"/>
  <c r="AK643" i="2"/>
  <c r="AL643" i="2" s="1"/>
  <c r="AD485" i="2"/>
  <c r="AK642" i="2"/>
  <c r="AL642" i="2" s="1"/>
  <c r="AD484" i="2"/>
  <c r="AE484" i="2" s="1"/>
  <c r="AK641" i="2"/>
  <c r="AD483" i="2"/>
  <c r="AE483" i="2" s="1"/>
  <c r="AK640" i="2"/>
  <c r="AD482" i="2"/>
  <c r="AE482" i="2" s="1"/>
  <c r="AK639" i="2"/>
  <c r="AL639" i="2" s="1"/>
  <c r="AM639" i="2" s="1"/>
  <c r="AD481" i="2"/>
  <c r="AE481" i="2" s="1"/>
  <c r="AK638" i="2"/>
  <c r="AL638" i="2" s="1"/>
  <c r="AD480" i="2"/>
  <c r="AE480" i="2" s="1"/>
  <c r="AK637" i="2"/>
  <c r="AD479" i="2"/>
  <c r="AE479" i="2" s="1"/>
  <c r="AK636" i="2"/>
  <c r="AD478" i="2"/>
  <c r="AE478" i="2" s="1"/>
  <c r="AK635" i="2"/>
  <c r="AD477" i="2"/>
  <c r="AE477" i="2" s="1"/>
  <c r="AK634" i="2"/>
  <c r="AL634" i="2" s="1"/>
  <c r="AD476" i="2"/>
  <c r="AE476" i="2" s="1"/>
  <c r="AK633" i="2"/>
  <c r="AL633" i="2" s="1"/>
  <c r="AD475" i="2"/>
  <c r="AE475" i="2" s="1"/>
  <c r="AK632" i="2"/>
  <c r="AL632" i="2" s="1"/>
  <c r="AD474" i="2"/>
  <c r="AE474" i="2" s="1"/>
  <c r="AK631" i="2"/>
  <c r="AD473" i="2"/>
  <c r="AE473" i="2" s="1"/>
  <c r="AK630" i="2"/>
  <c r="AD472" i="2"/>
  <c r="AE472" i="2" s="1"/>
  <c r="AK629" i="2"/>
  <c r="AL629" i="2" s="1"/>
  <c r="AD471" i="2"/>
  <c r="AE471" i="2" s="1"/>
  <c r="AK628" i="2"/>
  <c r="AL628" i="2" s="1"/>
  <c r="AD470" i="2"/>
  <c r="AE470" i="2" s="1"/>
  <c r="AK627" i="2"/>
  <c r="AD469" i="2"/>
  <c r="AE469" i="2" s="1"/>
  <c r="AK626" i="2"/>
  <c r="AL626" i="2" s="1"/>
  <c r="AD468" i="2"/>
  <c r="AE468" i="2" s="1"/>
  <c r="AK625" i="2"/>
  <c r="AD467" i="2"/>
  <c r="AE467" i="2" s="1"/>
  <c r="AK624" i="2"/>
  <c r="AD466" i="2"/>
  <c r="AE466" i="2" s="1"/>
  <c r="AK623" i="2"/>
  <c r="AL623" i="2" s="1"/>
  <c r="AD465" i="2"/>
  <c r="AE465" i="2" s="1"/>
  <c r="AK622" i="2"/>
  <c r="AL622" i="2" s="1"/>
  <c r="AD464" i="2"/>
  <c r="AE464" i="2" s="1"/>
  <c r="AK621" i="2"/>
  <c r="AL621" i="2" s="1"/>
  <c r="AD463" i="2"/>
  <c r="AE463" i="2" s="1"/>
  <c r="AK620" i="2"/>
  <c r="AD462" i="2"/>
  <c r="AE462" i="2" s="1"/>
  <c r="AK619" i="2"/>
  <c r="AD461" i="2"/>
  <c r="AE461" i="2" s="1"/>
  <c r="AK618" i="2"/>
  <c r="AL618" i="2" s="1"/>
  <c r="AD460" i="2"/>
  <c r="AE460" i="2" s="1"/>
  <c r="AK617" i="2"/>
  <c r="AD459" i="2"/>
  <c r="AE459" i="2" s="1"/>
  <c r="AK616" i="2"/>
  <c r="AL616" i="2" s="1"/>
  <c r="AD458" i="2"/>
  <c r="AE458" i="2" s="1"/>
  <c r="AK615" i="2"/>
  <c r="AL615" i="2" s="1"/>
  <c r="AD457" i="2"/>
  <c r="AE457" i="2" s="1"/>
  <c r="AK614" i="2"/>
  <c r="AL614" i="2" s="1"/>
  <c r="AD456" i="2"/>
  <c r="AE456" i="2" s="1"/>
  <c r="AK613" i="2"/>
  <c r="AD455" i="2"/>
  <c r="AE455" i="2" s="1"/>
  <c r="AK612" i="2"/>
  <c r="AL612" i="2" s="1"/>
  <c r="AM612" i="2" s="1"/>
  <c r="AD454" i="2"/>
  <c r="AE454" i="2" s="1"/>
  <c r="AK611" i="2"/>
  <c r="AD453" i="2"/>
  <c r="AE453" i="2" s="1"/>
  <c r="AK610" i="2"/>
  <c r="AL610" i="2" s="1"/>
  <c r="AD452" i="2"/>
  <c r="AE452" i="2" s="1"/>
  <c r="AK609" i="2"/>
  <c r="AD451" i="2"/>
  <c r="AE451" i="2" s="1"/>
  <c r="AK608" i="2"/>
  <c r="AL608" i="2" s="1"/>
  <c r="AD450" i="2"/>
  <c r="AE450" i="2" s="1"/>
  <c r="AK607" i="2"/>
  <c r="AL607" i="2" s="1"/>
  <c r="AD449" i="2"/>
  <c r="AE449" i="2" s="1"/>
  <c r="AK606" i="2"/>
  <c r="AL606" i="2" s="1"/>
  <c r="AD448" i="2"/>
  <c r="AE448" i="2" s="1"/>
  <c r="AK605" i="2"/>
  <c r="AL605" i="2" s="1"/>
  <c r="AD447" i="2"/>
  <c r="AE447" i="2" s="1"/>
  <c r="AK604" i="2"/>
  <c r="AD446" i="2"/>
  <c r="AE446" i="2" s="1"/>
  <c r="AK603" i="2"/>
  <c r="AL603" i="2" s="1"/>
  <c r="AM603" i="2" s="1"/>
  <c r="AD445" i="2"/>
  <c r="AE445" i="2" s="1"/>
  <c r="AK602" i="2"/>
  <c r="AL602" i="2" s="1"/>
  <c r="AD444" i="2"/>
  <c r="AE444" i="2" s="1"/>
  <c r="AK601" i="2"/>
  <c r="AL601" i="2" s="1"/>
  <c r="AD443" i="2"/>
  <c r="AE443" i="2" s="1"/>
  <c r="AK600" i="2"/>
  <c r="AL600" i="2" s="1"/>
  <c r="AM600" i="2" s="1"/>
  <c r="AD442" i="2"/>
  <c r="AE442" i="2" s="1"/>
  <c r="AK599" i="2"/>
  <c r="AL599" i="2" s="1"/>
  <c r="AD441" i="2"/>
  <c r="AE441" i="2" s="1"/>
  <c r="AK598" i="2"/>
  <c r="AD440" i="2"/>
  <c r="AE440" i="2" s="1"/>
  <c r="AK597" i="2"/>
  <c r="AL597" i="2" s="1"/>
  <c r="AD439" i="2"/>
  <c r="AE439" i="2" s="1"/>
  <c r="AK596" i="2"/>
  <c r="AL596" i="2" s="1"/>
  <c r="AM596" i="2" s="1"/>
  <c r="AD438" i="2"/>
  <c r="AE438" i="2" s="1"/>
  <c r="AK595" i="2"/>
  <c r="AD437" i="2"/>
  <c r="AE437" i="2" s="1"/>
  <c r="AK594" i="2"/>
  <c r="AL594" i="2" s="1"/>
  <c r="AD436" i="2"/>
  <c r="AE436" i="2" s="1"/>
  <c r="AK593" i="2"/>
  <c r="AD435" i="2"/>
  <c r="AE435" i="2" s="1"/>
  <c r="AK592" i="2"/>
  <c r="AL592" i="2" s="1"/>
  <c r="AD434" i="2"/>
  <c r="AE434" i="2" s="1"/>
  <c r="AK591" i="2"/>
  <c r="AL591" i="2" s="1"/>
  <c r="AM591" i="2" s="1"/>
  <c r="AD433" i="2"/>
  <c r="AE433" i="2" s="1"/>
  <c r="AK590" i="2"/>
  <c r="AL590" i="2" s="1"/>
  <c r="AD432" i="2"/>
  <c r="AE432" i="2" s="1"/>
  <c r="AK589" i="2"/>
  <c r="AL589" i="2" s="1"/>
  <c r="AD431" i="2"/>
  <c r="AE431" i="2" s="1"/>
  <c r="AK588" i="2"/>
  <c r="AD430" i="2"/>
  <c r="AE430" i="2" s="1"/>
  <c r="AK587" i="2"/>
  <c r="AD429" i="2"/>
  <c r="AE429" i="2" s="1"/>
  <c r="AK586" i="2"/>
  <c r="AL586" i="2" s="1"/>
  <c r="AD428" i="2"/>
  <c r="AE428" i="2" s="1"/>
  <c r="AK585" i="2"/>
  <c r="AL585" i="2" s="1"/>
  <c r="AD427" i="2"/>
  <c r="AE427" i="2" s="1"/>
  <c r="AK584" i="2"/>
  <c r="AL584" i="2" s="1"/>
  <c r="AM584" i="2" s="1"/>
  <c r="AD426" i="2"/>
  <c r="AE426" i="2" s="1"/>
  <c r="AK583" i="2"/>
  <c r="AL583" i="2" s="1"/>
  <c r="AD425" i="2"/>
  <c r="AE425" i="2" s="1"/>
  <c r="AK582" i="2"/>
  <c r="AL582" i="2" s="1"/>
  <c r="AD424" i="2"/>
  <c r="AE424" i="2" s="1"/>
  <c r="AK581" i="2"/>
  <c r="AL581" i="2" s="1"/>
  <c r="AD423" i="2"/>
  <c r="AE423" i="2" s="1"/>
  <c r="AK580" i="2"/>
  <c r="AL580" i="2" s="1"/>
  <c r="AM580" i="2" s="1"/>
  <c r="AD422" i="2"/>
  <c r="AE422" i="2" s="1"/>
  <c r="AK579" i="2"/>
  <c r="AD421" i="2"/>
  <c r="AE421" i="2" s="1"/>
  <c r="AK578" i="2"/>
  <c r="AD420" i="2"/>
  <c r="AE420" i="2" s="1"/>
  <c r="AK577" i="2"/>
  <c r="AD419" i="2"/>
  <c r="AE419" i="2" s="1"/>
  <c r="AK576" i="2"/>
  <c r="AL576" i="2" s="1"/>
  <c r="AD418" i="2"/>
  <c r="AE418" i="2" s="1"/>
  <c r="AK575" i="2"/>
  <c r="AL575" i="2" s="1"/>
  <c r="AD417" i="2"/>
  <c r="AE417" i="2" s="1"/>
  <c r="AK574" i="2"/>
  <c r="AL574" i="2" s="1"/>
  <c r="AD416" i="2"/>
  <c r="AE416" i="2" s="1"/>
  <c r="AK573" i="2"/>
  <c r="AL573" i="2" s="1"/>
  <c r="AD415" i="2"/>
  <c r="AE415" i="2" s="1"/>
  <c r="AK572" i="2"/>
  <c r="AD414" i="2"/>
  <c r="AE414" i="2" s="1"/>
  <c r="AK571" i="2"/>
  <c r="AD413" i="2"/>
  <c r="AE413" i="2" s="1"/>
  <c r="AK570" i="2"/>
  <c r="AL570" i="2" s="1"/>
  <c r="AD412" i="2"/>
  <c r="AE412" i="2" s="1"/>
  <c r="AK569" i="2"/>
  <c r="AL569" i="2" s="1"/>
  <c r="AD411" i="2"/>
  <c r="AE411" i="2" s="1"/>
  <c r="AK568" i="2"/>
  <c r="AL568" i="2" s="1"/>
  <c r="AD410" i="2"/>
  <c r="AE410" i="2" s="1"/>
  <c r="AK567" i="2"/>
  <c r="AD409" i="2"/>
  <c r="AE409" i="2" s="1"/>
  <c r="AK566" i="2"/>
  <c r="AD408" i="2"/>
  <c r="AE408" i="2" s="1"/>
  <c r="AK565" i="2"/>
  <c r="AD407" i="2"/>
  <c r="AE407" i="2" s="1"/>
  <c r="AK564" i="2"/>
  <c r="AL564" i="2" s="1"/>
  <c r="AE406" i="2"/>
  <c r="AD406" i="2"/>
  <c r="AK563" i="2"/>
  <c r="AD405" i="2"/>
  <c r="AE405" i="2" s="1"/>
  <c r="AK562" i="2"/>
  <c r="AL562" i="2" s="1"/>
  <c r="AD404" i="2"/>
  <c r="AE404" i="2" s="1"/>
  <c r="AK561" i="2"/>
  <c r="AD403" i="2"/>
  <c r="AE403" i="2" s="1"/>
  <c r="AK560" i="2"/>
  <c r="AD402" i="2"/>
  <c r="AE402" i="2" s="1"/>
  <c r="AK559" i="2"/>
  <c r="AL559" i="2" s="1"/>
  <c r="AM559" i="2" s="1"/>
  <c r="AD401" i="2"/>
  <c r="AE401" i="2" s="1"/>
  <c r="AK558" i="2"/>
  <c r="AL558" i="2" s="1"/>
  <c r="AD400" i="2"/>
  <c r="AE400" i="2" s="1"/>
  <c r="AK557" i="2"/>
  <c r="AL557" i="2" s="1"/>
  <c r="AD399" i="2"/>
  <c r="AE399" i="2" s="1"/>
  <c r="AK556" i="2"/>
  <c r="AD398" i="2"/>
  <c r="AE398" i="2" s="1"/>
  <c r="AK555" i="2"/>
  <c r="AL555" i="2" s="1"/>
  <c r="AD397" i="2"/>
  <c r="AE397" i="2" s="1"/>
  <c r="AK554" i="2"/>
  <c r="AL554" i="2" s="1"/>
  <c r="AM554" i="2" s="1"/>
  <c r="AD396" i="2"/>
  <c r="AE396" i="2" s="1"/>
  <c r="AK553" i="2"/>
  <c r="AL553" i="2" s="1"/>
  <c r="AD395" i="2"/>
  <c r="AE395" i="2" s="1"/>
  <c r="AK552" i="2"/>
  <c r="AL552" i="2" s="1"/>
  <c r="AD394" i="2"/>
  <c r="AE394" i="2" s="1"/>
  <c r="AK551" i="2"/>
  <c r="AL551" i="2" s="1"/>
  <c r="AD393" i="2"/>
  <c r="AE393" i="2" s="1"/>
  <c r="AK550" i="2"/>
  <c r="AL550" i="2" s="1"/>
  <c r="AD392" i="2"/>
  <c r="AE392" i="2" s="1"/>
  <c r="AK549" i="2"/>
  <c r="AD391" i="2"/>
  <c r="AE391" i="2" s="1"/>
  <c r="AK548" i="2"/>
  <c r="AL548" i="2" s="1"/>
  <c r="AM548" i="2" s="1"/>
  <c r="AD390" i="2"/>
  <c r="AE390" i="2" s="1"/>
  <c r="AK547" i="2"/>
  <c r="AD389" i="2"/>
  <c r="AE389" i="2" s="1"/>
  <c r="AK546" i="2"/>
  <c r="AL546" i="2" s="1"/>
  <c r="AD388" i="2"/>
  <c r="AE388" i="2" s="1"/>
  <c r="AK545" i="2"/>
  <c r="AD387" i="2"/>
  <c r="AE387" i="2" s="1"/>
  <c r="AK544" i="2"/>
  <c r="AL544" i="2" s="1"/>
  <c r="AD386" i="2"/>
  <c r="AE386" i="2" s="1"/>
  <c r="AK543" i="2"/>
  <c r="AD385" i="2"/>
  <c r="AE385" i="2" s="1"/>
  <c r="AK542" i="2"/>
  <c r="AD384" i="2"/>
  <c r="AE384" i="2" s="1"/>
  <c r="AK541" i="2"/>
  <c r="AL541" i="2" s="1"/>
  <c r="AD383" i="2"/>
  <c r="AE383" i="2" s="1"/>
  <c r="AK540" i="2"/>
  <c r="AL540" i="2" s="1"/>
  <c r="AD382" i="2"/>
  <c r="AE382" i="2" s="1"/>
  <c r="AK539" i="2"/>
  <c r="AL539" i="2" s="1"/>
  <c r="AD381" i="2"/>
  <c r="AE381" i="2" s="1"/>
  <c r="AK538" i="2"/>
  <c r="AD380" i="2"/>
  <c r="AE380" i="2" s="1"/>
  <c r="AK537" i="2"/>
  <c r="AL537" i="2" s="1"/>
  <c r="AM537" i="2" s="1"/>
  <c r="AD379" i="2"/>
  <c r="AE379" i="2" s="1"/>
  <c r="AK536" i="2"/>
  <c r="AL536" i="2" s="1"/>
  <c r="AD378" i="2"/>
  <c r="AE378" i="2" s="1"/>
  <c r="AK535" i="2"/>
  <c r="AD377" i="2"/>
  <c r="AE377" i="2" s="1"/>
  <c r="AK534" i="2"/>
  <c r="AD376" i="2"/>
  <c r="AE376" i="2" s="1"/>
  <c r="AK533" i="2"/>
  <c r="AL533" i="2" s="1"/>
  <c r="AD375" i="2"/>
  <c r="AE375" i="2" s="1"/>
  <c r="AK532" i="2"/>
  <c r="AL532" i="2" s="1"/>
  <c r="AD374" i="2"/>
  <c r="AE374" i="2" s="1"/>
  <c r="AK531" i="2"/>
  <c r="AL531" i="2" s="1"/>
  <c r="AM531" i="2" s="1"/>
  <c r="AD373" i="2"/>
  <c r="AE373" i="2" s="1"/>
  <c r="AK530" i="2"/>
  <c r="AD372" i="2"/>
  <c r="AE372" i="2" s="1"/>
  <c r="AK529" i="2"/>
  <c r="AL529" i="2" s="1"/>
  <c r="AM529" i="2" s="1"/>
  <c r="AD371" i="2"/>
  <c r="AE371" i="2" s="1"/>
  <c r="AK528" i="2"/>
  <c r="AL528" i="2" s="1"/>
  <c r="AD370" i="2"/>
  <c r="AE370" i="2" s="1"/>
  <c r="AK527" i="2"/>
  <c r="AD369" i="2"/>
  <c r="AE369" i="2" s="1"/>
  <c r="AK526" i="2"/>
  <c r="AD368" i="2"/>
  <c r="AE368" i="2" s="1"/>
  <c r="AK525" i="2"/>
  <c r="AL525" i="2" s="1"/>
  <c r="AD367" i="2"/>
  <c r="AE367" i="2" s="1"/>
  <c r="AK524" i="2"/>
  <c r="AL524" i="2" s="1"/>
  <c r="AD366" i="2"/>
  <c r="AE366" i="2" s="1"/>
  <c r="AK523" i="2"/>
  <c r="AL523" i="2" s="1"/>
  <c r="AD365" i="2"/>
  <c r="AE365" i="2" s="1"/>
  <c r="AK522" i="2"/>
  <c r="AD364" i="2"/>
  <c r="AE364" i="2" s="1"/>
  <c r="AK521" i="2"/>
  <c r="AL521" i="2" s="1"/>
  <c r="AM521" i="2" s="1"/>
  <c r="AD363" i="2"/>
  <c r="AE363" i="2" s="1"/>
  <c r="AK520" i="2"/>
  <c r="AL520" i="2" s="1"/>
  <c r="AD362" i="2"/>
  <c r="AE362" i="2" s="1"/>
  <c r="AK519" i="2"/>
  <c r="AD361" i="2"/>
  <c r="AE361" i="2" s="1"/>
  <c r="AK518" i="2"/>
  <c r="AD360" i="2"/>
  <c r="AE360" i="2" s="1"/>
  <c r="AK517" i="2"/>
  <c r="AL517" i="2" s="1"/>
  <c r="AD359" i="2"/>
  <c r="AE359" i="2" s="1"/>
  <c r="AK516" i="2"/>
  <c r="AL516" i="2" s="1"/>
  <c r="AD358" i="2"/>
  <c r="AE358" i="2" s="1"/>
  <c r="AK515" i="2"/>
  <c r="AL515" i="2" s="1"/>
  <c r="AD357" i="2"/>
  <c r="AE357" i="2" s="1"/>
  <c r="AK514" i="2"/>
  <c r="AD356" i="2"/>
  <c r="AE356" i="2" s="1"/>
  <c r="AK513" i="2"/>
  <c r="AL513" i="2" s="1"/>
  <c r="AD355" i="2"/>
  <c r="AE355" i="2" s="1"/>
  <c r="AK512" i="2"/>
  <c r="AL512" i="2" s="1"/>
  <c r="AD354" i="2"/>
  <c r="AE354" i="2" s="1"/>
  <c r="AK511" i="2"/>
  <c r="AD353" i="2"/>
  <c r="AE353" i="2" s="1"/>
  <c r="AK510" i="2"/>
  <c r="AD352" i="2"/>
  <c r="AE352" i="2" s="1"/>
  <c r="AK509" i="2"/>
  <c r="AL509" i="2" s="1"/>
  <c r="AD351" i="2"/>
  <c r="AE351" i="2" s="1"/>
  <c r="AK508" i="2"/>
  <c r="AL508" i="2" s="1"/>
  <c r="AD350" i="2"/>
  <c r="AE350" i="2" s="1"/>
  <c r="AK507" i="2"/>
  <c r="AL507" i="2" s="1"/>
  <c r="AD349" i="2"/>
  <c r="AE349" i="2" s="1"/>
  <c r="AK506" i="2"/>
  <c r="AD348" i="2"/>
  <c r="AE348" i="2" s="1"/>
  <c r="AK505" i="2"/>
  <c r="AL505" i="2" s="1"/>
  <c r="AM505" i="2" s="1"/>
  <c r="AD347" i="2"/>
  <c r="AE347" i="2" s="1"/>
  <c r="AK504" i="2"/>
  <c r="AL504" i="2" s="1"/>
  <c r="AD346" i="2"/>
  <c r="AE346" i="2" s="1"/>
  <c r="AK503" i="2"/>
  <c r="AD345" i="2"/>
  <c r="AE345" i="2" s="1"/>
  <c r="AK502" i="2"/>
  <c r="AD344" i="2"/>
  <c r="AE344" i="2" s="1"/>
  <c r="AK501" i="2"/>
  <c r="AL501" i="2" s="1"/>
  <c r="AD343" i="2"/>
  <c r="AE343" i="2" s="1"/>
  <c r="AK500" i="2"/>
  <c r="AL500" i="2" s="1"/>
  <c r="AD342" i="2"/>
  <c r="AE342" i="2" s="1"/>
  <c r="AK499" i="2"/>
  <c r="AL499" i="2" s="1"/>
  <c r="AM499" i="2" s="1"/>
  <c r="AD341" i="2"/>
  <c r="AE341" i="2" s="1"/>
  <c r="AK498" i="2"/>
  <c r="AD340" i="2"/>
  <c r="AE340" i="2" s="1"/>
  <c r="AK497" i="2"/>
  <c r="AL497" i="2" s="1"/>
  <c r="AM497" i="2" s="1"/>
  <c r="AD339" i="2"/>
  <c r="AE339" i="2" s="1"/>
  <c r="AK496" i="2"/>
  <c r="AL496" i="2" s="1"/>
  <c r="AD338" i="2"/>
  <c r="AE338" i="2" s="1"/>
  <c r="AK495" i="2"/>
  <c r="AD337" i="2"/>
  <c r="AE337" i="2" s="1"/>
  <c r="AK494" i="2"/>
  <c r="AD336" i="2"/>
  <c r="AE336" i="2" s="1"/>
  <c r="AK493" i="2"/>
  <c r="AL493" i="2" s="1"/>
  <c r="AD335" i="2"/>
  <c r="AE335" i="2" s="1"/>
  <c r="AK492" i="2"/>
  <c r="AL492" i="2" s="1"/>
  <c r="AD334" i="2"/>
  <c r="AE334" i="2" s="1"/>
  <c r="AK491" i="2"/>
  <c r="AL491" i="2" s="1"/>
  <c r="AD333" i="2"/>
  <c r="AE333" i="2" s="1"/>
  <c r="AK490" i="2"/>
  <c r="AD332" i="2"/>
  <c r="AE332" i="2" s="1"/>
  <c r="AK489" i="2"/>
  <c r="AL489" i="2" s="1"/>
  <c r="AM489" i="2" s="1"/>
  <c r="AD331" i="2"/>
  <c r="AE331" i="2" s="1"/>
  <c r="AK488" i="2"/>
  <c r="AL488" i="2" s="1"/>
  <c r="AD330" i="2"/>
  <c r="AE330" i="2" s="1"/>
  <c r="AK487" i="2"/>
  <c r="AD329" i="2"/>
  <c r="AE329" i="2" s="1"/>
  <c r="AK486" i="2"/>
  <c r="AD328" i="2"/>
  <c r="AE328" i="2" s="1"/>
  <c r="AK485" i="2"/>
  <c r="AL485" i="2" s="1"/>
  <c r="AD327" i="2"/>
  <c r="AE327" i="2" s="1"/>
  <c r="AK484" i="2"/>
  <c r="AL484" i="2" s="1"/>
  <c r="AD326" i="2"/>
  <c r="AE326" i="2" s="1"/>
  <c r="AK483" i="2"/>
  <c r="AL483" i="2" s="1"/>
  <c r="AD325" i="2"/>
  <c r="AE325" i="2" s="1"/>
  <c r="AK482" i="2"/>
  <c r="AD324" i="2"/>
  <c r="AE324" i="2" s="1"/>
  <c r="AK481" i="2"/>
  <c r="AL481" i="2" s="1"/>
  <c r="AD323" i="2"/>
  <c r="AE323" i="2" s="1"/>
  <c r="AK480" i="2"/>
  <c r="AL480" i="2" s="1"/>
  <c r="AD322" i="2"/>
  <c r="AE322" i="2" s="1"/>
  <c r="AK479" i="2"/>
  <c r="AD321" i="2"/>
  <c r="AE321" i="2" s="1"/>
  <c r="AK478" i="2"/>
  <c r="AD320" i="2"/>
  <c r="AE320" i="2" s="1"/>
  <c r="AK477" i="2"/>
  <c r="AL477" i="2" s="1"/>
  <c r="AD319" i="2"/>
  <c r="AE319" i="2" s="1"/>
  <c r="AK476" i="2"/>
  <c r="AL476" i="2" s="1"/>
  <c r="AD318" i="2"/>
  <c r="AE318" i="2" s="1"/>
  <c r="AK475" i="2"/>
  <c r="AL475" i="2" s="1"/>
  <c r="AD317" i="2"/>
  <c r="AE317" i="2" s="1"/>
  <c r="AK474" i="2"/>
  <c r="AD316" i="2"/>
  <c r="AE316" i="2" s="1"/>
  <c r="AK473" i="2"/>
  <c r="AL473" i="2" s="1"/>
  <c r="AM473" i="2" s="1"/>
  <c r="AD315" i="2"/>
  <c r="AE315" i="2" s="1"/>
  <c r="AK472" i="2"/>
  <c r="AL472" i="2" s="1"/>
  <c r="AD314" i="2"/>
  <c r="AE314" i="2" s="1"/>
  <c r="AK471" i="2"/>
  <c r="AD313" i="2"/>
  <c r="AE313" i="2" s="1"/>
  <c r="AK470" i="2"/>
  <c r="AD312" i="2"/>
  <c r="AE312" i="2" s="1"/>
  <c r="AK469" i="2"/>
  <c r="AL469" i="2" s="1"/>
  <c r="AD311" i="2"/>
  <c r="AE311" i="2" s="1"/>
  <c r="AK468" i="2"/>
  <c r="AL468" i="2" s="1"/>
  <c r="AD310" i="2"/>
  <c r="AE310" i="2" s="1"/>
  <c r="AK467" i="2"/>
  <c r="AL467" i="2" s="1"/>
  <c r="AD309" i="2"/>
  <c r="AE309" i="2" s="1"/>
  <c r="AK466" i="2"/>
  <c r="AD308" i="2"/>
  <c r="AE308" i="2" s="1"/>
  <c r="AK465" i="2"/>
  <c r="AL465" i="2" s="1"/>
  <c r="AM465" i="2" s="1"/>
  <c r="AD307" i="2"/>
  <c r="AE307" i="2" s="1"/>
  <c r="AK464" i="2"/>
  <c r="AL464" i="2" s="1"/>
  <c r="AD306" i="2"/>
  <c r="AE306" i="2" s="1"/>
  <c r="AK463" i="2"/>
  <c r="AD305" i="2"/>
  <c r="AE305" i="2" s="1"/>
  <c r="AK462" i="2"/>
  <c r="AD304" i="2"/>
  <c r="AE304" i="2" s="1"/>
  <c r="AK461" i="2"/>
  <c r="AL461" i="2" s="1"/>
  <c r="AD303" i="2"/>
  <c r="AE303" i="2" s="1"/>
  <c r="AK460" i="2"/>
  <c r="AL460" i="2" s="1"/>
  <c r="AD302" i="2"/>
  <c r="AE302" i="2" s="1"/>
  <c r="AK459" i="2"/>
  <c r="AL459" i="2" s="1"/>
  <c r="AM459" i="2" s="1"/>
  <c r="AD301" i="2"/>
  <c r="AE301" i="2" s="1"/>
  <c r="AK458" i="2"/>
  <c r="AD300" i="2"/>
  <c r="AE300" i="2" s="1"/>
  <c r="AK457" i="2"/>
  <c r="AD299" i="2"/>
  <c r="AE299" i="2" s="1"/>
  <c r="AK456" i="2"/>
  <c r="AL456" i="2" s="1"/>
  <c r="AD298" i="2"/>
  <c r="AE298" i="2" s="1"/>
  <c r="AK455" i="2"/>
  <c r="AD297" i="2"/>
  <c r="AE297" i="2" s="1"/>
  <c r="AK454" i="2"/>
  <c r="AL454" i="2" s="1"/>
  <c r="AD296" i="2"/>
  <c r="AE296" i="2" s="1"/>
  <c r="AK453" i="2"/>
  <c r="AL453" i="2" s="1"/>
  <c r="AM453" i="2" s="1"/>
  <c r="AD295" i="2"/>
  <c r="AE295" i="2" s="1"/>
  <c r="AK452" i="2"/>
  <c r="AL452" i="2" s="1"/>
  <c r="AD294" i="2"/>
  <c r="AE294" i="2" s="1"/>
  <c r="AK451" i="2"/>
  <c r="AL451" i="2" s="1"/>
  <c r="AD293" i="2"/>
  <c r="AE293" i="2" s="1"/>
  <c r="AK450" i="2"/>
  <c r="AD292" i="2"/>
  <c r="AE292" i="2" s="1"/>
  <c r="AK449" i="2"/>
  <c r="AD291" i="2"/>
  <c r="AE291" i="2" s="1"/>
  <c r="AK448" i="2"/>
  <c r="AL448" i="2" s="1"/>
  <c r="AD290" i="2"/>
  <c r="AE290" i="2" s="1"/>
  <c r="AK447" i="2"/>
  <c r="AL447" i="2" s="1"/>
  <c r="AD289" i="2"/>
  <c r="AE289" i="2" s="1"/>
  <c r="AK446" i="2"/>
  <c r="AL446" i="2" s="1"/>
  <c r="AD288" i="2"/>
  <c r="AE288" i="2" s="1"/>
  <c r="AK445" i="2"/>
  <c r="AD287" i="2"/>
  <c r="AE287" i="2" s="1"/>
  <c r="AK444" i="2"/>
  <c r="AL444" i="2" s="1"/>
  <c r="AD286" i="2"/>
  <c r="AE286" i="2" s="1"/>
  <c r="AK443" i="2"/>
  <c r="AL443" i="2" s="1"/>
  <c r="AD285" i="2"/>
  <c r="AE285" i="2" s="1"/>
  <c r="AK442" i="2"/>
  <c r="AL442" i="2" s="1"/>
  <c r="AD284" i="2"/>
  <c r="AE284" i="2" s="1"/>
  <c r="AK441" i="2"/>
  <c r="AD283" i="2"/>
  <c r="AE283" i="2" s="1"/>
  <c r="AK440" i="2"/>
  <c r="AL440" i="2" s="1"/>
  <c r="AD282" i="2"/>
  <c r="AE282" i="2" s="1"/>
  <c r="AK439" i="2"/>
  <c r="AD281" i="2"/>
  <c r="AE281" i="2" s="1"/>
  <c r="AK438" i="2"/>
  <c r="AD280" i="2"/>
  <c r="AE280" i="2" s="1"/>
  <c r="AK437" i="2"/>
  <c r="AL437" i="2" s="1"/>
  <c r="AM437" i="2" s="1"/>
  <c r="AD279" i="2"/>
  <c r="AE279" i="2" s="1"/>
  <c r="AK436" i="2"/>
  <c r="AL436" i="2" s="1"/>
  <c r="AD278" i="2"/>
  <c r="AE278" i="2" s="1"/>
  <c r="AK435" i="2"/>
  <c r="AD277" i="2"/>
  <c r="AE277" i="2" s="1"/>
  <c r="AK434" i="2"/>
  <c r="AD276" i="2"/>
  <c r="AE276" i="2" s="1"/>
  <c r="AK433" i="2"/>
  <c r="AD275" i="2"/>
  <c r="AE275" i="2" s="1"/>
  <c r="AK432" i="2"/>
  <c r="AL432" i="2" s="1"/>
  <c r="AD274" i="2"/>
  <c r="AE274" i="2" s="1"/>
  <c r="AK431" i="2"/>
  <c r="AL431" i="2" s="1"/>
  <c r="AD273" i="2"/>
  <c r="AE273" i="2" s="1"/>
  <c r="AK430" i="2"/>
  <c r="AL430" i="2" s="1"/>
  <c r="AD272" i="2"/>
  <c r="AE272" i="2" s="1"/>
  <c r="AK429" i="2"/>
  <c r="AL429" i="2" s="1"/>
  <c r="AD271" i="2"/>
  <c r="AE271" i="2" s="1"/>
  <c r="AK428" i="2"/>
  <c r="AL428" i="2" s="1"/>
  <c r="AD270" i="2"/>
  <c r="AE270" i="2" s="1"/>
  <c r="AK427" i="2"/>
  <c r="AD269" i="2"/>
  <c r="AE269" i="2" s="1"/>
  <c r="AK426" i="2"/>
  <c r="AL426" i="2" s="1"/>
  <c r="AM426" i="2" s="1"/>
  <c r="AD268" i="2"/>
  <c r="AE268" i="2" s="1"/>
  <c r="AK425" i="2"/>
  <c r="AD267" i="2"/>
  <c r="AE267" i="2" s="1"/>
  <c r="AK424" i="2"/>
  <c r="AL424" i="2" s="1"/>
  <c r="AD266" i="2"/>
  <c r="AE266" i="2" s="1"/>
  <c r="AK423" i="2"/>
  <c r="AD265" i="2"/>
  <c r="AE265" i="2" s="1"/>
  <c r="AK422" i="2"/>
  <c r="AD264" i="2"/>
  <c r="AE264" i="2" s="1"/>
  <c r="AK421" i="2"/>
  <c r="AL421" i="2" s="1"/>
  <c r="AD263" i="2"/>
  <c r="AE263" i="2" s="1"/>
  <c r="AK420" i="2"/>
  <c r="AL420" i="2" s="1"/>
  <c r="AD262" i="2"/>
  <c r="AE262" i="2" s="1"/>
  <c r="AK419" i="2"/>
  <c r="AL419" i="2" s="1"/>
  <c r="AD261" i="2"/>
  <c r="AE261" i="2" s="1"/>
  <c r="AK418" i="2"/>
  <c r="AD260" i="2"/>
  <c r="AE260" i="2" s="1"/>
  <c r="AK417" i="2"/>
  <c r="AD259" i="2"/>
  <c r="AE259" i="2" s="1"/>
  <c r="N379" i="2"/>
  <c r="O379" i="2" s="1"/>
  <c r="AK416" i="2"/>
  <c r="AL416" i="2" s="1"/>
  <c r="AD258" i="2"/>
  <c r="AE258" i="2" s="1"/>
  <c r="N378" i="2"/>
  <c r="O378" i="2" s="1"/>
  <c r="AK415" i="2"/>
  <c r="AD257" i="2"/>
  <c r="AE257" i="2" s="1"/>
  <c r="N377" i="2"/>
  <c r="O377" i="2" s="1"/>
  <c r="AK414" i="2"/>
  <c r="AL414" i="2" s="1"/>
  <c r="AD256" i="2"/>
  <c r="AE256" i="2" s="1"/>
  <c r="N376" i="2"/>
  <c r="O376" i="2" s="1"/>
  <c r="AK413" i="2"/>
  <c r="AD255" i="2"/>
  <c r="AE255" i="2" s="1"/>
  <c r="N375" i="2"/>
  <c r="O375" i="2" s="1"/>
  <c r="AK412" i="2"/>
  <c r="AL412" i="2" s="1"/>
  <c r="AD254" i="2"/>
  <c r="AE254" i="2" s="1"/>
  <c r="N374" i="2"/>
  <c r="O374" i="2" s="1"/>
  <c r="AK411" i="2"/>
  <c r="AL411" i="2" s="1"/>
  <c r="AD253" i="2"/>
  <c r="AE253" i="2" s="1"/>
  <c r="N373" i="2"/>
  <c r="O373" i="2" s="1"/>
  <c r="AK410" i="2"/>
  <c r="AL410" i="2" s="1"/>
  <c r="AD252" i="2"/>
  <c r="AE252" i="2" s="1"/>
  <c r="N372" i="2"/>
  <c r="O372" i="2" s="1"/>
  <c r="AK409" i="2"/>
  <c r="AL409" i="2" s="1"/>
  <c r="AD251" i="2"/>
  <c r="AE251" i="2" s="1"/>
  <c r="N371" i="2"/>
  <c r="O371" i="2" s="1"/>
  <c r="AK408" i="2"/>
  <c r="AD250" i="2"/>
  <c r="AE250" i="2" s="1"/>
  <c r="N370" i="2"/>
  <c r="O370" i="2" s="1"/>
  <c r="AK407" i="2"/>
  <c r="AL407" i="2" s="1"/>
  <c r="AD249" i="2"/>
  <c r="AE249" i="2" s="1"/>
  <c r="N369" i="2"/>
  <c r="O369" i="2" s="1"/>
  <c r="AK406" i="2"/>
  <c r="AL406" i="2" s="1"/>
  <c r="AM406" i="2" s="1"/>
  <c r="AD248" i="2"/>
  <c r="AE248" i="2" s="1"/>
  <c r="N368" i="2"/>
  <c r="O368" i="2" s="1"/>
  <c r="AK405" i="2"/>
  <c r="AD247" i="2"/>
  <c r="AE247" i="2" s="1"/>
  <c r="N367" i="2"/>
  <c r="O367" i="2" s="1"/>
  <c r="AK404" i="2"/>
  <c r="AL404" i="2" s="1"/>
  <c r="AD246" i="2"/>
  <c r="AE246" i="2" s="1"/>
  <c r="N366" i="2"/>
  <c r="O366" i="2" s="1"/>
  <c r="AK403" i="2"/>
  <c r="AL403" i="2" s="1"/>
  <c r="AD245" i="2"/>
  <c r="AE245" i="2" s="1"/>
  <c r="N365" i="2"/>
  <c r="O365" i="2" s="1"/>
  <c r="AK402" i="2"/>
  <c r="AL402" i="2" s="1"/>
  <c r="AD244" i="2"/>
  <c r="AE244" i="2" s="1"/>
  <c r="N364" i="2"/>
  <c r="O364" i="2" s="1"/>
  <c r="AK401" i="2"/>
  <c r="AL401" i="2" s="1"/>
  <c r="AD243" i="2"/>
  <c r="AE243" i="2" s="1"/>
  <c r="N363" i="2"/>
  <c r="O363" i="2" s="1"/>
  <c r="AK400" i="2"/>
  <c r="AL400" i="2" s="1"/>
  <c r="AD242" i="2"/>
  <c r="AE242" i="2" s="1"/>
  <c r="N362" i="2"/>
  <c r="O362" i="2" s="1"/>
  <c r="AK399" i="2"/>
  <c r="AD241" i="2"/>
  <c r="AE241" i="2" s="1"/>
  <c r="N361" i="2"/>
  <c r="O361" i="2" s="1"/>
  <c r="AK398" i="2"/>
  <c r="AL398" i="2" s="1"/>
  <c r="AM398" i="2" s="1"/>
  <c r="AD240" i="2"/>
  <c r="AE240" i="2" s="1"/>
  <c r="N360" i="2"/>
  <c r="O360" i="2" s="1"/>
  <c r="AK397" i="2"/>
  <c r="AD239" i="2"/>
  <c r="AE239" i="2" s="1"/>
  <c r="N359" i="2"/>
  <c r="O359" i="2" s="1"/>
  <c r="AK396" i="2"/>
  <c r="AL396" i="2" s="1"/>
  <c r="AD238" i="2"/>
  <c r="AE238" i="2" s="1"/>
  <c r="N358" i="2"/>
  <c r="O358" i="2" s="1"/>
  <c r="AK395" i="2"/>
  <c r="AL395" i="2" s="1"/>
  <c r="AD237" i="2"/>
  <c r="AE237" i="2" s="1"/>
  <c r="N357" i="2"/>
  <c r="O357" i="2" s="1"/>
  <c r="AK394" i="2"/>
  <c r="AL394" i="2" s="1"/>
  <c r="AD236" i="2"/>
  <c r="AE236" i="2" s="1"/>
  <c r="N356" i="2"/>
  <c r="O356" i="2" s="1"/>
  <c r="AK393" i="2"/>
  <c r="AL393" i="2" s="1"/>
  <c r="AD235" i="2"/>
  <c r="AE235" i="2" s="1"/>
  <c r="N355" i="2"/>
  <c r="O355" i="2" s="1"/>
  <c r="AK392" i="2"/>
  <c r="AD234" i="2"/>
  <c r="AE234" i="2" s="1"/>
  <c r="N354" i="2"/>
  <c r="O354" i="2" s="1"/>
  <c r="AK391" i="2"/>
  <c r="AL391" i="2" s="1"/>
  <c r="AD233" i="2"/>
  <c r="AE233" i="2" s="1"/>
  <c r="N353" i="2"/>
  <c r="O353" i="2" s="1"/>
  <c r="AK390" i="2"/>
  <c r="AL390" i="2" s="1"/>
  <c r="AD232" i="2"/>
  <c r="AE232" i="2" s="1"/>
  <c r="N352" i="2"/>
  <c r="O352" i="2" s="1"/>
  <c r="AK389" i="2"/>
  <c r="AD231" i="2"/>
  <c r="AE231" i="2" s="1"/>
  <c r="N351" i="2"/>
  <c r="O351" i="2" s="1"/>
  <c r="AK388" i="2"/>
  <c r="AL388" i="2" s="1"/>
  <c r="AD230" i="2"/>
  <c r="AE230" i="2" s="1"/>
  <c r="N350" i="2"/>
  <c r="O350" i="2" s="1"/>
  <c r="AK387" i="2"/>
  <c r="AL387" i="2" s="1"/>
  <c r="AD229" i="2"/>
  <c r="AE229" i="2" s="1"/>
  <c r="N349" i="2"/>
  <c r="O349" i="2" s="1"/>
  <c r="AK386" i="2"/>
  <c r="AL386" i="2" s="1"/>
  <c r="AD228" i="2"/>
  <c r="AE228" i="2" s="1"/>
  <c r="N348" i="2"/>
  <c r="O348" i="2" s="1"/>
  <c r="AK385" i="2"/>
  <c r="AL385" i="2" s="1"/>
  <c r="AD227" i="2"/>
  <c r="AE227" i="2" s="1"/>
  <c r="N347" i="2"/>
  <c r="O347" i="2" s="1"/>
  <c r="AK384" i="2"/>
  <c r="AL384" i="2" s="1"/>
  <c r="AD226" i="2"/>
  <c r="AE226" i="2" s="1"/>
  <c r="N346" i="2"/>
  <c r="O346" i="2" s="1"/>
  <c r="AK383" i="2"/>
  <c r="AD225" i="2"/>
  <c r="AE225" i="2" s="1"/>
  <c r="N345" i="2"/>
  <c r="O345" i="2" s="1"/>
  <c r="AK382" i="2"/>
  <c r="AL382" i="2" s="1"/>
  <c r="AD224" i="2"/>
  <c r="AE224" i="2" s="1"/>
  <c r="N344" i="2"/>
  <c r="O344" i="2" s="1"/>
  <c r="AK381" i="2"/>
  <c r="AD223" i="2"/>
  <c r="AE223" i="2" s="1"/>
  <c r="N343" i="2"/>
  <c r="O343" i="2" s="1"/>
  <c r="AK380" i="2"/>
  <c r="AL380" i="2" s="1"/>
  <c r="AD222" i="2"/>
  <c r="AE222" i="2" s="1"/>
  <c r="N342" i="2"/>
  <c r="O342" i="2" s="1"/>
  <c r="AK379" i="2"/>
  <c r="AL379" i="2" s="1"/>
  <c r="AD221" i="2"/>
  <c r="AE221" i="2" s="1"/>
  <c r="N341" i="2"/>
  <c r="O341" i="2" s="1"/>
  <c r="AK378" i="2"/>
  <c r="AL378" i="2" s="1"/>
  <c r="AD220" i="2"/>
  <c r="AE220" i="2" s="1"/>
  <c r="N340" i="2"/>
  <c r="O340" i="2" s="1"/>
  <c r="AK377" i="2"/>
  <c r="AL377" i="2" s="1"/>
  <c r="AD219" i="2"/>
  <c r="AE219" i="2" s="1"/>
  <c r="N339" i="2"/>
  <c r="O339" i="2" s="1"/>
  <c r="AK376" i="2"/>
  <c r="AD218" i="2"/>
  <c r="AE218" i="2" s="1"/>
  <c r="N338" i="2"/>
  <c r="O338" i="2" s="1"/>
  <c r="AK375" i="2"/>
  <c r="AL375" i="2" s="1"/>
  <c r="AD217" i="2"/>
  <c r="AE217" i="2" s="1"/>
  <c r="N337" i="2"/>
  <c r="O337" i="2" s="1"/>
  <c r="AK374" i="2"/>
  <c r="AL374" i="2" s="1"/>
  <c r="AM374" i="2" s="1"/>
  <c r="AD216" i="2"/>
  <c r="AE216" i="2" s="1"/>
  <c r="N336" i="2"/>
  <c r="O336" i="2" s="1"/>
  <c r="AK373" i="2"/>
  <c r="AD215" i="2"/>
  <c r="AE215" i="2" s="1"/>
  <c r="N335" i="2"/>
  <c r="O335" i="2" s="1"/>
  <c r="AK372" i="2"/>
  <c r="AL372" i="2" s="1"/>
  <c r="AD214" i="2"/>
  <c r="AE214" i="2" s="1"/>
  <c r="N334" i="2"/>
  <c r="O334" i="2" s="1"/>
  <c r="AK371" i="2"/>
  <c r="AL371" i="2" s="1"/>
  <c r="AD213" i="2"/>
  <c r="AE213" i="2" s="1"/>
  <c r="N333" i="2"/>
  <c r="O333" i="2" s="1"/>
  <c r="AK370" i="2"/>
  <c r="AL370" i="2" s="1"/>
  <c r="AD212" i="2"/>
  <c r="AE212" i="2" s="1"/>
  <c r="N332" i="2"/>
  <c r="O332" i="2" s="1"/>
  <c r="AK369" i="2"/>
  <c r="AL369" i="2" s="1"/>
  <c r="AD211" i="2"/>
  <c r="AE211" i="2" s="1"/>
  <c r="N331" i="2"/>
  <c r="O331" i="2" s="1"/>
  <c r="AK368" i="2"/>
  <c r="AL368" i="2" s="1"/>
  <c r="AD210" i="2"/>
  <c r="AE210" i="2" s="1"/>
  <c r="N330" i="2"/>
  <c r="O330" i="2" s="1"/>
  <c r="AK367" i="2"/>
  <c r="AD209" i="2"/>
  <c r="AE209" i="2" s="1"/>
  <c r="N329" i="2"/>
  <c r="O329" i="2" s="1"/>
  <c r="AK366" i="2"/>
  <c r="AL366" i="2" s="1"/>
  <c r="AD208" i="2"/>
  <c r="AE208" i="2" s="1"/>
  <c r="N328" i="2"/>
  <c r="O328" i="2" s="1"/>
  <c r="AK365" i="2"/>
  <c r="AD207" i="2"/>
  <c r="AE207" i="2" s="1"/>
  <c r="N327" i="2"/>
  <c r="O327" i="2" s="1"/>
  <c r="AK364" i="2"/>
  <c r="AL364" i="2" s="1"/>
  <c r="AD206" i="2"/>
  <c r="AE206" i="2" s="1"/>
  <c r="N326" i="2"/>
  <c r="O326" i="2" s="1"/>
  <c r="AK363" i="2"/>
  <c r="AL363" i="2" s="1"/>
  <c r="AD205" i="2"/>
  <c r="AE205" i="2" s="1"/>
  <c r="N325" i="2"/>
  <c r="O325" i="2" s="1"/>
  <c r="AK362" i="2"/>
  <c r="AL362" i="2" s="1"/>
  <c r="AD204" i="2"/>
  <c r="AE204" i="2" s="1"/>
  <c r="N324" i="2"/>
  <c r="O324" i="2" s="1"/>
  <c r="AK361" i="2"/>
  <c r="AL361" i="2" s="1"/>
  <c r="AD203" i="2"/>
  <c r="AE203" i="2" s="1"/>
  <c r="N323" i="2"/>
  <c r="O323" i="2" s="1"/>
  <c r="AK360" i="2"/>
  <c r="AD202" i="2"/>
  <c r="AE202" i="2" s="1"/>
  <c r="N322" i="2"/>
  <c r="O322" i="2" s="1"/>
  <c r="AK359" i="2"/>
  <c r="AL359" i="2" s="1"/>
  <c r="AD201" i="2"/>
  <c r="AE201" i="2" s="1"/>
  <c r="N321" i="2"/>
  <c r="O321" i="2" s="1"/>
  <c r="AK358" i="2"/>
  <c r="AL358" i="2" s="1"/>
  <c r="AM358" i="2" s="1"/>
  <c r="AD200" i="2"/>
  <c r="AE200" i="2" s="1"/>
  <c r="N320" i="2"/>
  <c r="O320" i="2" s="1"/>
  <c r="AK357" i="2"/>
  <c r="AD199" i="2"/>
  <c r="AE199" i="2" s="1"/>
  <c r="N319" i="2"/>
  <c r="O319" i="2" s="1"/>
  <c r="AK356" i="2"/>
  <c r="AL356" i="2" s="1"/>
  <c r="AD198" i="2"/>
  <c r="AE198" i="2" s="1"/>
  <c r="N318" i="2"/>
  <c r="O318" i="2" s="1"/>
  <c r="AK355" i="2"/>
  <c r="AL355" i="2" s="1"/>
  <c r="AD197" i="2"/>
  <c r="AE197" i="2" s="1"/>
  <c r="N317" i="2"/>
  <c r="O317" i="2" s="1"/>
  <c r="AK354" i="2"/>
  <c r="AD196" i="2"/>
  <c r="AE196" i="2" s="1"/>
  <c r="N316" i="2"/>
  <c r="O316" i="2" s="1"/>
  <c r="AK353" i="2"/>
  <c r="AD195" i="2"/>
  <c r="AE195" i="2" s="1"/>
  <c r="N315" i="2"/>
  <c r="O315" i="2" s="1"/>
  <c r="AK352" i="2"/>
  <c r="AL352" i="2" s="1"/>
  <c r="AD194" i="2"/>
  <c r="AE194" i="2" s="1"/>
  <c r="N314" i="2"/>
  <c r="O314" i="2" s="1"/>
  <c r="AK351" i="2"/>
  <c r="AL351" i="2" s="1"/>
  <c r="AD193" i="2"/>
  <c r="AE193" i="2" s="1"/>
  <c r="N313" i="2"/>
  <c r="O313" i="2" s="1"/>
  <c r="AK350" i="2"/>
  <c r="AD192" i="2"/>
  <c r="AE192" i="2" s="1"/>
  <c r="N312" i="2"/>
  <c r="O312" i="2" s="1"/>
  <c r="AK349" i="2"/>
  <c r="AD191" i="2"/>
  <c r="AE191" i="2" s="1"/>
  <c r="N311" i="2"/>
  <c r="O311" i="2" s="1"/>
  <c r="AK348" i="2"/>
  <c r="AD190" i="2"/>
  <c r="AE190" i="2" s="1"/>
  <c r="N310" i="2"/>
  <c r="O310" i="2" s="1"/>
  <c r="AK347" i="2"/>
  <c r="AL347" i="2" s="1"/>
  <c r="AD189" i="2"/>
  <c r="AE189" i="2" s="1"/>
  <c r="N309" i="2"/>
  <c r="O309" i="2" s="1"/>
  <c r="AK346" i="2"/>
  <c r="AD188" i="2"/>
  <c r="AE188" i="2" s="1"/>
  <c r="N308" i="2"/>
  <c r="O308" i="2" s="1"/>
  <c r="AK345" i="2"/>
  <c r="AD187" i="2"/>
  <c r="AE187" i="2" s="1"/>
  <c r="N307" i="2"/>
  <c r="O307" i="2" s="1"/>
  <c r="AK344" i="2"/>
  <c r="AD186" i="2"/>
  <c r="AE186" i="2" s="1"/>
  <c r="N306" i="2"/>
  <c r="O306" i="2" s="1"/>
  <c r="AK343" i="2"/>
  <c r="AL343" i="2" s="1"/>
  <c r="AD185" i="2"/>
  <c r="AE185" i="2" s="1"/>
  <c r="N305" i="2"/>
  <c r="O305" i="2" s="1"/>
  <c r="AK342" i="2"/>
  <c r="AD184" i="2"/>
  <c r="AE184" i="2" s="1"/>
  <c r="N304" i="2"/>
  <c r="O304" i="2" s="1"/>
  <c r="AK341" i="2"/>
  <c r="AD183" i="2"/>
  <c r="AE183" i="2" s="1"/>
  <c r="N303" i="2"/>
  <c r="O303" i="2" s="1"/>
  <c r="AK340" i="2"/>
  <c r="AL340" i="2" s="1"/>
  <c r="AD182" i="2"/>
  <c r="AE182" i="2" s="1"/>
  <c r="N302" i="2"/>
  <c r="O302" i="2" s="1"/>
  <c r="AK339" i="2"/>
  <c r="AL339" i="2" s="1"/>
  <c r="AD181" i="2"/>
  <c r="AE181" i="2" s="1"/>
  <c r="N301" i="2"/>
  <c r="O301" i="2" s="1"/>
  <c r="AK338" i="2"/>
  <c r="AD180" i="2"/>
  <c r="AE180" i="2" s="1"/>
  <c r="N300" i="2"/>
  <c r="O300" i="2" s="1"/>
  <c r="AK337" i="2"/>
  <c r="AD179" i="2"/>
  <c r="AE179" i="2" s="1"/>
  <c r="N299" i="2"/>
  <c r="O299" i="2" s="1"/>
  <c r="AK336" i="2"/>
  <c r="AL336" i="2" s="1"/>
  <c r="AD178" i="2"/>
  <c r="AE178" i="2" s="1"/>
  <c r="N298" i="2"/>
  <c r="O298" i="2" s="1"/>
  <c r="AK335" i="2"/>
  <c r="AL335" i="2" s="1"/>
  <c r="AD177" i="2"/>
  <c r="AE177" i="2" s="1"/>
  <c r="N297" i="2"/>
  <c r="O297" i="2" s="1"/>
  <c r="AK334" i="2"/>
  <c r="AD176" i="2"/>
  <c r="AE176" i="2" s="1"/>
  <c r="N296" i="2"/>
  <c r="O296" i="2" s="1"/>
  <c r="AK333" i="2"/>
  <c r="AD175" i="2"/>
  <c r="AE175" i="2" s="1"/>
  <c r="N295" i="2"/>
  <c r="O295" i="2" s="1"/>
  <c r="AK332" i="2"/>
  <c r="AD174" i="2"/>
  <c r="AE174" i="2" s="1"/>
  <c r="N294" i="2"/>
  <c r="O294" i="2" s="1"/>
  <c r="AK331" i="2"/>
  <c r="AL331" i="2" s="1"/>
  <c r="AD173" i="2"/>
  <c r="AE173" i="2" s="1"/>
  <c r="N293" i="2"/>
  <c r="O293" i="2" s="1"/>
  <c r="AK330" i="2"/>
  <c r="AD172" i="2"/>
  <c r="AE172" i="2" s="1"/>
  <c r="N292" i="2"/>
  <c r="O292" i="2" s="1"/>
  <c r="AK329" i="2"/>
  <c r="AD171" i="2"/>
  <c r="AE171" i="2" s="1"/>
  <c r="N291" i="2"/>
  <c r="O291" i="2" s="1"/>
  <c r="AK328" i="2"/>
  <c r="AD170" i="2"/>
  <c r="AE170" i="2" s="1"/>
  <c r="N290" i="2"/>
  <c r="O290" i="2" s="1"/>
  <c r="AK327" i="2"/>
  <c r="AL327" i="2" s="1"/>
  <c r="AD169" i="2"/>
  <c r="AE169" i="2" s="1"/>
  <c r="N289" i="2"/>
  <c r="O289" i="2" s="1"/>
  <c r="AK326" i="2"/>
  <c r="AD168" i="2"/>
  <c r="AE168" i="2" s="1"/>
  <c r="N288" i="2"/>
  <c r="O288" i="2" s="1"/>
  <c r="AK325" i="2"/>
  <c r="AD167" i="2"/>
  <c r="AE167" i="2" s="1"/>
  <c r="N287" i="2"/>
  <c r="O287" i="2" s="1"/>
  <c r="AK324" i="2"/>
  <c r="AL324" i="2" s="1"/>
  <c r="AD166" i="2"/>
  <c r="AE166" i="2" s="1"/>
  <c r="N286" i="2"/>
  <c r="O286" i="2" s="1"/>
  <c r="AK323" i="2"/>
  <c r="AL323" i="2" s="1"/>
  <c r="AD165" i="2"/>
  <c r="AE165" i="2" s="1"/>
  <c r="N285" i="2"/>
  <c r="O285" i="2" s="1"/>
  <c r="AK322" i="2"/>
  <c r="AD164" i="2"/>
  <c r="AE164" i="2" s="1"/>
  <c r="N284" i="2"/>
  <c r="O284" i="2" s="1"/>
  <c r="AK321" i="2"/>
  <c r="AD163" i="2"/>
  <c r="AE163" i="2" s="1"/>
  <c r="N283" i="2"/>
  <c r="O283" i="2" s="1"/>
  <c r="AK320" i="2"/>
  <c r="AL320" i="2" s="1"/>
  <c r="AD162" i="2"/>
  <c r="AE162" i="2" s="1"/>
  <c r="N282" i="2"/>
  <c r="O282" i="2" s="1"/>
  <c r="AK319" i="2"/>
  <c r="AL319" i="2" s="1"/>
  <c r="AD161" i="2"/>
  <c r="AE161" i="2" s="1"/>
  <c r="N281" i="2"/>
  <c r="O281" i="2" s="1"/>
  <c r="AK318" i="2"/>
  <c r="AD160" i="2"/>
  <c r="AE160" i="2" s="1"/>
  <c r="N280" i="2"/>
  <c r="O280" i="2" s="1"/>
  <c r="AK317" i="2"/>
  <c r="AD159" i="2"/>
  <c r="AE159" i="2" s="1"/>
  <c r="N279" i="2"/>
  <c r="O279" i="2" s="1"/>
  <c r="AK316" i="2"/>
  <c r="AD158" i="2"/>
  <c r="AE158" i="2" s="1"/>
  <c r="N278" i="2"/>
  <c r="O278" i="2" s="1"/>
  <c r="AK315" i="2"/>
  <c r="AL315" i="2" s="1"/>
  <c r="AD157" i="2"/>
  <c r="AE157" i="2" s="1"/>
  <c r="N277" i="2"/>
  <c r="O277" i="2" s="1"/>
  <c r="AK314" i="2"/>
  <c r="AD156" i="2"/>
  <c r="AE156" i="2" s="1"/>
  <c r="N276" i="2"/>
  <c r="O276" i="2" s="1"/>
  <c r="AK313" i="2"/>
  <c r="AD155" i="2"/>
  <c r="AE155" i="2" s="1"/>
  <c r="N275" i="2"/>
  <c r="O275" i="2" s="1"/>
  <c r="AK312" i="2"/>
  <c r="AD154" i="2"/>
  <c r="AE154" i="2" s="1"/>
  <c r="N274" i="2"/>
  <c r="O274" i="2" s="1"/>
  <c r="AK311" i="2"/>
  <c r="AL311" i="2" s="1"/>
  <c r="AD153" i="2"/>
  <c r="AE153" i="2" s="1"/>
  <c r="N273" i="2"/>
  <c r="O273" i="2" s="1"/>
  <c r="AK310" i="2"/>
  <c r="AD152" i="2"/>
  <c r="AE152" i="2" s="1"/>
  <c r="N272" i="2"/>
  <c r="O272" i="2" s="1"/>
  <c r="AK309" i="2"/>
  <c r="AD151" i="2"/>
  <c r="AE151" i="2" s="1"/>
  <c r="N271" i="2"/>
  <c r="O271" i="2" s="1"/>
  <c r="AK308" i="2"/>
  <c r="AL308" i="2" s="1"/>
  <c r="AD150" i="2"/>
  <c r="AE150" i="2" s="1"/>
  <c r="N270" i="2"/>
  <c r="O270" i="2" s="1"/>
  <c r="AK307" i="2"/>
  <c r="AL307" i="2" s="1"/>
  <c r="AD149" i="2"/>
  <c r="AE149" i="2" s="1"/>
  <c r="N269" i="2"/>
  <c r="O269" i="2" s="1"/>
  <c r="AK306" i="2"/>
  <c r="AD148" i="2"/>
  <c r="AE148" i="2" s="1"/>
  <c r="N268" i="2"/>
  <c r="O268" i="2" s="1"/>
  <c r="AK305" i="2"/>
  <c r="AD147" i="2"/>
  <c r="AE147" i="2" s="1"/>
  <c r="N267" i="2"/>
  <c r="O267" i="2" s="1"/>
  <c r="AK304" i="2"/>
  <c r="AL304" i="2" s="1"/>
  <c r="AD146" i="2"/>
  <c r="AE146" i="2" s="1"/>
  <c r="O266" i="2"/>
  <c r="N266" i="2"/>
  <c r="AK303" i="2"/>
  <c r="AL303" i="2" s="1"/>
  <c r="AD145" i="2"/>
  <c r="AE145" i="2" s="1"/>
  <c r="N265" i="2"/>
  <c r="O265" i="2" s="1"/>
  <c r="AK302" i="2"/>
  <c r="AD144" i="2"/>
  <c r="AE144" i="2" s="1"/>
  <c r="N264" i="2"/>
  <c r="O264" i="2" s="1"/>
  <c r="AK301" i="2"/>
  <c r="AD143" i="2"/>
  <c r="AE143" i="2" s="1"/>
  <c r="N263" i="2"/>
  <c r="O263" i="2" s="1"/>
  <c r="AK300" i="2"/>
  <c r="AL300" i="2" s="1"/>
  <c r="AD142" i="2"/>
  <c r="AE142" i="2" s="1"/>
  <c r="N262" i="2"/>
  <c r="O262" i="2" s="1"/>
  <c r="AK299" i="2"/>
  <c r="AL299" i="2" s="1"/>
  <c r="AD141" i="2"/>
  <c r="AE141" i="2" s="1"/>
  <c r="N261" i="2"/>
  <c r="O261" i="2" s="1"/>
  <c r="AK298" i="2"/>
  <c r="AD140" i="2"/>
  <c r="AE140" i="2" s="1"/>
  <c r="N260" i="2"/>
  <c r="O260" i="2" s="1"/>
  <c r="AK297" i="2"/>
  <c r="AD139" i="2"/>
  <c r="AE139" i="2" s="1"/>
  <c r="N259" i="2"/>
  <c r="O259" i="2" s="1"/>
  <c r="AK296" i="2"/>
  <c r="AD138" i="2"/>
  <c r="AE138" i="2" s="1"/>
  <c r="N258" i="2"/>
  <c r="O258" i="2" s="1"/>
  <c r="AK295" i="2"/>
  <c r="AL295" i="2" s="1"/>
  <c r="AD137" i="2"/>
  <c r="AE137" i="2" s="1"/>
  <c r="N257" i="2"/>
  <c r="O257" i="2" s="1"/>
  <c r="AK294" i="2"/>
  <c r="AD136" i="2"/>
  <c r="AE136" i="2" s="1"/>
  <c r="N256" i="2"/>
  <c r="O256" i="2" s="1"/>
  <c r="AK293" i="2"/>
  <c r="AD135" i="2"/>
  <c r="AE135" i="2" s="1"/>
  <c r="N255" i="2"/>
  <c r="O255" i="2" s="1"/>
  <c r="AK292" i="2"/>
  <c r="AL292" i="2" s="1"/>
  <c r="AD134" i="2"/>
  <c r="AE134" i="2" s="1"/>
  <c r="N254" i="2"/>
  <c r="O254" i="2" s="1"/>
  <c r="AK291" i="2"/>
  <c r="AL291" i="2" s="1"/>
  <c r="AD133" i="2"/>
  <c r="AE133" i="2" s="1"/>
  <c r="N253" i="2"/>
  <c r="O253" i="2" s="1"/>
  <c r="AK290" i="2"/>
  <c r="AD132" i="2"/>
  <c r="AE132" i="2" s="1"/>
  <c r="N252" i="2"/>
  <c r="O252" i="2" s="1"/>
  <c r="AK289" i="2"/>
  <c r="AD131" i="2"/>
  <c r="AE131" i="2" s="1"/>
  <c r="N251" i="2"/>
  <c r="O251" i="2" s="1"/>
  <c r="AK288" i="2"/>
  <c r="AL288" i="2" s="1"/>
  <c r="AD130" i="2"/>
  <c r="AE130" i="2" s="1"/>
  <c r="N250" i="2"/>
  <c r="O250" i="2" s="1"/>
  <c r="AK287" i="2"/>
  <c r="AL287" i="2" s="1"/>
  <c r="AD129" i="2"/>
  <c r="AE129" i="2" s="1"/>
  <c r="N249" i="2"/>
  <c r="O249" i="2" s="1"/>
  <c r="AK286" i="2"/>
  <c r="AD128" i="2"/>
  <c r="AE128" i="2" s="1"/>
  <c r="N248" i="2"/>
  <c r="O248" i="2" s="1"/>
  <c r="AK285" i="2"/>
  <c r="AD127" i="2"/>
  <c r="AE127" i="2" s="1"/>
  <c r="N247" i="2"/>
  <c r="O247" i="2" s="1"/>
  <c r="AK284" i="2"/>
  <c r="AL284" i="2" s="1"/>
  <c r="AD126" i="2"/>
  <c r="AE126" i="2" s="1"/>
  <c r="N246" i="2"/>
  <c r="O246" i="2" s="1"/>
  <c r="AK283" i="2"/>
  <c r="AL283" i="2" s="1"/>
  <c r="AD125" i="2"/>
  <c r="AE125" i="2" s="1"/>
  <c r="N245" i="2"/>
  <c r="O245" i="2" s="1"/>
  <c r="AK282" i="2"/>
  <c r="AD124" i="2"/>
  <c r="AE124" i="2" s="1"/>
  <c r="N244" i="2"/>
  <c r="O244" i="2" s="1"/>
  <c r="AK281" i="2"/>
  <c r="AD123" i="2"/>
  <c r="AE123" i="2" s="1"/>
  <c r="N243" i="2"/>
  <c r="O243" i="2" s="1"/>
  <c r="AK280" i="2"/>
  <c r="AD122" i="2"/>
  <c r="AE122" i="2" s="1"/>
  <c r="N242" i="2"/>
  <c r="O242" i="2" s="1"/>
  <c r="AK279" i="2"/>
  <c r="AL279" i="2" s="1"/>
  <c r="AD121" i="2"/>
  <c r="AE121" i="2" s="1"/>
  <c r="N241" i="2"/>
  <c r="O241" i="2" s="1"/>
  <c r="AK278" i="2"/>
  <c r="AD120" i="2"/>
  <c r="AE120" i="2" s="1"/>
  <c r="N240" i="2"/>
  <c r="O240" i="2" s="1"/>
  <c r="AK277" i="2"/>
  <c r="AD119" i="2"/>
  <c r="AE119" i="2" s="1"/>
  <c r="N239" i="2"/>
  <c r="O239" i="2" s="1"/>
  <c r="AK276" i="2"/>
  <c r="AL276" i="2" s="1"/>
  <c r="AD118" i="2"/>
  <c r="AE118" i="2" s="1"/>
  <c r="N238" i="2"/>
  <c r="O238" i="2" s="1"/>
  <c r="AK275" i="2"/>
  <c r="AL275" i="2" s="1"/>
  <c r="AD117" i="2"/>
  <c r="AE117" i="2" s="1"/>
  <c r="N237" i="2"/>
  <c r="O237" i="2" s="1"/>
  <c r="AK274" i="2"/>
  <c r="AD116" i="2"/>
  <c r="AE116" i="2" s="1"/>
  <c r="N236" i="2"/>
  <c r="O236" i="2" s="1"/>
  <c r="AK273" i="2"/>
  <c r="AD115" i="2"/>
  <c r="AE115" i="2" s="1"/>
  <c r="N235" i="2"/>
  <c r="O235" i="2" s="1"/>
  <c r="AK272" i="2"/>
  <c r="AL272" i="2" s="1"/>
  <c r="AD114" i="2"/>
  <c r="AE114" i="2" s="1"/>
  <c r="N234" i="2"/>
  <c r="O234" i="2" s="1"/>
  <c r="AK271" i="2"/>
  <c r="AL271" i="2" s="1"/>
  <c r="AD113" i="2"/>
  <c r="AE113" i="2" s="1"/>
  <c r="N233" i="2"/>
  <c r="O233" i="2" s="1"/>
  <c r="AK270" i="2"/>
  <c r="AD112" i="2"/>
  <c r="AE112" i="2" s="1"/>
  <c r="N232" i="2"/>
  <c r="O232" i="2" s="1"/>
  <c r="AK269" i="2"/>
  <c r="AL269" i="2" s="1"/>
  <c r="AD111" i="2"/>
  <c r="AE111" i="2" s="1"/>
  <c r="N231" i="2"/>
  <c r="O231" i="2" s="1"/>
  <c r="AK268" i="2"/>
  <c r="AD110" i="2"/>
  <c r="AE110" i="2" s="1"/>
  <c r="N230" i="2"/>
  <c r="O230" i="2" s="1"/>
  <c r="AK267" i="2"/>
  <c r="AL267" i="2" s="1"/>
  <c r="AD109" i="2"/>
  <c r="AE109" i="2" s="1"/>
  <c r="N229" i="2"/>
  <c r="O229" i="2" s="1"/>
  <c r="AK266" i="2"/>
  <c r="AD108" i="2"/>
  <c r="AE108" i="2" s="1"/>
  <c r="N228" i="2"/>
  <c r="O228" i="2" s="1"/>
  <c r="AK265" i="2"/>
  <c r="AD107" i="2"/>
  <c r="AE107" i="2" s="1"/>
  <c r="N227" i="2"/>
  <c r="O227" i="2" s="1"/>
  <c r="AK264" i="2"/>
  <c r="AD106" i="2"/>
  <c r="AE106" i="2" s="1"/>
  <c r="N226" i="2"/>
  <c r="O226" i="2" s="1"/>
  <c r="AK263" i="2"/>
  <c r="AL263" i="2" s="1"/>
  <c r="AD105" i="2"/>
  <c r="AE105" i="2" s="1"/>
  <c r="N225" i="2"/>
  <c r="O225" i="2" s="1"/>
  <c r="AK262" i="2"/>
  <c r="AD104" i="2"/>
  <c r="AE104" i="2" s="1"/>
  <c r="N224" i="2"/>
  <c r="O224" i="2" s="1"/>
  <c r="AK261" i="2"/>
  <c r="AD103" i="2"/>
  <c r="AE103" i="2" s="1"/>
  <c r="N223" i="2"/>
  <c r="O223" i="2" s="1"/>
  <c r="AK260" i="2"/>
  <c r="AD102" i="2"/>
  <c r="AE102" i="2" s="1"/>
  <c r="N222" i="2"/>
  <c r="O222" i="2" s="1"/>
  <c r="AK259" i="2"/>
  <c r="AL259" i="2" s="1"/>
  <c r="AD101" i="2"/>
  <c r="AE101" i="2" s="1"/>
  <c r="N221" i="2"/>
  <c r="O221" i="2" s="1"/>
  <c r="AK258" i="2"/>
  <c r="AD100" i="2"/>
  <c r="AE100" i="2" s="1"/>
  <c r="N220" i="2"/>
  <c r="O220" i="2" s="1"/>
  <c r="AK257" i="2"/>
  <c r="AL257" i="2" s="1"/>
  <c r="AD99" i="2"/>
  <c r="AE99" i="2" s="1"/>
  <c r="N219" i="2"/>
  <c r="O219" i="2" s="1"/>
  <c r="AK256" i="2"/>
  <c r="AL256" i="2" s="1"/>
  <c r="AD98" i="2"/>
  <c r="AE98" i="2" s="1"/>
  <c r="N218" i="2"/>
  <c r="O218" i="2" s="1"/>
  <c r="AK255" i="2"/>
  <c r="AL255" i="2" s="1"/>
  <c r="AD97" i="2"/>
  <c r="AE97" i="2" s="1"/>
  <c r="N217" i="2"/>
  <c r="O217" i="2" s="1"/>
  <c r="AK254" i="2"/>
  <c r="AD96" i="2"/>
  <c r="AE96" i="2" s="1"/>
  <c r="N216" i="2"/>
  <c r="O216" i="2" s="1"/>
  <c r="AK253" i="2"/>
  <c r="AL253" i="2" s="1"/>
  <c r="AD95" i="2"/>
  <c r="AE95" i="2" s="1"/>
  <c r="N215" i="2"/>
  <c r="O215" i="2" s="1"/>
  <c r="AK252" i="2"/>
  <c r="AL252" i="2" s="1"/>
  <c r="AD94" i="2"/>
  <c r="AE94" i="2" s="1"/>
  <c r="N214" i="2"/>
  <c r="O214" i="2" s="1"/>
  <c r="AK251" i="2"/>
  <c r="AL251" i="2" s="1"/>
  <c r="AD93" i="2"/>
  <c r="AE93" i="2" s="1"/>
  <c r="N213" i="2"/>
  <c r="O213" i="2" s="1"/>
  <c r="AK250" i="2"/>
  <c r="AD92" i="2"/>
  <c r="AE92" i="2" s="1"/>
  <c r="N212" i="2"/>
  <c r="O212" i="2" s="1"/>
  <c r="AK249" i="2"/>
  <c r="AD91" i="2"/>
  <c r="AE91" i="2" s="1"/>
  <c r="N211" i="2"/>
  <c r="O211" i="2" s="1"/>
  <c r="AK248" i="2"/>
  <c r="AL248" i="2" s="1"/>
  <c r="AD90" i="2"/>
  <c r="AE90" i="2" s="1"/>
  <c r="N210" i="2"/>
  <c r="O210" i="2" s="1"/>
  <c r="AK247" i="2"/>
  <c r="AL247" i="2" s="1"/>
  <c r="AD89" i="2"/>
  <c r="AE89" i="2" s="1"/>
  <c r="N209" i="2"/>
  <c r="O209" i="2" s="1"/>
  <c r="AK246" i="2"/>
  <c r="AD88" i="2"/>
  <c r="AE88" i="2" s="1"/>
  <c r="N208" i="2"/>
  <c r="O208" i="2" s="1"/>
  <c r="AK245" i="2"/>
  <c r="AD87" i="2"/>
  <c r="AE87" i="2" s="1"/>
  <c r="N207" i="2"/>
  <c r="O207" i="2" s="1"/>
  <c r="AK244" i="2"/>
  <c r="AL244" i="2" s="1"/>
  <c r="AD86" i="2"/>
  <c r="AE86" i="2" s="1"/>
  <c r="N206" i="2"/>
  <c r="O206" i="2" s="1"/>
  <c r="AK243" i="2"/>
  <c r="AL243" i="2" s="1"/>
  <c r="AD85" i="2"/>
  <c r="AE85" i="2" s="1"/>
  <c r="N205" i="2"/>
  <c r="O205" i="2" s="1"/>
  <c r="AK242" i="2"/>
  <c r="AD84" i="2"/>
  <c r="AE84" i="2" s="1"/>
  <c r="N204" i="2"/>
  <c r="O204" i="2" s="1"/>
  <c r="AK241" i="2"/>
  <c r="AL241" i="2" s="1"/>
  <c r="AD83" i="2"/>
  <c r="AE83" i="2" s="1"/>
  <c r="N203" i="2"/>
  <c r="O203" i="2" s="1"/>
  <c r="AK240" i="2"/>
  <c r="AL240" i="2" s="1"/>
  <c r="AD82" i="2"/>
  <c r="AE82" i="2" s="1"/>
  <c r="N202" i="2"/>
  <c r="O202" i="2" s="1"/>
  <c r="AK239" i="2"/>
  <c r="AL239" i="2" s="1"/>
  <c r="AD81" i="2"/>
  <c r="AE81" i="2" s="1"/>
  <c r="N201" i="2"/>
  <c r="O201" i="2" s="1"/>
  <c r="AK238" i="2"/>
  <c r="AD80" i="2"/>
  <c r="AE80" i="2" s="1"/>
  <c r="N200" i="2"/>
  <c r="O200" i="2" s="1"/>
  <c r="AK237" i="2"/>
  <c r="AL237" i="2" s="1"/>
  <c r="AD79" i="2"/>
  <c r="AE79" i="2" s="1"/>
  <c r="N199" i="2"/>
  <c r="O199" i="2" s="1"/>
  <c r="AK236" i="2"/>
  <c r="AD78" i="2"/>
  <c r="AE78" i="2" s="1"/>
  <c r="N198" i="2"/>
  <c r="O198" i="2" s="1"/>
  <c r="AK235" i="2"/>
  <c r="AL235" i="2" s="1"/>
  <c r="AD77" i="2"/>
  <c r="AE77" i="2" s="1"/>
  <c r="N197" i="2"/>
  <c r="O197" i="2" s="1"/>
  <c r="AK234" i="2"/>
  <c r="AD76" i="2"/>
  <c r="AE76" i="2" s="1"/>
  <c r="N196" i="2"/>
  <c r="O196" i="2" s="1"/>
  <c r="AK233" i="2"/>
  <c r="AL233" i="2" s="1"/>
  <c r="AD75" i="2"/>
  <c r="AE75" i="2" s="1"/>
  <c r="N195" i="2"/>
  <c r="O195" i="2" s="1"/>
  <c r="AK232" i="2"/>
  <c r="AD74" i="2"/>
  <c r="AE74" i="2" s="1"/>
  <c r="N194" i="2"/>
  <c r="O194" i="2" s="1"/>
  <c r="AK231" i="2"/>
  <c r="AL231" i="2" s="1"/>
  <c r="AD73" i="2"/>
  <c r="AE73" i="2" s="1"/>
  <c r="N193" i="2"/>
  <c r="O193" i="2" s="1"/>
  <c r="AK230" i="2"/>
  <c r="AD72" i="2"/>
  <c r="AE72" i="2" s="1"/>
  <c r="N192" i="2"/>
  <c r="O192" i="2" s="1"/>
  <c r="AK229" i="2"/>
  <c r="AD71" i="2"/>
  <c r="AE71" i="2" s="1"/>
  <c r="N191" i="2"/>
  <c r="O191" i="2" s="1"/>
  <c r="AK228" i="2"/>
  <c r="AD70" i="2"/>
  <c r="AE70" i="2" s="1"/>
  <c r="N190" i="2"/>
  <c r="O190" i="2" s="1"/>
  <c r="AK227" i="2"/>
  <c r="AL227" i="2" s="1"/>
  <c r="AD69" i="2"/>
  <c r="AE69" i="2" s="1"/>
  <c r="N189" i="2"/>
  <c r="O189" i="2" s="1"/>
  <c r="AK226" i="2"/>
  <c r="AD68" i="2"/>
  <c r="AE68" i="2" s="1"/>
  <c r="N188" i="2"/>
  <c r="O188" i="2" s="1"/>
  <c r="AK225" i="2"/>
  <c r="AL225" i="2" s="1"/>
  <c r="AD67" i="2"/>
  <c r="AE67" i="2" s="1"/>
  <c r="N187" i="2"/>
  <c r="O187" i="2" s="1"/>
  <c r="AK224" i="2"/>
  <c r="AD66" i="2"/>
  <c r="AE66" i="2" s="1"/>
  <c r="N186" i="2"/>
  <c r="O186" i="2" s="1"/>
  <c r="AK223" i="2"/>
  <c r="AL223" i="2" s="1"/>
  <c r="AD65" i="2"/>
  <c r="AE65" i="2" s="1"/>
  <c r="N185" i="2"/>
  <c r="O185" i="2" s="1"/>
  <c r="AK222" i="2"/>
  <c r="AD64" i="2"/>
  <c r="AE64" i="2" s="1"/>
  <c r="N184" i="2"/>
  <c r="O184" i="2" s="1"/>
  <c r="AK221" i="2"/>
  <c r="AL221" i="2" s="1"/>
  <c r="AD63" i="2"/>
  <c r="AE63" i="2" s="1"/>
  <c r="N183" i="2"/>
  <c r="O183" i="2" s="1"/>
  <c r="AK220" i="2"/>
  <c r="AL220" i="2" s="1"/>
  <c r="AD62" i="2"/>
  <c r="AE62" i="2" s="1"/>
  <c r="N182" i="2"/>
  <c r="O182" i="2" s="1"/>
  <c r="AK219" i="2"/>
  <c r="AL219" i="2" s="1"/>
  <c r="AD61" i="2"/>
  <c r="AE61" i="2" s="1"/>
  <c r="N181" i="2"/>
  <c r="O181" i="2" s="1"/>
  <c r="AK218" i="2"/>
  <c r="AD60" i="2"/>
  <c r="AE60" i="2" s="1"/>
  <c r="N180" i="2"/>
  <c r="O180" i="2" s="1"/>
  <c r="AK217" i="2"/>
  <c r="AD59" i="2"/>
  <c r="AE59" i="2" s="1"/>
  <c r="N179" i="2"/>
  <c r="O179" i="2" s="1"/>
  <c r="AK216" i="2"/>
  <c r="AL216" i="2" s="1"/>
  <c r="AD58" i="2"/>
  <c r="AE58" i="2" s="1"/>
  <c r="N178" i="2"/>
  <c r="O178" i="2" s="1"/>
  <c r="AK215" i="2"/>
  <c r="AL215" i="2" s="1"/>
  <c r="AD57" i="2"/>
  <c r="AE57" i="2" s="1"/>
  <c r="N177" i="2"/>
  <c r="O177" i="2" s="1"/>
  <c r="AK214" i="2"/>
  <c r="AD56" i="2"/>
  <c r="AE56" i="2" s="1"/>
  <c r="N176" i="2"/>
  <c r="O176" i="2" s="1"/>
  <c r="AK213" i="2"/>
  <c r="AD55" i="2"/>
  <c r="AE55" i="2" s="1"/>
  <c r="N175" i="2"/>
  <c r="O175" i="2" s="1"/>
  <c r="AK212" i="2"/>
  <c r="AL212" i="2" s="1"/>
  <c r="AD54" i="2"/>
  <c r="AE54" i="2" s="1"/>
  <c r="N174" i="2"/>
  <c r="O174" i="2" s="1"/>
  <c r="AK211" i="2"/>
  <c r="AL211" i="2" s="1"/>
  <c r="AD53" i="2"/>
  <c r="AE53" i="2" s="1"/>
  <c r="N173" i="2"/>
  <c r="O173" i="2" s="1"/>
  <c r="AK210" i="2"/>
  <c r="AD52" i="2"/>
  <c r="AE52" i="2" s="1"/>
  <c r="N172" i="2"/>
  <c r="O172" i="2" s="1"/>
  <c r="AK209" i="2"/>
  <c r="AL209" i="2" s="1"/>
  <c r="AD51" i="2"/>
  <c r="AE51" i="2" s="1"/>
  <c r="N171" i="2"/>
  <c r="O171" i="2" s="1"/>
  <c r="AK208" i="2"/>
  <c r="AD50" i="2"/>
  <c r="AE50" i="2" s="1"/>
  <c r="N170" i="2"/>
  <c r="O170" i="2" s="1"/>
  <c r="AK207" i="2"/>
  <c r="AL207" i="2" s="1"/>
  <c r="AD49" i="2"/>
  <c r="AE49" i="2" s="1"/>
  <c r="N169" i="2"/>
  <c r="O169" i="2" s="1"/>
  <c r="AK206" i="2"/>
  <c r="AD48" i="2"/>
  <c r="AE48" i="2" s="1"/>
  <c r="N168" i="2"/>
  <c r="O168" i="2" s="1"/>
  <c r="AK205" i="2"/>
  <c r="AL205" i="2" s="1"/>
  <c r="AD47" i="2"/>
  <c r="AE47" i="2" s="1"/>
  <c r="N167" i="2"/>
  <c r="O167" i="2" s="1"/>
  <c r="AK204" i="2"/>
  <c r="AD46" i="2"/>
  <c r="AE46" i="2" s="1"/>
  <c r="N166" i="2"/>
  <c r="O166" i="2" s="1"/>
  <c r="AK203" i="2"/>
  <c r="AL203" i="2" s="1"/>
  <c r="AD45" i="2"/>
  <c r="AE45" i="2" s="1"/>
  <c r="N165" i="2"/>
  <c r="O165" i="2" s="1"/>
  <c r="AK202" i="2"/>
  <c r="AL202" i="2" s="1"/>
  <c r="AD44" i="2"/>
  <c r="AE44" i="2" s="1"/>
  <c r="N164" i="2"/>
  <c r="O164" i="2" s="1"/>
  <c r="AK201" i="2"/>
  <c r="AL201" i="2" s="1"/>
  <c r="AD43" i="2"/>
  <c r="AE43" i="2" s="1"/>
  <c r="N163" i="2"/>
  <c r="O163" i="2" s="1"/>
  <c r="AK200" i="2"/>
  <c r="AD42" i="2"/>
  <c r="AE42" i="2" s="1"/>
  <c r="N162" i="2"/>
  <c r="O162" i="2" s="1"/>
  <c r="AK199" i="2"/>
  <c r="AL199" i="2" s="1"/>
  <c r="AD41" i="2"/>
  <c r="AE41" i="2" s="1"/>
  <c r="N161" i="2"/>
  <c r="O161" i="2" s="1"/>
  <c r="AK198" i="2"/>
  <c r="AD40" i="2"/>
  <c r="AE40" i="2" s="1"/>
  <c r="N160" i="2"/>
  <c r="O160" i="2" s="1"/>
  <c r="AK197" i="2"/>
  <c r="AL197" i="2" s="1"/>
  <c r="AD39" i="2"/>
  <c r="AE39" i="2" s="1"/>
  <c r="N159" i="2"/>
  <c r="O159" i="2" s="1"/>
  <c r="AK196" i="2"/>
  <c r="AL196" i="2" s="1"/>
  <c r="AD38" i="2"/>
  <c r="AE38" i="2" s="1"/>
  <c r="N158" i="2"/>
  <c r="O158" i="2" s="1"/>
  <c r="AK195" i="2"/>
  <c r="AL195" i="2" s="1"/>
  <c r="AD37" i="2"/>
  <c r="AE37" i="2" s="1"/>
  <c r="N157" i="2"/>
  <c r="O157" i="2" s="1"/>
  <c r="AK194" i="2"/>
  <c r="AL194" i="2" s="1"/>
  <c r="AD36" i="2"/>
  <c r="AE36" i="2" s="1"/>
  <c r="N156" i="2"/>
  <c r="O156" i="2" s="1"/>
  <c r="AK193" i="2"/>
  <c r="AL193" i="2" s="1"/>
  <c r="AD35" i="2"/>
  <c r="AE35" i="2" s="1"/>
  <c r="N155" i="2"/>
  <c r="O155" i="2" s="1"/>
  <c r="AK192" i="2"/>
  <c r="AL192" i="2" s="1"/>
  <c r="AD34" i="2"/>
  <c r="AE34" i="2" s="1"/>
  <c r="N154" i="2"/>
  <c r="O154" i="2" s="1"/>
  <c r="AK191" i="2"/>
  <c r="AL191" i="2" s="1"/>
  <c r="AD33" i="2"/>
  <c r="AE33" i="2" s="1"/>
  <c r="N153" i="2"/>
  <c r="O153" i="2" s="1"/>
  <c r="AK190" i="2"/>
  <c r="AD32" i="2"/>
  <c r="AE32" i="2" s="1"/>
  <c r="N152" i="2"/>
  <c r="O152" i="2" s="1"/>
  <c r="AK189" i="2"/>
  <c r="AL189" i="2" s="1"/>
  <c r="AM189" i="2" s="1"/>
  <c r="AD31" i="2"/>
  <c r="AE31" i="2" s="1"/>
  <c r="N151" i="2"/>
  <c r="O151" i="2" s="1"/>
  <c r="AK188" i="2"/>
  <c r="AL188" i="2" s="1"/>
  <c r="AD30" i="2"/>
  <c r="AE30" i="2" s="1"/>
  <c r="N150" i="2"/>
  <c r="O150" i="2" s="1"/>
  <c r="AK187" i="2"/>
  <c r="AL187" i="2" s="1"/>
  <c r="AD29" i="2"/>
  <c r="AE29" i="2" s="1"/>
  <c r="N149" i="2"/>
  <c r="O149" i="2" s="1"/>
  <c r="AK186" i="2"/>
  <c r="AL186" i="2" s="1"/>
  <c r="AD28" i="2"/>
  <c r="AE28" i="2" s="1"/>
  <c r="N148" i="2"/>
  <c r="O148" i="2" s="1"/>
  <c r="AK185" i="2"/>
  <c r="AL185" i="2" s="1"/>
  <c r="AM185" i="2" s="1"/>
  <c r="AD27" i="2"/>
  <c r="AE27" i="2" s="1"/>
  <c r="N147" i="2"/>
  <c r="O147" i="2" s="1"/>
  <c r="AK184" i="2"/>
  <c r="AL184" i="2" s="1"/>
  <c r="AD26" i="2"/>
  <c r="AE26" i="2" s="1"/>
  <c r="N146" i="2"/>
  <c r="O146" i="2" s="1"/>
  <c r="AK183" i="2"/>
  <c r="AL183" i="2" s="1"/>
  <c r="AM183" i="2" s="1"/>
  <c r="AD25" i="2"/>
  <c r="AE25" i="2" s="1"/>
  <c r="N145" i="2"/>
  <c r="O145" i="2" s="1"/>
  <c r="AK182" i="2"/>
  <c r="AD24" i="2"/>
  <c r="AE24" i="2" s="1"/>
  <c r="N144" i="2"/>
  <c r="O144" i="2" s="1"/>
  <c r="AK181" i="2"/>
  <c r="AL181" i="2" s="1"/>
  <c r="AM181" i="2" s="1"/>
  <c r="AD23" i="2"/>
  <c r="AE23" i="2" s="1"/>
  <c r="N143" i="2"/>
  <c r="O143" i="2" s="1"/>
  <c r="AK180" i="2"/>
  <c r="AL180" i="2" s="1"/>
  <c r="AD22" i="2"/>
  <c r="AE22" i="2" s="1"/>
  <c r="N142" i="2"/>
  <c r="O142" i="2" s="1"/>
  <c r="AK179" i="2"/>
  <c r="AL179" i="2" s="1"/>
  <c r="AD21" i="2"/>
  <c r="AE21" i="2" s="1"/>
  <c r="N141" i="2"/>
  <c r="O141" i="2" s="1"/>
  <c r="AK178" i="2"/>
  <c r="AL178" i="2" s="1"/>
  <c r="AD20" i="2"/>
  <c r="AE20" i="2" s="1"/>
  <c r="N140" i="2"/>
  <c r="O140" i="2" s="1"/>
  <c r="AK177" i="2"/>
  <c r="AL177" i="2" s="1"/>
  <c r="AM177" i="2" s="1"/>
  <c r="AD19" i="2"/>
  <c r="AE19" i="2" s="1"/>
  <c r="N139" i="2"/>
  <c r="O139" i="2" s="1"/>
  <c r="AK176" i="2"/>
  <c r="AL176" i="2" s="1"/>
  <c r="AD18" i="2"/>
  <c r="AE18" i="2" s="1"/>
  <c r="N138" i="2"/>
  <c r="O138" i="2" s="1"/>
  <c r="AK175" i="2"/>
  <c r="AL175" i="2" s="1"/>
  <c r="AD17" i="2"/>
  <c r="AE17" i="2" s="1"/>
  <c r="N137" i="2"/>
  <c r="O137" i="2" s="1"/>
  <c r="AK174" i="2"/>
  <c r="AL174" i="2" s="1"/>
  <c r="AD16" i="2"/>
  <c r="AE16" i="2" s="1"/>
  <c r="N136" i="2"/>
  <c r="O136" i="2" s="1"/>
  <c r="AK173" i="2"/>
  <c r="AL173" i="2" s="1"/>
  <c r="AM173" i="2" s="1"/>
  <c r="AD15" i="2"/>
  <c r="AE15" i="2" s="1"/>
  <c r="N135" i="2"/>
  <c r="O135" i="2" s="1"/>
  <c r="AK172" i="2"/>
  <c r="AL172" i="2" s="1"/>
  <c r="AD14" i="2"/>
  <c r="AE14" i="2" s="1"/>
  <c r="N134" i="2"/>
  <c r="O134" i="2" s="1"/>
  <c r="AK171" i="2"/>
  <c r="AL171" i="2" s="1"/>
  <c r="AM171" i="2" s="1"/>
  <c r="AD13" i="2"/>
  <c r="AE13" i="2" s="1"/>
  <c r="N133" i="2"/>
  <c r="O133" i="2" s="1"/>
  <c r="AK170" i="2"/>
  <c r="AL170" i="2" s="1"/>
  <c r="AD12" i="2"/>
  <c r="AE12" i="2" s="1"/>
  <c r="N132" i="2"/>
  <c r="O132" i="2" s="1"/>
  <c r="AK169" i="2"/>
  <c r="AL169" i="2" s="1"/>
  <c r="AM169" i="2" s="1"/>
  <c r="AD11" i="2"/>
  <c r="AE11" i="2" s="1"/>
  <c r="N131" i="2"/>
  <c r="O131" i="2" s="1"/>
  <c r="AK168" i="2"/>
  <c r="AL168" i="2" s="1"/>
  <c r="AD10" i="2"/>
  <c r="AE10" i="2" s="1"/>
  <c r="N130" i="2"/>
  <c r="O130" i="2" s="1"/>
  <c r="AK167" i="2"/>
  <c r="AL167" i="2" s="1"/>
  <c r="AD9" i="2"/>
  <c r="AE9" i="2" s="1"/>
  <c r="N129" i="2"/>
  <c r="O129" i="2" s="1"/>
  <c r="AK166" i="2"/>
  <c r="AL166" i="2" s="1"/>
  <c r="AD8" i="2"/>
  <c r="AE8" i="2" s="1"/>
  <c r="N128" i="2"/>
  <c r="O128" i="2" s="1"/>
  <c r="AK165" i="2"/>
  <c r="AL165" i="2" s="1"/>
  <c r="N127" i="2"/>
  <c r="O127" i="2" s="1"/>
  <c r="AK164" i="2"/>
  <c r="AL164" i="2" s="1"/>
  <c r="N126" i="2"/>
  <c r="O126" i="2" s="1"/>
  <c r="AK163" i="2"/>
  <c r="AL163" i="2" s="1"/>
  <c r="N125" i="2"/>
  <c r="O125" i="2" s="1"/>
  <c r="AK162" i="2"/>
  <c r="AL162" i="2" s="1"/>
  <c r="N124" i="2"/>
  <c r="O124" i="2" s="1"/>
  <c r="AK161" i="2"/>
  <c r="AL161" i="2" s="1"/>
  <c r="N123" i="2"/>
  <c r="O123" i="2" s="1"/>
  <c r="AK160" i="2"/>
  <c r="AL160" i="2" s="1"/>
  <c r="N122" i="2"/>
  <c r="O122" i="2" s="1"/>
  <c r="AK159" i="2"/>
  <c r="AL159" i="2" s="1"/>
  <c r="AM159" i="2" s="1"/>
  <c r="N121" i="2"/>
  <c r="O121" i="2" s="1"/>
  <c r="AK158" i="2"/>
  <c r="N120" i="2"/>
  <c r="O120" i="2" s="1"/>
  <c r="AK157" i="2"/>
  <c r="AL157" i="2" s="1"/>
  <c r="AM157" i="2" s="1"/>
  <c r="N119" i="2"/>
  <c r="O119" i="2" s="1"/>
  <c r="AK156" i="2"/>
  <c r="AL156" i="2" s="1"/>
  <c r="N118" i="2"/>
  <c r="O118" i="2" s="1"/>
  <c r="AK155" i="2"/>
  <c r="AL155" i="2" s="1"/>
  <c r="AM155" i="2" s="1"/>
  <c r="N117" i="2"/>
  <c r="O117" i="2" s="1"/>
  <c r="AK154" i="2"/>
  <c r="AL154" i="2" s="1"/>
  <c r="N116" i="2"/>
  <c r="O116" i="2" s="1"/>
  <c r="AK153" i="2"/>
  <c r="AL153" i="2" s="1"/>
  <c r="N115" i="2"/>
  <c r="O115" i="2" s="1"/>
  <c r="AK152" i="2"/>
  <c r="AL152" i="2" s="1"/>
  <c r="N114" i="2"/>
  <c r="O114" i="2" s="1"/>
  <c r="AK151" i="2"/>
  <c r="AL151" i="2" s="1"/>
  <c r="AM151" i="2" s="1"/>
  <c r="N113" i="2"/>
  <c r="O113" i="2" s="1"/>
  <c r="AK150" i="2"/>
  <c r="AL150" i="2" s="1"/>
  <c r="N112" i="2"/>
  <c r="O112" i="2" s="1"/>
  <c r="AK149" i="2"/>
  <c r="AL149" i="2" s="1"/>
  <c r="AM149" i="2" s="1"/>
  <c r="N111" i="2"/>
  <c r="O111" i="2" s="1"/>
  <c r="AK148" i="2"/>
  <c r="AL148" i="2" s="1"/>
  <c r="N110" i="2"/>
  <c r="O110" i="2" s="1"/>
  <c r="AK147" i="2"/>
  <c r="AL147" i="2" s="1"/>
  <c r="AM147" i="2" s="1"/>
  <c r="N109" i="2"/>
  <c r="O109" i="2" s="1"/>
  <c r="AK146" i="2"/>
  <c r="AL146" i="2" s="1"/>
  <c r="N108" i="2"/>
  <c r="O108" i="2" s="1"/>
  <c r="AK145" i="2"/>
  <c r="AL145" i="2" s="1"/>
  <c r="AM145" i="2" s="1"/>
  <c r="N107" i="2"/>
  <c r="O107" i="2" s="1"/>
  <c r="AK144" i="2"/>
  <c r="AL144" i="2" s="1"/>
  <c r="N106" i="2"/>
  <c r="O106" i="2" s="1"/>
  <c r="AK143" i="2"/>
  <c r="AL143" i="2" s="1"/>
  <c r="N105" i="2"/>
  <c r="O105" i="2" s="1"/>
  <c r="AK142" i="2"/>
  <c r="AL142" i="2" s="1"/>
  <c r="N104" i="2"/>
  <c r="O104" i="2" s="1"/>
  <c r="AK141" i="2"/>
  <c r="AL141" i="2" s="1"/>
  <c r="AM141" i="2" s="1"/>
  <c r="N103" i="2"/>
  <c r="O103" i="2" s="1"/>
  <c r="AK140" i="2"/>
  <c r="AL140" i="2" s="1"/>
  <c r="N102" i="2"/>
  <c r="O102" i="2" s="1"/>
  <c r="AK139" i="2"/>
  <c r="AL139" i="2" s="1"/>
  <c r="AM139" i="2" s="1"/>
  <c r="N101" i="2"/>
  <c r="O101" i="2" s="1"/>
  <c r="AK138" i="2"/>
  <c r="AL138" i="2" s="1"/>
  <c r="N100" i="2"/>
  <c r="O100" i="2" s="1"/>
  <c r="AK137" i="2"/>
  <c r="AL137" i="2" s="1"/>
  <c r="N99" i="2"/>
  <c r="O99" i="2" s="1"/>
  <c r="AK136" i="2"/>
  <c r="AL136" i="2" s="1"/>
  <c r="N98" i="2"/>
  <c r="O98" i="2" s="1"/>
  <c r="AK135" i="2"/>
  <c r="AL135" i="2" s="1"/>
  <c r="AM135" i="2" s="1"/>
  <c r="N97" i="2"/>
  <c r="O97" i="2" s="1"/>
  <c r="AK134" i="2"/>
  <c r="AL134" i="2" s="1"/>
  <c r="N96" i="2"/>
  <c r="O96" i="2" s="1"/>
  <c r="AK133" i="2"/>
  <c r="AL133" i="2" s="1"/>
  <c r="N95" i="2"/>
  <c r="O95" i="2" s="1"/>
  <c r="AK132" i="2"/>
  <c r="AL132" i="2" s="1"/>
  <c r="N94" i="2"/>
  <c r="O94" i="2" s="1"/>
  <c r="AK131" i="2"/>
  <c r="AL131" i="2" s="1"/>
  <c r="N93" i="2"/>
  <c r="O93" i="2" s="1"/>
  <c r="AK130" i="2"/>
  <c r="AL130" i="2" s="1"/>
  <c r="N92" i="2"/>
  <c r="O92" i="2" s="1"/>
  <c r="AK129" i="2"/>
  <c r="AL129" i="2" s="1"/>
  <c r="N91" i="2"/>
  <c r="O91" i="2" s="1"/>
  <c r="AK128" i="2"/>
  <c r="AL128" i="2" s="1"/>
  <c r="N90" i="2"/>
  <c r="O90" i="2" s="1"/>
  <c r="AK127" i="2"/>
  <c r="AL127" i="2" s="1"/>
  <c r="AM127" i="2" s="1"/>
  <c r="N89" i="2"/>
  <c r="O89" i="2" s="1"/>
  <c r="AK126" i="2"/>
  <c r="N88" i="2"/>
  <c r="O88" i="2" s="1"/>
  <c r="AK125" i="2"/>
  <c r="AL125" i="2" s="1"/>
  <c r="N87" i="2"/>
  <c r="O87" i="2" s="1"/>
  <c r="AK124" i="2"/>
  <c r="AL124" i="2" s="1"/>
  <c r="N86" i="2"/>
  <c r="O86" i="2" s="1"/>
  <c r="AK123" i="2"/>
  <c r="AL123" i="2" s="1"/>
  <c r="AM123" i="2" s="1"/>
  <c r="N85" i="2"/>
  <c r="O85" i="2" s="1"/>
  <c r="AK122" i="2"/>
  <c r="AL122" i="2" s="1"/>
  <c r="N84" i="2"/>
  <c r="O84" i="2" s="1"/>
  <c r="AK121" i="2"/>
  <c r="AL121" i="2" s="1"/>
  <c r="AM121" i="2" s="1"/>
  <c r="N83" i="2"/>
  <c r="O83" i="2" s="1"/>
  <c r="AK120" i="2"/>
  <c r="AL120" i="2" s="1"/>
  <c r="N82" i="2"/>
  <c r="O82" i="2" s="1"/>
  <c r="AK119" i="2"/>
  <c r="AL119" i="2" s="1"/>
  <c r="AM119" i="2" s="1"/>
  <c r="N81" i="2"/>
  <c r="O81" i="2" s="1"/>
  <c r="AK118" i="2"/>
  <c r="AL118" i="2" s="1"/>
  <c r="N80" i="2"/>
  <c r="O80" i="2" s="1"/>
  <c r="AK117" i="2"/>
  <c r="AL117" i="2" s="1"/>
  <c r="AM117" i="2" s="1"/>
  <c r="N79" i="2"/>
  <c r="O79" i="2" s="1"/>
  <c r="AK116" i="2"/>
  <c r="AL116" i="2" s="1"/>
  <c r="N78" i="2"/>
  <c r="O78" i="2" s="1"/>
  <c r="AK115" i="2"/>
  <c r="AL115" i="2" s="1"/>
  <c r="AM115" i="2" s="1"/>
  <c r="O77" i="2"/>
  <c r="N77" i="2"/>
  <c r="AK114" i="2"/>
  <c r="AL114" i="2" s="1"/>
  <c r="N76" i="2"/>
  <c r="O76" i="2" s="1"/>
  <c r="AK113" i="2"/>
  <c r="AL113" i="2" s="1"/>
  <c r="AM113" i="2" s="1"/>
  <c r="N75" i="2"/>
  <c r="O75" i="2" s="1"/>
  <c r="AK112" i="2"/>
  <c r="AL112" i="2" s="1"/>
  <c r="N74" i="2"/>
  <c r="O74" i="2" s="1"/>
  <c r="AK111" i="2"/>
  <c r="N73" i="2"/>
  <c r="O73" i="2" s="1"/>
  <c r="AK110" i="2"/>
  <c r="AL110" i="2" s="1"/>
  <c r="N72" i="2"/>
  <c r="O72" i="2" s="1"/>
  <c r="AK109" i="2"/>
  <c r="AL109" i="2" s="1"/>
  <c r="N71" i="2"/>
  <c r="O71" i="2" s="1"/>
  <c r="AK108" i="2"/>
  <c r="N70" i="2"/>
  <c r="O70" i="2" s="1"/>
  <c r="AK107" i="2"/>
  <c r="AL107" i="2" s="1"/>
  <c r="N69" i="2"/>
  <c r="O69" i="2" s="1"/>
  <c r="AK106" i="2"/>
  <c r="AL106" i="2" s="1"/>
  <c r="N68" i="2"/>
  <c r="O68" i="2" s="1"/>
  <c r="AK105" i="2"/>
  <c r="AL105" i="2" s="1"/>
  <c r="N67" i="2"/>
  <c r="O67" i="2" s="1"/>
  <c r="AK104" i="2"/>
  <c r="AL104" i="2" s="1"/>
  <c r="AM104" i="2" s="1"/>
  <c r="N66" i="2"/>
  <c r="O66" i="2" s="1"/>
  <c r="AK103" i="2"/>
  <c r="AL103" i="2" s="1"/>
  <c r="AM103" i="2" s="1"/>
  <c r="N65" i="2"/>
  <c r="O65" i="2" s="1"/>
  <c r="AK102" i="2"/>
  <c r="N64" i="2"/>
  <c r="O64" i="2" s="1"/>
  <c r="AK101" i="2"/>
  <c r="N63" i="2"/>
  <c r="O63" i="2" s="1"/>
  <c r="AK100" i="2"/>
  <c r="N62" i="2"/>
  <c r="O62" i="2" s="1"/>
  <c r="AK99" i="2"/>
  <c r="N61" i="2"/>
  <c r="O61" i="2" s="1"/>
  <c r="AK98" i="2"/>
  <c r="AL98" i="2" s="1"/>
  <c r="N60" i="2"/>
  <c r="O60" i="2" s="1"/>
  <c r="AK97" i="2"/>
  <c r="N59" i="2"/>
  <c r="O59" i="2" s="1"/>
  <c r="AK96" i="2"/>
  <c r="AL96" i="2" s="1"/>
  <c r="N58" i="2"/>
  <c r="O58" i="2" s="1"/>
  <c r="AK95" i="2"/>
  <c r="N57" i="2"/>
  <c r="O57" i="2" s="1"/>
  <c r="AK94" i="2"/>
  <c r="AL94" i="2" s="1"/>
  <c r="N56" i="2"/>
  <c r="O56" i="2" s="1"/>
  <c r="AK93" i="2"/>
  <c r="N55" i="2"/>
  <c r="O55" i="2" s="1"/>
  <c r="AK92" i="2"/>
  <c r="AL92" i="2" s="1"/>
  <c r="N54" i="2"/>
  <c r="O54" i="2" s="1"/>
  <c r="AK91" i="2"/>
  <c r="N53" i="2"/>
  <c r="O53" i="2" s="1"/>
  <c r="AK90" i="2"/>
  <c r="N52" i="2"/>
  <c r="O52" i="2" s="1"/>
  <c r="AK89" i="2"/>
  <c r="N51" i="2"/>
  <c r="O51" i="2" s="1"/>
  <c r="AK88" i="2"/>
  <c r="N50" i="2"/>
  <c r="O50" i="2" s="1"/>
  <c r="AK87" i="2"/>
  <c r="N49" i="2"/>
  <c r="O49" i="2" s="1"/>
  <c r="AK86" i="2"/>
  <c r="AL86" i="2" s="1"/>
  <c r="N48" i="2"/>
  <c r="O48" i="2" s="1"/>
  <c r="AK85" i="2"/>
  <c r="N47" i="2"/>
  <c r="O47" i="2" s="1"/>
  <c r="AK84" i="2"/>
  <c r="AL84" i="2" s="1"/>
  <c r="N46" i="2"/>
  <c r="O46" i="2" s="1"/>
  <c r="AK83" i="2"/>
  <c r="N45" i="2"/>
  <c r="O45" i="2" s="1"/>
  <c r="AK82" i="2"/>
  <c r="AL82" i="2" s="1"/>
  <c r="N44" i="2"/>
  <c r="O44" i="2" s="1"/>
  <c r="AK81" i="2"/>
  <c r="N43" i="2"/>
  <c r="O43" i="2" s="1"/>
  <c r="AK80" i="2"/>
  <c r="AL80" i="2" s="1"/>
  <c r="N42" i="2"/>
  <c r="O42" i="2" s="1"/>
  <c r="AK79" i="2"/>
  <c r="N41" i="2"/>
  <c r="O41" i="2" s="1"/>
  <c r="AK78" i="2"/>
  <c r="AL78" i="2" s="1"/>
  <c r="N40" i="2"/>
  <c r="O40" i="2" s="1"/>
  <c r="AK77" i="2"/>
  <c r="N39" i="2"/>
  <c r="O39" i="2" s="1"/>
  <c r="AK76" i="2"/>
  <c r="AL76" i="2" s="1"/>
  <c r="N38" i="2"/>
  <c r="O38" i="2" s="1"/>
  <c r="AK75" i="2"/>
  <c r="N37" i="2"/>
  <c r="O37" i="2" s="1"/>
  <c r="AK74" i="2"/>
  <c r="AL74" i="2" s="1"/>
  <c r="N36" i="2"/>
  <c r="O36" i="2" s="1"/>
  <c r="AK73" i="2"/>
  <c r="N35" i="2"/>
  <c r="O35" i="2" s="1"/>
  <c r="AK72" i="2"/>
  <c r="AL72" i="2" s="1"/>
  <c r="N34" i="2"/>
  <c r="O34" i="2" s="1"/>
  <c r="AK71" i="2"/>
  <c r="N33" i="2"/>
  <c r="O33" i="2" s="1"/>
  <c r="AK70" i="2"/>
  <c r="AL70" i="2" s="1"/>
  <c r="N32" i="2"/>
  <c r="O32" i="2" s="1"/>
  <c r="AK69" i="2"/>
  <c r="N31" i="2"/>
  <c r="O31" i="2" s="1"/>
  <c r="AK68" i="2"/>
  <c r="N30" i="2"/>
  <c r="O30" i="2" s="1"/>
  <c r="AK67" i="2"/>
  <c r="AL67" i="2" s="1"/>
  <c r="N29" i="2"/>
  <c r="O29" i="2" s="1"/>
  <c r="AK66" i="2"/>
  <c r="AL66" i="2" s="1"/>
  <c r="N28" i="2"/>
  <c r="O28" i="2" s="1"/>
  <c r="AK65" i="2"/>
  <c r="N27" i="2"/>
  <c r="O27" i="2" s="1"/>
  <c r="AK64" i="2"/>
  <c r="N26" i="2"/>
  <c r="O26" i="2" s="1"/>
  <c r="AK63" i="2"/>
  <c r="AL63" i="2" s="1"/>
  <c r="N25" i="2"/>
  <c r="O25" i="2" s="1"/>
  <c r="AK62" i="2"/>
  <c r="AL62" i="2" s="1"/>
  <c r="AM62" i="2" s="1"/>
  <c r="N24" i="2"/>
  <c r="O24" i="2" s="1"/>
  <c r="AK61" i="2"/>
  <c r="N23" i="2"/>
  <c r="O23" i="2" s="1"/>
  <c r="AK60" i="2"/>
  <c r="N22" i="2"/>
  <c r="O22" i="2" s="1"/>
  <c r="AK59" i="2"/>
  <c r="AL59" i="2" s="1"/>
  <c r="N21" i="2"/>
  <c r="O21" i="2" s="1"/>
  <c r="AK58" i="2"/>
  <c r="N20" i="2"/>
  <c r="O20" i="2" s="1"/>
  <c r="AK57" i="2"/>
  <c r="AL57" i="2" s="1"/>
  <c r="N19" i="2"/>
  <c r="O19" i="2" s="1"/>
  <c r="AK56" i="2"/>
  <c r="N18" i="2"/>
  <c r="O18" i="2" s="1"/>
  <c r="AK55" i="2"/>
  <c r="AL55" i="2" s="1"/>
  <c r="N17" i="2"/>
  <c r="O17" i="2" s="1"/>
  <c r="AK54" i="2"/>
  <c r="N16" i="2"/>
  <c r="O16" i="2" s="1"/>
  <c r="AK53" i="2"/>
  <c r="AL53" i="2" s="1"/>
  <c r="AM53" i="2" s="1"/>
  <c r="N15" i="2"/>
  <c r="O15" i="2" s="1"/>
  <c r="AK52" i="2"/>
  <c r="N14" i="2"/>
  <c r="O14" i="2" s="1"/>
  <c r="AK51" i="2"/>
  <c r="AL51" i="2" s="1"/>
  <c r="N13" i="2"/>
  <c r="O13" i="2" s="1"/>
  <c r="AK50" i="2"/>
  <c r="N12" i="2"/>
  <c r="O12" i="2" s="1"/>
  <c r="AK49" i="2"/>
  <c r="N11" i="2"/>
  <c r="O11" i="2" s="1"/>
  <c r="AK48" i="2"/>
  <c r="AL48" i="2" s="1"/>
  <c r="AM48" i="2" s="1"/>
  <c r="N10" i="2"/>
  <c r="O10" i="2" s="1"/>
  <c r="AK47" i="2"/>
  <c r="AL47" i="2" s="1"/>
  <c r="N9" i="2"/>
  <c r="O9" i="2" s="1"/>
  <c r="AK46" i="2"/>
  <c r="N8" i="2"/>
  <c r="O8" i="2" s="1"/>
  <c r="AK45" i="2"/>
  <c r="AL45" i="2" s="1"/>
  <c r="AM45" i="2" s="1"/>
  <c r="AK44" i="2"/>
  <c r="AL44" i="2" s="1"/>
  <c r="AK43" i="2"/>
  <c r="AK42" i="2"/>
  <c r="AK41" i="2"/>
  <c r="AL41" i="2" s="1"/>
  <c r="AM41" i="2" s="1"/>
  <c r="AK40" i="2"/>
  <c r="AL40" i="2" s="1"/>
  <c r="AK39" i="2"/>
  <c r="AK38" i="2"/>
  <c r="AL38" i="2" s="1"/>
  <c r="AK37" i="2"/>
  <c r="AK36" i="2"/>
  <c r="AL36" i="2" s="1"/>
  <c r="AM36" i="2" s="1"/>
  <c r="AK35" i="2"/>
  <c r="AL35" i="2" s="1"/>
  <c r="AK34" i="2"/>
  <c r="AL34" i="2" s="1"/>
  <c r="AK33" i="2"/>
  <c r="AL33" i="2" s="1"/>
  <c r="AK32" i="2"/>
  <c r="AK31" i="2"/>
  <c r="AL31" i="2" s="1"/>
  <c r="AM31" i="2" s="1"/>
  <c r="AK30" i="2"/>
  <c r="AL30" i="2" s="1"/>
  <c r="AK29" i="2"/>
  <c r="AK28" i="2"/>
  <c r="AL28" i="2" s="1"/>
  <c r="AM28" i="2" s="1"/>
  <c r="AK27" i="2"/>
  <c r="AL27" i="2" s="1"/>
  <c r="AK26" i="2"/>
  <c r="AL26" i="2" s="1"/>
  <c r="AK25" i="2"/>
  <c r="AL25" i="2" s="1"/>
  <c r="AM25" i="2" s="1"/>
  <c r="AK24" i="2"/>
  <c r="AL24" i="2" s="1"/>
  <c r="AK23" i="2"/>
  <c r="AK22" i="2"/>
  <c r="AL22" i="2" s="1"/>
  <c r="AM22" i="2" s="1"/>
  <c r="AK21" i="2"/>
  <c r="AL21" i="2" s="1"/>
  <c r="AK20" i="2"/>
  <c r="AL20" i="2" s="1"/>
  <c r="AK19" i="2"/>
  <c r="AL19" i="2" s="1"/>
  <c r="AK18" i="2"/>
  <c r="AL18" i="2" s="1"/>
  <c r="AK17" i="2"/>
  <c r="AL17" i="2" s="1"/>
  <c r="AK16" i="2"/>
  <c r="AL16" i="2" s="1"/>
  <c r="AK15" i="2"/>
  <c r="AL15" i="2" s="1"/>
  <c r="AK14" i="2"/>
  <c r="AK13" i="2"/>
  <c r="AK12" i="2"/>
  <c r="AL12" i="2" s="1"/>
  <c r="AM12" i="2" s="1"/>
  <c r="AK11" i="2"/>
  <c r="AL11" i="2" s="1"/>
  <c r="AK10" i="2"/>
  <c r="AL10" i="2" s="1"/>
  <c r="AK9" i="2"/>
  <c r="AK8" i="2"/>
  <c r="AJ6" i="2"/>
  <c r="AI6" i="2"/>
  <c r="AH6" i="2"/>
  <c r="T6" i="2"/>
  <c r="S6" i="2"/>
  <c r="D6" i="2"/>
  <c r="C6" i="2"/>
  <c r="AJ5" i="2"/>
  <c r="AI5" i="2"/>
  <c r="AH5" i="2"/>
  <c r="T5" i="2"/>
  <c r="S5" i="2"/>
  <c r="D5" i="2"/>
  <c r="C5" i="2"/>
  <c r="AJ4" i="2"/>
  <c r="AI4" i="2"/>
  <c r="AH4" i="2"/>
  <c r="T4" i="2"/>
  <c r="S4" i="2"/>
  <c r="D4" i="2"/>
  <c r="C4" i="2"/>
  <c r="AJ3" i="2"/>
  <c r="AI3" i="2"/>
  <c r="AH3" i="2"/>
  <c r="T3" i="2"/>
  <c r="D3" i="2"/>
  <c r="C3" i="2"/>
  <c r="J3324" i="1"/>
  <c r="K3324" i="1" s="1"/>
  <c r="J3323" i="1"/>
  <c r="K3323" i="1" s="1"/>
  <c r="J3322" i="1"/>
  <c r="K3322" i="1" s="1"/>
  <c r="J3321" i="1"/>
  <c r="K3321" i="1" s="1"/>
  <c r="J3320" i="1"/>
  <c r="K3320" i="1" s="1"/>
  <c r="J3319" i="1"/>
  <c r="K3319" i="1" s="1"/>
  <c r="J3318" i="1"/>
  <c r="K3318" i="1" s="1"/>
  <c r="J3317" i="1"/>
  <c r="K3317" i="1" s="1"/>
  <c r="J3316" i="1"/>
  <c r="K3316" i="1" s="1"/>
  <c r="J3315" i="1"/>
  <c r="J3314" i="1"/>
  <c r="K3314" i="1" s="1"/>
  <c r="J3313" i="1"/>
  <c r="K3313" i="1" s="1"/>
  <c r="J3312" i="1"/>
  <c r="K3312" i="1" s="1"/>
  <c r="J3311" i="1"/>
  <c r="K3311" i="1" s="1"/>
  <c r="J3310" i="1"/>
  <c r="K3310" i="1" s="1"/>
  <c r="J3309" i="1"/>
  <c r="K3309" i="1" s="1"/>
  <c r="J3308" i="1"/>
  <c r="K3308" i="1" s="1"/>
  <c r="J3307" i="1"/>
  <c r="K3307" i="1" s="1"/>
  <c r="J3306" i="1"/>
  <c r="K3306" i="1" s="1"/>
  <c r="J3305" i="1"/>
  <c r="K3305" i="1" s="1"/>
  <c r="J3304" i="1"/>
  <c r="K3304" i="1" s="1"/>
  <c r="J3303" i="1"/>
  <c r="K3303" i="1" s="1"/>
  <c r="J3302" i="1"/>
  <c r="K3302" i="1" s="1"/>
  <c r="J3301" i="1"/>
  <c r="K3301" i="1" s="1"/>
  <c r="J3300" i="1"/>
  <c r="K3300" i="1" s="1"/>
  <c r="J3299" i="1"/>
  <c r="J3298" i="1"/>
  <c r="K3298" i="1" s="1"/>
  <c r="J3297" i="1"/>
  <c r="K3297" i="1" s="1"/>
  <c r="J3296" i="1"/>
  <c r="K3296" i="1" s="1"/>
  <c r="J3295" i="1"/>
  <c r="K3295" i="1" s="1"/>
  <c r="J3294" i="1"/>
  <c r="K3294" i="1" s="1"/>
  <c r="J3293" i="1"/>
  <c r="K3293" i="1" s="1"/>
  <c r="J3292" i="1"/>
  <c r="K3292" i="1" s="1"/>
  <c r="J3291" i="1"/>
  <c r="K3291" i="1" s="1"/>
  <c r="J3290" i="1"/>
  <c r="K3290" i="1" s="1"/>
  <c r="J3289" i="1"/>
  <c r="K3289" i="1" s="1"/>
  <c r="J3288" i="1"/>
  <c r="K3288" i="1" s="1"/>
  <c r="J3287" i="1"/>
  <c r="K3287" i="1" s="1"/>
  <c r="J3286" i="1"/>
  <c r="K3286" i="1" s="1"/>
  <c r="J3285" i="1"/>
  <c r="K3285" i="1" s="1"/>
  <c r="J3284" i="1"/>
  <c r="K3284" i="1" s="1"/>
  <c r="J3283" i="1"/>
  <c r="J3282" i="1"/>
  <c r="K3282" i="1" s="1"/>
  <c r="J3281" i="1"/>
  <c r="K3281" i="1" s="1"/>
  <c r="J3280" i="1"/>
  <c r="K3280" i="1" s="1"/>
  <c r="J3279" i="1"/>
  <c r="K3279" i="1" s="1"/>
  <c r="J3278" i="1"/>
  <c r="K3278" i="1" s="1"/>
  <c r="J3277" i="1"/>
  <c r="K3277" i="1" s="1"/>
  <c r="J3276" i="1"/>
  <c r="K3276" i="1" s="1"/>
  <c r="J3275" i="1"/>
  <c r="K3275" i="1" s="1"/>
  <c r="J3274" i="1"/>
  <c r="K3274" i="1" s="1"/>
  <c r="J3273" i="1"/>
  <c r="K3273" i="1" s="1"/>
  <c r="J3272" i="1"/>
  <c r="K3272" i="1" s="1"/>
  <c r="J3271" i="1"/>
  <c r="K3271" i="1" s="1"/>
  <c r="J3270" i="1"/>
  <c r="K3270" i="1" s="1"/>
  <c r="J3269" i="1"/>
  <c r="K3269" i="1" s="1"/>
  <c r="J3268" i="1"/>
  <c r="K3268" i="1" s="1"/>
  <c r="J3267" i="1"/>
  <c r="J3266" i="1"/>
  <c r="K3266" i="1" s="1"/>
  <c r="J3265" i="1"/>
  <c r="K3265" i="1" s="1"/>
  <c r="J3264" i="1"/>
  <c r="K3264" i="1" s="1"/>
  <c r="J3263" i="1"/>
  <c r="K3263" i="1" s="1"/>
  <c r="J3262" i="1"/>
  <c r="K3262" i="1" s="1"/>
  <c r="J3261" i="1"/>
  <c r="K3261" i="1" s="1"/>
  <c r="J3260" i="1"/>
  <c r="K3260" i="1" s="1"/>
  <c r="J3259" i="1"/>
  <c r="K3259" i="1" s="1"/>
  <c r="J3258" i="1"/>
  <c r="K3258" i="1" s="1"/>
  <c r="J3257" i="1"/>
  <c r="K3257" i="1" s="1"/>
  <c r="J3256" i="1"/>
  <c r="K3256" i="1" s="1"/>
  <c r="J3255" i="1"/>
  <c r="K3255" i="1" s="1"/>
  <c r="J3254" i="1"/>
  <c r="K3254" i="1" s="1"/>
  <c r="J3253" i="1"/>
  <c r="K3253" i="1" s="1"/>
  <c r="J3252" i="1"/>
  <c r="K3252" i="1" s="1"/>
  <c r="J3251" i="1"/>
  <c r="J3250" i="1"/>
  <c r="K3250" i="1" s="1"/>
  <c r="J3249" i="1"/>
  <c r="K3249" i="1" s="1"/>
  <c r="J3248" i="1"/>
  <c r="K3248" i="1" s="1"/>
  <c r="J3247" i="1"/>
  <c r="K3247" i="1" s="1"/>
  <c r="J3246" i="1"/>
  <c r="K3246" i="1" s="1"/>
  <c r="J3245" i="1"/>
  <c r="K3245" i="1" s="1"/>
  <c r="J3244" i="1"/>
  <c r="K3244" i="1" s="1"/>
  <c r="J3243" i="1"/>
  <c r="K3243" i="1" s="1"/>
  <c r="J3242" i="1"/>
  <c r="K3242" i="1" s="1"/>
  <c r="J3241" i="1"/>
  <c r="K3241" i="1" s="1"/>
  <c r="J3240" i="1"/>
  <c r="K3240" i="1" s="1"/>
  <c r="J3239" i="1"/>
  <c r="K3239" i="1" s="1"/>
  <c r="J3238" i="1"/>
  <c r="K3238" i="1" s="1"/>
  <c r="J3237" i="1"/>
  <c r="K3237" i="1" s="1"/>
  <c r="J3236" i="1"/>
  <c r="K3236" i="1" s="1"/>
  <c r="J3235" i="1"/>
  <c r="J3234" i="1"/>
  <c r="K3234" i="1" s="1"/>
  <c r="J3233" i="1"/>
  <c r="K3233" i="1" s="1"/>
  <c r="J3232" i="1"/>
  <c r="K3232" i="1" s="1"/>
  <c r="J3231" i="1"/>
  <c r="J3230" i="1"/>
  <c r="K3230" i="1" s="1"/>
  <c r="J3229" i="1"/>
  <c r="K3229" i="1" s="1"/>
  <c r="J3228" i="1"/>
  <c r="K3228" i="1" s="1"/>
  <c r="J3227" i="1"/>
  <c r="K3227" i="1" s="1"/>
  <c r="J3226" i="1"/>
  <c r="K3226" i="1" s="1"/>
  <c r="J3225" i="1"/>
  <c r="K3225" i="1" s="1"/>
  <c r="J3224" i="1"/>
  <c r="K3224" i="1" s="1"/>
  <c r="J3223" i="1"/>
  <c r="K3223" i="1" s="1"/>
  <c r="J3222" i="1"/>
  <c r="K3222" i="1" s="1"/>
  <c r="J3221" i="1"/>
  <c r="K3221" i="1" s="1"/>
  <c r="J3220" i="1"/>
  <c r="K3220" i="1" s="1"/>
  <c r="J3219" i="1"/>
  <c r="J3218" i="1"/>
  <c r="K3218" i="1" s="1"/>
  <c r="J3217" i="1"/>
  <c r="K3217" i="1" s="1"/>
  <c r="J3216" i="1"/>
  <c r="K3216" i="1" s="1"/>
  <c r="J3215" i="1"/>
  <c r="K3215" i="1" s="1"/>
  <c r="J3214" i="1"/>
  <c r="K3214" i="1" s="1"/>
  <c r="J3213" i="1"/>
  <c r="K3213" i="1" s="1"/>
  <c r="J3212" i="1"/>
  <c r="K3212" i="1" s="1"/>
  <c r="J3211" i="1"/>
  <c r="K3211" i="1" s="1"/>
  <c r="J3210" i="1"/>
  <c r="K3210" i="1" s="1"/>
  <c r="J3209" i="1"/>
  <c r="K3209" i="1" s="1"/>
  <c r="J3208" i="1"/>
  <c r="K3208" i="1" s="1"/>
  <c r="J3207" i="1"/>
  <c r="K3207" i="1" s="1"/>
  <c r="J3206" i="1"/>
  <c r="K3206" i="1" s="1"/>
  <c r="J3205" i="1"/>
  <c r="K3205" i="1" s="1"/>
  <c r="J3204" i="1"/>
  <c r="K3204" i="1" s="1"/>
  <c r="J3203" i="1"/>
  <c r="J3202" i="1"/>
  <c r="K3202" i="1" s="1"/>
  <c r="J3201" i="1"/>
  <c r="K3201" i="1" s="1"/>
  <c r="J3200" i="1"/>
  <c r="K3200" i="1" s="1"/>
  <c r="J3199" i="1"/>
  <c r="K3199" i="1" s="1"/>
  <c r="J3198" i="1"/>
  <c r="K3198" i="1" s="1"/>
  <c r="J3197" i="1"/>
  <c r="K3197" i="1" s="1"/>
  <c r="J3196" i="1"/>
  <c r="K3196" i="1" s="1"/>
  <c r="J3195" i="1"/>
  <c r="K3195" i="1" s="1"/>
  <c r="J3194" i="1"/>
  <c r="K3194" i="1" s="1"/>
  <c r="J3193" i="1"/>
  <c r="K3193" i="1" s="1"/>
  <c r="J3192" i="1"/>
  <c r="K3192" i="1" s="1"/>
  <c r="J3191" i="1"/>
  <c r="K3191" i="1" s="1"/>
  <c r="J3190" i="1"/>
  <c r="K3190" i="1" s="1"/>
  <c r="J3189" i="1"/>
  <c r="K3189" i="1" s="1"/>
  <c r="J3188" i="1"/>
  <c r="K3188" i="1" s="1"/>
  <c r="J3187" i="1"/>
  <c r="J3186" i="1"/>
  <c r="K3186" i="1" s="1"/>
  <c r="J3185" i="1"/>
  <c r="K3185" i="1" s="1"/>
  <c r="J3184" i="1"/>
  <c r="K3184" i="1" s="1"/>
  <c r="J3183" i="1"/>
  <c r="K3183" i="1" s="1"/>
  <c r="J3182" i="1"/>
  <c r="K3182" i="1" s="1"/>
  <c r="J3181" i="1"/>
  <c r="K3181" i="1" s="1"/>
  <c r="J3180" i="1"/>
  <c r="K3180" i="1" s="1"/>
  <c r="J3179" i="1"/>
  <c r="K3179" i="1" s="1"/>
  <c r="J3178" i="1"/>
  <c r="K3178" i="1" s="1"/>
  <c r="J3177" i="1"/>
  <c r="K3177" i="1" s="1"/>
  <c r="J3176" i="1"/>
  <c r="K3176" i="1" s="1"/>
  <c r="J3175" i="1"/>
  <c r="K3175" i="1" s="1"/>
  <c r="J3174" i="1"/>
  <c r="K3174" i="1" s="1"/>
  <c r="J3173" i="1"/>
  <c r="K3173" i="1" s="1"/>
  <c r="J3172" i="1"/>
  <c r="K3172" i="1" s="1"/>
  <c r="J3171" i="1"/>
  <c r="J3170" i="1"/>
  <c r="K3170" i="1" s="1"/>
  <c r="J3169" i="1"/>
  <c r="K3169" i="1" s="1"/>
  <c r="J3168" i="1"/>
  <c r="K3168" i="1" s="1"/>
  <c r="J3167" i="1"/>
  <c r="K3167" i="1" s="1"/>
  <c r="J3166" i="1"/>
  <c r="K3166" i="1" s="1"/>
  <c r="J3165" i="1"/>
  <c r="K3165" i="1" s="1"/>
  <c r="J3164" i="1"/>
  <c r="K3164" i="1" s="1"/>
  <c r="J3163" i="1"/>
  <c r="K3163" i="1" s="1"/>
  <c r="J3162" i="1"/>
  <c r="K3162" i="1" s="1"/>
  <c r="J3161" i="1"/>
  <c r="K3161" i="1" s="1"/>
  <c r="J3160" i="1"/>
  <c r="K3160" i="1" s="1"/>
  <c r="J3159" i="1"/>
  <c r="K3159" i="1" s="1"/>
  <c r="J3158" i="1"/>
  <c r="K3158" i="1" s="1"/>
  <c r="J3157" i="1"/>
  <c r="K3157" i="1" s="1"/>
  <c r="J3156" i="1"/>
  <c r="K3156" i="1" s="1"/>
  <c r="J3155" i="1"/>
  <c r="J3154" i="1"/>
  <c r="K3154" i="1" s="1"/>
  <c r="J3153" i="1"/>
  <c r="K3153" i="1" s="1"/>
  <c r="J3152" i="1"/>
  <c r="K3152" i="1" s="1"/>
  <c r="J3151" i="1"/>
  <c r="K3151" i="1" s="1"/>
  <c r="J3150" i="1"/>
  <c r="K3150" i="1" s="1"/>
  <c r="J3149" i="1"/>
  <c r="K3149" i="1" s="1"/>
  <c r="J3148" i="1"/>
  <c r="K3148" i="1" s="1"/>
  <c r="J3147" i="1"/>
  <c r="K3147" i="1" s="1"/>
  <c r="J3146" i="1"/>
  <c r="K3146" i="1" s="1"/>
  <c r="J3145" i="1"/>
  <c r="K3145" i="1" s="1"/>
  <c r="J3144" i="1"/>
  <c r="K3144" i="1" s="1"/>
  <c r="J3143" i="1"/>
  <c r="K3143" i="1" s="1"/>
  <c r="J3142" i="1"/>
  <c r="K3142" i="1" s="1"/>
  <c r="J3141" i="1"/>
  <c r="K3141" i="1" s="1"/>
  <c r="J3140" i="1"/>
  <c r="K3140" i="1" s="1"/>
  <c r="J3139" i="1"/>
  <c r="J3138" i="1"/>
  <c r="K3138" i="1" s="1"/>
  <c r="J3137" i="1"/>
  <c r="K3137" i="1" s="1"/>
  <c r="J3136" i="1"/>
  <c r="K3136" i="1" s="1"/>
  <c r="J3135" i="1"/>
  <c r="K3135" i="1" s="1"/>
  <c r="J3134" i="1"/>
  <c r="K3134" i="1" s="1"/>
  <c r="J3133" i="1"/>
  <c r="K3133" i="1" s="1"/>
  <c r="J3132" i="1"/>
  <c r="K3132" i="1" s="1"/>
  <c r="J3131" i="1"/>
  <c r="K3131" i="1" s="1"/>
  <c r="J3130" i="1"/>
  <c r="K3130" i="1" s="1"/>
  <c r="J3129" i="1"/>
  <c r="K3129" i="1" s="1"/>
  <c r="J3128" i="1"/>
  <c r="K3128" i="1" s="1"/>
  <c r="J3127" i="1"/>
  <c r="K3127" i="1" s="1"/>
  <c r="J3126" i="1"/>
  <c r="K3126" i="1" s="1"/>
  <c r="J3125" i="1"/>
  <c r="K3125" i="1" s="1"/>
  <c r="J3124" i="1"/>
  <c r="K3124" i="1" s="1"/>
  <c r="J3123" i="1"/>
  <c r="J3122" i="1"/>
  <c r="K3122" i="1" s="1"/>
  <c r="J3121" i="1"/>
  <c r="K3121" i="1" s="1"/>
  <c r="J3120" i="1"/>
  <c r="K3120" i="1" s="1"/>
  <c r="J3119" i="1"/>
  <c r="K3119" i="1" s="1"/>
  <c r="J3118" i="1"/>
  <c r="K3118" i="1" s="1"/>
  <c r="J3117" i="1"/>
  <c r="K3117" i="1" s="1"/>
  <c r="J3116" i="1"/>
  <c r="K3116" i="1" s="1"/>
  <c r="J3115" i="1"/>
  <c r="K3115" i="1" s="1"/>
  <c r="J3114" i="1"/>
  <c r="K3114" i="1" s="1"/>
  <c r="J3113" i="1"/>
  <c r="K3113" i="1" s="1"/>
  <c r="J3112" i="1"/>
  <c r="K3112" i="1" s="1"/>
  <c r="J3111" i="1"/>
  <c r="K3111" i="1" s="1"/>
  <c r="J3110" i="1"/>
  <c r="K3110" i="1" s="1"/>
  <c r="J3109" i="1"/>
  <c r="K3109" i="1" s="1"/>
  <c r="J3108" i="1"/>
  <c r="K3108" i="1" s="1"/>
  <c r="J3107" i="1"/>
  <c r="J3106" i="1"/>
  <c r="K3106" i="1" s="1"/>
  <c r="J3105" i="1"/>
  <c r="K3105" i="1" s="1"/>
  <c r="J3104" i="1"/>
  <c r="K3104" i="1" s="1"/>
  <c r="J3103" i="1"/>
  <c r="K3103" i="1" s="1"/>
  <c r="J3102" i="1"/>
  <c r="K3102" i="1" s="1"/>
  <c r="J3101" i="1"/>
  <c r="K3101" i="1" s="1"/>
  <c r="J3100" i="1"/>
  <c r="K3100" i="1" s="1"/>
  <c r="J3099" i="1"/>
  <c r="K3099" i="1" s="1"/>
  <c r="J3098" i="1"/>
  <c r="K3098" i="1" s="1"/>
  <c r="J3097" i="1"/>
  <c r="K3097" i="1" s="1"/>
  <c r="J3096" i="1"/>
  <c r="K3096" i="1" s="1"/>
  <c r="J3095" i="1"/>
  <c r="K3095" i="1" s="1"/>
  <c r="J3094" i="1"/>
  <c r="K3094" i="1" s="1"/>
  <c r="J3093" i="1"/>
  <c r="K3093" i="1" s="1"/>
  <c r="J3092" i="1"/>
  <c r="K3092" i="1" s="1"/>
  <c r="J3091" i="1"/>
  <c r="J3090" i="1"/>
  <c r="K3090" i="1" s="1"/>
  <c r="J3089" i="1"/>
  <c r="K3089" i="1" s="1"/>
  <c r="J3088" i="1"/>
  <c r="K3088" i="1" s="1"/>
  <c r="J3087" i="1"/>
  <c r="K3087" i="1" s="1"/>
  <c r="J3086" i="1"/>
  <c r="K3086" i="1" s="1"/>
  <c r="J3085" i="1"/>
  <c r="K3085" i="1" s="1"/>
  <c r="J3084" i="1"/>
  <c r="K3084" i="1" s="1"/>
  <c r="J3083" i="1"/>
  <c r="K3083" i="1" s="1"/>
  <c r="J3082" i="1"/>
  <c r="K3082" i="1" s="1"/>
  <c r="J3081" i="1"/>
  <c r="K3081" i="1" s="1"/>
  <c r="J3080" i="1"/>
  <c r="K3080" i="1" s="1"/>
  <c r="J3079" i="1"/>
  <c r="K3079" i="1" s="1"/>
  <c r="J3078" i="1"/>
  <c r="K3078" i="1" s="1"/>
  <c r="J3077" i="1"/>
  <c r="K3077" i="1" s="1"/>
  <c r="J3076" i="1"/>
  <c r="K3076" i="1" s="1"/>
  <c r="J3075" i="1"/>
  <c r="J3074" i="1"/>
  <c r="K3074" i="1" s="1"/>
  <c r="J3073" i="1"/>
  <c r="K3073" i="1" s="1"/>
  <c r="J3072" i="1"/>
  <c r="K3072" i="1" s="1"/>
  <c r="J3071" i="1"/>
  <c r="K3071" i="1" s="1"/>
  <c r="J3070" i="1"/>
  <c r="K3070" i="1" s="1"/>
  <c r="J3069" i="1"/>
  <c r="K3069" i="1" s="1"/>
  <c r="J3068" i="1"/>
  <c r="K3068" i="1" s="1"/>
  <c r="J3067" i="1"/>
  <c r="K3067" i="1" s="1"/>
  <c r="J3066" i="1"/>
  <c r="K3066" i="1" s="1"/>
  <c r="J3065" i="1"/>
  <c r="K3065" i="1" s="1"/>
  <c r="J3064" i="1"/>
  <c r="K3064" i="1" s="1"/>
  <c r="J3063" i="1"/>
  <c r="K3063" i="1" s="1"/>
  <c r="J3062" i="1"/>
  <c r="K3062" i="1" s="1"/>
  <c r="J3061" i="1"/>
  <c r="K3061" i="1" s="1"/>
  <c r="J3060" i="1"/>
  <c r="K3060" i="1" s="1"/>
  <c r="J3059" i="1"/>
  <c r="J3058" i="1"/>
  <c r="K3058" i="1" s="1"/>
  <c r="J3057" i="1"/>
  <c r="K3057" i="1" s="1"/>
  <c r="J3056" i="1"/>
  <c r="K3056" i="1" s="1"/>
  <c r="J3055" i="1"/>
  <c r="K3055" i="1" s="1"/>
  <c r="J3054" i="1"/>
  <c r="J3053" i="1"/>
  <c r="K3053" i="1" s="1"/>
  <c r="J3052" i="1"/>
  <c r="K3052" i="1" s="1"/>
  <c r="J3051" i="1"/>
  <c r="K3051" i="1" s="1"/>
  <c r="J3050" i="1"/>
  <c r="K3050" i="1" s="1"/>
  <c r="J3049" i="1"/>
  <c r="K3049" i="1" s="1"/>
  <c r="J3048" i="1"/>
  <c r="K3048" i="1" s="1"/>
  <c r="J3047" i="1"/>
  <c r="K3047" i="1" s="1"/>
  <c r="J3046" i="1"/>
  <c r="J3045" i="1"/>
  <c r="K3045" i="1" s="1"/>
  <c r="J3044" i="1"/>
  <c r="K3044" i="1" s="1"/>
  <c r="J3043" i="1"/>
  <c r="K3043" i="1" s="1"/>
  <c r="J3042" i="1"/>
  <c r="K3042" i="1" s="1"/>
  <c r="J3041" i="1"/>
  <c r="K3041" i="1" s="1"/>
  <c r="J3040" i="1"/>
  <c r="K3040" i="1" s="1"/>
  <c r="J3039" i="1"/>
  <c r="K3039" i="1" s="1"/>
  <c r="J3038" i="1"/>
  <c r="J3037" i="1"/>
  <c r="K3037" i="1" s="1"/>
  <c r="J3036" i="1"/>
  <c r="K3036" i="1" s="1"/>
  <c r="J3035" i="1"/>
  <c r="K3035" i="1" s="1"/>
  <c r="J3034" i="1"/>
  <c r="K3034" i="1" s="1"/>
  <c r="J3033" i="1"/>
  <c r="K3033" i="1" s="1"/>
  <c r="J3032" i="1"/>
  <c r="K3032" i="1" s="1"/>
  <c r="J3031" i="1"/>
  <c r="K3031" i="1" s="1"/>
  <c r="J3030" i="1"/>
  <c r="J3029" i="1"/>
  <c r="K3029" i="1" s="1"/>
  <c r="J3028" i="1"/>
  <c r="K3028" i="1" s="1"/>
  <c r="J3027" i="1"/>
  <c r="K3027" i="1" s="1"/>
  <c r="J3026" i="1"/>
  <c r="K3026" i="1" s="1"/>
  <c r="J3025" i="1"/>
  <c r="K3025" i="1" s="1"/>
  <c r="J3024" i="1"/>
  <c r="K3024" i="1" s="1"/>
  <c r="J3023" i="1"/>
  <c r="K3023" i="1" s="1"/>
  <c r="J3022" i="1"/>
  <c r="J3021" i="1"/>
  <c r="K3021" i="1" s="1"/>
  <c r="J3020" i="1"/>
  <c r="K3020" i="1" s="1"/>
  <c r="J3019" i="1"/>
  <c r="K3019" i="1" s="1"/>
  <c r="J3018" i="1"/>
  <c r="K3018" i="1" s="1"/>
  <c r="J3017" i="1"/>
  <c r="K3017" i="1" s="1"/>
  <c r="J3016" i="1"/>
  <c r="K3016" i="1" s="1"/>
  <c r="J3015" i="1"/>
  <c r="K3015" i="1" s="1"/>
  <c r="J3014" i="1"/>
  <c r="J3013" i="1"/>
  <c r="K3013" i="1" s="1"/>
  <c r="J3012" i="1"/>
  <c r="K3012" i="1" s="1"/>
  <c r="J3011" i="1"/>
  <c r="K3011" i="1" s="1"/>
  <c r="J3010" i="1"/>
  <c r="K3010" i="1" s="1"/>
  <c r="J3009" i="1"/>
  <c r="K3009" i="1" s="1"/>
  <c r="J3008" i="1"/>
  <c r="K3008" i="1" s="1"/>
  <c r="J3007" i="1"/>
  <c r="K3007" i="1" s="1"/>
  <c r="J3006" i="1"/>
  <c r="J3005" i="1"/>
  <c r="K3005" i="1" s="1"/>
  <c r="J3004" i="1"/>
  <c r="K3004" i="1" s="1"/>
  <c r="J3003" i="1"/>
  <c r="K3003" i="1" s="1"/>
  <c r="J3002" i="1"/>
  <c r="K3002" i="1" s="1"/>
  <c r="J3001" i="1"/>
  <c r="K3001" i="1" s="1"/>
  <c r="J3000" i="1"/>
  <c r="K3000" i="1" s="1"/>
  <c r="J2999" i="1"/>
  <c r="K2999" i="1" s="1"/>
  <c r="J2998" i="1"/>
  <c r="J2997" i="1"/>
  <c r="K2997" i="1" s="1"/>
  <c r="J2996" i="1"/>
  <c r="K2996" i="1" s="1"/>
  <c r="J2995" i="1"/>
  <c r="K2995" i="1" s="1"/>
  <c r="J2994" i="1"/>
  <c r="K2994" i="1" s="1"/>
  <c r="J2993" i="1"/>
  <c r="K2993" i="1" s="1"/>
  <c r="J2992" i="1"/>
  <c r="K2992" i="1" s="1"/>
  <c r="J2991" i="1"/>
  <c r="K2991" i="1" s="1"/>
  <c r="J2990" i="1"/>
  <c r="J2989" i="1"/>
  <c r="K2989" i="1" s="1"/>
  <c r="J2988" i="1"/>
  <c r="K2988" i="1" s="1"/>
  <c r="J2987" i="1"/>
  <c r="K2987" i="1" s="1"/>
  <c r="J2986" i="1"/>
  <c r="J2985" i="1"/>
  <c r="K2985" i="1" s="1"/>
  <c r="J2984" i="1"/>
  <c r="K2984" i="1" s="1"/>
  <c r="J2983" i="1"/>
  <c r="K2983" i="1" s="1"/>
  <c r="J2982" i="1"/>
  <c r="J2981" i="1"/>
  <c r="K2981" i="1" s="1"/>
  <c r="J2980" i="1"/>
  <c r="K2980" i="1" s="1"/>
  <c r="J2979" i="1"/>
  <c r="K2979" i="1" s="1"/>
  <c r="J2978" i="1"/>
  <c r="K2978" i="1" s="1"/>
  <c r="J2977" i="1"/>
  <c r="K2977" i="1" s="1"/>
  <c r="J2976" i="1"/>
  <c r="K2976" i="1" s="1"/>
  <c r="J2975" i="1"/>
  <c r="K2975" i="1" s="1"/>
  <c r="J2974" i="1"/>
  <c r="J2973" i="1"/>
  <c r="K2973" i="1" s="1"/>
  <c r="J2972" i="1"/>
  <c r="K2972" i="1" s="1"/>
  <c r="J2971" i="1"/>
  <c r="K2971" i="1" s="1"/>
  <c r="J2970" i="1"/>
  <c r="K2970" i="1" s="1"/>
  <c r="J2969" i="1"/>
  <c r="K2969" i="1" s="1"/>
  <c r="J2968" i="1"/>
  <c r="K2968" i="1" s="1"/>
  <c r="J2967" i="1"/>
  <c r="K2967" i="1" s="1"/>
  <c r="J2966" i="1"/>
  <c r="K2966" i="1" s="1"/>
  <c r="J2965" i="1"/>
  <c r="K2965" i="1" s="1"/>
  <c r="J2964" i="1"/>
  <c r="K2964" i="1" s="1"/>
  <c r="J2963" i="1"/>
  <c r="J2962" i="1"/>
  <c r="K2962" i="1" s="1"/>
  <c r="J2961" i="1"/>
  <c r="K2961" i="1" s="1"/>
  <c r="J2960" i="1"/>
  <c r="K2960" i="1" s="1"/>
  <c r="J2959" i="1"/>
  <c r="K2959" i="1" s="1"/>
  <c r="J2958" i="1"/>
  <c r="K2958" i="1" s="1"/>
  <c r="J2957" i="1"/>
  <c r="K2957" i="1" s="1"/>
  <c r="J2956" i="1"/>
  <c r="K2956" i="1" s="1"/>
  <c r="J2955" i="1"/>
  <c r="J2954" i="1"/>
  <c r="K2954" i="1" s="1"/>
  <c r="J2953" i="1"/>
  <c r="K2953" i="1" s="1"/>
  <c r="J2952" i="1"/>
  <c r="K2952" i="1" s="1"/>
  <c r="J2951" i="1"/>
  <c r="K2951" i="1" s="1"/>
  <c r="J2950" i="1"/>
  <c r="K2950" i="1" s="1"/>
  <c r="J2949" i="1"/>
  <c r="K2949" i="1" s="1"/>
  <c r="J2948" i="1"/>
  <c r="K2948" i="1" s="1"/>
  <c r="J2947" i="1"/>
  <c r="J2946" i="1"/>
  <c r="K2946" i="1" s="1"/>
  <c r="J2945" i="1"/>
  <c r="K2945" i="1" s="1"/>
  <c r="J2944" i="1"/>
  <c r="K2944" i="1" s="1"/>
  <c r="J2943" i="1"/>
  <c r="K2943" i="1" s="1"/>
  <c r="J2942" i="1"/>
  <c r="K2942" i="1" s="1"/>
  <c r="J2941" i="1"/>
  <c r="K2941" i="1" s="1"/>
  <c r="J2940" i="1"/>
  <c r="K2940" i="1" s="1"/>
  <c r="J2939" i="1"/>
  <c r="J2938" i="1"/>
  <c r="K2938" i="1" s="1"/>
  <c r="J2937" i="1"/>
  <c r="K2937" i="1" s="1"/>
  <c r="J2936" i="1"/>
  <c r="K2936" i="1" s="1"/>
  <c r="J2935" i="1"/>
  <c r="K2935" i="1" s="1"/>
  <c r="J2934" i="1"/>
  <c r="K2934" i="1" s="1"/>
  <c r="J2933" i="1"/>
  <c r="K2933" i="1" s="1"/>
  <c r="J2932" i="1"/>
  <c r="K2932" i="1" s="1"/>
  <c r="J2931" i="1"/>
  <c r="J2930" i="1"/>
  <c r="K2930" i="1" s="1"/>
  <c r="J2929" i="1"/>
  <c r="K2929" i="1" s="1"/>
  <c r="J2928" i="1"/>
  <c r="K2928" i="1" s="1"/>
  <c r="J2927" i="1"/>
  <c r="K2927" i="1" s="1"/>
  <c r="J2926" i="1"/>
  <c r="K2926" i="1" s="1"/>
  <c r="J2925" i="1"/>
  <c r="K2925" i="1" s="1"/>
  <c r="J2924" i="1"/>
  <c r="K2924" i="1" s="1"/>
  <c r="J2923" i="1"/>
  <c r="J2922" i="1"/>
  <c r="K2922" i="1" s="1"/>
  <c r="J2921" i="1"/>
  <c r="K2921" i="1" s="1"/>
  <c r="J2920" i="1"/>
  <c r="K2920" i="1" s="1"/>
  <c r="J2919" i="1"/>
  <c r="K2919" i="1" s="1"/>
  <c r="J2918" i="1"/>
  <c r="K2918" i="1" s="1"/>
  <c r="J2917" i="1"/>
  <c r="K2917" i="1" s="1"/>
  <c r="J2916" i="1"/>
  <c r="K2916" i="1" s="1"/>
  <c r="J2915" i="1"/>
  <c r="J2914" i="1"/>
  <c r="K2914" i="1" s="1"/>
  <c r="J2913" i="1"/>
  <c r="K2913" i="1" s="1"/>
  <c r="J2912" i="1"/>
  <c r="K2912" i="1" s="1"/>
  <c r="J2911" i="1"/>
  <c r="K2911" i="1" s="1"/>
  <c r="J2910" i="1"/>
  <c r="K2910" i="1" s="1"/>
  <c r="J2909" i="1"/>
  <c r="K2909" i="1" s="1"/>
  <c r="J2908" i="1"/>
  <c r="K2908" i="1" s="1"/>
  <c r="J2907" i="1"/>
  <c r="K2907" i="1" s="1"/>
  <c r="J2906" i="1"/>
  <c r="K2906" i="1" s="1"/>
  <c r="J2905" i="1"/>
  <c r="K2905" i="1" s="1"/>
  <c r="J2904" i="1"/>
  <c r="K2904" i="1" s="1"/>
  <c r="J2903" i="1"/>
  <c r="K2903" i="1" s="1"/>
  <c r="J2902" i="1"/>
  <c r="K2902" i="1" s="1"/>
  <c r="J2901" i="1"/>
  <c r="K2901" i="1" s="1"/>
  <c r="J2900" i="1"/>
  <c r="K2900" i="1" s="1"/>
  <c r="J2899" i="1"/>
  <c r="K2899" i="1" s="1"/>
  <c r="J2898" i="1"/>
  <c r="K2898" i="1" s="1"/>
  <c r="J2897" i="1"/>
  <c r="K2897" i="1" s="1"/>
  <c r="J2896" i="1"/>
  <c r="K2896" i="1" s="1"/>
  <c r="J2895" i="1"/>
  <c r="K2895" i="1" s="1"/>
  <c r="J2894" i="1"/>
  <c r="K2894" i="1" s="1"/>
  <c r="J2893" i="1"/>
  <c r="K2893" i="1" s="1"/>
  <c r="J2892" i="1"/>
  <c r="K2892" i="1" s="1"/>
  <c r="J2891" i="1"/>
  <c r="K2891" i="1" s="1"/>
  <c r="J2890" i="1"/>
  <c r="K2890" i="1" s="1"/>
  <c r="J2889" i="1"/>
  <c r="K2889" i="1" s="1"/>
  <c r="J2888" i="1"/>
  <c r="K2888" i="1" s="1"/>
  <c r="J2887" i="1"/>
  <c r="K2887" i="1" s="1"/>
  <c r="J2886" i="1"/>
  <c r="K2886" i="1" s="1"/>
  <c r="J2885" i="1"/>
  <c r="K2885" i="1" s="1"/>
  <c r="J2884" i="1"/>
  <c r="K2884" i="1" s="1"/>
  <c r="J2883" i="1"/>
  <c r="K2883" i="1" s="1"/>
  <c r="J2882" i="1"/>
  <c r="J2881" i="1"/>
  <c r="K2881" i="1" s="1"/>
  <c r="J2880" i="1"/>
  <c r="K2880" i="1" s="1"/>
  <c r="J2879" i="1"/>
  <c r="K2879" i="1" s="1"/>
  <c r="J2878" i="1"/>
  <c r="K2878" i="1" s="1"/>
  <c r="J2877" i="1"/>
  <c r="K2877" i="1" s="1"/>
  <c r="J2876" i="1"/>
  <c r="K2876" i="1" s="1"/>
  <c r="J2875" i="1"/>
  <c r="K2875" i="1" s="1"/>
  <c r="J2874" i="1"/>
  <c r="J2873" i="1"/>
  <c r="K2873" i="1" s="1"/>
  <c r="J2872" i="1"/>
  <c r="K2872" i="1" s="1"/>
  <c r="J2871" i="1"/>
  <c r="K2871" i="1" s="1"/>
  <c r="J2870" i="1"/>
  <c r="K2870" i="1" s="1"/>
  <c r="J2869" i="1"/>
  <c r="K2869" i="1" s="1"/>
  <c r="J2868" i="1"/>
  <c r="K2868" i="1" s="1"/>
  <c r="J2867" i="1"/>
  <c r="K2867" i="1" s="1"/>
  <c r="J2866" i="1"/>
  <c r="J2865" i="1"/>
  <c r="K2865" i="1" s="1"/>
  <c r="J2864" i="1"/>
  <c r="K2864" i="1" s="1"/>
  <c r="J2863" i="1"/>
  <c r="K2863" i="1" s="1"/>
  <c r="J2862" i="1"/>
  <c r="K2862" i="1" s="1"/>
  <c r="J2861" i="1"/>
  <c r="K2861" i="1" s="1"/>
  <c r="J2860" i="1"/>
  <c r="K2860" i="1" s="1"/>
  <c r="J2859" i="1"/>
  <c r="K2859" i="1" s="1"/>
  <c r="J2858" i="1"/>
  <c r="J2857" i="1"/>
  <c r="K2857" i="1" s="1"/>
  <c r="J2856" i="1"/>
  <c r="K2856" i="1" s="1"/>
  <c r="J2855" i="1"/>
  <c r="K2855" i="1" s="1"/>
  <c r="J2854" i="1"/>
  <c r="K2854" i="1" s="1"/>
  <c r="J2853" i="1"/>
  <c r="K2853" i="1" s="1"/>
  <c r="J2852" i="1"/>
  <c r="K2852" i="1" s="1"/>
  <c r="J2851" i="1"/>
  <c r="K2851" i="1" s="1"/>
  <c r="J2850" i="1"/>
  <c r="J2849" i="1"/>
  <c r="K2849" i="1" s="1"/>
  <c r="J2848" i="1"/>
  <c r="K2848" i="1" s="1"/>
  <c r="J2847" i="1"/>
  <c r="K2847" i="1" s="1"/>
  <c r="J2846" i="1"/>
  <c r="K2846" i="1" s="1"/>
  <c r="J2845" i="1"/>
  <c r="K2845" i="1" s="1"/>
  <c r="J2844" i="1"/>
  <c r="K2844" i="1" s="1"/>
  <c r="J2843" i="1"/>
  <c r="K2843" i="1" s="1"/>
  <c r="J2842" i="1"/>
  <c r="J2841" i="1"/>
  <c r="K2841" i="1" s="1"/>
  <c r="J2840" i="1"/>
  <c r="K2840" i="1" s="1"/>
  <c r="J2839" i="1"/>
  <c r="K2839" i="1" s="1"/>
  <c r="J2838" i="1"/>
  <c r="K2838" i="1" s="1"/>
  <c r="J2837" i="1"/>
  <c r="K2837" i="1" s="1"/>
  <c r="J2836" i="1"/>
  <c r="K2836" i="1" s="1"/>
  <c r="J2835" i="1"/>
  <c r="K2835" i="1" s="1"/>
  <c r="J2834" i="1"/>
  <c r="J2833" i="1"/>
  <c r="K2833" i="1" s="1"/>
  <c r="J2832" i="1"/>
  <c r="K2832" i="1" s="1"/>
  <c r="J2831" i="1"/>
  <c r="K2831" i="1" s="1"/>
  <c r="J2830" i="1"/>
  <c r="K2830" i="1" s="1"/>
  <c r="J2829" i="1"/>
  <c r="K2829" i="1" s="1"/>
  <c r="J2828" i="1"/>
  <c r="K2828" i="1" s="1"/>
  <c r="J2827" i="1"/>
  <c r="K2827" i="1" s="1"/>
  <c r="J2826" i="1"/>
  <c r="J2825" i="1"/>
  <c r="K2825" i="1" s="1"/>
  <c r="J2824" i="1"/>
  <c r="K2824" i="1" s="1"/>
  <c r="J2823" i="1"/>
  <c r="K2823" i="1" s="1"/>
  <c r="J2822" i="1"/>
  <c r="K2822" i="1" s="1"/>
  <c r="J2821" i="1"/>
  <c r="K2821" i="1" s="1"/>
  <c r="J2820" i="1"/>
  <c r="K2820" i="1" s="1"/>
  <c r="J2819" i="1"/>
  <c r="K2819" i="1" s="1"/>
  <c r="J2818" i="1"/>
  <c r="J2817" i="1"/>
  <c r="K2817" i="1" s="1"/>
  <c r="J2816" i="1"/>
  <c r="K2816" i="1" s="1"/>
  <c r="J2815" i="1"/>
  <c r="K2815" i="1" s="1"/>
  <c r="J2814" i="1"/>
  <c r="K2814" i="1" s="1"/>
  <c r="J2813" i="1"/>
  <c r="K2813" i="1" s="1"/>
  <c r="J2812" i="1"/>
  <c r="K2812" i="1" s="1"/>
  <c r="J2811" i="1"/>
  <c r="K2811" i="1" s="1"/>
  <c r="J2810" i="1"/>
  <c r="K2810" i="1" s="1"/>
  <c r="J2809" i="1"/>
  <c r="K2809" i="1" s="1"/>
  <c r="J2808" i="1"/>
  <c r="K2808" i="1" s="1"/>
  <c r="J2807" i="1"/>
  <c r="K2807" i="1" s="1"/>
  <c r="J2806" i="1"/>
  <c r="K2806" i="1" s="1"/>
  <c r="J2805" i="1"/>
  <c r="K2805" i="1" s="1"/>
  <c r="J2804" i="1"/>
  <c r="K2804" i="1" s="1"/>
  <c r="J2803" i="1"/>
  <c r="K2803" i="1" s="1"/>
  <c r="J2802" i="1"/>
  <c r="K2802" i="1" s="1"/>
  <c r="J2801" i="1"/>
  <c r="K2801" i="1" s="1"/>
  <c r="J2800" i="1"/>
  <c r="K2800" i="1" s="1"/>
  <c r="J2799" i="1"/>
  <c r="K2799" i="1" s="1"/>
  <c r="J2798" i="1"/>
  <c r="K2798" i="1" s="1"/>
  <c r="J2797" i="1"/>
  <c r="K2797" i="1" s="1"/>
  <c r="J2796" i="1"/>
  <c r="K2796" i="1" s="1"/>
  <c r="J2795" i="1"/>
  <c r="K2795" i="1" s="1"/>
  <c r="J2794" i="1"/>
  <c r="K2794" i="1" s="1"/>
  <c r="J2793" i="1"/>
  <c r="K2793" i="1" s="1"/>
  <c r="J2792" i="1"/>
  <c r="K2792" i="1" s="1"/>
  <c r="J2791" i="1"/>
  <c r="K2791" i="1" s="1"/>
  <c r="J2790" i="1"/>
  <c r="K2790" i="1" s="1"/>
  <c r="J2789" i="1"/>
  <c r="K2789" i="1" s="1"/>
  <c r="J2788" i="1"/>
  <c r="K2788" i="1" s="1"/>
  <c r="J2787" i="1"/>
  <c r="K2787" i="1" s="1"/>
  <c r="J2786" i="1"/>
  <c r="K2786" i="1" s="1"/>
  <c r="J2785" i="1"/>
  <c r="K2785" i="1" s="1"/>
  <c r="J2784" i="1"/>
  <c r="K2784" i="1" s="1"/>
  <c r="J2783" i="1"/>
  <c r="K2783" i="1" s="1"/>
  <c r="J2782" i="1"/>
  <c r="K2782" i="1" s="1"/>
  <c r="J2781" i="1"/>
  <c r="K2781" i="1" s="1"/>
  <c r="J2780" i="1"/>
  <c r="K2780" i="1" s="1"/>
  <c r="J2779" i="1"/>
  <c r="K2779" i="1" s="1"/>
  <c r="J2778" i="1"/>
  <c r="K2778" i="1" s="1"/>
  <c r="J2777" i="1"/>
  <c r="K2777" i="1" s="1"/>
  <c r="J2776" i="1"/>
  <c r="K2776" i="1" s="1"/>
  <c r="J2775" i="1"/>
  <c r="K2775" i="1" s="1"/>
  <c r="J2774" i="1"/>
  <c r="K2774" i="1" s="1"/>
  <c r="J2773" i="1"/>
  <c r="K2773" i="1" s="1"/>
  <c r="J2772" i="1"/>
  <c r="K2772" i="1" s="1"/>
  <c r="J2771" i="1"/>
  <c r="K2771" i="1" s="1"/>
  <c r="J2770" i="1"/>
  <c r="K2770" i="1" s="1"/>
  <c r="J2769" i="1"/>
  <c r="K2769" i="1" s="1"/>
  <c r="J2768" i="1"/>
  <c r="K2768" i="1" s="1"/>
  <c r="J2767" i="1"/>
  <c r="K2767" i="1" s="1"/>
  <c r="J2766" i="1"/>
  <c r="K2766" i="1" s="1"/>
  <c r="J2765" i="1"/>
  <c r="K2765" i="1" s="1"/>
  <c r="J2764" i="1"/>
  <c r="K2764" i="1" s="1"/>
  <c r="J2763" i="1"/>
  <c r="K2763" i="1" s="1"/>
  <c r="J2762" i="1"/>
  <c r="K2762" i="1" s="1"/>
  <c r="J2761" i="1"/>
  <c r="K2761" i="1" s="1"/>
  <c r="J2760" i="1"/>
  <c r="K2760" i="1" s="1"/>
  <c r="J2759" i="1"/>
  <c r="K2759" i="1" s="1"/>
  <c r="J2758" i="1"/>
  <c r="K2758" i="1" s="1"/>
  <c r="J2757" i="1"/>
  <c r="K2757" i="1" s="1"/>
  <c r="J2756" i="1"/>
  <c r="K2756" i="1" s="1"/>
  <c r="J2755" i="1"/>
  <c r="K2755" i="1" s="1"/>
  <c r="J2754" i="1"/>
  <c r="K2754" i="1" s="1"/>
  <c r="J2753" i="1"/>
  <c r="K2753" i="1" s="1"/>
  <c r="J2752" i="1"/>
  <c r="K2752" i="1" s="1"/>
  <c r="J2751" i="1"/>
  <c r="K2751" i="1" s="1"/>
  <c r="J2750" i="1"/>
  <c r="K2750" i="1" s="1"/>
  <c r="J2749" i="1"/>
  <c r="K2749" i="1" s="1"/>
  <c r="J2748" i="1"/>
  <c r="K2748" i="1" s="1"/>
  <c r="J2747" i="1"/>
  <c r="K2747" i="1" s="1"/>
  <c r="J2746" i="1"/>
  <c r="K2746" i="1" s="1"/>
  <c r="J2745" i="1"/>
  <c r="K2745" i="1" s="1"/>
  <c r="J2744" i="1"/>
  <c r="K2744" i="1" s="1"/>
  <c r="J2743" i="1"/>
  <c r="K2743" i="1" s="1"/>
  <c r="J2742" i="1"/>
  <c r="K2742" i="1" s="1"/>
  <c r="J2741" i="1"/>
  <c r="K2741" i="1" s="1"/>
  <c r="J2740" i="1"/>
  <c r="K2740" i="1" s="1"/>
  <c r="J2739" i="1"/>
  <c r="K2739" i="1" s="1"/>
  <c r="J2738" i="1"/>
  <c r="K2738" i="1" s="1"/>
  <c r="J2737" i="1"/>
  <c r="K2737" i="1" s="1"/>
  <c r="J2736" i="1"/>
  <c r="K2736" i="1" s="1"/>
  <c r="J2735" i="1"/>
  <c r="K2735" i="1" s="1"/>
  <c r="J2734" i="1"/>
  <c r="K2734" i="1" s="1"/>
  <c r="J2733" i="1"/>
  <c r="K2733" i="1" s="1"/>
  <c r="J2732" i="1"/>
  <c r="K2732" i="1" s="1"/>
  <c r="J2731" i="1"/>
  <c r="K2731" i="1" s="1"/>
  <c r="J2730" i="1"/>
  <c r="K2730" i="1" s="1"/>
  <c r="J2729" i="1"/>
  <c r="K2729" i="1" s="1"/>
  <c r="J2728" i="1"/>
  <c r="K2728" i="1" s="1"/>
  <c r="J2727" i="1"/>
  <c r="K2727" i="1" s="1"/>
  <c r="J2726" i="1"/>
  <c r="K2726" i="1" s="1"/>
  <c r="J2725" i="1"/>
  <c r="K2725" i="1" s="1"/>
  <c r="J2724" i="1"/>
  <c r="K2724" i="1" s="1"/>
  <c r="J2723" i="1"/>
  <c r="K2723" i="1" s="1"/>
  <c r="J2722" i="1"/>
  <c r="K2722" i="1" s="1"/>
  <c r="J2721" i="1"/>
  <c r="K2721" i="1" s="1"/>
  <c r="J2720" i="1"/>
  <c r="K2720" i="1" s="1"/>
  <c r="J2719" i="1"/>
  <c r="K2719" i="1" s="1"/>
  <c r="J2718" i="1"/>
  <c r="K2718" i="1" s="1"/>
  <c r="J2717" i="1"/>
  <c r="K2717" i="1" s="1"/>
  <c r="J2716" i="1"/>
  <c r="K2716" i="1" s="1"/>
  <c r="J2715" i="1"/>
  <c r="K2715" i="1" s="1"/>
  <c r="J2714" i="1"/>
  <c r="K2714" i="1" s="1"/>
  <c r="J2713" i="1"/>
  <c r="K2713" i="1" s="1"/>
  <c r="J2712" i="1"/>
  <c r="K2712" i="1" s="1"/>
  <c r="J2711" i="1"/>
  <c r="K2711" i="1" s="1"/>
  <c r="J2710" i="1"/>
  <c r="K2710" i="1" s="1"/>
  <c r="J2709" i="1"/>
  <c r="K2709" i="1" s="1"/>
  <c r="J2708" i="1"/>
  <c r="K2708" i="1" s="1"/>
  <c r="J2707" i="1"/>
  <c r="K2707" i="1" s="1"/>
  <c r="J2706" i="1"/>
  <c r="K2706" i="1" s="1"/>
  <c r="J2705" i="1"/>
  <c r="K2705" i="1" s="1"/>
  <c r="J2704" i="1"/>
  <c r="K2704" i="1" s="1"/>
  <c r="J2703" i="1"/>
  <c r="K2703" i="1" s="1"/>
  <c r="J2702" i="1"/>
  <c r="K2702" i="1" s="1"/>
  <c r="J2701" i="1"/>
  <c r="K2701" i="1" s="1"/>
  <c r="J2700" i="1"/>
  <c r="K2700" i="1" s="1"/>
  <c r="J2699" i="1"/>
  <c r="K2699" i="1" s="1"/>
  <c r="J2698" i="1"/>
  <c r="K2698" i="1" s="1"/>
  <c r="J2697" i="1"/>
  <c r="K2697" i="1" s="1"/>
  <c r="J2696" i="1"/>
  <c r="K2696" i="1" s="1"/>
  <c r="J2695" i="1"/>
  <c r="K2695" i="1" s="1"/>
  <c r="J2694" i="1"/>
  <c r="K2694" i="1" s="1"/>
  <c r="J2693" i="1"/>
  <c r="K2693" i="1" s="1"/>
  <c r="J2692" i="1"/>
  <c r="K2692" i="1" s="1"/>
  <c r="J2691" i="1"/>
  <c r="K2691" i="1" s="1"/>
  <c r="J2690" i="1"/>
  <c r="K2690" i="1" s="1"/>
  <c r="J2689" i="1"/>
  <c r="K2689" i="1" s="1"/>
  <c r="J2688" i="1"/>
  <c r="K2688" i="1" s="1"/>
  <c r="J2687" i="1"/>
  <c r="K2687" i="1" s="1"/>
  <c r="J2686" i="1"/>
  <c r="K2686" i="1" s="1"/>
  <c r="J2685" i="1"/>
  <c r="K2685" i="1" s="1"/>
  <c r="J2684" i="1"/>
  <c r="K2684" i="1" s="1"/>
  <c r="J2683" i="1"/>
  <c r="K2683" i="1" s="1"/>
  <c r="J2682" i="1"/>
  <c r="K2682" i="1" s="1"/>
  <c r="J2681" i="1"/>
  <c r="K2681" i="1" s="1"/>
  <c r="J2680" i="1"/>
  <c r="K2680" i="1" s="1"/>
  <c r="J2679" i="1"/>
  <c r="K2679" i="1" s="1"/>
  <c r="J2678" i="1"/>
  <c r="K2678" i="1" s="1"/>
  <c r="J2677" i="1"/>
  <c r="K2677" i="1" s="1"/>
  <c r="J2676" i="1"/>
  <c r="K2676" i="1" s="1"/>
  <c r="J2675" i="1"/>
  <c r="K2675" i="1" s="1"/>
  <c r="J2674" i="1"/>
  <c r="K2674" i="1" s="1"/>
  <c r="J2673" i="1"/>
  <c r="K2673" i="1" s="1"/>
  <c r="J2672" i="1"/>
  <c r="K2672" i="1" s="1"/>
  <c r="J2671" i="1"/>
  <c r="K2671" i="1" s="1"/>
  <c r="J2670" i="1"/>
  <c r="K2670" i="1" s="1"/>
  <c r="J2669" i="1"/>
  <c r="K2669" i="1" s="1"/>
  <c r="J2668" i="1"/>
  <c r="K2668" i="1" s="1"/>
  <c r="J2667" i="1"/>
  <c r="K2667" i="1" s="1"/>
  <c r="J2666" i="1"/>
  <c r="K2666" i="1" s="1"/>
  <c r="J2665" i="1"/>
  <c r="K2665" i="1" s="1"/>
  <c r="J2664" i="1"/>
  <c r="K2664" i="1" s="1"/>
  <c r="J2663" i="1"/>
  <c r="K2663" i="1" s="1"/>
  <c r="J2662" i="1"/>
  <c r="K2662" i="1" s="1"/>
  <c r="J2661" i="1"/>
  <c r="K2661" i="1" s="1"/>
  <c r="J2660" i="1"/>
  <c r="K2660" i="1" s="1"/>
  <c r="J2659" i="1"/>
  <c r="K2659" i="1" s="1"/>
  <c r="J2658" i="1"/>
  <c r="K2658" i="1" s="1"/>
  <c r="J2657" i="1"/>
  <c r="K2657" i="1" s="1"/>
  <c r="J2656" i="1"/>
  <c r="K2656" i="1" s="1"/>
  <c r="J2655" i="1"/>
  <c r="K2655" i="1" s="1"/>
  <c r="J2654" i="1"/>
  <c r="K2654" i="1" s="1"/>
  <c r="J2653" i="1"/>
  <c r="K2653" i="1" s="1"/>
  <c r="J2652" i="1"/>
  <c r="K2652" i="1" s="1"/>
  <c r="J2651" i="1"/>
  <c r="K2651" i="1" s="1"/>
  <c r="J2650" i="1"/>
  <c r="K2650" i="1" s="1"/>
  <c r="J2649" i="1"/>
  <c r="K2649" i="1" s="1"/>
  <c r="J2648" i="1"/>
  <c r="K2648" i="1" s="1"/>
  <c r="J2647" i="1"/>
  <c r="K2647" i="1" s="1"/>
  <c r="J2646" i="1"/>
  <c r="K2646" i="1" s="1"/>
  <c r="J2645" i="1"/>
  <c r="K2645" i="1" s="1"/>
  <c r="J2644" i="1"/>
  <c r="K2644" i="1" s="1"/>
  <c r="J2643" i="1"/>
  <c r="K2643" i="1" s="1"/>
  <c r="J2642" i="1"/>
  <c r="K2642" i="1" s="1"/>
  <c r="J2641" i="1"/>
  <c r="K2641" i="1" s="1"/>
  <c r="J2640" i="1"/>
  <c r="K2640" i="1" s="1"/>
  <c r="J2639" i="1"/>
  <c r="K2639" i="1" s="1"/>
  <c r="J2638" i="1"/>
  <c r="K2638" i="1" s="1"/>
  <c r="J2637" i="1"/>
  <c r="K2637" i="1" s="1"/>
  <c r="J2636" i="1"/>
  <c r="K2636" i="1" s="1"/>
  <c r="J2635" i="1"/>
  <c r="K2635" i="1" s="1"/>
  <c r="J2634" i="1"/>
  <c r="K2634" i="1" s="1"/>
  <c r="J2633" i="1"/>
  <c r="K2633" i="1" s="1"/>
  <c r="J2632" i="1"/>
  <c r="K2632" i="1" s="1"/>
  <c r="J2631" i="1"/>
  <c r="K2631" i="1" s="1"/>
  <c r="J2630" i="1"/>
  <c r="K2630" i="1" s="1"/>
  <c r="J2629" i="1"/>
  <c r="K2629" i="1" s="1"/>
  <c r="J2628" i="1"/>
  <c r="K2628" i="1" s="1"/>
  <c r="J2627" i="1"/>
  <c r="K2627" i="1" s="1"/>
  <c r="J2626" i="1"/>
  <c r="K2626" i="1" s="1"/>
  <c r="J2625" i="1"/>
  <c r="K2625" i="1" s="1"/>
  <c r="J2624" i="1"/>
  <c r="K2624" i="1" s="1"/>
  <c r="J2623" i="1"/>
  <c r="K2623" i="1" s="1"/>
  <c r="J2622" i="1"/>
  <c r="K2622" i="1" s="1"/>
  <c r="J2621" i="1"/>
  <c r="K2621" i="1" s="1"/>
  <c r="J2620" i="1"/>
  <c r="K2620" i="1" s="1"/>
  <c r="J2619" i="1"/>
  <c r="K2619" i="1" s="1"/>
  <c r="J2618" i="1"/>
  <c r="K2618" i="1" s="1"/>
  <c r="J2617" i="1"/>
  <c r="K2617" i="1" s="1"/>
  <c r="J2616" i="1"/>
  <c r="K2616" i="1" s="1"/>
  <c r="J2615" i="1"/>
  <c r="K2615" i="1" s="1"/>
  <c r="J2614" i="1"/>
  <c r="K2614" i="1" s="1"/>
  <c r="J2613" i="1"/>
  <c r="K2613" i="1" s="1"/>
  <c r="J2612" i="1"/>
  <c r="K2612" i="1" s="1"/>
  <c r="J2611" i="1"/>
  <c r="K2611" i="1" s="1"/>
  <c r="J2610" i="1"/>
  <c r="K2610" i="1" s="1"/>
  <c r="J2609" i="1"/>
  <c r="K2609" i="1" s="1"/>
  <c r="J2608" i="1"/>
  <c r="K2608" i="1" s="1"/>
  <c r="J2607" i="1"/>
  <c r="K2607" i="1" s="1"/>
  <c r="J2606" i="1"/>
  <c r="K2606" i="1" s="1"/>
  <c r="J2605" i="1"/>
  <c r="K2605" i="1" s="1"/>
  <c r="J2604" i="1"/>
  <c r="K2604" i="1" s="1"/>
  <c r="J2603" i="1"/>
  <c r="K2603" i="1" s="1"/>
  <c r="J2602" i="1"/>
  <c r="K2602" i="1" s="1"/>
  <c r="J2601" i="1"/>
  <c r="K2601" i="1" s="1"/>
  <c r="J2600" i="1"/>
  <c r="K2600" i="1" s="1"/>
  <c r="J2599" i="1"/>
  <c r="K2599" i="1" s="1"/>
  <c r="J2598" i="1"/>
  <c r="K2598" i="1" s="1"/>
  <c r="J2597" i="1"/>
  <c r="K2597" i="1" s="1"/>
  <c r="J2596" i="1"/>
  <c r="K2596" i="1" s="1"/>
  <c r="J2595" i="1"/>
  <c r="K2595" i="1" s="1"/>
  <c r="J2594" i="1"/>
  <c r="K2594" i="1" s="1"/>
  <c r="J2593" i="1"/>
  <c r="K2593" i="1" s="1"/>
  <c r="J2592" i="1"/>
  <c r="K2592" i="1" s="1"/>
  <c r="J2591" i="1"/>
  <c r="K2591" i="1" s="1"/>
  <c r="J2590" i="1"/>
  <c r="K2590" i="1" s="1"/>
  <c r="J2589" i="1"/>
  <c r="K2589" i="1" s="1"/>
  <c r="J2588" i="1"/>
  <c r="K2588" i="1" s="1"/>
  <c r="J2587" i="1"/>
  <c r="K2587" i="1" s="1"/>
  <c r="J2586" i="1"/>
  <c r="K2586" i="1" s="1"/>
  <c r="J2585" i="1"/>
  <c r="K2585" i="1" s="1"/>
  <c r="J2584" i="1"/>
  <c r="K2584" i="1" s="1"/>
  <c r="J2583" i="1"/>
  <c r="K2583" i="1" s="1"/>
  <c r="J2582" i="1"/>
  <c r="K2582" i="1" s="1"/>
  <c r="J2581" i="1"/>
  <c r="K2581" i="1" s="1"/>
  <c r="J2580" i="1"/>
  <c r="K2580" i="1" s="1"/>
  <c r="J2579" i="1"/>
  <c r="K2579" i="1" s="1"/>
  <c r="J2578" i="1"/>
  <c r="K2578" i="1" s="1"/>
  <c r="J2577" i="1"/>
  <c r="K2577" i="1" s="1"/>
  <c r="J2576" i="1"/>
  <c r="K2576" i="1" s="1"/>
  <c r="J2575" i="1"/>
  <c r="K2575" i="1" s="1"/>
  <c r="J2574" i="1"/>
  <c r="K2574" i="1" s="1"/>
  <c r="J2573" i="1"/>
  <c r="K2573" i="1" s="1"/>
  <c r="J2572" i="1"/>
  <c r="K2572" i="1" s="1"/>
  <c r="J2571" i="1"/>
  <c r="K2571" i="1" s="1"/>
  <c r="J2570" i="1"/>
  <c r="K2570" i="1" s="1"/>
  <c r="J2569" i="1"/>
  <c r="K2569" i="1" s="1"/>
  <c r="J2568" i="1"/>
  <c r="K2568" i="1" s="1"/>
  <c r="J2567" i="1"/>
  <c r="K2567" i="1" s="1"/>
  <c r="J2566" i="1"/>
  <c r="K2566" i="1" s="1"/>
  <c r="J2565" i="1"/>
  <c r="K2565" i="1" s="1"/>
  <c r="J2564" i="1"/>
  <c r="K2564" i="1" s="1"/>
  <c r="J2563" i="1"/>
  <c r="K2563" i="1" s="1"/>
  <c r="J2562" i="1"/>
  <c r="K2562" i="1" s="1"/>
  <c r="J2561" i="1"/>
  <c r="K2561" i="1" s="1"/>
  <c r="J2560" i="1"/>
  <c r="K2560" i="1" s="1"/>
  <c r="J2559" i="1"/>
  <c r="K2559" i="1" s="1"/>
  <c r="J2558" i="1"/>
  <c r="K2558" i="1" s="1"/>
  <c r="J2557" i="1"/>
  <c r="K2557" i="1" s="1"/>
  <c r="J2556" i="1"/>
  <c r="K2556" i="1" s="1"/>
  <c r="J2555" i="1"/>
  <c r="K2555" i="1" s="1"/>
  <c r="J2554" i="1"/>
  <c r="K2554" i="1" s="1"/>
  <c r="J2553" i="1"/>
  <c r="K2553" i="1" s="1"/>
  <c r="J2552" i="1"/>
  <c r="K2552" i="1" s="1"/>
  <c r="J2551" i="1"/>
  <c r="K2551" i="1" s="1"/>
  <c r="J2550" i="1"/>
  <c r="K2550" i="1" s="1"/>
  <c r="J2549" i="1"/>
  <c r="K2549" i="1" s="1"/>
  <c r="J2548" i="1"/>
  <c r="K2548" i="1" s="1"/>
  <c r="J2547" i="1"/>
  <c r="K2547" i="1" s="1"/>
  <c r="J2546" i="1"/>
  <c r="K2546" i="1" s="1"/>
  <c r="J2545" i="1"/>
  <c r="K2545" i="1" s="1"/>
  <c r="J2544" i="1"/>
  <c r="K2544" i="1" s="1"/>
  <c r="J2543" i="1"/>
  <c r="K2543" i="1" s="1"/>
  <c r="J2542" i="1"/>
  <c r="K2542" i="1" s="1"/>
  <c r="J2541" i="1"/>
  <c r="K2541" i="1" s="1"/>
  <c r="J2540" i="1"/>
  <c r="K2540" i="1" s="1"/>
  <c r="J2539" i="1"/>
  <c r="K2539" i="1" s="1"/>
  <c r="J2538" i="1"/>
  <c r="K2538" i="1" s="1"/>
  <c r="J2537" i="1"/>
  <c r="K2537" i="1" s="1"/>
  <c r="J2536" i="1"/>
  <c r="K2536" i="1" s="1"/>
  <c r="J2535" i="1"/>
  <c r="K2535" i="1" s="1"/>
  <c r="J2534" i="1"/>
  <c r="K2534" i="1" s="1"/>
  <c r="J2533" i="1"/>
  <c r="K2533" i="1" s="1"/>
  <c r="J2532" i="1"/>
  <c r="K2532" i="1" s="1"/>
  <c r="J2531" i="1"/>
  <c r="K2531" i="1" s="1"/>
  <c r="J2530" i="1"/>
  <c r="K2530" i="1" s="1"/>
  <c r="J2529" i="1"/>
  <c r="K2529" i="1" s="1"/>
  <c r="J2528" i="1"/>
  <c r="K2528" i="1" s="1"/>
  <c r="J2527" i="1"/>
  <c r="K2527" i="1" s="1"/>
  <c r="J2526" i="1"/>
  <c r="K2526" i="1" s="1"/>
  <c r="J2525" i="1"/>
  <c r="K2525" i="1" s="1"/>
  <c r="J2524" i="1"/>
  <c r="K2524" i="1" s="1"/>
  <c r="J2523" i="1"/>
  <c r="K2523" i="1" s="1"/>
  <c r="J2522" i="1"/>
  <c r="K2522" i="1" s="1"/>
  <c r="J2521" i="1"/>
  <c r="K2521" i="1" s="1"/>
  <c r="J2520" i="1"/>
  <c r="K2520" i="1" s="1"/>
  <c r="J2519" i="1"/>
  <c r="K2519" i="1" s="1"/>
  <c r="J2518" i="1"/>
  <c r="K2518" i="1" s="1"/>
  <c r="J2517" i="1"/>
  <c r="K2517" i="1" s="1"/>
  <c r="J2516" i="1"/>
  <c r="K2516" i="1" s="1"/>
  <c r="J2515" i="1"/>
  <c r="K2515" i="1" s="1"/>
  <c r="J2514" i="1"/>
  <c r="K2514" i="1" s="1"/>
  <c r="J2513" i="1"/>
  <c r="K2513" i="1" s="1"/>
  <c r="J2512" i="1"/>
  <c r="K2512" i="1" s="1"/>
  <c r="J2511" i="1"/>
  <c r="K2511" i="1" s="1"/>
  <c r="J2510" i="1"/>
  <c r="K2510" i="1" s="1"/>
  <c r="J2509" i="1"/>
  <c r="K2509" i="1" s="1"/>
  <c r="J2508" i="1"/>
  <c r="K2508" i="1" s="1"/>
  <c r="J2507" i="1"/>
  <c r="K2507" i="1" s="1"/>
  <c r="J2506" i="1"/>
  <c r="K2506" i="1" s="1"/>
  <c r="J2505" i="1"/>
  <c r="K2505" i="1" s="1"/>
  <c r="J2504" i="1"/>
  <c r="J2503" i="1"/>
  <c r="K2503" i="1" s="1"/>
  <c r="J2502" i="1"/>
  <c r="J2501" i="1"/>
  <c r="K2501" i="1" s="1"/>
  <c r="J2500" i="1"/>
  <c r="K2500" i="1" s="1"/>
  <c r="J2499" i="1"/>
  <c r="K2499" i="1" s="1"/>
  <c r="J2498" i="1"/>
  <c r="K2498" i="1" s="1"/>
  <c r="J2497" i="1"/>
  <c r="K2497" i="1" s="1"/>
  <c r="J2496" i="1"/>
  <c r="K2496" i="1" s="1"/>
  <c r="J2495" i="1"/>
  <c r="K2495" i="1" s="1"/>
  <c r="J2494" i="1"/>
  <c r="K2494" i="1" s="1"/>
  <c r="J2493" i="1"/>
  <c r="K2493" i="1" s="1"/>
  <c r="J2492" i="1"/>
  <c r="K2492" i="1" s="1"/>
  <c r="J2491" i="1"/>
  <c r="K2491" i="1" s="1"/>
  <c r="J2490" i="1"/>
  <c r="K2490" i="1" s="1"/>
  <c r="J2489" i="1"/>
  <c r="K2489" i="1" s="1"/>
  <c r="J2488" i="1"/>
  <c r="J2487" i="1"/>
  <c r="K2487" i="1" s="1"/>
  <c r="J2486" i="1"/>
  <c r="J2485" i="1"/>
  <c r="K2485" i="1" s="1"/>
  <c r="J2484" i="1"/>
  <c r="K2484" i="1" s="1"/>
  <c r="J2483" i="1"/>
  <c r="K2483" i="1" s="1"/>
  <c r="J2482" i="1"/>
  <c r="K2482" i="1" s="1"/>
  <c r="J2481" i="1"/>
  <c r="K2481" i="1" s="1"/>
  <c r="J2480" i="1"/>
  <c r="K2480" i="1" s="1"/>
  <c r="J2479" i="1"/>
  <c r="K2479" i="1" s="1"/>
  <c r="J2478" i="1"/>
  <c r="K2478" i="1" s="1"/>
  <c r="J2477" i="1"/>
  <c r="K2477" i="1" s="1"/>
  <c r="J2476" i="1"/>
  <c r="K2476" i="1" s="1"/>
  <c r="J2475" i="1"/>
  <c r="K2475" i="1" s="1"/>
  <c r="J2474" i="1"/>
  <c r="K2474" i="1" s="1"/>
  <c r="J2473" i="1"/>
  <c r="K2473" i="1" s="1"/>
  <c r="J2472" i="1"/>
  <c r="J2471" i="1"/>
  <c r="K2471" i="1" s="1"/>
  <c r="J2470" i="1"/>
  <c r="J2469" i="1"/>
  <c r="K2469" i="1" s="1"/>
  <c r="J2468" i="1"/>
  <c r="K2468" i="1" s="1"/>
  <c r="J2467" i="1"/>
  <c r="K2467" i="1" s="1"/>
  <c r="J2466" i="1"/>
  <c r="K2466" i="1" s="1"/>
  <c r="J2465" i="1"/>
  <c r="K2465" i="1" s="1"/>
  <c r="J2464" i="1"/>
  <c r="K2464" i="1" s="1"/>
  <c r="J2463" i="1"/>
  <c r="K2463" i="1" s="1"/>
  <c r="J2462" i="1"/>
  <c r="K2462" i="1" s="1"/>
  <c r="J2461" i="1"/>
  <c r="K2461" i="1" s="1"/>
  <c r="J2460" i="1"/>
  <c r="K2460" i="1" s="1"/>
  <c r="J2459" i="1"/>
  <c r="K2459" i="1" s="1"/>
  <c r="J2458" i="1"/>
  <c r="K2458" i="1" s="1"/>
  <c r="J2457" i="1"/>
  <c r="K2457" i="1" s="1"/>
  <c r="J2456" i="1"/>
  <c r="J2455" i="1"/>
  <c r="K2455" i="1" s="1"/>
  <c r="J2454" i="1"/>
  <c r="J2453" i="1"/>
  <c r="K2453" i="1" s="1"/>
  <c r="J2452" i="1"/>
  <c r="K2452" i="1" s="1"/>
  <c r="J2451" i="1"/>
  <c r="K2451" i="1" s="1"/>
  <c r="J2450" i="1"/>
  <c r="K2450" i="1" s="1"/>
  <c r="J2449" i="1"/>
  <c r="K2449" i="1" s="1"/>
  <c r="J2448" i="1"/>
  <c r="K2448" i="1" s="1"/>
  <c r="J2447" i="1"/>
  <c r="K2447" i="1" s="1"/>
  <c r="J2446" i="1"/>
  <c r="K2446" i="1" s="1"/>
  <c r="J2445" i="1"/>
  <c r="K2445" i="1" s="1"/>
  <c r="J2444" i="1"/>
  <c r="K2444" i="1" s="1"/>
  <c r="J2443" i="1"/>
  <c r="K2443" i="1" s="1"/>
  <c r="J2442" i="1"/>
  <c r="K2442" i="1" s="1"/>
  <c r="J2441" i="1"/>
  <c r="K2441" i="1" s="1"/>
  <c r="J2440" i="1"/>
  <c r="J2439" i="1"/>
  <c r="K2439" i="1" s="1"/>
  <c r="J2438" i="1"/>
  <c r="J2436" i="1"/>
  <c r="K2436" i="1" s="1"/>
  <c r="J2435" i="1"/>
  <c r="K2435" i="1" s="1"/>
  <c r="J2434" i="1"/>
  <c r="K2434" i="1" s="1"/>
  <c r="J2433" i="1"/>
  <c r="K2433" i="1" s="1"/>
  <c r="J2432" i="1"/>
  <c r="J2431" i="1"/>
  <c r="K2431" i="1" s="1"/>
  <c r="J2430" i="1"/>
  <c r="K2430" i="1" s="1"/>
  <c r="J2429" i="1"/>
  <c r="K2429" i="1" s="1"/>
  <c r="J2428" i="1"/>
  <c r="K2428" i="1" s="1"/>
  <c r="J2427" i="1"/>
  <c r="K2427" i="1" s="1"/>
  <c r="J2426" i="1"/>
  <c r="K2426" i="1" s="1"/>
  <c r="J2425" i="1"/>
  <c r="K2425" i="1" s="1"/>
  <c r="J2424" i="1"/>
  <c r="J2423" i="1"/>
  <c r="K2423" i="1" s="1"/>
  <c r="J2422" i="1"/>
  <c r="K2422" i="1" s="1"/>
  <c r="J2421" i="1"/>
  <c r="J2420" i="1"/>
  <c r="K2420" i="1" s="1"/>
  <c r="J2419" i="1"/>
  <c r="K2419" i="1" s="1"/>
  <c r="J2418" i="1"/>
  <c r="K2418" i="1" s="1"/>
  <c r="J2416" i="1"/>
  <c r="K2416" i="1" s="1"/>
  <c r="J2415" i="1"/>
  <c r="K2415" i="1" s="1"/>
  <c r="J2414" i="1"/>
  <c r="K2414" i="1" s="1"/>
  <c r="J2413" i="1"/>
  <c r="K2413" i="1" s="1"/>
  <c r="J2412" i="1"/>
  <c r="K2412" i="1" s="1"/>
  <c r="J2411" i="1"/>
  <c r="K2411" i="1" s="1"/>
  <c r="J2410" i="1"/>
  <c r="K2410" i="1" s="1"/>
  <c r="J2409" i="1"/>
  <c r="K2409" i="1" s="1"/>
  <c r="J2408" i="1"/>
  <c r="K2408" i="1" s="1"/>
  <c r="J2407" i="1"/>
  <c r="K2407" i="1" s="1"/>
  <c r="J2406" i="1"/>
  <c r="K2406" i="1" s="1"/>
  <c r="J2405" i="1"/>
  <c r="K2405" i="1" s="1"/>
  <c r="J2404" i="1"/>
  <c r="K2404" i="1" s="1"/>
  <c r="J2403" i="1"/>
  <c r="K2403" i="1" s="1"/>
  <c r="J2402" i="1"/>
  <c r="K2402" i="1" s="1"/>
  <c r="J2401" i="1"/>
  <c r="K2401" i="1" s="1"/>
  <c r="J2400" i="1"/>
  <c r="K2400" i="1" s="1"/>
  <c r="J2399" i="1"/>
  <c r="K2399" i="1" s="1"/>
  <c r="J2398" i="1"/>
  <c r="K2398" i="1" s="1"/>
  <c r="J2397" i="1"/>
  <c r="K2397" i="1" s="1"/>
  <c r="J2396" i="1"/>
  <c r="K2396" i="1" s="1"/>
  <c r="J2395" i="1"/>
  <c r="K2395" i="1" s="1"/>
  <c r="J2394" i="1"/>
  <c r="K2394" i="1" s="1"/>
  <c r="J2393" i="1"/>
  <c r="K2393" i="1" s="1"/>
  <c r="J2392" i="1"/>
  <c r="K2392" i="1" s="1"/>
  <c r="J2391" i="1"/>
  <c r="K2391" i="1" s="1"/>
  <c r="J2390" i="1"/>
  <c r="K2390" i="1" s="1"/>
  <c r="J2389" i="1"/>
  <c r="K2389" i="1" s="1"/>
  <c r="J2388" i="1"/>
  <c r="K2388" i="1" s="1"/>
  <c r="J2387" i="1"/>
  <c r="K2387" i="1" s="1"/>
  <c r="J2386" i="1"/>
  <c r="K2386" i="1" s="1"/>
  <c r="J2385" i="1"/>
  <c r="K2385" i="1" s="1"/>
  <c r="J2384" i="1"/>
  <c r="K2384" i="1" s="1"/>
  <c r="J2383" i="1"/>
  <c r="K2383" i="1" s="1"/>
  <c r="J2382" i="1"/>
  <c r="K2382" i="1" s="1"/>
  <c r="J2381" i="1"/>
  <c r="K2381" i="1" s="1"/>
  <c r="J2380" i="1"/>
  <c r="K2380" i="1" s="1"/>
  <c r="J2379" i="1"/>
  <c r="K2379" i="1" s="1"/>
  <c r="J2378" i="1"/>
  <c r="K2378" i="1" s="1"/>
  <c r="J2377" i="1"/>
  <c r="K2377" i="1" s="1"/>
  <c r="J2376" i="1"/>
  <c r="K2376" i="1" s="1"/>
  <c r="J2375" i="1"/>
  <c r="K2375" i="1" s="1"/>
  <c r="J2374" i="1"/>
  <c r="K2374" i="1" s="1"/>
  <c r="J2373" i="1"/>
  <c r="K2373" i="1" s="1"/>
  <c r="J2372" i="1"/>
  <c r="K2372" i="1" s="1"/>
  <c r="J2371" i="1"/>
  <c r="K2371" i="1" s="1"/>
  <c r="J2370" i="1"/>
  <c r="K2370" i="1" s="1"/>
  <c r="J2369" i="1"/>
  <c r="K2369" i="1" s="1"/>
  <c r="J2368" i="1"/>
  <c r="K2368" i="1" s="1"/>
  <c r="J2367" i="1"/>
  <c r="K2367" i="1" s="1"/>
  <c r="J2366" i="1"/>
  <c r="K2366" i="1" s="1"/>
  <c r="J2365" i="1"/>
  <c r="K2365" i="1" s="1"/>
  <c r="J2364" i="1"/>
  <c r="K2364" i="1" s="1"/>
  <c r="J2363" i="1"/>
  <c r="K2363" i="1" s="1"/>
  <c r="J2362" i="1"/>
  <c r="K2362" i="1" s="1"/>
  <c r="J2361" i="1"/>
  <c r="K2361" i="1" s="1"/>
  <c r="J2360" i="1"/>
  <c r="K2360" i="1" s="1"/>
  <c r="J2359" i="1"/>
  <c r="K2359" i="1" s="1"/>
  <c r="J2358" i="1"/>
  <c r="K2358" i="1" s="1"/>
  <c r="J2357" i="1"/>
  <c r="K2357" i="1" s="1"/>
  <c r="J2356" i="1"/>
  <c r="K2356" i="1" s="1"/>
  <c r="J2355" i="1"/>
  <c r="K2355" i="1" s="1"/>
  <c r="J2354" i="1"/>
  <c r="K2354" i="1" s="1"/>
  <c r="J2353" i="1"/>
  <c r="K2353" i="1" s="1"/>
  <c r="J2352" i="1"/>
  <c r="K2352" i="1" s="1"/>
  <c r="J2351" i="1"/>
  <c r="K2351" i="1" s="1"/>
  <c r="J2350" i="1"/>
  <c r="K2350" i="1" s="1"/>
  <c r="J2349" i="1"/>
  <c r="K2349" i="1" s="1"/>
  <c r="J2348" i="1"/>
  <c r="K2348" i="1" s="1"/>
  <c r="J2347" i="1"/>
  <c r="K2347" i="1" s="1"/>
  <c r="J2346" i="1"/>
  <c r="K2346" i="1" s="1"/>
  <c r="J2345" i="1"/>
  <c r="K2345" i="1" s="1"/>
  <c r="J2344" i="1"/>
  <c r="K2344" i="1" s="1"/>
  <c r="J2343" i="1"/>
  <c r="K2343" i="1" s="1"/>
  <c r="J2342" i="1"/>
  <c r="K2342" i="1" s="1"/>
  <c r="J2341" i="1"/>
  <c r="K2341" i="1" s="1"/>
  <c r="J2340" i="1"/>
  <c r="K2340" i="1" s="1"/>
  <c r="J2339" i="1"/>
  <c r="K2339" i="1" s="1"/>
  <c r="J2338" i="1"/>
  <c r="K2338" i="1" s="1"/>
  <c r="J2337" i="1"/>
  <c r="K2337" i="1" s="1"/>
  <c r="J2336" i="1"/>
  <c r="K2336" i="1" s="1"/>
  <c r="J2335" i="1"/>
  <c r="K2335" i="1" s="1"/>
  <c r="J2334" i="1"/>
  <c r="K2334" i="1" s="1"/>
  <c r="J2333" i="1"/>
  <c r="K2333" i="1" s="1"/>
  <c r="J2332" i="1"/>
  <c r="K2332" i="1" s="1"/>
  <c r="J2331" i="1"/>
  <c r="K2331" i="1" s="1"/>
  <c r="J2330" i="1"/>
  <c r="K2330" i="1" s="1"/>
  <c r="J2329" i="1"/>
  <c r="K2329" i="1" s="1"/>
  <c r="J2328" i="1"/>
  <c r="K2328" i="1" s="1"/>
  <c r="J2327" i="1"/>
  <c r="K2327" i="1" s="1"/>
  <c r="J2326" i="1"/>
  <c r="K2326" i="1" s="1"/>
  <c r="J2325" i="1"/>
  <c r="K2325" i="1" s="1"/>
  <c r="J2324" i="1"/>
  <c r="K2324" i="1" s="1"/>
  <c r="J2323" i="1"/>
  <c r="K2323" i="1" s="1"/>
  <c r="J2322" i="1"/>
  <c r="K2322" i="1" s="1"/>
  <c r="J2321" i="1"/>
  <c r="K2321" i="1" s="1"/>
  <c r="J2320" i="1"/>
  <c r="K2320" i="1" s="1"/>
  <c r="J2319" i="1"/>
  <c r="K2319" i="1" s="1"/>
  <c r="J2318" i="1"/>
  <c r="K2318" i="1" s="1"/>
  <c r="J2317" i="1"/>
  <c r="K2317" i="1" s="1"/>
  <c r="J2316" i="1"/>
  <c r="K2316" i="1" s="1"/>
  <c r="J2315" i="1"/>
  <c r="K2315" i="1" s="1"/>
  <c r="J2314" i="1"/>
  <c r="K2314" i="1" s="1"/>
  <c r="J2313" i="1"/>
  <c r="K2313" i="1" s="1"/>
  <c r="J2312" i="1"/>
  <c r="K2312" i="1" s="1"/>
  <c r="J2311" i="1"/>
  <c r="K2311" i="1" s="1"/>
  <c r="J2310" i="1"/>
  <c r="K2310" i="1" s="1"/>
  <c r="J2309" i="1"/>
  <c r="K2309" i="1" s="1"/>
  <c r="J2308" i="1"/>
  <c r="K2308" i="1" s="1"/>
  <c r="J2307" i="1"/>
  <c r="K2307" i="1" s="1"/>
  <c r="J2306" i="1"/>
  <c r="K2306" i="1" s="1"/>
  <c r="J2305" i="1"/>
  <c r="K2305" i="1" s="1"/>
  <c r="J2304" i="1"/>
  <c r="K2304" i="1" s="1"/>
  <c r="J2303" i="1"/>
  <c r="K2303" i="1" s="1"/>
  <c r="J2302" i="1"/>
  <c r="K2302" i="1" s="1"/>
  <c r="J2301" i="1"/>
  <c r="K2301" i="1" s="1"/>
  <c r="J2300" i="1"/>
  <c r="K2300" i="1" s="1"/>
  <c r="J2299" i="1"/>
  <c r="K2299" i="1" s="1"/>
  <c r="J2298" i="1"/>
  <c r="K2298" i="1" s="1"/>
  <c r="J2297" i="1"/>
  <c r="K2297" i="1" s="1"/>
  <c r="J2296" i="1"/>
  <c r="K2296" i="1" s="1"/>
  <c r="J2295" i="1"/>
  <c r="K2295" i="1" s="1"/>
  <c r="J2294" i="1"/>
  <c r="K2294" i="1" s="1"/>
  <c r="J2293" i="1"/>
  <c r="K2293" i="1" s="1"/>
  <c r="J2292" i="1"/>
  <c r="K2292" i="1" s="1"/>
  <c r="J2291" i="1"/>
  <c r="K2291" i="1" s="1"/>
  <c r="J2290" i="1"/>
  <c r="K2290" i="1" s="1"/>
  <c r="J2289" i="1"/>
  <c r="K2289" i="1" s="1"/>
  <c r="J2288" i="1"/>
  <c r="K2288" i="1" s="1"/>
  <c r="J2287" i="1"/>
  <c r="K2287" i="1" s="1"/>
  <c r="J2286" i="1"/>
  <c r="K2286" i="1" s="1"/>
  <c r="J2285" i="1"/>
  <c r="K2285" i="1" s="1"/>
  <c r="J2284" i="1"/>
  <c r="K2284" i="1" s="1"/>
  <c r="J2283" i="1"/>
  <c r="K2283" i="1" s="1"/>
  <c r="J2282" i="1"/>
  <c r="K2282" i="1" s="1"/>
  <c r="J2281" i="1"/>
  <c r="K2281" i="1" s="1"/>
  <c r="J2280" i="1"/>
  <c r="K2280" i="1" s="1"/>
  <c r="J2279" i="1"/>
  <c r="K2279" i="1" s="1"/>
  <c r="J2278" i="1"/>
  <c r="K2278" i="1" s="1"/>
  <c r="J2277" i="1"/>
  <c r="K2277" i="1" s="1"/>
  <c r="J2276" i="1"/>
  <c r="K2276" i="1" s="1"/>
  <c r="J2275" i="1"/>
  <c r="K2275" i="1" s="1"/>
  <c r="J2274" i="1"/>
  <c r="K2274" i="1" s="1"/>
  <c r="J2273" i="1"/>
  <c r="K2273" i="1" s="1"/>
  <c r="J2272" i="1"/>
  <c r="K2272" i="1" s="1"/>
  <c r="J2271" i="1"/>
  <c r="K2271" i="1" s="1"/>
  <c r="J2270" i="1"/>
  <c r="K2270" i="1" s="1"/>
  <c r="J2269" i="1"/>
  <c r="K2269" i="1" s="1"/>
  <c r="J2268" i="1"/>
  <c r="K2268" i="1" s="1"/>
  <c r="J2267" i="1"/>
  <c r="K2267" i="1" s="1"/>
  <c r="J2266" i="1"/>
  <c r="K2266" i="1" s="1"/>
  <c r="J2265" i="1"/>
  <c r="K2265" i="1" s="1"/>
  <c r="J2264" i="1"/>
  <c r="K2264" i="1" s="1"/>
  <c r="J2263" i="1"/>
  <c r="K2263" i="1" s="1"/>
  <c r="J2262" i="1"/>
  <c r="K2262" i="1" s="1"/>
  <c r="J2261" i="1"/>
  <c r="K2261" i="1" s="1"/>
  <c r="J2260" i="1"/>
  <c r="K2260" i="1" s="1"/>
  <c r="J2259" i="1"/>
  <c r="K2259" i="1" s="1"/>
  <c r="J2258" i="1"/>
  <c r="K2258" i="1" s="1"/>
  <c r="J2257" i="1"/>
  <c r="K2257" i="1" s="1"/>
  <c r="J2256" i="1"/>
  <c r="K2256" i="1" s="1"/>
  <c r="J2255" i="1"/>
  <c r="K2255" i="1" s="1"/>
  <c r="J2254" i="1"/>
  <c r="K2254" i="1" s="1"/>
  <c r="J2253" i="1"/>
  <c r="K2253" i="1" s="1"/>
  <c r="J2252" i="1"/>
  <c r="K2252" i="1" s="1"/>
  <c r="J2251" i="1"/>
  <c r="K2251" i="1" s="1"/>
  <c r="J2250" i="1"/>
  <c r="K2250" i="1" s="1"/>
  <c r="J2249" i="1"/>
  <c r="K2249" i="1" s="1"/>
  <c r="J2248" i="1"/>
  <c r="K2248" i="1" s="1"/>
  <c r="J2247" i="1"/>
  <c r="K2247" i="1" s="1"/>
  <c r="J2246" i="1"/>
  <c r="K2246" i="1" s="1"/>
  <c r="J2245" i="1"/>
  <c r="K2245" i="1" s="1"/>
  <c r="J2244" i="1"/>
  <c r="K2244" i="1" s="1"/>
  <c r="J2243" i="1"/>
  <c r="K2243" i="1" s="1"/>
  <c r="J2242" i="1"/>
  <c r="K2242" i="1" s="1"/>
  <c r="J2241" i="1"/>
  <c r="K2241" i="1" s="1"/>
  <c r="J2240" i="1"/>
  <c r="K2240" i="1" s="1"/>
  <c r="J2239" i="1"/>
  <c r="K2239" i="1" s="1"/>
  <c r="J2238" i="1"/>
  <c r="K2238" i="1" s="1"/>
  <c r="J2237" i="1"/>
  <c r="K2237" i="1" s="1"/>
  <c r="J2236" i="1"/>
  <c r="K2236" i="1" s="1"/>
  <c r="J2235" i="1"/>
  <c r="K2235" i="1" s="1"/>
  <c r="J2234" i="1"/>
  <c r="K2234" i="1" s="1"/>
  <c r="J2233" i="1"/>
  <c r="K2233" i="1" s="1"/>
  <c r="J2232" i="1"/>
  <c r="K2232" i="1" s="1"/>
  <c r="J2231" i="1"/>
  <c r="K2231" i="1" s="1"/>
  <c r="J2230" i="1"/>
  <c r="K2230" i="1" s="1"/>
  <c r="J2229" i="1"/>
  <c r="K2229" i="1" s="1"/>
  <c r="J2228" i="1"/>
  <c r="K2228" i="1" s="1"/>
  <c r="J2227" i="1"/>
  <c r="K2227" i="1" s="1"/>
  <c r="J2226" i="1"/>
  <c r="K2226" i="1" s="1"/>
  <c r="J2225" i="1"/>
  <c r="K2225" i="1" s="1"/>
  <c r="J2224" i="1"/>
  <c r="K2224" i="1" s="1"/>
  <c r="J2223" i="1"/>
  <c r="K2223" i="1" s="1"/>
  <c r="J2222" i="1"/>
  <c r="K2222" i="1" s="1"/>
  <c r="J2221" i="1"/>
  <c r="K2221" i="1" s="1"/>
  <c r="J2220" i="1"/>
  <c r="K2220" i="1" s="1"/>
  <c r="J2219" i="1"/>
  <c r="K2219" i="1" s="1"/>
  <c r="J2218" i="1"/>
  <c r="K2218" i="1" s="1"/>
  <c r="J2217" i="1"/>
  <c r="K2217" i="1" s="1"/>
  <c r="J2216" i="1"/>
  <c r="K2216" i="1" s="1"/>
  <c r="J2215" i="1"/>
  <c r="K2215" i="1" s="1"/>
  <c r="J2214" i="1"/>
  <c r="K2214" i="1" s="1"/>
  <c r="J2213" i="1"/>
  <c r="K2213" i="1" s="1"/>
  <c r="J2212" i="1"/>
  <c r="K2212" i="1" s="1"/>
  <c r="J2211" i="1"/>
  <c r="K2211" i="1" s="1"/>
  <c r="J2210" i="1"/>
  <c r="K2210" i="1" s="1"/>
  <c r="J2209" i="1"/>
  <c r="K2209" i="1" s="1"/>
  <c r="J2208" i="1"/>
  <c r="K2208" i="1" s="1"/>
  <c r="J2207" i="1"/>
  <c r="K2207" i="1" s="1"/>
  <c r="J2206" i="1"/>
  <c r="K2206" i="1" s="1"/>
  <c r="J2205" i="1"/>
  <c r="K2205" i="1" s="1"/>
  <c r="J2204" i="1"/>
  <c r="K2204" i="1" s="1"/>
  <c r="J2203" i="1"/>
  <c r="K2203" i="1" s="1"/>
  <c r="J2202" i="1"/>
  <c r="K2202" i="1" s="1"/>
  <c r="J2201" i="1"/>
  <c r="K2201" i="1" s="1"/>
  <c r="J2200" i="1"/>
  <c r="K2200" i="1" s="1"/>
  <c r="J2199" i="1"/>
  <c r="K2199" i="1" s="1"/>
  <c r="J2198" i="1"/>
  <c r="K2198" i="1" s="1"/>
  <c r="J2197" i="1"/>
  <c r="K2197" i="1" s="1"/>
  <c r="J2196" i="1"/>
  <c r="K2196" i="1" s="1"/>
  <c r="J2195" i="1"/>
  <c r="K2195" i="1" s="1"/>
  <c r="J2194" i="1"/>
  <c r="K2194" i="1" s="1"/>
  <c r="J2193" i="1"/>
  <c r="K2193" i="1" s="1"/>
  <c r="J2192" i="1"/>
  <c r="K2192" i="1" s="1"/>
  <c r="J2191" i="1"/>
  <c r="K2191" i="1" s="1"/>
  <c r="J2190" i="1"/>
  <c r="K2190" i="1" s="1"/>
  <c r="J2189" i="1"/>
  <c r="K2189" i="1" s="1"/>
  <c r="J2188" i="1"/>
  <c r="K2188" i="1" s="1"/>
  <c r="J2187" i="1"/>
  <c r="K2187" i="1" s="1"/>
  <c r="J2186" i="1"/>
  <c r="K2186" i="1" s="1"/>
  <c r="J2185" i="1"/>
  <c r="K2185" i="1" s="1"/>
  <c r="J2184" i="1"/>
  <c r="K2184" i="1" s="1"/>
  <c r="J2183" i="1"/>
  <c r="K2183" i="1" s="1"/>
  <c r="J2182" i="1"/>
  <c r="K2182" i="1" s="1"/>
  <c r="J2181" i="1"/>
  <c r="K2181" i="1" s="1"/>
  <c r="J2180" i="1"/>
  <c r="K2180" i="1" s="1"/>
  <c r="J2179" i="1"/>
  <c r="K2179" i="1" s="1"/>
  <c r="J2178" i="1"/>
  <c r="K2178" i="1" s="1"/>
  <c r="J2177" i="1"/>
  <c r="K2177" i="1" s="1"/>
  <c r="J2176" i="1"/>
  <c r="K2176" i="1" s="1"/>
  <c r="J2175" i="1"/>
  <c r="K2175" i="1" s="1"/>
  <c r="J2174" i="1"/>
  <c r="K2174" i="1" s="1"/>
  <c r="J2173" i="1"/>
  <c r="K2173" i="1" s="1"/>
  <c r="J2172" i="1"/>
  <c r="K2172" i="1" s="1"/>
  <c r="J2171" i="1"/>
  <c r="K2171" i="1" s="1"/>
  <c r="J2170" i="1"/>
  <c r="K2170" i="1" s="1"/>
  <c r="J2169" i="1"/>
  <c r="K2169" i="1" s="1"/>
  <c r="J2168" i="1"/>
  <c r="K2168" i="1" s="1"/>
  <c r="J2167" i="1"/>
  <c r="K2167" i="1" s="1"/>
  <c r="J2166" i="1"/>
  <c r="K2166" i="1" s="1"/>
  <c r="J2165" i="1"/>
  <c r="K2165" i="1" s="1"/>
  <c r="J2164" i="1"/>
  <c r="K2164" i="1" s="1"/>
  <c r="J2163" i="1"/>
  <c r="K2163" i="1" s="1"/>
  <c r="J2162" i="1"/>
  <c r="K2162" i="1" s="1"/>
  <c r="J2161" i="1"/>
  <c r="K2161" i="1" s="1"/>
  <c r="J2160" i="1"/>
  <c r="K2160" i="1" s="1"/>
  <c r="J2159" i="1"/>
  <c r="K2159" i="1" s="1"/>
  <c r="J2158" i="1"/>
  <c r="K2158" i="1" s="1"/>
  <c r="J2157" i="1"/>
  <c r="K2157" i="1" s="1"/>
  <c r="J2156" i="1"/>
  <c r="K2156" i="1" s="1"/>
  <c r="J2155" i="1"/>
  <c r="K2155" i="1" s="1"/>
  <c r="J2154" i="1"/>
  <c r="K2154" i="1" s="1"/>
  <c r="J2153" i="1"/>
  <c r="K2153" i="1" s="1"/>
  <c r="J2152" i="1"/>
  <c r="K2152" i="1" s="1"/>
  <c r="J2151" i="1"/>
  <c r="K2151" i="1" s="1"/>
  <c r="J2150" i="1"/>
  <c r="K2150" i="1" s="1"/>
  <c r="J2149" i="1"/>
  <c r="K2149" i="1" s="1"/>
  <c r="J2148" i="1"/>
  <c r="K2148" i="1" s="1"/>
  <c r="J2147" i="1"/>
  <c r="K2147" i="1" s="1"/>
  <c r="J2146" i="1"/>
  <c r="K2146" i="1" s="1"/>
  <c r="J2145" i="1"/>
  <c r="K2145" i="1" s="1"/>
  <c r="J2144" i="1"/>
  <c r="K2144" i="1" s="1"/>
  <c r="J2143" i="1"/>
  <c r="K2143" i="1" s="1"/>
  <c r="J2142" i="1"/>
  <c r="K2142" i="1" s="1"/>
  <c r="J2141" i="1"/>
  <c r="K2141" i="1" s="1"/>
  <c r="J2140" i="1"/>
  <c r="K2140" i="1" s="1"/>
  <c r="J2139" i="1"/>
  <c r="K2139" i="1" s="1"/>
  <c r="J2138" i="1"/>
  <c r="K2138" i="1" s="1"/>
  <c r="J2137" i="1"/>
  <c r="K2137" i="1" s="1"/>
  <c r="J2136" i="1"/>
  <c r="K2136" i="1" s="1"/>
  <c r="J2135" i="1"/>
  <c r="K2135" i="1" s="1"/>
  <c r="J2134" i="1"/>
  <c r="K2134" i="1" s="1"/>
  <c r="J2133" i="1"/>
  <c r="K2133" i="1" s="1"/>
  <c r="J2132" i="1"/>
  <c r="K2132" i="1" s="1"/>
  <c r="J2131" i="1"/>
  <c r="K2131" i="1" s="1"/>
  <c r="J2130" i="1"/>
  <c r="K2130" i="1" s="1"/>
  <c r="J2129" i="1"/>
  <c r="K2129" i="1" s="1"/>
  <c r="J2128" i="1"/>
  <c r="K2128" i="1" s="1"/>
  <c r="J2127" i="1"/>
  <c r="K2127" i="1" s="1"/>
  <c r="J2126" i="1"/>
  <c r="K2126" i="1" s="1"/>
  <c r="J2125" i="1"/>
  <c r="K2125" i="1" s="1"/>
  <c r="J2124" i="1"/>
  <c r="K2124" i="1" s="1"/>
  <c r="J2123" i="1"/>
  <c r="K2123" i="1" s="1"/>
  <c r="J2122" i="1"/>
  <c r="K2122" i="1" s="1"/>
  <c r="J2121" i="1"/>
  <c r="K2121" i="1" s="1"/>
  <c r="J2120" i="1"/>
  <c r="K2120" i="1" s="1"/>
  <c r="J2119" i="1"/>
  <c r="K2119" i="1" s="1"/>
  <c r="J2118" i="1"/>
  <c r="K2118" i="1" s="1"/>
  <c r="J2117" i="1"/>
  <c r="K2117" i="1" s="1"/>
  <c r="J2116" i="1"/>
  <c r="K2116" i="1" s="1"/>
  <c r="J2115" i="1"/>
  <c r="K2115" i="1" s="1"/>
  <c r="J2114" i="1"/>
  <c r="K2114" i="1" s="1"/>
  <c r="J2113" i="1"/>
  <c r="K2113" i="1" s="1"/>
  <c r="J2112" i="1"/>
  <c r="K2112" i="1" s="1"/>
  <c r="J2111" i="1"/>
  <c r="K2111" i="1" s="1"/>
  <c r="J2110" i="1"/>
  <c r="K2110" i="1" s="1"/>
  <c r="J2109" i="1"/>
  <c r="K2109" i="1" s="1"/>
  <c r="J2108" i="1"/>
  <c r="K2108" i="1" s="1"/>
  <c r="J2107" i="1"/>
  <c r="K2107" i="1" s="1"/>
  <c r="J2106" i="1"/>
  <c r="K2106" i="1" s="1"/>
  <c r="J2105" i="1"/>
  <c r="K2105" i="1" s="1"/>
  <c r="J2104" i="1"/>
  <c r="K2104" i="1" s="1"/>
  <c r="J2103" i="1"/>
  <c r="K2103" i="1" s="1"/>
  <c r="J2102" i="1"/>
  <c r="K2102" i="1" s="1"/>
  <c r="J2101" i="1"/>
  <c r="K2101" i="1" s="1"/>
  <c r="J2100" i="1"/>
  <c r="K2100" i="1" s="1"/>
  <c r="J2099" i="1"/>
  <c r="K2099" i="1" s="1"/>
  <c r="J2098" i="1"/>
  <c r="K2098" i="1" s="1"/>
  <c r="J2097" i="1"/>
  <c r="K2097" i="1" s="1"/>
  <c r="J2096" i="1"/>
  <c r="K2096" i="1" s="1"/>
  <c r="J2095" i="1"/>
  <c r="K2095" i="1" s="1"/>
  <c r="J2094" i="1"/>
  <c r="K2094" i="1" s="1"/>
  <c r="J2093" i="1"/>
  <c r="K2093" i="1" s="1"/>
  <c r="J2092" i="1"/>
  <c r="K2092" i="1" s="1"/>
  <c r="J2091" i="1"/>
  <c r="K2091" i="1" s="1"/>
  <c r="J2090" i="1"/>
  <c r="K2090" i="1" s="1"/>
  <c r="J2089" i="1"/>
  <c r="K2089" i="1" s="1"/>
  <c r="J2088" i="1"/>
  <c r="K2088" i="1" s="1"/>
  <c r="J2087" i="1"/>
  <c r="K2087" i="1" s="1"/>
  <c r="J2086" i="1"/>
  <c r="K2086" i="1" s="1"/>
  <c r="J2085" i="1"/>
  <c r="K2085" i="1" s="1"/>
  <c r="J2084" i="1"/>
  <c r="K2084" i="1" s="1"/>
  <c r="J2083" i="1"/>
  <c r="K2083" i="1" s="1"/>
  <c r="J2082" i="1"/>
  <c r="K2082" i="1" s="1"/>
  <c r="J2081" i="1"/>
  <c r="K2081" i="1" s="1"/>
  <c r="J2080" i="1"/>
  <c r="K2080" i="1" s="1"/>
  <c r="J2079" i="1"/>
  <c r="K2079" i="1" s="1"/>
  <c r="J2078" i="1"/>
  <c r="K2078" i="1" s="1"/>
  <c r="J2077" i="1"/>
  <c r="K2077" i="1" s="1"/>
  <c r="J2076" i="1"/>
  <c r="K2076" i="1" s="1"/>
  <c r="J2075" i="1"/>
  <c r="K2075" i="1" s="1"/>
  <c r="J2074" i="1"/>
  <c r="K2074" i="1" s="1"/>
  <c r="J2073" i="1"/>
  <c r="K2073" i="1" s="1"/>
  <c r="J2072" i="1"/>
  <c r="K2072" i="1" s="1"/>
  <c r="J2071" i="1"/>
  <c r="K2071" i="1" s="1"/>
  <c r="J2070" i="1"/>
  <c r="K2070" i="1" s="1"/>
  <c r="J2069" i="1"/>
  <c r="K2069" i="1" s="1"/>
  <c r="J2068" i="1"/>
  <c r="K2068" i="1" s="1"/>
  <c r="J2067" i="1"/>
  <c r="K2067" i="1" s="1"/>
  <c r="J2066" i="1"/>
  <c r="K2066" i="1" s="1"/>
  <c r="J2065" i="1"/>
  <c r="K2065" i="1" s="1"/>
  <c r="J2064" i="1"/>
  <c r="K2064" i="1" s="1"/>
  <c r="J2063" i="1"/>
  <c r="K2063" i="1" s="1"/>
  <c r="J2062" i="1"/>
  <c r="K2062" i="1" s="1"/>
  <c r="J2061" i="1"/>
  <c r="K2061" i="1" s="1"/>
  <c r="J2060" i="1"/>
  <c r="K2060" i="1" s="1"/>
  <c r="J2059" i="1"/>
  <c r="K2059" i="1" s="1"/>
  <c r="J2058" i="1"/>
  <c r="K2058" i="1" s="1"/>
  <c r="J2057" i="1"/>
  <c r="K2057" i="1" s="1"/>
  <c r="J2056" i="1"/>
  <c r="K2056" i="1" s="1"/>
  <c r="J2055" i="1"/>
  <c r="K2055" i="1" s="1"/>
  <c r="J2054" i="1"/>
  <c r="K2054" i="1" s="1"/>
  <c r="J2053" i="1"/>
  <c r="K2053" i="1" s="1"/>
  <c r="J2052" i="1"/>
  <c r="K2052" i="1" s="1"/>
  <c r="J2051" i="1"/>
  <c r="K2051" i="1" s="1"/>
  <c r="J2050" i="1"/>
  <c r="K2050" i="1" s="1"/>
  <c r="J2049" i="1"/>
  <c r="K2049" i="1" s="1"/>
  <c r="J2048" i="1"/>
  <c r="K2048" i="1" s="1"/>
  <c r="J2047" i="1"/>
  <c r="K2047" i="1" s="1"/>
  <c r="J2046" i="1"/>
  <c r="K2046" i="1" s="1"/>
  <c r="J2045" i="1"/>
  <c r="K2045" i="1" s="1"/>
  <c r="J2044" i="1"/>
  <c r="K2044" i="1" s="1"/>
  <c r="J2043" i="1"/>
  <c r="K2043" i="1" s="1"/>
  <c r="J2042" i="1"/>
  <c r="K2042" i="1" s="1"/>
  <c r="J2041" i="1"/>
  <c r="K2041" i="1" s="1"/>
  <c r="J2040" i="1"/>
  <c r="K2040" i="1" s="1"/>
  <c r="J2039" i="1"/>
  <c r="K2039" i="1" s="1"/>
  <c r="J2038" i="1"/>
  <c r="K2038" i="1" s="1"/>
  <c r="J2037" i="1"/>
  <c r="K2037" i="1" s="1"/>
  <c r="J2036" i="1"/>
  <c r="K2036" i="1" s="1"/>
  <c r="J2035" i="1"/>
  <c r="K2035" i="1" s="1"/>
  <c r="J2034" i="1"/>
  <c r="K2034" i="1" s="1"/>
  <c r="J2033" i="1"/>
  <c r="K2033" i="1" s="1"/>
  <c r="J2032" i="1"/>
  <c r="K2032" i="1" s="1"/>
  <c r="J2031" i="1"/>
  <c r="K2031" i="1" s="1"/>
  <c r="J2030" i="1"/>
  <c r="K2030" i="1" s="1"/>
  <c r="J2029" i="1"/>
  <c r="K2029" i="1" s="1"/>
  <c r="J2028" i="1"/>
  <c r="K2028" i="1" s="1"/>
  <c r="J2027" i="1"/>
  <c r="K2027" i="1" s="1"/>
  <c r="J2026" i="1"/>
  <c r="K2026" i="1" s="1"/>
  <c r="J2025" i="1"/>
  <c r="K2025" i="1" s="1"/>
  <c r="J2024" i="1"/>
  <c r="K2024" i="1" s="1"/>
  <c r="J2023" i="1"/>
  <c r="K2023" i="1" s="1"/>
  <c r="J2022" i="1"/>
  <c r="K2022" i="1" s="1"/>
  <c r="J2021" i="1"/>
  <c r="K2021" i="1" s="1"/>
  <c r="J2020" i="1"/>
  <c r="K2020" i="1" s="1"/>
  <c r="J2019" i="1"/>
  <c r="K2019" i="1" s="1"/>
  <c r="J2018" i="1"/>
  <c r="K2018" i="1" s="1"/>
  <c r="J2017" i="1"/>
  <c r="K2017" i="1" s="1"/>
  <c r="J2016" i="1"/>
  <c r="K2016" i="1" s="1"/>
  <c r="J2015" i="1"/>
  <c r="K2015" i="1" s="1"/>
  <c r="J2014" i="1"/>
  <c r="K2014" i="1" s="1"/>
  <c r="J2013" i="1"/>
  <c r="K2013" i="1" s="1"/>
  <c r="J2012" i="1"/>
  <c r="K2012" i="1" s="1"/>
  <c r="J2011" i="1"/>
  <c r="K2011" i="1" s="1"/>
  <c r="J2010" i="1"/>
  <c r="K2010" i="1" s="1"/>
  <c r="J2009" i="1"/>
  <c r="K2009" i="1" s="1"/>
  <c r="J2008" i="1"/>
  <c r="K2008" i="1" s="1"/>
  <c r="J2007" i="1"/>
  <c r="K2007" i="1" s="1"/>
  <c r="J2006" i="1"/>
  <c r="K2006" i="1" s="1"/>
  <c r="J2005" i="1"/>
  <c r="K2005" i="1" s="1"/>
  <c r="J2004" i="1"/>
  <c r="K2004" i="1" s="1"/>
  <c r="J2003" i="1"/>
  <c r="K2003" i="1" s="1"/>
  <c r="J2002" i="1"/>
  <c r="K2002" i="1" s="1"/>
  <c r="J2001" i="1"/>
  <c r="K2001" i="1" s="1"/>
  <c r="J2000" i="1"/>
  <c r="K2000" i="1" s="1"/>
  <c r="J1999" i="1"/>
  <c r="K1999" i="1" s="1"/>
  <c r="J1998" i="1"/>
  <c r="K1998" i="1" s="1"/>
  <c r="J1997" i="1"/>
  <c r="K1997" i="1" s="1"/>
  <c r="J1996" i="1"/>
  <c r="K1996" i="1" s="1"/>
  <c r="J1995" i="1"/>
  <c r="K1995" i="1" s="1"/>
  <c r="J1994" i="1"/>
  <c r="K1994" i="1" s="1"/>
  <c r="J1993" i="1"/>
  <c r="K1993" i="1" s="1"/>
  <c r="J1992" i="1"/>
  <c r="K1992" i="1" s="1"/>
  <c r="J1991" i="1"/>
  <c r="K1991" i="1" s="1"/>
  <c r="J1990" i="1"/>
  <c r="K1990" i="1" s="1"/>
  <c r="J1989" i="1"/>
  <c r="K1989" i="1" s="1"/>
  <c r="J1988" i="1"/>
  <c r="K1988" i="1" s="1"/>
  <c r="J1987" i="1"/>
  <c r="K1987" i="1" s="1"/>
  <c r="J1986" i="1"/>
  <c r="K1986" i="1" s="1"/>
  <c r="J1985" i="1"/>
  <c r="K1985" i="1" s="1"/>
  <c r="J1984" i="1"/>
  <c r="K1984" i="1" s="1"/>
  <c r="J1983" i="1"/>
  <c r="K1983" i="1" s="1"/>
  <c r="J1982" i="1"/>
  <c r="K1982" i="1" s="1"/>
  <c r="J1981" i="1"/>
  <c r="K1981" i="1" s="1"/>
  <c r="J1980" i="1"/>
  <c r="K1980" i="1" s="1"/>
  <c r="J1979" i="1"/>
  <c r="K1979" i="1" s="1"/>
  <c r="J1978" i="1"/>
  <c r="K1978" i="1" s="1"/>
  <c r="J1977" i="1"/>
  <c r="K1977" i="1" s="1"/>
  <c r="J1976" i="1"/>
  <c r="K1976" i="1" s="1"/>
  <c r="J1975" i="1"/>
  <c r="K1975" i="1" s="1"/>
  <c r="J1974" i="1"/>
  <c r="K1974" i="1" s="1"/>
  <c r="J1973" i="1"/>
  <c r="K1973" i="1" s="1"/>
  <c r="J1972" i="1"/>
  <c r="K1972" i="1" s="1"/>
  <c r="J1971" i="1"/>
  <c r="K1971" i="1" s="1"/>
  <c r="J1970" i="1"/>
  <c r="K1970" i="1" s="1"/>
  <c r="J1969" i="1"/>
  <c r="K1969" i="1" s="1"/>
  <c r="J1968" i="1"/>
  <c r="K1968" i="1" s="1"/>
  <c r="J1967" i="1"/>
  <c r="K1967" i="1" s="1"/>
  <c r="J1966" i="1"/>
  <c r="K1966" i="1" s="1"/>
  <c r="J1965" i="1"/>
  <c r="K1965" i="1" s="1"/>
  <c r="J1964" i="1"/>
  <c r="K1964" i="1" s="1"/>
  <c r="J1963" i="1"/>
  <c r="K1963" i="1" s="1"/>
  <c r="J1962" i="1"/>
  <c r="K1962" i="1" s="1"/>
  <c r="J1961" i="1"/>
  <c r="K1961" i="1" s="1"/>
  <c r="J1960" i="1"/>
  <c r="K1960" i="1" s="1"/>
  <c r="J1959" i="1"/>
  <c r="K1959" i="1" s="1"/>
  <c r="J1958" i="1"/>
  <c r="K1958" i="1" s="1"/>
  <c r="J1957" i="1"/>
  <c r="K1957" i="1" s="1"/>
  <c r="J1956" i="1"/>
  <c r="K1956" i="1" s="1"/>
  <c r="J1955" i="1"/>
  <c r="K1955" i="1" s="1"/>
  <c r="J1954" i="1"/>
  <c r="K1954" i="1" s="1"/>
  <c r="J1953" i="1"/>
  <c r="K1953" i="1" s="1"/>
  <c r="J1952" i="1"/>
  <c r="K1952" i="1" s="1"/>
  <c r="J1951" i="1"/>
  <c r="J1950" i="1"/>
  <c r="J1949" i="1"/>
  <c r="J1948" i="1"/>
  <c r="J1947" i="1"/>
  <c r="J1946" i="1"/>
  <c r="J1945" i="1"/>
  <c r="J1944" i="1"/>
  <c r="J1943" i="1"/>
  <c r="J1942" i="1"/>
  <c r="J1941" i="1"/>
  <c r="J1940" i="1"/>
  <c r="J1939" i="1"/>
  <c r="J1938" i="1"/>
  <c r="J1937" i="1"/>
  <c r="J1936" i="1"/>
  <c r="J1935" i="1"/>
  <c r="J1934" i="1"/>
  <c r="J1933" i="1"/>
  <c r="J1932" i="1"/>
  <c r="J1931" i="1"/>
  <c r="J1930" i="1"/>
  <c r="J1929" i="1"/>
  <c r="J1928" i="1"/>
  <c r="J1927" i="1"/>
  <c r="J1926" i="1"/>
  <c r="J1925" i="1"/>
  <c r="J1924" i="1"/>
  <c r="J1923" i="1"/>
  <c r="J1922" i="1"/>
  <c r="J1921" i="1"/>
  <c r="J1920" i="1"/>
  <c r="J1919" i="1"/>
  <c r="J1918" i="1"/>
  <c r="J1917" i="1"/>
  <c r="J1916" i="1"/>
  <c r="J1915" i="1"/>
  <c r="J1914" i="1"/>
  <c r="J1913" i="1"/>
  <c r="J1912" i="1"/>
  <c r="J1911" i="1"/>
  <c r="J1910" i="1"/>
  <c r="J1909" i="1"/>
  <c r="J1908" i="1"/>
  <c r="J1907" i="1"/>
  <c r="J1906" i="1"/>
  <c r="J1905" i="1"/>
  <c r="J1904" i="1"/>
  <c r="J1903" i="1"/>
  <c r="J1902" i="1"/>
  <c r="J1901" i="1"/>
  <c r="J1900" i="1"/>
  <c r="J1899" i="1"/>
  <c r="J1898" i="1"/>
  <c r="J1897" i="1"/>
  <c r="J1896" i="1"/>
  <c r="J1895" i="1"/>
  <c r="J1894" i="1"/>
  <c r="J1893" i="1"/>
  <c r="J1892" i="1"/>
  <c r="J1891" i="1"/>
  <c r="J1890" i="1"/>
  <c r="J1889" i="1"/>
  <c r="J1888" i="1"/>
  <c r="J1887" i="1"/>
  <c r="J1886" i="1"/>
  <c r="J1885" i="1"/>
  <c r="J1884" i="1"/>
  <c r="J1883" i="1"/>
  <c r="J1882" i="1"/>
  <c r="J1881" i="1"/>
  <c r="J1880" i="1"/>
  <c r="J1879" i="1"/>
  <c r="J1878" i="1"/>
  <c r="J1877" i="1"/>
  <c r="J1876" i="1"/>
  <c r="J1875" i="1"/>
  <c r="J1874" i="1"/>
  <c r="J1873" i="1"/>
  <c r="J1872" i="1"/>
  <c r="J1871" i="1"/>
  <c r="J1870" i="1"/>
  <c r="J1869" i="1"/>
  <c r="J1868" i="1"/>
  <c r="J1867" i="1"/>
  <c r="J1866" i="1"/>
  <c r="J1865" i="1"/>
  <c r="J1864" i="1"/>
  <c r="J1863" i="1"/>
  <c r="J1862" i="1"/>
  <c r="J1861" i="1"/>
  <c r="J1860" i="1"/>
  <c r="J1859" i="1"/>
  <c r="J1858" i="1"/>
  <c r="J1857" i="1"/>
  <c r="J1856" i="1"/>
  <c r="J1855" i="1"/>
  <c r="J1854" i="1"/>
  <c r="J1853" i="1"/>
  <c r="J1852" i="1"/>
  <c r="J1851" i="1"/>
  <c r="J1850" i="1"/>
  <c r="J1849" i="1"/>
  <c r="J1848" i="1"/>
  <c r="J1847" i="1"/>
  <c r="J1846" i="1"/>
  <c r="J1845" i="1"/>
  <c r="J1844" i="1"/>
  <c r="J1843" i="1"/>
  <c r="J1842" i="1"/>
  <c r="J1841" i="1"/>
  <c r="J1840" i="1"/>
  <c r="J1839" i="1"/>
  <c r="J1838" i="1"/>
  <c r="J1837" i="1"/>
  <c r="J1836" i="1"/>
  <c r="J1835" i="1"/>
  <c r="J1834" i="1"/>
  <c r="J1833" i="1"/>
  <c r="J1832" i="1"/>
  <c r="J1831" i="1"/>
  <c r="J1830" i="1"/>
  <c r="J1829" i="1"/>
  <c r="J1828" i="1"/>
  <c r="J1827" i="1"/>
  <c r="J1826" i="1"/>
  <c r="J1825" i="1"/>
  <c r="J1824" i="1"/>
  <c r="J1823" i="1"/>
  <c r="J1822" i="1"/>
  <c r="J1821" i="1"/>
  <c r="J1820" i="1"/>
  <c r="J1819" i="1"/>
  <c r="J1818" i="1"/>
  <c r="J1817" i="1"/>
  <c r="J1816" i="1"/>
  <c r="J1815" i="1"/>
  <c r="J1814" i="1"/>
  <c r="J1813" i="1"/>
  <c r="J1812" i="1"/>
  <c r="J1811" i="1"/>
  <c r="J1810" i="1"/>
  <c r="J1809" i="1"/>
  <c r="J1808" i="1"/>
  <c r="J1807" i="1"/>
  <c r="J1806" i="1"/>
  <c r="J1805" i="1"/>
  <c r="J1804" i="1"/>
  <c r="J1803" i="1"/>
  <c r="J1802" i="1"/>
  <c r="J1801" i="1"/>
  <c r="J1800" i="1"/>
  <c r="J1799" i="1"/>
  <c r="J1798" i="1"/>
  <c r="J1797" i="1"/>
  <c r="J1796" i="1"/>
  <c r="J1795" i="1"/>
  <c r="J1794" i="1"/>
  <c r="J1793" i="1"/>
  <c r="J1792" i="1"/>
  <c r="J1791" i="1"/>
  <c r="J1790" i="1"/>
  <c r="J1789" i="1"/>
  <c r="J1788" i="1"/>
  <c r="J1787" i="1"/>
  <c r="J1786" i="1"/>
  <c r="J1785" i="1"/>
  <c r="J1784" i="1"/>
  <c r="J1783" i="1"/>
  <c r="J1782" i="1"/>
  <c r="J1781" i="1"/>
  <c r="J1780" i="1"/>
  <c r="J1779" i="1"/>
  <c r="J1778" i="1"/>
  <c r="J1777" i="1"/>
  <c r="J1776" i="1"/>
  <c r="J1775" i="1"/>
  <c r="J1774" i="1"/>
  <c r="J1773" i="1"/>
  <c r="J1772" i="1"/>
  <c r="J1771" i="1"/>
  <c r="J1770" i="1"/>
  <c r="J1769" i="1"/>
  <c r="J1768" i="1"/>
  <c r="J1767" i="1"/>
  <c r="J1766" i="1"/>
  <c r="J1765" i="1"/>
  <c r="J1764" i="1"/>
  <c r="J1763" i="1"/>
  <c r="J1762" i="1"/>
  <c r="J1761" i="1"/>
  <c r="J1760" i="1"/>
  <c r="J1759" i="1"/>
  <c r="J1758" i="1"/>
  <c r="J1757" i="1"/>
  <c r="J1756" i="1"/>
  <c r="J1755" i="1"/>
  <c r="J1754" i="1"/>
  <c r="J1753" i="1"/>
  <c r="J1752" i="1"/>
  <c r="J1751" i="1"/>
  <c r="J1750" i="1"/>
  <c r="J1749" i="1"/>
  <c r="J1748" i="1"/>
  <c r="J1747" i="1"/>
  <c r="J1746" i="1"/>
  <c r="J1745" i="1"/>
  <c r="J1744" i="1"/>
  <c r="J1743" i="1"/>
  <c r="J1742" i="1"/>
  <c r="J1741" i="1"/>
  <c r="J1740" i="1"/>
  <c r="J1739" i="1"/>
  <c r="J1738" i="1"/>
  <c r="J1737" i="1"/>
  <c r="J1736" i="1"/>
  <c r="J1735" i="1"/>
  <c r="J1734" i="1"/>
  <c r="J1733" i="1"/>
  <c r="J1732" i="1"/>
  <c r="J1731" i="1"/>
  <c r="J1730" i="1"/>
  <c r="J1729" i="1"/>
  <c r="J1728" i="1"/>
  <c r="J1727" i="1"/>
  <c r="J1726" i="1"/>
  <c r="J1725" i="1"/>
  <c r="J1724" i="1"/>
  <c r="J1723" i="1"/>
  <c r="J1722" i="1"/>
  <c r="J1721" i="1"/>
  <c r="J1720" i="1"/>
  <c r="J1719" i="1"/>
  <c r="J1718" i="1"/>
  <c r="J1717" i="1"/>
  <c r="J1716" i="1"/>
  <c r="J1715" i="1"/>
  <c r="J1714" i="1"/>
  <c r="J1713" i="1"/>
  <c r="J1712" i="1"/>
  <c r="J1711" i="1"/>
  <c r="J1710" i="1"/>
  <c r="J1709" i="1"/>
  <c r="J1708" i="1"/>
  <c r="J1707" i="1"/>
  <c r="J1706" i="1"/>
  <c r="J1705" i="1"/>
  <c r="J1704" i="1"/>
  <c r="J1703" i="1"/>
  <c r="J1702" i="1"/>
  <c r="J1701" i="1"/>
  <c r="J1700" i="1"/>
  <c r="J1699" i="1"/>
  <c r="J1698" i="1"/>
  <c r="J1697" i="1"/>
  <c r="J1696" i="1"/>
  <c r="J1695" i="1"/>
  <c r="J1694" i="1"/>
  <c r="J1693" i="1"/>
  <c r="J1692" i="1"/>
  <c r="J1691" i="1"/>
  <c r="J1690" i="1"/>
  <c r="J1689" i="1"/>
  <c r="J1688" i="1"/>
  <c r="J1687" i="1"/>
  <c r="J1686" i="1"/>
  <c r="J1685" i="1"/>
  <c r="J1684" i="1"/>
  <c r="J1683" i="1"/>
  <c r="J1682" i="1"/>
  <c r="J1681" i="1"/>
  <c r="J1680" i="1"/>
  <c r="J1679" i="1"/>
  <c r="J1678" i="1"/>
  <c r="J1677" i="1"/>
  <c r="J1676" i="1"/>
  <c r="J1675" i="1"/>
  <c r="J1674" i="1"/>
  <c r="J1673" i="1"/>
  <c r="J1672" i="1"/>
  <c r="J1671" i="1"/>
  <c r="J1670" i="1"/>
  <c r="J1669" i="1"/>
  <c r="J1668" i="1"/>
  <c r="J1667" i="1"/>
  <c r="J1666" i="1"/>
  <c r="J1665" i="1"/>
  <c r="J1664" i="1"/>
  <c r="J1663" i="1"/>
  <c r="J1662" i="1"/>
  <c r="J1661" i="1"/>
  <c r="J1660" i="1"/>
  <c r="J1659" i="1"/>
  <c r="J1658" i="1"/>
  <c r="J1657" i="1"/>
  <c r="J1656" i="1"/>
  <c r="J1655" i="1"/>
  <c r="J1654" i="1"/>
  <c r="J1653" i="1"/>
  <c r="J1652" i="1"/>
  <c r="J1651" i="1"/>
  <c r="J1650" i="1"/>
  <c r="J1649" i="1"/>
  <c r="J1648" i="1"/>
  <c r="J1647" i="1"/>
  <c r="J1646" i="1"/>
  <c r="J1645" i="1"/>
  <c r="J1644" i="1"/>
  <c r="J1643" i="1"/>
  <c r="J1642" i="1"/>
  <c r="J1641" i="1"/>
  <c r="J1640" i="1"/>
  <c r="J1639" i="1"/>
  <c r="J1638" i="1"/>
  <c r="J1637" i="1"/>
  <c r="J1636" i="1"/>
  <c r="J1635" i="1"/>
  <c r="J1634" i="1"/>
  <c r="J1633" i="1"/>
  <c r="J1632" i="1"/>
  <c r="J1631" i="1"/>
  <c r="J1630" i="1"/>
  <c r="J1629" i="1"/>
  <c r="J1628" i="1"/>
  <c r="J1627" i="1"/>
  <c r="J1626" i="1"/>
  <c r="J1625" i="1"/>
  <c r="J1624" i="1"/>
  <c r="J1623" i="1"/>
  <c r="J1622" i="1"/>
  <c r="J1621" i="1"/>
  <c r="J1620" i="1"/>
  <c r="J1619" i="1"/>
  <c r="J1618" i="1"/>
  <c r="J1617" i="1"/>
  <c r="J1616" i="1"/>
  <c r="J1615" i="1"/>
  <c r="J1614" i="1"/>
  <c r="J1613" i="1"/>
  <c r="J1612" i="1"/>
  <c r="J1611" i="1"/>
  <c r="J1610" i="1"/>
  <c r="J1609" i="1"/>
  <c r="J1608" i="1"/>
  <c r="J1607" i="1"/>
  <c r="J1606" i="1"/>
  <c r="J1605" i="1"/>
  <c r="J1604" i="1"/>
  <c r="J1603" i="1"/>
  <c r="J1602" i="1"/>
  <c r="J1601" i="1"/>
  <c r="J1600" i="1"/>
  <c r="J1599" i="1"/>
  <c r="J1598" i="1"/>
  <c r="J1597" i="1"/>
  <c r="J1596" i="1"/>
  <c r="J1595" i="1"/>
  <c r="J1594" i="1"/>
  <c r="J1593" i="1"/>
  <c r="J1592" i="1"/>
  <c r="J1591" i="1"/>
  <c r="J1590" i="1"/>
  <c r="J1589" i="1"/>
  <c r="J1588" i="1"/>
  <c r="J1587" i="1"/>
  <c r="J1586" i="1"/>
  <c r="J1585" i="1"/>
  <c r="J1584" i="1"/>
  <c r="J1583" i="1"/>
  <c r="J1582" i="1"/>
  <c r="J1581" i="1"/>
  <c r="J1580" i="1"/>
  <c r="J1579" i="1"/>
  <c r="J1578" i="1"/>
  <c r="J1577" i="1"/>
  <c r="J1576" i="1"/>
  <c r="J1575" i="1"/>
  <c r="J1574" i="1"/>
  <c r="J1573" i="1"/>
  <c r="J1572" i="1"/>
  <c r="J1571" i="1"/>
  <c r="J1570" i="1"/>
  <c r="J1569" i="1"/>
  <c r="J1568" i="1"/>
  <c r="J1567" i="1"/>
  <c r="J1566" i="1"/>
  <c r="J1565" i="1"/>
  <c r="J1564" i="1"/>
  <c r="J1563" i="1"/>
  <c r="J1562" i="1"/>
  <c r="J1561" i="1"/>
  <c r="J1560" i="1"/>
  <c r="J1559" i="1"/>
  <c r="J1558" i="1"/>
  <c r="J1557" i="1"/>
  <c r="J1556" i="1"/>
  <c r="J1555" i="1"/>
  <c r="J1554" i="1"/>
  <c r="J1553" i="1"/>
  <c r="J1552" i="1"/>
  <c r="J1551" i="1"/>
  <c r="J1550" i="1"/>
  <c r="J1549" i="1"/>
  <c r="J1548" i="1"/>
  <c r="J1547" i="1"/>
  <c r="J1546" i="1"/>
  <c r="J1545" i="1"/>
  <c r="J1544" i="1"/>
  <c r="J1543" i="1"/>
  <c r="J1542" i="1"/>
  <c r="J1541" i="1"/>
  <c r="J1540" i="1"/>
  <c r="J1539" i="1"/>
  <c r="J1538" i="1"/>
  <c r="J1537" i="1"/>
  <c r="J1536" i="1"/>
  <c r="J1535" i="1"/>
  <c r="J1534" i="1"/>
  <c r="J1533" i="1"/>
  <c r="J1532" i="1"/>
  <c r="J1531" i="1"/>
  <c r="J1530" i="1"/>
  <c r="J1529" i="1"/>
  <c r="J1528" i="1"/>
  <c r="J1527" i="1"/>
  <c r="J1526" i="1"/>
  <c r="J1525" i="1"/>
  <c r="J1524" i="1"/>
  <c r="J1523" i="1"/>
  <c r="J1522" i="1"/>
  <c r="J1521" i="1"/>
  <c r="J1520" i="1"/>
  <c r="J1519" i="1"/>
  <c r="J1518" i="1"/>
  <c r="J1517" i="1"/>
  <c r="J1516" i="1"/>
  <c r="J1515" i="1"/>
  <c r="J1514" i="1"/>
  <c r="J1513" i="1"/>
  <c r="J1512" i="1"/>
  <c r="J1511" i="1"/>
  <c r="J1510" i="1"/>
  <c r="J1509" i="1"/>
  <c r="J1508" i="1"/>
  <c r="J1507" i="1"/>
  <c r="J1506" i="1"/>
  <c r="J1505" i="1"/>
  <c r="J1504" i="1"/>
  <c r="J1503" i="1"/>
  <c r="J1502" i="1"/>
  <c r="J1501" i="1"/>
  <c r="J1500" i="1"/>
  <c r="J1499" i="1"/>
  <c r="J1498" i="1"/>
  <c r="J1497" i="1"/>
  <c r="J1496" i="1"/>
  <c r="J1495" i="1"/>
  <c r="J1494" i="1"/>
  <c r="J1493" i="1"/>
  <c r="J1492" i="1"/>
  <c r="J1491" i="1"/>
  <c r="J1490" i="1"/>
  <c r="J1489" i="1"/>
  <c r="J1488" i="1"/>
  <c r="J1487" i="1"/>
  <c r="J1486" i="1"/>
  <c r="J1485" i="1"/>
  <c r="J1484" i="1"/>
  <c r="J1483" i="1"/>
  <c r="J1482" i="1"/>
  <c r="J1481" i="1"/>
  <c r="J1480" i="1"/>
  <c r="J1479" i="1"/>
  <c r="J1478" i="1"/>
  <c r="J1477" i="1"/>
  <c r="J1476" i="1"/>
  <c r="J1475" i="1"/>
  <c r="J1474" i="1"/>
  <c r="J1473" i="1"/>
  <c r="J1472" i="1"/>
  <c r="J1471" i="1"/>
  <c r="J1470" i="1"/>
  <c r="J1469" i="1"/>
  <c r="J1468" i="1"/>
  <c r="J1467" i="1"/>
  <c r="J1466" i="1"/>
  <c r="J1465" i="1"/>
  <c r="J1464" i="1"/>
  <c r="J1463" i="1"/>
  <c r="J1462" i="1"/>
  <c r="J1461" i="1"/>
  <c r="J1460" i="1"/>
  <c r="J1459" i="1"/>
  <c r="J1458" i="1"/>
  <c r="J1457" i="1"/>
  <c r="J1456" i="1"/>
  <c r="J1455" i="1"/>
  <c r="J1454" i="1"/>
  <c r="J1453" i="1"/>
  <c r="J1452" i="1"/>
  <c r="J1451" i="1"/>
  <c r="J1450" i="1"/>
  <c r="J1449" i="1"/>
  <c r="J1448" i="1"/>
  <c r="J1447" i="1"/>
  <c r="J1446" i="1"/>
  <c r="J1445" i="1"/>
  <c r="J1444" i="1"/>
  <c r="J1443" i="1"/>
  <c r="J1442" i="1"/>
  <c r="J1441" i="1"/>
  <c r="J1440" i="1"/>
  <c r="J1439" i="1"/>
  <c r="J1438" i="1"/>
  <c r="J1437" i="1"/>
  <c r="J1436" i="1"/>
  <c r="J1435" i="1"/>
  <c r="J1434" i="1"/>
  <c r="J1433" i="1"/>
  <c r="J1432" i="1"/>
  <c r="J1431" i="1"/>
  <c r="J1430" i="1"/>
  <c r="J1429" i="1"/>
  <c r="J1428" i="1"/>
  <c r="J1427" i="1"/>
  <c r="J1426" i="1"/>
  <c r="J1425" i="1"/>
  <c r="J1424" i="1"/>
  <c r="J1423" i="1"/>
  <c r="J1422" i="1"/>
  <c r="J1421" i="1"/>
  <c r="J1420" i="1"/>
  <c r="J1419" i="1"/>
  <c r="J1418" i="1"/>
  <c r="J1417" i="1"/>
  <c r="J1416" i="1"/>
  <c r="J1415" i="1"/>
  <c r="J1414" i="1"/>
  <c r="J1413" i="1"/>
  <c r="J1412" i="1"/>
  <c r="J1411" i="1"/>
  <c r="J1410" i="1"/>
  <c r="J1409" i="1"/>
  <c r="J1408" i="1"/>
  <c r="J1407" i="1"/>
  <c r="J1406" i="1"/>
  <c r="J1405" i="1"/>
  <c r="J1404" i="1"/>
  <c r="J1403" i="1"/>
  <c r="J1402" i="1"/>
  <c r="J1401" i="1"/>
  <c r="J1400" i="1"/>
  <c r="J1399" i="1"/>
  <c r="J1398" i="1"/>
  <c r="J1397" i="1"/>
  <c r="J1396" i="1"/>
  <c r="J1395" i="1"/>
  <c r="J1394" i="1"/>
  <c r="J1393" i="1"/>
  <c r="J1392" i="1"/>
  <c r="J1391" i="1"/>
  <c r="J1390" i="1"/>
  <c r="J1389" i="1"/>
  <c r="J1388" i="1"/>
  <c r="J1387" i="1"/>
  <c r="J1386" i="1"/>
  <c r="J1385" i="1"/>
  <c r="J1384" i="1"/>
  <c r="J1383" i="1"/>
  <c r="J1382" i="1"/>
  <c r="J1381" i="1"/>
  <c r="J1380" i="1"/>
  <c r="J1379" i="1"/>
  <c r="J1378" i="1"/>
  <c r="J1377" i="1"/>
  <c r="J1376" i="1"/>
  <c r="J1375" i="1"/>
  <c r="J1374" i="1"/>
  <c r="J1373" i="1"/>
  <c r="J1372" i="1"/>
  <c r="J1371" i="1"/>
  <c r="J1370" i="1"/>
  <c r="J1369" i="1"/>
  <c r="J1368" i="1"/>
  <c r="J1367" i="1"/>
  <c r="J1366" i="1"/>
  <c r="J1365" i="1"/>
  <c r="J1364" i="1"/>
  <c r="J1363" i="1"/>
  <c r="J1362" i="1"/>
  <c r="J1361" i="1"/>
  <c r="J1360" i="1"/>
  <c r="J1359" i="1"/>
  <c r="J1358" i="1"/>
  <c r="J1357" i="1"/>
  <c r="J1356" i="1"/>
  <c r="J1355" i="1"/>
  <c r="J1354" i="1"/>
  <c r="J1353" i="1"/>
  <c r="J1352" i="1"/>
  <c r="J1351" i="1"/>
  <c r="J1350" i="1"/>
  <c r="J1349" i="1"/>
  <c r="J1348" i="1"/>
  <c r="J1347" i="1"/>
  <c r="J1346" i="1"/>
  <c r="J1345" i="1"/>
  <c r="J1344" i="1"/>
  <c r="J1343" i="1"/>
  <c r="J1342" i="1"/>
  <c r="J1341" i="1"/>
  <c r="J1340" i="1"/>
  <c r="J1339" i="1"/>
  <c r="J1338" i="1"/>
  <c r="J1337" i="1"/>
  <c r="J1336" i="1"/>
  <c r="J1335" i="1"/>
  <c r="J1334" i="1"/>
  <c r="J1333" i="1"/>
  <c r="J1332" i="1"/>
  <c r="J1331" i="1"/>
  <c r="J1330" i="1"/>
  <c r="J1329" i="1"/>
  <c r="J1328" i="1"/>
  <c r="J1327" i="1"/>
  <c r="J1326" i="1"/>
  <c r="J1325" i="1"/>
  <c r="J1324" i="1"/>
  <c r="J1323" i="1"/>
  <c r="J1322" i="1"/>
  <c r="J1321" i="1"/>
  <c r="J1320" i="1"/>
  <c r="J1319" i="1"/>
  <c r="J1318" i="1"/>
  <c r="J1317" i="1"/>
  <c r="J1316" i="1"/>
  <c r="J1315" i="1"/>
  <c r="J1314" i="1"/>
  <c r="J1313" i="1"/>
  <c r="J1312" i="1"/>
  <c r="J1311" i="1"/>
  <c r="J1310" i="1"/>
  <c r="J1309" i="1"/>
  <c r="J1308" i="1"/>
  <c r="J1307" i="1"/>
  <c r="J1306" i="1"/>
  <c r="J1305" i="1"/>
  <c r="J1304" i="1"/>
  <c r="J1303" i="1"/>
  <c r="J1302" i="1"/>
  <c r="J1301" i="1"/>
  <c r="J1300" i="1"/>
  <c r="J1299" i="1"/>
  <c r="J1298" i="1"/>
  <c r="J1297" i="1"/>
  <c r="J1296" i="1"/>
  <c r="J1295" i="1"/>
  <c r="J1294" i="1"/>
  <c r="J1293" i="1"/>
  <c r="J1292" i="1"/>
  <c r="J1291" i="1"/>
  <c r="J1290" i="1"/>
  <c r="J1289" i="1"/>
  <c r="J1288" i="1"/>
  <c r="J1287" i="1"/>
  <c r="J1286" i="1"/>
  <c r="J1285" i="1"/>
  <c r="J1284" i="1"/>
  <c r="J1283" i="1"/>
  <c r="J1282" i="1"/>
  <c r="J1281" i="1"/>
  <c r="J1280" i="1"/>
  <c r="J1279" i="1"/>
  <c r="J1278" i="1"/>
  <c r="J1277" i="1"/>
  <c r="J1276" i="1"/>
  <c r="J1275" i="1"/>
  <c r="J1274" i="1"/>
  <c r="J1273" i="1"/>
  <c r="J1272" i="1"/>
  <c r="J1271" i="1"/>
  <c r="J1270" i="1"/>
  <c r="J1269" i="1"/>
  <c r="J1268" i="1"/>
  <c r="J1267" i="1"/>
  <c r="J1266" i="1"/>
  <c r="J1265" i="1"/>
  <c r="J1264" i="1"/>
  <c r="J1263" i="1"/>
  <c r="J1262" i="1"/>
  <c r="J1261" i="1"/>
  <c r="J1260" i="1"/>
  <c r="J1259" i="1"/>
  <c r="J1258" i="1"/>
  <c r="J1257" i="1"/>
  <c r="J1256" i="1"/>
  <c r="J1255" i="1"/>
  <c r="J1254" i="1"/>
  <c r="J1253" i="1"/>
  <c r="J1252" i="1"/>
  <c r="J1251" i="1"/>
  <c r="J1250" i="1"/>
  <c r="J1249" i="1"/>
  <c r="J1248" i="1"/>
  <c r="J1247" i="1"/>
  <c r="J1246" i="1"/>
  <c r="J1245" i="1"/>
  <c r="J1244" i="1"/>
  <c r="J1243" i="1"/>
  <c r="J1242" i="1"/>
  <c r="J1241" i="1"/>
  <c r="J1240" i="1"/>
  <c r="J1239" i="1"/>
  <c r="J1238" i="1"/>
  <c r="J1237" i="1"/>
  <c r="J1236" i="1"/>
  <c r="J1235" i="1"/>
  <c r="J1234" i="1"/>
  <c r="J1233" i="1"/>
  <c r="J1232" i="1"/>
  <c r="J1231" i="1"/>
  <c r="J1230" i="1"/>
  <c r="J1229" i="1"/>
  <c r="J1228" i="1"/>
  <c r="J1227" i="1"/>
  <c r="J1226" i="1"/>
  <c r="J1225" i="1"/>
  <c r="J1224" i="1"/>
  <c r="J1223" i="1"/>
  <c r="J1222" i="1"/>
  <c r="J1221" i="1"/>
  <c r="J1220" i="1"/>
  <c r="J1219" i="1"/>
  <c r="J1218" i="1"/>
  <c r="J1217" i="1"/>
  <c r="J1216" i="1"/>
  <c r="J1215" i="1"/>
  <c r="J1214" i="1"/>
  <c r="J1213" i="1"/>
  <c r="J1212" i="1"/>
  <c r="J1211" i="1"/>
  <c r="J1210" i="1"/>
  <c r="J1209" i="1"/>
  <c r="J1208" i="1"/>
  <c r="J1207" i="1"/>
  <c r="J1206" i="1"/>
  <c r="J1205" i="1"/>
  <c r="J1204" i="1"/>
  <c r="J1203" i="1"/>
  <c r="J1202" i="1"/>
  <c r="J1201" i="1"/>
  <c r="J1200" i="1"/>
  <c r="J1199" i="1"/>
  <c r="J1198" i="1"/>
  <c r="J1197" i="1"/>
  <c r="J1196" i="1"/>
  <c r="J1195" i="1"/>
  <c r="J1194" i="1"/>
  <c r="J1193" i="1"/>
  <c r="J1192" i="1"/>
  <c r="J1191" i="1"/>
  <c r="J1190" i="1"/>
  <c r="J1189" i="1"/>
  <c r="J1188" i="1"/>
  <c r="J1187" i="1"/>
  <c r="J1186" i="1"/>
  <c r="J1185" i="1"/>
  <c r="J1184" i="1"/>
  <c r="J1183" i="1"/>
  <c r="J1182" i="1"/>
  <c r="J1181" i="1"/>
  <c r="J1180" i="1"/>
  <c r="J1179" i="1"/>
  <c r="J1178" i="1"/>
  <c r="J1177" i="1"/>
  <c r="J1176" i="1"/>
  <c r="J1175" i="1"/>
  <c r="J1174" i="1"/>
  <c r="J1173" i="1"/>
  <c r="J1172" i="1"/>
  <c r="J1171" i="1"/>
  <c r="J1170" i="1"/>
  <c r="J1169" i="1"/>
  <c r="J1168" i="1"/>
  <c r="J1167" i="1"/>
  <c r="J1166" i="1"/>
  <c r="J1165" i="1"/>
  <c r="J1164" i="1"/>
  <c r="J1163" i="1"/>
  <c r="J1162" i="1"/>
  <c r="J1161" i="1"/>
  <c r="J1160" i="1"/>
  <c r="J1159" i="1"/>
  <c r="J1158" i="1"/>
  <c r="J1157" i="1"/>
  <c r="J1156" i="1"/>
  <c r="J1155" i="1"/>
  <c r="J1154" i="1"/>
  <c r="J1153" i="1"/>
  <c r="J1152" i="1"/>
  <c r="J1151" i="1"/>
  <c r="J1150" i="1"/>
  <c r="J1149" i="1"/>
  <c r="J1148" i="1"/>
  <c r="J1147" i="1"/>
  <c r="J1146" i="1"/>
  <c r="J1145" i="1"/>
  <c r="J1144" i="1"/>
  <c r="J1143" i="1"/>
  <c r="J1142" i="1"/>
  <c r="J1141" i="1"/>
  <c r="J1140" i="1"/>
  <c r="J1139" i="1"/>
  <c r="J1138" i="1"/>
  <c r="J1137" i="1"/>
  <c r="J1136" i="1"/>
  <c r="J1135" i="1"/>
  <c r="J1134" i="1"/>
  <c r="J1133" i="1"/>
  <c r="J1132" i="1"/>
  <c r="J1131" i="1"/>
  <c r="J1130" i="1"/>
  <c r="J1129" i="1"/>
  <c r="J1128" i="1"/>
  <c r="J1127" i="1"/>
  <c r="J1126" i="1"/>
  <c r="J1125" i="1"/>
  <c r="J1124" i="1"/>
  <c r="J1123" i="1"/>
  <c r="J1122" i="1"/>
  <c r="J1121" i="1"/>
  <c r="J1120" i="1"/>
  <c r="J1119" i="1"/>
  <c r="J1118" i="1"/>
  <c r="J1117" i="1"/>
  <c r="J1116" i="1"/>
  <c r="J1115" i="1"/>
  <c r="J1114" i="1"/>
  <c r="J1113" i="1"/>
  <c r="J1112" i="1"/>
  <c r="J1111" i="1"/>
  <c r="J1110" i="1"/>
  <c r="J1109" i="1"/>
  <c r="J1108" i="1"/>
  <c r="J1107" i="1"/>
  <c r="J1106" i="1"/>
  <c r="J1105" i="1"/>
  <c r="J1104" i="1"/>
  <c r="J1103" i="1"/>
  <c r="J1102" i="1"/>
  <c r="J1101" i="1"/>
  <c r="J1100" i="1"/>
  <c r="J1099" i="1"/>
  <c r="J1098" i="1"/>
  <c r="J1097" i="1"/>
  <c r="J1096" i="1"/>
  <c r="J1095" i="1"/>
  <c r="J1094" i="1"/>
  <c r="J1093" i="1"/>
  <c r="J1092" i="1"/>
  <c r="J1091" i="1"/>
  <c r="J1090" i="1"/>
  <c r="J1089" i="1"/>
  <c r="J1088" i="1"/>
  <c r="J1087" i="1"/>
  <c r="J1086" i="1"/>
  <c r="J1085" i="1"/>
  <c r="J1084" i="1"/>
  <c r="J1083" i="1"/>
  <c r="J1082" i="1"/>
  <c r="J1081" i="1"/>
  <c r="J1080" i="1"/>
  <c r="J1079" i="1"/>
  <c r="J1078" i="1"/>
  <c r="J1077" i="1"/>
  <c r="J1076" i="1"/>
  <c r="J1075" i="1"/>
  <c r="J1074" i="1"/>
  <c r="J1073" i="1"/>
  <c r="J1072" i="1"/>
  <c r="J1071" i="1"/>
  <c r="J1070" i="1"/>
  <c r="J1069" i="1"/>
  <c r="J1068" i="1"/>
  <c r="J1067" i="1"/>
  <c r="J1066" i="1"/>
  <c r="J1065" i="1"/>
  <c r="J1064" i="1"/>
  <c r="J1063" i="1"/>
  <c r="J1062" i="1"/>
  <c r="J1061" i="1"/>
  <c r="J1060" i="1"/>
  <c r="J1059" i="1"/>
  <c r="J1058" i="1"/>
  <c r="J1057" i="1"/>
  <c r="J1056" i="1"/>
  <c r="J1055" i="1"/>
  <c r="J1054" i="1"/>
  <c r="J1053" i="1"/>
  <c r="J1052" i="1"/>
  <c r="J1051" i="1"/>
  <c r="J1050" i="1"/>
  <c r="J1049" i="1"/>
  <c r="J1048" i="1"/>
  <c r="J1047" i="1"/>
  <c r="J1046" i="1"/>
  <c r="J1045" i="1"/>
  <c r="J1044" i="1"/>
  <c r="J1043" i="1"/>
  <c r="J1042" i="1"/>
  <c r="J1041" i="1"/>
  <c r="J1040" i="1"/>
  <c r="J1039" i="1"/>
  <c r="J1038" i="1"/>
  <c r="J1037" i="1"/>
  <c r="J1036" i="1"/>
  <c r="J1035" i="1"/>
  <c r="J1034" i="1"/>
  <c r="J1033" i="1"/>
  <c r="J1032" i="1"/>
  <c r="J1031" i="1"/>
  <c r="J1030" i="1"/>
  <c r="J1029" i="1"/>
  <c r="J1028" i="1"/>
  <c r="J1027" i="1"/>
  <c r="J1026" i="1"/>
  <c r="J1025" i="1"/>
  <c r="J1024" i="1"/>
  <c r="J1023" i="1"/>
  <c r="J1022" i="1"/>
  <c r="J1021" i="1"/>
  <c r="J1020" i="1"/>
  <c r="J1019" i="1"/>
  <c r="J1018" i="1"/>
  <c r="J1017" i="1"/>
  <c r="J1016" i="1"/>
  <c r="J1015" i="1"/>
  <c r="J1014" i="1"/>
  <c r="J1013" i="1"/>
  <c r="J1012" i="1"/>
  <c r="J1011" i="1"/>
  <c r="J1010" i="1"/>
  <c r="J1009" i="1"/>
  <c r="J1008" i="1"/>
  <c r="J1007" i="1"/>
  <c r="J1006" i="1"/>
  <c r="J1005" i="1"/>
  <c r="J1004" i="1"/>
  <c r="J1003" i="1"/>
  <c r="J1002" i="1"/>
  <c r="J1001" i="1"/>
  <c r="J1000" i="1"/>
  <c r="J999" i="1"/>
  <c r="J998" i="1"/>
  <c r="J997" i="1"/>
  <c r="J996" i="1"/>
  <c r="J995" i="1"/>
  <c r="J994" i="1"/>
  <c r="J993" i="1"/>
  <c r="J992" i="1"/>
  <c r="J991" i="1"/>
  <c r="J990" i="1"/>
  <c r="J989" i="1"/>
  <c r="J988" i="1"/>
  <c r="J987" i="1"/>
  <c r="J986" i="1"/>
  <c r="J985" i="1"/>
  <c r="J984" i="1"/>
  <c r="J983" i="1"/>
  <c r="J982" i="1"/>
  <c r="J981" i="1"/>
  <c r="J980" i="1"/>
  <c r="J979" i="1"/>
  <c r="J978" i="1"/>
  <c r="J977" i="1"/>
  <c r="J976" i="1"/>
  <c r="J975" i="1"/>
  <c r="J974" i="1"/>
  <c r="J973" i="1"/>
  <c r="J972" i="1"/>
  <c r="J971" i="1"/>
  <c r="J970" i="1"/>
  <c r="J969" i="1"/>
  <c r="J968" i="1"/>
  <c r="J967" i="1"/>
  <c r="J966" i="1"/>
  <c r="J965" i="1"/>
  <c r="J964" i="1"/>
  <c r="J963" i="1"/>
  <c r="J962" i="1"/>
  <c r="J961" i="1"/>
  <c r="J960" i="1"/>
  <c r="J959" i="1"/>
  <c r="J958" i="1"/>
  <c r="J957" i="1"/>
  <c r="J956" i="1"/>
  <c r="J955" i="1"/>
  <c r="J954" i="1"/>
  <c r="J953" i="1"/>
  <c r="J952" i="1"/>
  <c r="J951" i="1"/>
  <c r="J950" i="1"/>
  <c r="J949" i="1"/>
  <c r="J948" i="1"/>
  <c r="J947" i="1"/>
  <c r="J946" i="1"/>
  <c r="J945" i="1"/>
  <c r="J944" i="1"/>
  <c r="J943" i="1"/>
  <c r="J942" i="1"/>
  <c r="J941" i="1"/>
  <c r="J940" i="1"/>
  <c r="J939" i="1"/>
  <c r="J938" i="1"/>
  <c r="J937" i="1"/>
  <c r="J936" i="1"/>
  <c r="J935" i="1"/>
  <c r="J934" i="1"/>
  <c r="J933" i="1"/>
  <c r="J932" i="1"/>
  <c r="J931" i="1"/>
  <c r="J930" i="1"/>
  <c r="J929" i="1"/>
  <c r="J928" i="1"/>
  <c r="J927" i="1"/>
  <c r="J926" i="1"/>
  <c r="J925" i="1"/>
  <c r="J924" i="1"/>
  <c r="J923" i="1"/>
  <c r="J922" i="1"/>
  <c r="J921" i="1"/>
  <c r="J920" i="1"/>
  <c r="J919" i="1"/>
  <c r="J918" i="1"/>
  <c r="J917" i="1"/>
  <c r="J916" i="1"/>
  <c r="J915" i="1"/>
  <c r="J914" i="1"/>
  <c r="J913" i="1"/>
  <c r="J912" i="1"/>
  <c r="J911" i="1"/>
  <c r="J910" i="1"/>
  <c r="J909" i="1"/>
  <c r="J908" i="1"/>
  <c r="J907" i="1"/>
  <c r="J906" i="1"/>
  <c r="J905" i="1"/>
  <c r="J904" i="1"/>
  <c r="J903" i="1"/>
  <c r="J902" i="1"/>
  <c r="J901" i="1"/>
  <c r="J900" i="1"/>
  <c r="J899" i="1"/>
  <c r="J898" i="1"/>
  <c r="J897" i="1"/>
  <c r="J896" i="1"/>
  <c r="J895" i="1"/>
  <c r="J894" i="1"/>
  <c r="J893" i="1"/>
  <c r="J892" i="1"/>
  <c r="J891" i="1"/>
  <c r="J890" i="1"/>
  <c r="J889" i="1"/>
  <c r="J888" i="1"/>
  <c r="J887" i="1"/>
  <c r="J886" i="1"/>
  <c r="J885" i="1"/>
  <c r="J884" i="1"/>
  <c r="J883" i="1"/>
  <c r="J882" i="1"/>
  <c r="J881" i="1"/>
  <c r="J880" i="1"/>
  <c r="J879" i="1"/>
  <c r="J878" i="1"/>
  <c r="J877" i="1"/>
  <c r="J876" i="1"/>
  <c r="J875" i="1"/>
  <c r="J874" i="1"/>
  <c r="J873" i="1"/>
  <c r="J872" i="1"/>
  <c r="J871" i="1"/>
  <c r="J870" i="1"/>
  <c r="J869" i="1"/>
  <c r="J868" i="1"/>
  <c r="J867" i="1"/>
  <c r="J866" i="1"/>
  <c r="J865" i="1"/>
  <c r="J864" i="1"/>
  <c r="J863" i="1"/>
  <c r="J862" i="1"/>
  <c r="J861" i="1"/>
  <c r="J860" i="1"/>
  <c r="J859" i="1"/>
  <c r="J858" i="1"/>
  <c r="J857" i="1"/>
  <c r="J856" i="1"/>
  <c r="J855" i="1"/>
  <c r="J854" i="1"/>
  <c r="J853" i="1"/>
  <c r="J852" i="1"/>
  <c r="J851" i="1"/>
  <c r="J850" i="1"/>
  <c r="J849" i="1"/>
  <c r="J848" i="1"/>
  <c r="J847" i="1"/>
  <c r="J846" i="1"/>
  <c r="J845" i="1"/>
  <c r="J844" i="1"/>
  <c r="J843" i="1"/>
  <c r="J842" i="1"/>
  <c r="J841" i="1"/>
  <c r="J840" i="1"/>
  <c r="J839" i="1"/>
  <c r="J838" i="1"/>
  <c r="J837" i="1"/>
  <c r="J836" i="1"/>
  <c r="J835" i="1"/>
  <c r="J834" i="1"/>
  <c r="J833" i="1"/>
  <c r="J832" i="1"/>
  <c r="J831" i="1"/>
  <c r="J830" i="1"/>
  <c r="J829" i="1"/>
  <c r="J828" i="1"/>
  <c r="J827" i="1"/>
  <c r="J826" i="1"/>
  <c r="J825" i="1"/>
  <c r="J824" i="1"/>
  <c r="J823" i="1"/>
  <c r="J822" i="1"/>
  <c r="J821" i="1"/>
  <c r="J820" i="1"/>
  <c r="J819" i="1"/>
  <c r="J818" i="1"/>
  <c r="J817" i="1"/>
  <c r="J816" i="1"/>
  <c r="J815" i="1"/>
  <c r="J814" i="1"/>
  <c r="J813" i="1"/>
  <c r="J812" i="1"/>
  <c r="J811" i="1"/>
  <c r="J810" i="1"/>
  <c r="J809" i="1"/>
  <c r="J808" i="1"/>
  <c r="J807" i="1"/>
  <c r="J806" i="1"/>
  <c r="J805" i="1"/>
  <c r="J804" i="1"/>
  <c r="J803" i="1"/>
  <c r="J802" i="1"/>
  <c r="J801" i="1"/>
  <c r="J800" i="1"/>
  <c r="J799" i="1"/>
  <c r="J798" i="1"/>
  <c r="J797" i="1"/>
  <c r="J796" i="1"/>
  <c r="J795" i="1"/>
  <c r="J794" i="1"/>
  <c r="J793" i="1"/>
  <c r="J792" i="1"/>
  <c r="J791" i="1"/>
  <c r="J790" i="1"/>
  <c r="J789" i="1"/>
  <c r="J788" i="1"/>
  <c r="J787" i="1"/>
  <c r="J786" i="1"/>
  <c r="J785" i="1"/>
  <c r="J784" i="1"/>
  <c r="J783" i="1"/>
  <c r="J782" i="1"/>
  <c r="J781" i="1"/>
  <c r="J780" i="1"/>
  <c r="J779" i="1"/>
  <c r="J778" i="1"/>
  <c r="J777" i="1"/>
  <c r="J776" i="1"/>
  <c r="J775" i="1"/>
  <c r="J774" i="1"/>
  <c r="J773" i="1"/>
  <c r="J772" i="1"/>
  <c r="J771" i="1"/>
  <c r="J770" i="1"/>
  <c r="J769" i="1"/>
  <c r="J768" i="1"/>
  <c r="J767" i="1"/>
  <c r="J766" i="1"/>
  <c r="J765" i="1"/>
  <c r="J764" i="1"/>
  <c r="J763" i="1"/>
  <c r="J762" i="1"/>
  <c r="J761" i="1"/>
  <c r="J760" i="1"/>
  <c r="J759" i="1"/>
  <c r="J758" i="1"/>
  <c r="J757" i="1"/>
  <c r="J756" i="1"/>
  <c r="J755" i="1"/>
  <c r="J754" i="1"/>
  <c r="J753" i="1"/>
  <c r="J752" i="1"/>
  <c r="J751" i="1"/>
  <c r="J750" i="1"/>
  <c r="J749" i="1"/>
  <c r="J748" i="1"/>
  <c r="J747" i="1"/>
  <c r="J746" i="1"/>
  <c r="J745" i="1"/>
  <c r="J744" i="1"/>
  <c r="J743" i="1"/>
  <c r="J742" i="1"/>
  <c r="J741" i="1"/>
  <c r="J740" i="1"/>
  <c r="J739" i="1"/>
  <c r="J738" i="1"/>
  <c r="J737" i="1"/>
  <c r="J736" i="1"/>
  <c r="J735" i="1"/>
  <c r="J734" i="1"/>
  <c r="J733" i="1"/>
  <c r="J732" i="1"/>
  <c r="J731" i="1"/>
  <c r="J730" i="1"/>
  <c r="J729" i="1"/>
  <c r="J728" i="1"/>
  <c r="J727" i="1"/>
  <c r="J726" i="1"/>
  <c r="J725" i="1"/>
  <c r="J724" i="1"/>
  <c r="J723" i="1"/>
  <c r="J722" i="1"/>
  <c r="J721" i="1"/>
  <c r="J720" i="1"/>
  <c r="J719" i="1"/>
  <c r="J718" i="1"/>
  <c r="J717" i="1"/>
  <c r="J716" i="1"/>
  <c r="J715" i="1"/>
  <c r="J714" i="1"/>
  <c r="J713" i="1"/>
  <c r="J712" i="1"/>
  <c r="J711" i="1"/>
  <c r="J710" i="1"/>
  <c r="J709" i="1"/>
  <c r="J708" i="1"/>
  <c r="J707" i="1"/>
  <c r="J706" i="1"/>
  <c r="J705" i="1"/>
  <c r="J704" i="1"/>
  <c r="J703" i="1"/>
  <c r="J702" i="1"/>
  <c r="J701" i="1"/>
  <c r="J700" i="1"/>
  <c r="J699" i="1"/>
  <c r="J698" i="1"/>
  <c r="J697" i="1"/>
  <c r="J696" i="1"/>
  <c r="J695" i="1"/>
  <c r="J694" i="1"/>
  <c r="J693" i="1"/>
  <c r="J692" i="1"/>
  <c r="J691" i="1"/>
  <c r="J690" i="1"/>
  <c r="J689" i="1"/>
  <c r="J688" i="1"/>
  <c r="J687" i="1"/>
  <c r="J686" i="1"/>
  <c r="J685" i="1"/>
  <c r="J684" i="1"/>
  <c r="J683" i="1"/>
  <c r="J682" i="1"/>
  <c r="J681" i="1"/>
  <c r="J680" i="1"/>
  <c r="J679" i="1"/>
  <c r="J678" i="1"/>
  <c r="J677" i="1"/>
  <c r="J676" i="1"/>
  <c r="J675" i="1"/>
  <c r="J674" i="1"/>
  <c r="J673" i="1"/>
  <c r="J672" i="1"/>
  <c r="J671" i="1"/>
  <c r="J670" i="1"/>
  <c r="J669" i="1"/>
  <c r="J668" i="1"/>
  <c r="J667" i="1"/>
  <c r="J666" i="1"/>
  <c r="J665" i="1"/>
  <c r="J664" i="1"/>
  <c r="J663" i="1"/>
  <c r="J662" i="1"/>
  <c r="J661" i="1"/>
  <c r="J660" i="1"/>
  <c r="J659" i="1"/>
  <c r="J658" i="1"/>
  <c r="J657" i="1"/>
  <c r="J656" i="1"/>
  <c r="J655" i="1"/>
  <c r="J654" i="1"/>
  <c r="J653" i="1"/>
  <c r="J652" i="1"/>
  <c r="J651" i="1"/>
  <c r="J650" i="1"/>
  <c r="J649" i="1"/>
  <c r="J648" i="1"/>
  <c r="J647" i="1"/>
  <c r="J646" i="1"/>
  <c r="J645" i="1"/>
  <c r="J644" i="1"/>
  <c r="J643" i="1"/>
  <c r="J642" i="1"/>
  <c r="J641" i="1"/>
  <c r="K641" i="1" s="1"/>
  <c r="J640" i="1"/>
  <c r="J639" i="1"/>
  <c r="K639" i="1" s="1"/>
  <c r="J638" i="1"/>
  <c r="J637" i="1"/>
  <c r="K637" i="1" s="1"/>
  <c r="J636" i="1"/>
  <c r="J635" i="1"/>
  <c r="K635" i="1" s="1"/>
  <c r="J634" i="1"/>
  <c r="J633" i="1"/>
  <c r="K633" i="1" s="1"/>
  <c r="J632" i="1"/>
  <c r="J631" i="1"/>
  <c r="K631" i="1" s="1"/>
  <c r="J630" i="1"/>
  <c r="J629" i="1"/>
  <c r="K629" i="1" s="1"/>
  <c r="J628" i="1"/>
  <c r="J627" i="1"/>
  <c r="K627" i="1" s="1"/>
  <c r="J626" i="1"/>
  <c r="J625" i="1"/>
  <c r="K625" i="1" s="1"/>
  <c r="J624" i="1"/>
  <c r="J623" i="1"/>
  <c r="K623" i="1" s="1"/>
  <c r="J622" i="1"/>
  <c r="J621" i="1"/>
  <c r="K621" i="1" s="1"/>
  <c r="J620" i="1"/>
  <c r="J619" i="1"/>
  <c r="K619" i="1" s="1"/>
  <c r="J618" i="1"/>
  <c r="J617" i="1"/>
  <c r="K617" i="1" s="1"/>
  <c r="J616" i="1"/>
  <c r="J615" i="1"/>
  <c r="K615" i="1" s="1"/>
  <c r="J614" i="1"/>
  <c r="J613" i="1"/>
  <c r="K613" i="1" s="1"/>
  <c r="J612" i="1"/>
  <c r="K612" i="1" s="1"/>
  <c r="J611" i="1"/>
  <c r="K611" i="1" s="1"/>
  <c r="J610" i="1"/>
  <c r="J609" i="1"/>
  <c r="K609" i="1" s="1"/>
  <c r="J608" i="1"/>
  <c r="K608" i="1" s="1"/>
  <c r="J607" i="1"/>
  <c r="K607" i="1" s="1"/>
  <c r="J606" i="1"/>
  <c r="J605" i="1"/>
  <c r="K605" i="1" s="1"/>
  <c r="J604" i="1"/>
  <c r="K604" i="1" s="1"/>
  <c r="J603" i="1"/>
  <c r="K603" i="1" s="1"/>
  <c r="J602" i="1"/>
  <c r="J601" i="1"/>
  <c r="K601" i="1" s="1"/>
  <c r="J600" i="1"/>
  <c r="J599" i="1"/>
  <c r="K599" i="1" s="1"/>
  <c r="J598" i="1"/>
  <c r="J597" i="1"/>
  <c r="K597" i="1" s="1"/>
  <c r="J596" i="1"/>
  <c r="K596" i="1" s="1"/>
  <c r="J595" i="1"/>
  <c r="K595" i="1" s="1"/>
  <c r="J594" i="1"/>
  <c r="J593" i="1"/>
  <c r="J592" i="1"/>
  <c r="K592" i="1" s="1"/>
  <c r="J591" i="1"/>
  <c r="K591" i="1" s="1"/>
  <c r="J590" i="1"/>
  <c r="J589" i="1"/>
  <c r="K589" i="1" s="1"/>
  <c r="J588" i="1"/>
  <c r="K588" i="1" s="1"/>
  <c r="J587" i="1"/>
  <c r="K587" i="1" s="1"/>
  <c r="J586" i="1"/>
  <c r="J585" i="1"/>
  <c r="J584" i="1"/>
  <c r="J583" i="1"/>
  <c r="K583" i="1" s="1"/>
  <c r="J582" i="1"/>
  <c r="K582" i="1" s="1"/>
  <c r="J581" i="1"/>
  <c r="K581" i="1" s="1"/>
  <c r="J580" i="1"/>
  <c r="K580" i="1" s="1"/>
  <c r="J579" i="1"/>
  <c r="K579" i="1" s="1"/>
  <c r="J578" i="1"/>
  <c r="J577" i="1"/>
  <c r="J576" i="1"/>
  <c r="K576" i="1" s="1"/>
  <c r="J575" i="1"/>
  <c r="K575" i="1" s="1"/>
  <c r="J574" i="1"/>
  <c r="J573" i="1"/>
  <c r="K573" i="1" s="1"/>
  <c r="J572" i="1"/>
  <c r="K572" i="1" s="1"/>
  <c r="J571" i="1"/>
  <c r="K571" i="1" s="1"/>
  <c r="J570" i="1"/>
  <c r="J569" i="1"/>
  <c r="J568" i="1"/>
  <c r="J567" i="1"/>
  <c r="K567" i="1" s="1"/>
  <c r="J566" i="1"/>
  <c r="J565" i="1"/>
  <c r="K565" i="1" s="1"/>
  <c r="J564" i="1"/>
  <c r="K564" i="1" s="1"/>
  <c r="J563" i="1"/>
  <c r="K563" i="1" s="1"/>
  <c r="J562" i="1"/>
  <c r="J561" i="1"/>
  <c r="J560" i="1"/>
  <c r="J559" i="1"/>
  <c r="K559" i="1" s="1"/>
  <c r="J558" i="1"/>
  <c r="J557" i="1"/>
  <c r="K557" i="1" s="1"/>
  <c r="J556" i="1"/>
  <c r="K556" i="1" s="1"/>
  <c r="J555" i="1"/>
  <c r="K555" i="1" s="1"/>
  <c r="J554" i="1"/>
  <c r="J553" i="1"/>
  <c r="K553" i="1" s="1"/>
  <c r="J552" i="1"/>
  <c r="K552" i="1" s="1"/>
  <c r="J551" i="1"/>
  <c r="K551" i="1" s="1"/>
  <c r="J550" i="1"/>
  <c r="J549" i="1"/>
  <c r="K549" i="1" s="1"/>
  <c r="J548" i="1"/>
  <c r="K548" i="1" s="1"/>
  <c r="J547" i="1"/>
  <c r="K547" i="1" s="1"/>
  <c r="J546" i="1"/>
  <c r="J545" i="1"/>
  <c r="K545" i="1" s="1"/>
  <c r="J544" i="1"/>
  <c r="J543" i="1"/>
  <c r="K543" i="1" s="1"/>
  <c r="J542" i="1"/>
  <c r="J541" i="1"/>
  <c r="K541" i="1" s="1"/>
  <c r="J540" i="1"/>
  <c r="K540" i="1" s="1"/>
  <c r="J539" i="1"/>
  <c r="K539" i="1" s="1"/>
  <c r="J538" i="1"/>
  <c r="J537" i="1"/>
  <c r="K537" i="1" s="1"/>
  <c r="J536" i="1"/>
  <c r="K536" i="1" s="1"/>
  <c r="J535" i="1"/>
  <c r="K535" i="1" s="1"/>
  <c r="J534" i="1"/>
  <c r="J533" i="1"/>
  <c r="K533" i="1" s="1"/>
  <c r="J532" i="1"/>
  <c r="K532" i="1" s="1"/>
  <c r="J531" i="1"/>
  <c r="K531" i="1" s="1"/>
  <c r="J530" i="1"/>
  <c r="J529" i="1"/>
  <c r="K529" i="1" s="1"/>
  <c r="J528" i="1"/>
  <c r="J527" i="1"/>
  <c r="K527" i="1" s="1"/>
  <c r="J526" i="1"/>
  <c r="J525" i="1"/>
  <c r="K525" i="1" s="1"/>
  <c r="J524" i="1"/>
  <c r="K524" i="1" s="1"/>
  <c r="J523" i="1"/>
  <c r="K523" i="1" s="1"/>
  <c r="J522" i="1"/>
  <c r="J521" i="1"/>
  <c r="J520" i="1"/>
  <c r="J519" i="1"/>
  <c r="K519" i="1" s="1"/>
  <c r="J518" i="1"/>
  <c r="J517" i="1"/>
  <c r="K517" i="1" s="1"/>
  <c r="J516" i="1"/>
  <c r="K516" i="1" s="1"/>
  <c r="J515" i="1"/>
  <c r="K515" i="1" s="1"/>
  <c r="J514" i="1"/>
  <c r="J513" i="1"/>
  <c r="K513" i="1" s="1"/>
  <c r="J512" i="1"/>
  <c r="J511" i="1"/>
  <c r="K511" i="1" s="1"/>
  <c r="J510" i="1"/>
  <c r="K510" i="1" s="1"/>
  <c r="J509" i="1"/>
  <c r="K509" i="1" s="1"/>
  <c r="J508" i="1"/>
  <c r="K508" i="1" s="1"/>
  <c r="J507" i="1"/>
  <c r="K507" i="1" s="1"/>
  <c r="J506" i="1"/>
  <c r="J505" i="1"/>
  <c r="K505" i="1" s="1"/>
  <c r="J504" i="1"/>
  <c r="J503" i="1"/>
  <c r="K503" i="1" s="1"/>
  <c r="J502" i="1"/>
  <c r="J501" i="1"/>
  <c r="K501" i="1" s="1"/>
  <c r="J500" i="1"/>
  <c r="K500" i="1" s="1"/>
  <c r="J499" i="1"/>
  <c r="K499" i="1" s="1"/>
  <c r="J498" i="1"/>
  <c r="J497" i="1"/>
  <c r="K497" i="1" s="1"/>
  <c r="J496" i="1"/>
  <c r="J495" i="1"/>
  <c r="K495" i="1" s="1"/>
  <c r="J494" i="1"/>
  <c r="J493" i="1"/>
  <c r="K493" i="1" s="1"/>
  <c r="J492" i="1"/>
  <c r="K492" i="1" s="1"/>
  <c r="J491" i="1"/>
  <c r="K491" i="1" s="1"/>
  <c r="J490" i="1"/>
  <c r="J489" i="1"/>
  <c r="J488" i="1"/>
  <c r="J487" i="1"/>
  <c r="K487" i="1" s="1"/>
  <c r="J486" i="1"/>
  <c r="J485" i="1"/>
  <c r="K485" i="1" s="1"/>
  <c r="J484" i="1"/>
  <c r="K484" i="1" s="1"/>
  <c r="J483" i="1"/>
  <c r="K483" i="1" s="1"/>
  <c r="J482" i="1"/>
  <c r="J481" i="1"/>
  <c r="K481" i="1" s="1"/>
  <c r="J480" i="1"/>
  <c r="K480" i="1" s="1"/>
  <c r="J479" i="1"/>
  <c r="K479" i="1" s="1"/>
  <c r="J478" i="1"/>
  <c r="K478" i="1" s="1"/>
  <c r="J477" i="1"/>
  <c r="K477" i="1" s="1"/>
  <c r="J476" i="1"/>
  <c r="K476" i="1" s="1"/>
  <c r="J475" i="1"/>
  <c r="K475" i="1" s="1"/>
  <c r="J474" i="1"/>
  <c r="J473" i="1"/>
  <c r="K473" i="1" s="1"/>
  <c r="J472" i="1"/>
  <c r="J471" i="1"/>
  <c r="K471" i="1" s="1"/>
  <c r="J470" i="1"/>
  <c r="J469" i="1"/>
  <c r="K469" i="1" s="1"/>
  <c r="J468" i="1"/>
  <c r="K468" i="1" s="1"/>
  <c r="J467" i="1"/>
  <c r="K467" i="1" s="1"/>
  <c r="J466" i="1"/>
  <c r="J465" i="1"/>
  <c r="K465" i="1" s="1"/>
  <c r="J464" i="1"/>
  <c r="J463" i="1"/>
  <c r="K463" i="1" s="1"/>
  <c r="J462" i="1"/>
  <c r="J461" i="1"/>
  <c r="K461" i="1" s="1"/>
  <c r="J460" i="1"/>
  <c r="K460" i="1" s="1"/>
  <c r="J459" i="1"/>
  <c r="K459" i="1" s="1"/>
  <c r="J458" i="1"/>
  <c r="J457" i="1"/>
  <c r="J456" i="1"/>
  <c r="K456" i="1" s="1"/>
  <c r="J455" i="1"/>
  <c r="K455" i="1" s="1"/>
  <c r="J454" i="1"/>
  <c r="K454" i="1" s="1"/>
  <c r="J453" i="1"/>
  <c r="K453" i="1" s="1"/>
  <c r="J452" i="1"/>
  <c r="K452" i="1" s="1"/>
  <c r="J451" i="1"/>
  <c r="K451" i="1" s="1"/>
  <c r="J450" i="1"/>
  <c r="J449" i="1"/>
  <c r="K449" i="1" s="1"/>
  <c r="J448" i="1"/>
  <c r="K448" i="1" s="1"/>
  <c r="J447" i="1"/>
  <c r="K447" i="1" s="1"/>
  <c r="J446" i="1"/>
  <c r="J445" i="1"/>
  <c r="K445" i="1" s="1"/>
  <c r="J444" i="1"/>
  <c r="K444" i="1" s="1"/>
  <c r="J443" i="1"/>
  <c r="K443" i="1" s="1"/>
  <c r="J442" i="1"/>
  <c r="J441" i="1"/>
  <c r="K441" i="1" s="1"/>
  <c r="J440" i="1"/>
  <c r="K440" i="1" s="1"/>
  <c r="J439" i="1"/>
  <c r="K439" i="1" s="1"/>
  <c r="J438" i="1"/>
  <c r="J437" i="1"/>
  <c r="K437" i="1" s="1"/>
  <c r="J436" i="1"/>
  <c r="K436" i="1" s="1"/>
  <c r="J435" i="1"/>
  <c r="K435" i="1" s="1"/>
  <c r="J434" i="1"/>
  <c r="J433" i="1"/>
  <c r="K433" i="1" s="1"/>
  <c r="J432" i="1"/>
  <c r="J431" i="1"/>
  <c r="K431" i="1" s="1"/>
  <c r="J430" i="1"/>
  <c r="J429" i="1"/>
  <c r="K429" i="1" s="1"/>
  <c r="J428" i="1"/>
  <c r="K428" i="1" s="1"/>
  <c r="J427" i="1"/>
  <c r="K427" i="1" s="1"/>
  <c r="J426" i="1"/>
  <c r="J425" i="1"/>
  <c r="K425" i="1" s="1"/>
  <c r="J424" i="1"/>
  <c r="K424" i="1" s="1"/>
  <c r="J423" i="1"/>
  <c r="K423" i="1" s="1"/>
  <c r="J422" i="1"/>
  <c r="K422" i="1" s="1"/>
  <c r="J421" i="1"/>
  <c r="K421" i="1" s="1"/>
  <c r="J420" i="1"/>
  <c r="K420" i="1" s="1"/>
  <c r="J419" i="1"/>
  <c r="K419" i="1" s="1"/>
  <c r="J418" i="1"/>
  <c r="J417" i="1"/>
  <c r="K417" i="1" s="1"/>
  <c r="J416" i="1"/>
  <c r="J415" i="1"/>
  <c r="K415" i="1" s="1"/>
  <c r="J414" i="1"/>
  <c r="J413" i="1"/>
  <c r="K413" i="1" s="1"/>
  <c r="J412" i="1"/>
  <c r="K412" i="1" s="1"/>
  <c r="J411" i="1"/>
  <c r="K411" i="1" s="1"/>
  <c r="J410" i="1"/>
  <c r="J409" i="1"/>
  <c r="K409" i="1" s="1"/>
  <c r="J408" i="1"/>
  <c r="K408" i="1" s="1"/>
  <c r="J407" i="1"/>
  <c r="K407" i="1" s="1"/>
  <c r="J406" i="1"/>
  <c r="J405" i="1"/>
  <c r="K405" i="1" s="1"/>
  <c r="J404" i="1"/>
  <c r="K404" i="1" s="1"/>
  <c r="J403" i="1"/>
  <c r="K403" i="1" s="1"/>
  <c r="J402" i="1"/>
  <c r="J401" i="1"/>
  <c r="J400" i="1"/>
  <c r="J399" i="1"/>
  <c r="K399" i="1" s="1"/>
  <c r="J398" i="1"/>
  <c r="J397" i="1"/>
  <c r="K397" i="1" s="1"/>
  <c r="J396" i="1"/>
  <c r="K396" i="1" s="1"/>
  <c r="J395" i="1"/>
  <c r="K395" i="1" s="1"/>
  <c r="J394" i="1"/>
  <c r="J393" i="1"/>
  <c r="K393" i="1" s="1"/>
  <c r="J392" i="1"/>
  <c r="J391" i="1"/>
  <c r="K391" i="1" s="1"/>
  <c r="J390" i="1"/>
  <c r="J389" i="1"/>
  <c r="K389" i="1" s="1"/>
  <c r="J388" i="1"/>
  <c r="K388" i="1" s="1"/>
  <c r="J387" i="1"/>
  <c r="K387" i="1" s="1"/>
  <c r="J386" i="1"/>
  <c r="J385" i="1"/>
  <c r="K385" i="1" s="1"/>
  <c r="J384" i="1"/>
  <c r="K384" i="1" s="1"/>
  <c r="J383" i="1"/>
  <c r="K383" i="1" s="1"/>
  <c r="J382" i="1"/>
  <c r="J381" i="1"/>
  <c r="K381" i="1" s="1"/>
  <c r="J380" i="1"/>
  <c r="K380" i="1" s="1"/>
  <c r="J379" i="1"/>
  <c r="K379" i="1" s="1"/>
  <c r="J378" i="1"/>
  <c r="J377" i="1"/>
  <c r="K377" i="1" s="1"/>
  <c r="J376" i="1"/>
  <c r="K376" i="1" s="1"/>
  <c r="J375" i="1"/>
  <c r="K375" i="1" s="1"/>
  <c r="J374" i="1"/>
  <c r="J373" i="1"/>
  <c r="K373" i="1" s="1"/>
  <c r="J372" i="1"/>
  <c r="K372" i="1" s="1"/>
  <c r="J371" i="1"/>
  <c r="K371" i="1" s="1"/>
  <c r="J370" i="1"/>
  <c r="J369" i="1"/>
  <c r="K369" i="1" s="1"/>
  <c r="J368" i="1"/>
  <c r="K368" i="1" s="1"/>
  <c r="J367" i="1"/>
  <c r="K367" i="1" s="1"/>
  <c r="J366" i="1"/>
  <c r="J365" i="1"/>
  <c r="K365" i="1" s="1"/>
  <c r="J364" i="1"/>
  <c r="K364" i="1" s="1"/>
  <c r="J363" i="1"/>
  <c r="K363" i="1" s="1"/>
  <c r="J362" i="1"/>
  <c r="J361" i="1"/>
  <c r="K361" i="1" s="1"/>
  <c r="J360" i="1"/>
  <c r="K360" i="1" s="1"/>
  <c r="J359" i="1"/>
  <c r="K359" i="1" s="1"/>
  <c r="J358" i="1"/>
  <c r="J357" i="1"/>
  <c r="K357" i="1" s="1"/>
  <c r="J356" i="1"/>
  <c r="K356" i="1" s="1"/>
  <c r="J355" i="1"/>
  <c r="K355" i="1" s="1"/>
  <c r="J354" i="1"/>
  <c r="J353" i="1"/>
  <c r="J352" i="1"/>
  <c r="K352" i="1" s="1"/>
  <c r="J351" i="1"/>
  <c r="K351" i="1" s="1"/>
  <c r="J350" i="1"/>
  <c r="J349" i="1"/>
  <c r="K349" i="1" s="1"/>
  <c r="J348" i="1"/>
  <c r="K348" i="1" s="1"/>
  <c r="J347" i="1"/>
  <c r="K347" i="1" s="1"/>
  <c r="J346" i="1"/>
  <c r="J345" i="1"/>
  <c r="K345" i="1" s="1"/>
  <c r="J344" i="1"/>
  <c r="K344" i="1" s="1"/>
  <c r="J343" i="1"/>
  <c r="K343" i="1" s="1"/>
  <c r="J342" i="1"/>
  <c r="J341" i="1"/>
  <c r="K341" i="1" s="1"/>
  <c r="J340" i="1"/>
  <c r="K340" i="1" s="1"/>
  <c r="J339" i="1"/>
  <c r="K339" i="1" s="1"/>
  <c r="J338" i="1"/>
  <c r="J337" i="1"/>
  <c r="K337" i="1" s="1"/>
  <c r="J336" i="1"/>
  <c r="J335" i="1"/>
  <c r="K335" i="1" s="1"/>
  <c r="J334" i="1"/>
  <c r="J333" i="1"/>
  <c r="K333" i="1" s="1"/>
  <c r="J332" i="1"/>
  <c r="K332" i="1" s="1"/>
  <c r="J331" i="1"/>
  <c r="K331" i="1" s="1"/>
  <c r="J330" i="1"/>
  <c r="J329" i="1"/>
  <c r="K329" i="1" s="1"/>
  <c r="J328" i="1"/>
  <c r="J327" i="1"/>
  <c r="K327" i="1" s="1"/>
  <c r="J326" i="1"/>
  <c r="J325" i="1"/>
  <c r="K325" i="1" s="1"/>
  <c r="J324" i="1"/>
  <c r="K324" i="1" s="1"/>
  <c r="J323" i="1"/>
  <c r="K323" i="1" s="1"/>
  <c r="J322" i="1"/>
  <c r="J321" i="1"/>
  <c r="J320" i="1"/>
  <c r="K320" i="1" s="1"/>
  <c r="J319" i="1"/>
  <c r="K319" i="1" s="1"/>
  <c r="J318" i="1"/>
  <c r="J317" i="1"/>
  <c r="K317" i="1" s="1"/>
  <c r="J316" i="1"/>
  <c r="K316" i="1" s="1"/>
  <c r="J315" i="1"/>
  <c r="K315" i="1" s="1"/>
  <c r="J314" i="1"/>
  <c r="J313" i="1"/>
  <c r="J312" i="1"/>
  <c r="J311" i="1"/>
  <c r="K311" i="1" s="1"/>
  <c r="J310" i="1"/>
  <c r="K310" i="1" s="1"/>
  <c r="J309" i="1"/>
  <c r="K309" i="1" s="1"/>
  <c r="J308" i="1"/>
  <c r="K308" i="1" s="1"/>
  <c r="J307" i="1"/>
  <c r="K307" i="1" s="1"/>
  <c r="J306" i="1"/>
  <c r="J305" i="1"/>
  <c r="J304" i="1"/>
  <c r="K304" i="1" s="1"/>
  <c r="J303" i="1"/>
  <c r="K303" i="1" s="1"/>
  <c r="J302" i="1"/>
  <c r="K302" i="1" s="1"/>
  <c r="J301" i="1"/>
  <c r="K301" i="1" s="1"/>
  <c r="J300" i="1"/>
  <c r="K300" i="1" s="1"/>
  <c r="J299" i="1"/>
  <c r="K299" i="1" s="1"/>
  <c r="J298" i="1"/>
  <c r="J297" i="1"/>
  <c r="J296" i="1"/>
  <c r="K296" i="1" s="1"/>
  <c r="J295" i="1"/>
  <c r="K295" i="1" s="1"/>
  <c r="J294" i="1"/>
  <c r="K294" i="1" s="1"/>
  <c r="J293" i="1"/>
  <c r="K293" i="1" s="1"/>
  <c r="J292" i="1"/>
  <c r="K292" i="1" s="1"/>
  <c r="J291" i="1"/>
  <c r="K291" i="1" s="1"/>
  <c r="J290" i="1"/>
  <c r="J289" i="1"/>
  <c r="J288" i="1"/>
  <c r="J287" i="1"/>
  <c r="K287" i="1" s="1"/>
  <c r="J286" i="1"/>
  <c r="J285" i="1"/>
  <c r="K285" i="1" s="1"/>
  <c r="J284" i="1"/>
  <c r="K284" i="1" s="1"/>
  <c r="J283" i="1"/>
  <c r="K283" i="1" s="1"/>
  <c r="J282" i="1"/>
  <c r="J281" i="1"/>
  <c r="K281" i="1" s="1"/>
  <c r="J280" i="1"/>
  <c r="J279" i="1"/>
  <c r="K279" i="1" s="1"/>
  <c r="J278" i="1"/>
  <c r="J277" i="1"/>
  <c r="K277" i="1" s="1"/>
  <c r="J276" i="1"/>
  <c r="K276" i="1" s="1"/>
  <c r="J275" i="1"/>
  <c r="K275" i="1" s="1"/>
  <c r="J274" i="1"/>
  <c r="J273" i="1"/>
  <c r="K273" i="1" s="1"/>
  <c r="J272" i="1"/>
  <c r="J271" i="1"/>
  <c r="K271" i="1" s="1"/>
  <c r="J270" i="1"/>
  <c r="J269" i="1"/>
  <c r="K269" i="1" s="1"/>
  <c r="J268" i="1"/>
  <c r="K268" i="1" s="1"/>
  <c r="J267" i="1"/>
  <c r="K267" i="1" s="1"/>
  <c r="J266" i="1"/>
  <c r="J265" i="1"/>
  <c r="J264" i="1"/>
  <c r="J263" i="1"/>
  <c r="K263" i="1" s="1"/>
  <c r="J262" i="1"/>
  <c r="J261" i="1"/>
  <c r="K261" i="1" s="1"/>
  <c r="J260" i="1"/>
  <c r="K260" i="1" s="1"/>
  <c r="J259" i="1"/>
  <c r="K259" i="1" s="1"/>
  <c r="J258" i="1"/>
  <c r="J257" i="1"/>
  <c r="J256" i="1"/>
  <c r="J255" i="1"/>
  <c r="K255" i="1" s="1"/>
  <c r="J254" i="1"/>
  <c r="J253" i="1"/>
  <c r="K253" i="1" s="1"/>
  <c r="J252" i="1"/>
  <c r="K252" i="1" s="1"/>
  <c r="J251" i="1"/>
  <c r="K251" i="1" s="1"/>
  <c r="J250" i="1"/>
  <c r="J249" i="1"/>
  <c r="K249" i="1" s="1"/>
  <c r="J248" i="1"/>
  <c r="K248" i="1" s="1"/>
  <c r="J247" i="1"/>
  <c r="K247" i="1" s="1"/>
  <c r="J246" i="1"/>
  <c r="J245" i="1"/>
  <c r="K245" i="1" s="1"/>
  <c r="J244" i="1"/>
  <c r="K244" i="1" s="1"/>
  <c r="J243" i="1"/>
  <c r="K243" i="1" s="1"/>
  <c r="J242" i="1"/>
  <c r="J241" i="1"/>
  <c r="K241" i="1" s="1"/>
  <c r="J240" i="1"/>
  <c r="K240" i="1" s="1"/>
  <c r="J239" i="1"/>
  <c r="K239" i="1" s="1"/>
  <c r="J238" i="1"/>
  <c r="K238" i="1" s="1"/>
  <c r="J237" i="1"/>
  <c r="K237" i="1" s="1"/>
  <c r="J236" i="1"/>
  <c r="K236" i="1" s="1"/>
  <c r="J235" i="1"/>
  <c r="K235" i="1" s="1"/>
  <c r="J234" i="1"/>
  <c r="J233" i="1"/>
  <c r="K233" i="1" s="1"/>
  <c r="J232" i="1"/>
  <c r="K232" i="1" s="1"/>
  <c r="J231" i="1"/>
  <c r="K231" i="1" s="1"/>
  <c r="J230" i="1"/>
  <c r="J229" i="1"/>
  <c r="K229" i="1" s="1"/>
  <c r="J228" i="1"/>
  <c r="K228" i="1" s="1"/>
  <c r="J227" i="1"/>
  <c r="K227" i="1" s="1"/>
  <c r="J226" i="1"/>
  <c r="J225" i="1"/>
  <c r="J224" i="1"/>
  <c r="J223" i="1"/>
  <c r="K223" i="1" s="1"/>
  <c r="J222" i="1"/>
  <c r="J221" i="1"/>
  <c r="K221" i="1" s="1"/>
  <c r="J220" i="1"/>
  <c r="K220" i="1" s="1"/>
  <c r="J219" i="1"/>
  <c r="K219" i="1" s="1"/>
  <c r="J218" i="1"/>
  <c r="J217" i="1"/>
  <c r="K217" i="1" s="1"/>
  <c r="J216" i="1"/>
  <c r="J215" i="1"/>
  <c r="K215" i="1" s="1"/>
  <c r="J214" i="1"/>
  <c r="J213" i="1"/>
  <c r="K213" i="1" s="1"/>
  <c r="J212" i="1"/>
  <c r="K212" i="1" s="1"/>
  <c r="J211" i="1"/>
  <c r="K211" i="1" s="1"/>
  <c r="J210" i="1"/>
  <c r="J209" i="1"/>
  <c r="K209" i="1" s="1"/>
  <c r="J208" i="1"/>
  <c r="K208" i="1" s="1"/>
  <c r="J207" i="1"/>
  <c r="K207" i="1" s="1"/>
  <c r="J206" i="1"/>
  <c r="J205" i="1"/>
  <c r="K205" i="1" s="1"/>
  <c r="J204" i="1"/>
  <c r="K204" i="1" s="1"/>
  <c r="J203" i="1"/>
  <c r="K203" i="1" s="1"/>
  <c r="J202" i="1"/>
  <c r="J201" i="1"/>
  <c r="K201" i="1" s="1"/>
  <c r="J200" i="1"/>
  <c r="J199" i="1"/>
  <c r="K199" i="1" s="1"/>
  <c r="J198" i="1"/>
  <c r="K198" i="1" s="1"/>
  <c r="J197" i="1"/>
  <c r="K197" i="1" s="1"/>
  <c r="J196" i="1"/>
  <c r="K196" i="1" s="1"/>
  <c r="J195" i="1"/>
  <c r="K195" i="1" s="1"/>
  <c r="J194" i="1"/>
  <c r="K194" i="1" s="1"/>
  <c r="J193" i="1"/>
  <c r="K193" i="1" s="1"/>
  <c r="J192" i="1"/>
  <c r="J191" i="1"/>
  <c r="K191" i="1" s="1"/>
  <c r="J190" i="1"/>
  <c r="J189" i="1"/>
  <c r="K189" i="1" s="1"/>
  <c r="J188" i="1"/>
  <c r="K188" i="1" s="1"/>
  <c r="J187" i="1"/>
  <c r="K187" i="1" s="1"/>
  <c r="J186" i="1"/>
  <c r="K186" i="1" s="1"/>
  <c r="J185" i="1"/>
  <c r="K185" i="1" s="1"/>
  <c r="J184" i="1"/>
  <c r="J183" i="1"/>
  <c r="J182" i="1"/>
  <c r="J181" i="1"/>
  <c r="K181" i="1" s="1"/>
  <c r="J180" i="1"/>
  <c r="K180" i="1" s="1"/>
  <c r="J179" i="1"/>
  <c r="K179" i="1" s="1"/>
  <c r="J178" i="1"/>
  <c r="J177" i="1"/>
  <c r="K177" i="1" s="1"/>
  <c r="J176" i="1"/>
  <c r="J175" i="1"/>
  <c r="K175" i="1" s="1"/>
  <c r="J174" i="1"/>
  <c r="K174" i="1" s="1"/>
  <c r="J173" i="1"/>
  <c r="K173" i="1" s="1"/>
  <c r="J172" i="1"/>
  <c r="K172" i="1" s="1"/>
  <c r="J171" i="1"/>
  <c r="K171" i="1" s="1"/>
  <c r="J170" i="1"/>
  <c r="J169" i="1"/>
  <c r="K169" i="1" s="1"/>
  <c r="J168" i="1"/>
  <c r="J167" i="1"/>
  <c r="K167" i="1" s="1"/>
  <c r="J166" i="1"/>
  <c r="J165" i="1"/>
  <c r="K165" i="1" s="1"/>
  <c r="J164" i="1"/>
  <c r="K164" i="1" s="1"/>
  <c r="J163" i="1"/>
  <c r="K163" i="1" s="1"/>
  <c r="J162" i="1"/>
  <c r="J161" i="1"/>
  <c r="K161" i="1" s="1"/>
  <c r="J160" i="1"/>
  <c r="K160" i="1" s="1"/>
  <c r="J159" i="1"/>
  <c r="K159" i="1" s="1"/>
  <c r="J158" i="1"/>
  <c r="J157" i="1"/>
  <c r="K157" i="1" s="1"/>
  <c r="J156" i="1"/>
  <c r="K156" i="1" s="1"/>
  <c r="J155" i="1"/>
  <c r="K155" i="1" s="1"/>
  <c r="J154" i="1"/>
  <c r="J153" i="1"/>
  <c r="K153" i="1" s="1"/>
  <c r="J152" i="1"/>
  <c r="J151" i="1"/>
  <c r="K151" i="1" s="1"/>
  <c r="J150" i="1"/>
  <c r="J149" i="1"/>
  <c r="K149" i="1" s="1"/>
  <c r="J148" i="1"/>
  <c r="K148" i="1" s="1"/>
  <c r="J147" i="1"/>
  <c r="K147" i="1" s="1"/>
  <c r="J146" i="1"/>
  <c r="J145" i="1"/>
  <c r="K145" i="1" s="1"/>
  <c r="J144" i="1"/>
  <c r="J143" i="1"/>
  <c r="K143" i="1" s="1"/>
  <c r="J142" i="1"/>
  <c r="J141" i="1"/>
  <c r="K141" i="1" s="1"/>
  <c r="J140" i="1"/>
  <c r="K140" i="1" s="1"/>
  <c r="J139" i="1"/>
  <c r="K139" i="1" s="1"/>
  <c r="J138" i="1"/>
  <c r="J137" i="1"/>
  <c r="K137" i="1" s="1"/>
  <c r="J136" i="1"/>
  <c r="J135" i="1"/>
  <c r="K135" i="1" s="1"/>
  <c r="J134" i="1"/>
  <c r="J133" i="1"/>
  <c r="K133" i="1" s="1"/>
  <c r="J132" i="1"/>
  <c r="K132" i="1" s="1"/>
  <c r="J131" i="1"/>
  <c r="K131" i="1" s="1"/>
  <c r="J130" i="1"/>
  <c r="J129" i="1"/>
  <c r="K129" i="1" s="1"/>
  <c r="J128" i="1"/>
  <c r="J127" i="1"/>
  <c r="K127" i="1" s="1"/>
  <c r="J126" i="1"/>
  <c r="K126" i="1" s="1"/>
  <c r="J125" i="1"/>
  <c r="K125" i="1" s="1"/>
  <c r="J124" i="1"/>
  <c r="K124" i="1" s="1"/>
  <c r="J123" i="1"/>
  <c r="K123" i="1" s="1"/>
  <c r="J122" i="1"/>
  <c r="J121" i="1"/>
  <c r="K121" i="1" s="1"/>
  <c r="J120" i="1"/>
  <c r="K120" i="1" s="1"/>
  <c r="J119" i="1"/>
  <c r="K119" i="1" s="1"/>
  <c r="J118" i="1"/>
  <c r="J117" i="1"/>
  <c r="K117" i="1" s="1"/>
  <c r="J116" i="1"/>
  <c r="K116" i="1" s="1"/>
  <c r="J115" i="1"/>
  <c r="K115" i="1" s="1"/>
  <c r="J114" i="1"/>
  <c r="J113" i="1"/>
  <c r="K113" i="1" s="1"/>
  <c r="J112" i="1"/>
  <c r="J111" i="1"/>
  <c r="K111" i="1" s="1"/>
  <c r="J110" i="1"/>
  <c r="J109" i="1"/>
  <c r="K109" i="1" s="1"/>
  <c r="J108" i="1"/>
  <c r="K108" i="1" s="1"/>
  <c r="J107" i="1"/>
  <c r="K107" i="1" s="1"/>
  <c r="J106" i="1"/>
  <c r="J105" i="1"/>
  <c r="K105" i="1" s="1"/>
  <c r="J104" i="1"/>
  <c r="J103" i="1"/>
  <c r="K103" i="1" s="1"/>
  <c r="J102" i="1"/>
  <c r="J101" i="1"/>
  <c r="K101" i="1" s="1"/>
  <c r="J100" i="1"/>
  <c r="K100" i="1" s="1"/>
  <c r="J99" i="1"/>
  <c r="K99" i="1" s="1"/>
  <c r="J98" i="1"/>
  <c r="J97" i="1"/>
  <c r="K97" i="1" s="1"/>
  <c r="J96" i="1"/>
  <c r="K96" i="1" s="1"/>
  <c r="J95" i="1"/>
  <c r="K95" i="1" s="1"/>
  <c r="J94" i="1"/>
  <c r="J93" i="1"/>
  <c r="K93" i="1" s="1"/>
  <c r="J92" i="1"/>
  <c r="K92" i="1" s="1"/>
  <c r="J91" i="1"/>
  <c r="K91" i="1" s="1"/>
  <c r="J90" i="1"/>
  <c r="K90" i="1" s="1"/>
  <c r="J89" i="1"/>
  <c r="J88" i="1"/>
  <c r="J87" i="1"/>
  <c r="J86" i="1"/>
  <c r="K86" i="1" s="1"/>
  <c r="J85" i="1"/>
  <c r="K85" i="1" s="1"/>
  <c r="J84" i="1"/>
  <c r="J83" i="1"/>
  <c r="K83" i="1" s="1"/>
  <c r="J82" i="1"/>
  <c r="K82" i="1" s="1"/>
  <c r="J81" i="1"/>
  <c r="K81" i="1" s="1"/>
  <c r="J80" i="1"/>
  <c r="J79" i="1"/>
  <c r="K79" i="1" s="1"/>
  <c r="J78" i="1"/>
  <c r="K78" i="1" s="1"/>
  <c r="J77" i="1"/>
  <c r="K77" i="1" s="1"/>
  <c r="J76" i="1"/>
  <c r="J75" i="1"/>
  <c r="J74" i="1"/>
  <c r="K74" i="1" s="1"/>
  <c r="J73" i="1"/>
  <c r="K73" i="1" s="1"/>
  <c r="J72" i="1"/>
  <c r="K72" i="1" s="1"/>
  <c r="J71" i="1"/>
  <c r="K71" i="1" s="1"/>
  <c r="J70" i="1"/>
  <c r="K70" i="1" s="1"/>
  <c r="J69" i="1"/>
  <c r="K69" i="1" s="1"/>
  <c r="J68" i="1"/>
  <c r="K68" i="1" s="1"/>
  <c r="J67" i="1"/>
  <c r="J66" i="1"/>
  <c r="K66" i="1" s="1"/>
  <c r="J65" i="1"/>
  <c r="K65" i="1" s="1"/>
  <c r="J64" i="1"/>
  <c r="K64" i="1" s="1"/>
  <c r="J63" i="1"/>
  <c r="J62" i="1"/>
  <c r="K62" i="1" s="1"/>
  <c r="J61" i="1"/>
  <c r="K61" i="1" s="1"/>
  <c r="J60" i="1"/>
  <c r="K60" i="1" s="1"/>
  <c r="J59" i="1"/>
  <c r="K59" i="1" s="1"/>
  <c r="J58" i="1"/>
  <c r="K58" i="1" s="1"/>
  <c r="J57" i="1"/>
  <c r="K57" i="1" s="1"/>
  <c r="J56" i="1"/>
  <c r="K56" i="1" s="1"/>
  <c r="J55" i="1"/>
  <c r="K55" i="1" s="1"/>
  <c r="J54" i="1"/>
  <c r="K54" i="1" s="1"/>
  <c r="J53" i="1"/>
  <c r="K53" i="1" s="1"/>
  <c r="J52" i="1"/>
  <c r="K52" i="1" s="1"/>
  <c r="J51" i="1"/>
  <c r="K51" i="1" s="1"/>
  <c r="J50" i="1"/>
  <c r="K50" i="1" s="1"/>
  <c r="J49" i="1"/>
  <c r="J48" i="1"/>
  <c r="K48" i="1" s="1"/>
  <c r="J47" i="1"/>
  <c r="J46" i="1"/>
  <c r="J45" i="1"/>
  <c r="K45" i="1" s="1"/>
  <c r="J44" i="1"/>
  <c r="J43" i="1"/>
  <c r="K43" i="1" s="1"/>
  <c r="J42" i="1"/>
  <c r="K42" i="1" s="1"/>
  <c r="J41" i="1"/>
  <c r="K41" i="1" s="1"/>
  <c r="J40" i="1"/>
  <c r="J39" i="1"/>
  <c r="K39" i="1" s="1"/>
  <c r="J38" i="1"/>
  <c r="J37" i="1"/>
  <c r="K37" i="1" s="1"/>
  <c r="J36" i="1"/>
  <c r="J35" i="1"/>
  <c r="J34" i="1"/>
  <c r="K34" i="1" s="1"/>
  <c r="J33" i="1"/>
  <c r="J32" i="1"/>
  <c r="J31" i="1"/>
  <c r="J30" i="1"/>
  <c r="J29" i="1"/>
  <c r="J28" i="1"/>
  <c r="J27" i="1"/>
  <c r="J26" i="1"/>
  <c r="J25" i="1"/>
  <c r="J24" i="1"/>
  <c r="J23" i="1"/>
  <c r="J22" i="1"/>
  <c r="K22" i="1" s="1"/>
  <c r="J21" i="1"/>
  <c r="K21" i="1" s="1"/>
  <c r="J20" i="1"/>
  <c r="K20" i="1" s="1"/>
  <c r="J19" i="1"/>
  <c r="K19" i="1" s="1"/>
  <c r="J18" i="1"/>
  <c r="J17" i="1"/>
  <c r="J16" i="1"/>
  <c r="K16" i="1" s="1"/>
  <c r="J15" i="1"/>
  <c r="J14" i="1"/>
  <c r="K14" i="1" s="1"/>
  <c r="J13" i="1"/>
  <c r="K13" i="1" s="1"/>
  <c r="J12" i="1"/>
  <c r="K12" i="1" s="1"/>
  <c r="J11" i="1"/>
  <c r="J10" i="1"/>
  <c r="K10" i="1" s="1"/>
  <c r="J9" i="1"/>
  <c r="K9" i="1" s="1"/>
  <c r="I6" i="1"/>
  <c r="H6" i="1"/>
  <c r="G6" i="1"/>
  <c r="I5" i="1"/>
  <c r="H5" i="1"/>
  <c r="G5" i="1"/>
  <c r="I4" i="1"/>
  <c r="H4" i="1"/>
  <c r="G4" i="1"/>
  <c r="I3" i="1"/>
  <c r="H3" i="1"/>
  <c r="G3" i="1"/>
  <c r="AB3" i="3" l="1"/>
  <c r="AD11" i="3"/>
  <c r="AD213" i="3"/>
  <c r="AD34" i="3"/>
  <c r="AD276" i="3"/>
  <c r="AD314" i="3"/>
  <c r="AD16" i="3"/>
  <c r="AD66" i="3"/>
  <c r="AD205" i="3"/>
  <c r="AD302" i="3"/>
  <c r="AD8" i="3"/>
  <c r="AD110" i="3"/>
  <c r="AD201" i="3"/>
  <c r="AD318" i="3"/>
  <c r="AD703" i="3"/>
  <c r="AD67" i="3"/>
  <c r="AD237" i="3"/>
  <c r="AD241" i="3"/>
  <c r="AC102" i="3"/>
  <c r="AD141" i="3"/>
  <c r="AD146" i="3"/>
  <c r="AD166" i="3"/>
  <c r="AC174" i="3"/>
  <c r="AC420" i="3"/>
  <c r="AD420" i="3" s="1"/>
  <c r="AD511" i="3"/>
  <c r="AD523" i="3"/>
  <c r="AC601" i="3"/>
  <c r="AD698" i="3"/>
  <c r="AD920" i="3"/>
  <c r="AD928" i="3"/>
  <c r="AC10" i="3"/>
  <c r="AC35" i="3"/>
  <c r="AC118" i="3"/>
  <c r="AC212" i="3"/>
  <c r="AD212" i="3" s="1"/>
  <c r="AC243" i="3"/>
  <c r="AC632" i="3"/>
  <c r="AD632" i="3" s="1"/>
  <c r="AD677" i="3"/>
  <c r="AD690" i="3"/>
  <c r="AD707" i="3"/>
  <c r="AD826" i="3"/>
  <c r="AC838" i="3"/>
  <c r="AC20" i="3"/>
  <c r="AD25" i="3"/>
  <c r="AC39" i="3"/>
  <c r="AD56" i="3"/>
  <c r="AD60" i="3"/>
  <c r="AD64" i="3"/>
  <c r="AC71" i="3"/>
  <c r="AD72" i="3"/>
  <c r="AD78" i="3"/>
  <c r="AC90" i="3"/>
  <c r="AD95" i="3"/>
  <c r="AD109" i="3"/>
  <c r="AC114" i="3"/>
  <c r="AC126" i="3"/>
  <c r="AC134" i="3"/>
  <c r="AD151" i="3"/>
  <c r="AD167" i="3"/>
  <c r="AC170" i="3"/>
  <c r="AD177" i="3"/>
  <c r="AC244" i="3"/>
  <c r="AC292" i="3"/>
  <c r="AD306" i="3"/>
  <c r="AC372" i="3"/>
  <c r="AD372" i="3" s="1"/>
  <c r="AC408" i="3"/>
  <c r="AC413" i="3"/>
  <c r="AD413" i="3" s="1"/>
  <c r="AD495" i="3"/>
  <c r="AC584" i="3"/>
  <c r="AD584" i="3" s="1"/>
  <c r="AD675" i="3"/>
  <c r="AC678" i="3"/>
  <c r="AD688" i="3"/>
  <c r="AD699" i="3"/>
  <c r="AC821" i="3"/>
  <c r="AD835" i="3"/>
  <c r="AD900" i="3"/>
  <c r="AC909" i="3"/>
  <c r="AD909" i="3" s="1"/>
  <c r="AD936" i="3"/>
  <c r="AD948" i="3"/>
  <c r="AD233" i="3"/>
  <c r="AC447" i="3"/>
  <c r="AD447" i="3" s="1"/>
  <c r="AC463" i="3"/>
  <c r="AD463" i="3" s="1"/>
  <c r="AD687" i="3"/>
  <c r="AD704" i="3"/>
  <c r="AC729" i="3"/>
  <c r="AD729" i="3" s="1"/>
  <c r="AD21" i="3"/>
  <c r="AC30" i="3"/>
  <c r="AC44" i="3"/>
  <c r="AC50" i="3"/>
  <c r="AC68" i="3"/>
  <c r="AD135" i="3"/>
  <c r="AD157" i="3"/>
  <c r="AC162" i="3"/>
  <c r="AC178" i="3"/>
  <c r="AD178" i="3" s="1"/>
  <c r="AC264" i="3"/>
  <c r="AC280" i="3"/>
  <c r="AC296" i="3"/>
  <c r="AC377" i="3"/>
  <c r="AC412" i="3"/>
  <c r="AD680" i="3"/>
  <c r="AD685" i="3"/>
  <c r="AD696" i="3"/>
  <c r="AC717" i="3"/>
  <c r="AD885" i="3"/>
  <c r="AC926" i="3"/>
  <c r="AD926" i="3" s="1"/>
  <c r="AD13" i="3"/>
  <c r="AD29" i="3"/>
  <c r="AC70" i="3"/>
  <c r="AC94" i="3"/>
  <c r="AD101" i="3"/>
  <c r="AD103" i="3"/>
  <c r="AD125" i="3"/>
  <c r="AC130" i="3"/>
  <c r="AC142" i="3"/>
  <c r="AC150" i="3"/>
  <c r="AD175" i="3"/>
  <c r="AD183" i="3"/>
  <c r="AC227" i="3"/>
  <c r="AC235" i="3"/>
  <c r="AC272" i="3"/>
  <c r="AC288" i="3"/>
  <c r="AD322" i="3"/>
  <c r="AD467" i="3"/>
  <c r="AD479" i="3"/>
  <c r="AD527" i="3"/>
  <c r="AD676" i="3"/>
  <c r="AD681" i="3"/>
  <c r="AD691" i="3"/>
  <c r="AD695" i="3"/>
  <c r="AD706" i="3"/>
  <c r="AC713" i="3"/>
  <c r="AC721" i="3"/>
  <c r="AC728" i="3"/>
  <c r="AC865" i="3"/>
  <c r="AC904" i="3"/>
  <c r="AD940" i="3"/>
  <c r="AC668" i="3"/>
  <c r="AD668" i="3" s="1"/>
  <c r="AD686" i="3"/>
  <c r="AD692" i="3"/>
  <c r="AD694" i="3"/>
  <c r="AD700" i="3"/>
  <c r="AD702" i="3"/>
  <c r="AC816" i="3"/>
  <c r="AD816" i="3" s="1"/>
  <c r="AC846" i="3"/>
  <c r="AD846" i="3" s="1"/>
  <c r="AC849" i="3"/>
  <c r="AD849" i="3" s="1"/>
  <c r="AC896" i="3"/>
  <c r="AC912" i="3"/>
  <c r="AC419" i="3"/>
  <c r="AC472" i="3"/>
  <c r="AD487" i="3"/>
  <c r="AD503" i="3"/>
  <c r="AC633" i="3"/>
  <c r="AD633" i="3" s="1"/>
  <c r="AC649" i="3"/>
  <c r="AD684" i="3"/>
  <c r="AC710" i="3"/>
  <c r="AD710" i="3" s="1"/>
  <c r="AC714" i="3"/>
  <c r="AD714" i="3" s="1"/>
  <c r="AC850" i="3"/>
  <c r="AD850" i="3" s="1"/>
  <c r="AD881" i="3"/>
  <c r="AC892" i="3"/>
  <c r="AC905" i="3"/>
  <c r="AD905" i="3" s="1"/>
  <c r="AD916" i="3"/>
  <c r="AC932" i="3"/>
  <c r="AD944" i="3"/>
  <c r="AC652" i="3"/>
  <c r="AD652" i="3" s="1"/>
  <c r="AC716" i="3"/>
  <c r="AD720" i="3"/>
  <c r="AC908" i="3"/>
  <c r="AC925" i="3"/>
  <c r="AD925" i="3" s="1"/>
  <c r="AC952" i="3"/>
  <c r="AL296" i="2"/>
  <c r="AL312" i="2"/>
  <c r="AL328" i="2"/>
  <c r="AM328" i="2" s="1"/>
  <c r="AM673" i="2"/>
  <c r="AM1160" i="2"/>
  <c r="AM179" i="2"/>
  <c r="AL208" i="2"/>
  <c r="AL961" i="2"/>
  <c r="AM961" i="2" s="1"/>
  <c r="AL1062" i="2"/>
  <c r="AM1104" i="2"/>
  <c r="AM107" i="2"/>
  <c r="AM125" i="2"/>
  <c r="AM382" i="2"/>
  <c r="AM680" i="2"/>
  <c r="AL807" i="2"/>
  <c r="AL934" i="2"/>
  <c r="AL1136" i="2"/>
  <c r="AM167" i="2"/>
  <c r="AL200" i="2"/>
  <c r="AL344" i="2"/>
  <c r="AM344" i="2" s="1"/>
  <c r="AM366" i="2"/>
  <c r="AM421" i="2"/>
  <c r="AM137" i="2"/>
  <c r="AL316" i="2"/>
  <c r="AM316" i="2" s="1"/>
  <c r="AL332" i="2"/>
  <c r="AM332" i="2" s="1"/>
  <c r="AL348" i="2"/>
  <c r="AM348" i="2" s="1"/>
  <c r="AM467" i="2"/>
  <c r="AL587" i="2"/>
  <c r="AM587" i="2" s="1"/>
  <c r="AM153" i="2"/>
  <c r="AL182" i="2"/>
  <c r="AM187" i="2"/>
  <c r="AL280" i="2"/>
  <c r="AM280" i="2" s="1"/>
  <c r="AM390" i="2"/>
  <c r="AM414" i="2"/>
  <c r="AM672" i="2"/>
  <c r="AL816" i="2"/>
  <c r="AM942" i="2"/>
  <c r="AL946" i="2"/>
  <c r="AL1053" i="2"/>
  <c r="AL1098" i="2"/>
  <c r="AM1098" i="2" s="1"/>
  <c r="AL1184" i="2"/>
  <c r="AM448" i="2"/>
  <c r="AM523" i="2"/>
  <c r="AM555" i="2"/>
  <c r="AM607" i="2"/>
  <c r="AM763" i="2"/>
  <c r="AL808" i="2"/>
  <c r="AM836" i="2"/>
  <c r="AL945" i="2"/>
  <c r="AL1064" i="2"/>
  <c r="AM1100" i="2"/>
  <c r="AM575" i="2"/>
  <c r="AM929" i="2"/>
  <c r="AM958" i="2"/>
  <c r="AL1084" i="2"/>
  <c r="AM491" i="2"/>
  <c r="AL578" i="2"/>
  <c r="AL812" i="2"/>
  <c r="AM922" i="2"/>
  <c r="AM930" i="2"/>
  <c r="AM1048" i="2"/>
  <c r="AL1082" i="2"/>
  <c r="AL1088" i="2"/>
  <c r="AL1128" i="2"/>
  <c r="AM1128" i="2" s="1"/>
  <c r="AL1169" i="2"/>
  <c r="AL1188" i="2"/>
  <c r="AM379" i="2"/>
  <c r="AM747" i="2"/>
  <c r="AM795" i="2"/>
  <c r="AM811" i="2"/>
  <c r="AM1134" i="2"/>
  <c r="AM586" i="2"/>
  <c r="AL449" i="2"/>
  <c r="AM481" i="2"/>
  <c r="AM513" i="2"/>
  <c r="AM623" i="2"/>
  <c r="AL1077" i="2"/>
  <c r="AL1121" i="2"/>
  <c r="AM175" i="2"/>
  <c r="AL198" i="2"/>
  <c r="AM198" i="2" s="1"/>
  <c r="AL228" i="2"/>
  <c r="AL264" i="2"/>
  <c r="AM361" i="2"/>
  <c r="AM395" i="2"/>
  <c r="AL417" i="2"/>
  <c r="AM432" i="2"/>
  <c r="AM602" i="2"/>
  <c r="AM634" i="2"/>
  <c r="AL743" i="2"/>
  <c r="AL768" i="2"/>
  <c r="AL820" i="2"/>
  <c r="AL850" i="2"/>
  <c r="AM850" i="2" s="1"/>
  <c r="AK4" i="2"/>
  <c r="AM66" i="2"/>
  <c r="AM110" i="2"/>
  <c r="AM133" i="2"/>
  <c r="AL158" i="2"/>
  <c r="AM163" i="2"/>
  <c r="AL204" i="2"/>
  <c r="AL232" i="2"/>
  <c r="AM232" i="2" s="1"/>
  <c r="AL260" i="2"/>
  <c r="AL268" i="2"/>
  <c r="AM363" i="2"/>
  <c r="AM385" i="2"/>
  <c r="AM393" i="2"/>
  <c r="AM404" i="2"/>
  <c r="AL433" i="2"/>
  <c r="AM444" i="2"/>
  <c r="AM475" i="2"/>
  <c r="AM483" i="2"/>
  <c r="AM507" i="2"/>
  <c r="AM515" i="2"/>
  <c r="AM539" i="2"/>
  <c r="AM552" i="2"/>
  <c r="AL566" i="2"/>
  <c r="AL571" i="2"/>
  <c r="AM582" i="2"/>
  <c r="AL598" i="2"/>
  <c r="AM657" i="2"/>
  <c r="AM660" i="2"/>
  <c r="AM669" i="2"/>
  <c r="AL775" i="2"/>
  <c r="AL800" i="2"/>
  <c r="AL1043" i="2"/>
  <c r="AM1043" i="2" s="1"/>
  <c r="AM1087" i="2"/>
  <c r="AM1124" i="2"/>
  <c r="AL1132" i="2"/>
  <c r="AM143" i="2"/>
  <c r="AM165" i="2"/>
  <c r="AL190" i="2"/>
  <c r="AM401" i="2"/>
  <c r="AM409" i="2"/>
  <c r="AM573" i="2"/>
  <c r="AM589" i="2"/>
  <c r="AM618" i="2"/>
  <c r="AL910" i="2"/>
  <c r="AL1074" i="2"/>
  <c r="AL1092" i="2"/>
  <c r="AL1181" i="2"/>
  <c r="AL65" i="2"/>
  <c r="AM129" i="2"/>
  <c r="AL236" i="2"/>
  <c r="AM372" i="2"/>
  <c r="AM570" i="2"/>
  <c r="AL617" i="2"/>
  <c r="AL630" i="2"/>
  <c r="AM689" i="2"/>
  <c r="AL126" i="2"/>
  <c r="AM131" i="2"/>
  <c r="AM161" i="2"/>
  <c r="AL224" i="2"/>
  <c r="AM369" i="2"/>
  <c r="AM377" i="2"/>
  <c r="AM388" i="2"/>
  <c r="AM411" i="2"/>
  <c r="AM614" i="2"/>
  <c r="AM665" i="2"/>
  <c r="AL674" i="2"/>
  <c r="AM674" i="2" s="1"/>
  <c r="AM696" i="2"/>
  <c r="AL435" i="2"/>
  <c r="AL619" i="2"/>
  <c r="AL637" i="2"/>
  <c r="AM656" i="2"/>
  <c r="AM664" i="2"/>
  <c r="AM676" i="2"/>
  <c r="AM688" i="2"/>
  <c r="AL740" i="2"/>
  <c r="AL760" i="2"/>
  <c r="AL772" i="2"/>
  <c r="AL792" i="2"/>
  <c r="AL1072" i="2"/>
  <c r="AL1161" i="2"/>
  <c r="AM1176" i="2"/>
  <c r="AM428" i="2"/>
  <c r="AM451" i="2"/>
  <c r="AM550" i="2"/>
  <c r="AM668" i="2"/>
  <c r="AL748" i="2"/>
  <c r="AL780" i="2"/>
  <c r="AL906" i="2"/>
  <c r="AL954" i="2"/>
  <c r="AM974" i="2"/>
  <c r="AL1140" i="2"/>
  <c r="AM616" i="2"/>
  <c r="AL635" i="2"/>
  <c r="AM756" i="2"/>
  <c r="AM788" i="2"/>
  <c r="AL913" i="2"/>
  <c r="AL926" i="2"/>
  <c r="AM950" i="2"/>
  <c r="AL962" i="2"/>
  <c r="AM1103" i="2"/>
  <c r="AM692" i="2"/>
  <c r="AL744" i="2"/>
  <c r="AL752" i="2"/>
  <c r="AL759" i="2"/>
  <c r="AL764" i="2"/>
  <c r="AL776" i="2"/>
  <c r="AL784" i="2"/>
  <c r="AL791" i="2"/>
  <c r="AL796" i="2"/>
  <c r="AL804" i="2"/>
  <c r="AM933" i="2"/>
  <c r="AM828" i="2"/>
  <c r="AL914" i="2"/>
  <c r="AM949" i="2"/>
  <c r="AL966" i="2"/>
  <c r="AL1049" i="2"/>
  <c r="AL1066" i="2"/>
  <c r="AL1080" i="2"/>
  <c r="AL1086" i="2"/>
  <c r="AM1116" i="2"/>
  <c r="AM1130" i="2"/>
  <c r="AL1152" i="2"/>
  <c r="AM1172" i="2"/>
  <c r="AM832" i="2"/>
  <c r="AL902" i="2"/>
  <c r="AL970" i="2"/>
  <c r="AL1038" i="2"/>
  <c r="AM1038" i="2" s="1"/>
  <c r="AM1058" i="2"/>
  <c r="AL1060" i="2"/>
  <c r="AL1093" i="2"/>
  <c r="AM1096" i="2"/>
  <c r="AM1144" i="2"/>
  <c r="AL1180" i="2"/>
  <c r="AM901" i="2"/>
  <c r="AM965" i="2"/>
  <c r="L9" i="1"/>
  <c r="L2569" i="1"/>
  <c r="L3209" i="1"/>
  <c r="L2633" i="1"/>
  <c r="L3145" i="1"/>
  <c r="L2430" i="1"/>
  <c r="L3319" i="1"/>
  <c r="L2505" i="1"/>
  <c r="L2425" i="1"/>
  <c r="L455" i="1"/>
  <c r="L459" i="1"/>
  <c r="L461" i="1"/>
  <c r="L465" i="1"/>
  <c r="L469" i="1"/>
  <c r="L473" i="1"/>
  <c r="L477" i="1"/>
  <c r="L481" i="1"/>
  <c r="L485" i="1"/>
  <c r="L491" i="1"/>
  <c r="L495" i="1"/>
  <c r="L499" i="1"/>
  <c r="L503" i="1"/>
  <c r="L507" i="1"/>
  <c r="L511" i="1"/>
  <c r="L515" i="1"/>
  <c r="L519" i="1"/>
  <c r="L523" i="1"/>
  <c r="L527" i="1"/>
  <c r="L531" i="1"/>
  <c r="L535" i="1"/>
  <c r="L539" i="1"/>
  <c r="L543" i="1"/>
  <c r="L545" i="1"/>
  <c r="L549" i="1"/>
  <c r="L555" i="1"/>
  <c r="L559" i="1"/>
  <c r="L563" i="1"/>
  <c r="L567" i="1"/>
  <c r="L573" i="1"/>
  <c r="L579" i="1"/>
  <c r="L583" i="1"/>
  <c r="L587" i="1"/>
  <c r="L2428" i="1"/>
  <c r="L2436" i="1"/>
  <c r="L2523" i="1"/>
  <c r="L2531" i="1"/>
  <c r="L2539" i="1"/>
  <c r="L2547" i="1"/>
  <c r="L2555" i="1"/>
  <c r="L2563" i="1"/>
  <c r="L2567" i="1"/>
  <c r="L2575" i="1"/>
  <c r="L2583" i="1"/>
  <c r="L2591" i="1"/>
  <c r="L2599" i="1"/>
  <c r="L2607" i="1"/>
  <c r="L2615" i="1"/>
  <c r="L2623" i="1"/>
  <c r="L2631" i="1"/>
  <c r="L2639" i="1"/>
  <c r="L2647" i="1"/>
  <c r="L2655" i="1"/>
  <c r="L2662" i="1"/>
  <c r="L2742" i="1"/>
  <c r="L2774" i="1"/>
  <c r="L2782" i="1"/>
  <c r="L2790" i="1"/>
  <c r="L2798" i="1"/>
  <c r="L2806" i="1"/>
  <c r="L2814" i="1"/>
  <c r="L2822" i="1"/>
  <c r="L2846" i="1"/>
  <c r="L2854" i="1"/>
  <c r="L2870" i="1"/>
  <c r="L2878" i="1"/>
  <c r="L2886" i="1"/>
  <c r="L2894" i="1"/>
  <c r="L2902" i="1"/>
  <c r="L2906" i="1"/>
  <c r="L2914" i="1"/>
  <c r="L2922" i="1"/>
  <c r="L2930" i="1"/>
  <c r="L2938" i="1"/>
  <c r="L2942" i="1"/>
  <c r="L2950" i="1"/>
  <c r="L2958" i="1"/>
  <c r="L2978" i="1"/>
  <c r="K2986" i="1"/>
  <c r="L53" i="1"/>
  <c r="L57" i="1"/>
  <c r="L61" i="1"/>
  <c r="L69" i="1"/>
  <c r="L73" i="1"/>
  <c r="L77" i="1"/>
  <c r="L91" i="1"/>
  <c r="L93" i="1"/>
  <c r="L97" i="1"/>
  <c r="L101" i="1"/>
  <c r="L105" i="1"/>
  <c r="L109" i="1"/>
  <c r="L113" i="1"/>
  <c r="L117" i="1"/>
  <c r="L121" i="1"/>
  <c r="L245" i="1"/>
  <c r="L249" i="1"/>
  <c r="L253" i="1"/>
  <c r="L259" i="1"/>
  <c r="L263" i="1"/>
  <c r="L267" i="1"/>
  <c r="L269" i="1"/>
  <c r="L273" i="1"/>
  <c r="L277" i="1"/>
  <c r="L281" i="1"/>
  <c r="L285" i="1"/>
  <c r="L2418" i="1"/>
  <c r="L2433" i="1"/>
  <c r="L2462" i="1"/>
  <c r="L2482" i="1"/>
  <c r="L3237" i="1"/>
  <c r="L3245" i="1"/>
  <c r="L3253" i="1"/>
  <c r="L3261" i="1"/>
  <c r="L3269" i="1"/>
  <c r="L3277" i="1"/>
  <c r="L3285" i="1"/>
  <c r="L3293" i="1"/>
  <c r="L3301" i="1"/>
  <c r="L3305" i="1"/>
  <c r="L3313" i="1"/>
  <c r="L3321" i="1"/>
  <c r="L181" i="1"/>
  <c r="K183" i="1"/>
  <c r="L365" i="1"/>
  <c r="L367" i="1"/>
  <c r="L369" i="1"/>
  <c r="L371" i="1"/>
  <c r="L373" i="1"/>
  <c r="L375" i="1"/>
  <c r="L377" i="1"/>
  <c r="L379" i="1"/>
  <c r="L381" i="1"/>
  <c r="L383" i="1"/>
  <c r="L385" i="1"/>
  <c r="L387" i="1"/>
  <c r="L389" i="1"/>
  <c r="L391" i="1"/>
  <c r="L393" i="1"/>
  <c r="L395" i="1"/>
  <c r="L397" i="1"/>
  <c r="L399" i="1"/>
  <c r="L403" i="1"/>
  <c r="L405" i="1"/>
  <c r="L407" i="1"/>
  <c r="L409" i="1"/>
  <c r="L411" i="1"/>
  <c r="L413" i="1"/>
  <c r="L415" i="1"/>
  <c r="L417" i="1"/>
  <c r="L419" i="1"/>
  <c r="L421" i="1"/>
  <c r="L423" i="1"/>
  <c r="L425" i="1"/>
  <c r="L427" i="1"/>
  <c r="L429" i="1"/>
  <c r="L431" i="1"/>
  <c r="L2444" i="1"/>
  <c r="L2448" i="1"/>
  <c r="L2452" i="1"/>
  <c r="L2484" i="1"/>
  <c r="L2492" i="1"/>
  <c r="L2496" i="1"/>
  <c r="L2514" i="1"/>
  <c r="L2522" i="1"/>
  <c r="L2526" i="1"/>
  <c r="L2530" i="1"/>
  <c r="L2538" i="1"/>
  <c r="L2542" i="1"/>
  <c r="L2546" i="1"/>
  <c r="L2554" i="1"/>
  <c r="L2558" i="1"/>
  <c r="L2562" i="1"/>
  <c r="L2570" i="1"/>
  <c r="L2574" i="1"/>
  <c r="L2578" i="1"/>
  <c r="L2586" i="1"/>
  <c r="L2590" i="1"/>
  <c r="L2594" i="1"/>
  <c r="L2602" i="1"/>
  <c r="L2606" i="1"/>
  <c r="L2610" i="1"/>
  <c r="L2618" i="1"/>
  <c r="L2622" i="1"/>
  <c r="L2626" i="1"/>
  <c r="L2634" i="1"/>
  <c r="L2638" i="1"/>
  <c r="L2646" i="1"/>
  <c r="L2654" i="1"/>
  <c r="L2661" i="1"/>
  <c r="L2665" i="1"/>
  <c r="L2669" i="1"/>
  <c r="L2673" i="1"/>
  <c r="L2677" i="1"/>
  <c r="L2681" i="1"/>
  <c r="L2685" i="1"/>
  <c r="L2689" i="1"/>
  <c r="L2693" i="1"/>
  <c r="L2697" i="1"/>
  <c r="L2701" i="1"/>
  <c r="L2705" i="1"/>
  <c r="L2709" i="1"/>
  <c r="L2713" i="1"/>
  <c r="L2717" i="1"/>
  <c r="L2721" i="1"/>
  <c r="L2725" i="1"/>
  <c r="L2729" i="1"/>
  <c r="L2733" i="1"/>
  <c r="L2737" i="1"/>
  <c r="L2741" i="1"/>
  <c r="L2745" i="1"/>
  <c r="L2749" i="1"/>
  <c r="L2753" i="1"/>
  <c r="L2757" i="1"/>
  <c r="L2761" i="1"/>
  <c r="L2765" i="1"/>
  <c r="L2769" i="1"/>
  <c r="L2773" i="1"/>
  <c r="L2777" i="1"/>
  <c r="L2781" i="1"/>
  <c r="L2785" i="1"/>
  <c r="L2789" i="1"/>
  <c r="L2793" i="1"/>
  <c r="L2797" i="1"/>
  <c r="L2801" i="1"/>
  <c r="L2805" i="1"/>
  <c r="L2809" i="1"/>
  <c r="L2813" i="1"/>
  <c r="L2817" i="1"/>
  <c r="L2821" i="1"/>
  <c r="L2825" i="1"/>
  <c r="L2829" i="1"/>
  <c r="L2833" i="1"/>
  <c r="L2837" i="1"/>
  <c r="L2841" i="1"/>
  <c r="L2845" i="1"/>
  <c r="L2849" i="1"/>
  <c r="L2853" i="1"/>
  <c r="L2857" i="1"/>
  <c r="L2861" i="1"/>
  <c r="L2865" i="1"/>
  <c r="L2869" i="1"/>
  <c r="L2873" i="1"/>
  <c r="L2877" i="1"/>
  <c r="L2881" i="1"/>
  <c r="L2885" i="1"/>
  <c r="L2889" i="1"/>
  <c r="L2893" i="1"/>
  <c r="L2897" i="1"/>
  <c r="L2901" i="1"/>
  <c r="L2905" i="1"/>
  <c r="L2909" i="1"/>
  <c r="L2913" i="1"/>
  <c r="L2917" i="1"/>
  <c r="L2921" i="1"/>
  <c r="L2925" i="1"/>
  <c r="L2929" i="1"/>
  <c r="L2933" i="1"/>
  <c r="L2937" i="1"/>
  <c r="L2941" i="1"/>
  <c r="L2945" i="1"/>
  <c r="L2949" i="1"/>
  <c r="L2953" i="1"/>
  <c r="L2957" i="1"/>
  <c r="L2961" i="1"/>
  <c r="L2965" i="1"/>
  <c r="L2969" i="1"/>
  <c r="L2973" i="1"/>
  <c r="L2977" i="1"/>
  <c r="L2981" i="1"/>
  <c r="L2985" i="1"/>
  <c r="L2989" i="1"/>
  <c r="L2993" i="1"/>
  <c r="L2997" i="1"/>
  <c r="L3001" i="1"/>
  <c r="L3005" i="1"/>
  <c r="L3009" i="1"/>
  <c r="L3013" i="1"/>
  <c r="L3017" i="1"/>
  <c r="L3021" i="1"/>
  <c r="L3025" i="1"/>
  <c r="L3029" i="1"/>
  <c r="L3033" i="1"/>
  <c r="L3037" i="1"/>
  <c r="L3041" i="1"/>
  <c r="L3045" i="1"/>
  <c r="L3049" i="1"/>
  <c r="L3053" i="1"/>
  <c r="L3057" i="1"/>
  <c r="L3061" i="1"/>
  <c r="L3065" i="1"/>
  <c r="L3069" i="1"/>
  <c r="L3073" i="1"/>
  <c r="L3077" i="1"/>
  <c r="L3081" i="1"/>
  <c r="L3085" i="1"/>
  <c r="L3089" i="1"/>
  <c r="L3093" i="1"/>
  <c r="L3097" i="1"/>
  <c r="L3101" i="1"/>
  <c r="L3175" i="1"/>
  <c r="L3179" i="1"/>
  <c r="L3183" i="1"/>
  <c r="L3191" i="1"/>
  <c r="L3195" i="1"/>
  <c r="L3199" i="1"/>
  <c r="L3207" i="1"/>
  <c r="L3211" i="1"/>
  <c r="L3215" i="1"/>
  <c r="L3223" i="1"/>
  <c r="L3227" i="1"/>
  <c r="K3231" i="1"/>
  <c r="L12" i="1"/>
  <c r="L453" i="1"/>
  <c r="L463" i="1"/>
  <c r="L467" i="1"/>
  <c r="L471" i="1"/>
  <c r="L475" i="1"/>
  <c r="L479" i="1"/>
  <c r="L483" i="1"/>
  <c r="L487" i="1"/>
  <c r="L493" i="1"/>
  <c r="L497" i="1"/>
  <c r="L501" i="1"/>
  <c r="L505" i="1"/>
  <c r="L509" i="1"/>
  <c r="L513" i="1"/>
  <c r="L517" i="1"/>
  <c r="L525" i="1"/>
  <c r="L529" i="1"/>
  <c r="L533" i="1"/>
  <c r="L537" i="1"/>
  <c r="L541" i="1"/>
  <c r="L547" i="1"/>
  <c r="L551" i="1"/>
  <c r="L553" i="1"/>
  <c r="L557" i="1"/>
  <c r="L565" i="1"/>
  <c r="L571" i="1"/>
  <c r="L575" i="1"/>
  <c r="L581" i="1"/>
  <c r="L2441" i="1"/>
  <c r="L2489" i="1"/>
  <c r="L2500" i="1"/>
  <c r="L2508" i="1"/>
  <c r="L2515" i="1"/>
  <c r="L2519" i="1"/>
  <c r="L2527" i="1"/>
  <c r="L2535" i="1"/>
  <c r="L2543" i="1"/>
  <c r="L2551" i="1"/>
  <c r="L2559" i="1"/>
  <c r="L2571" i="1"/>
  <c r="L2579" i="1"/>
  <c r="L2587" i="1"/>
  <c r="L2595" i="1"/>
  <c r="L2603" i="1"/>
  <c r="L2611" i="1"/>
  <c r="L2619" i="1"/>
  <c r="L2627" i="1"/>
  <c r="L2635" i="1"/>
  <c r="L2643" i="1"/>
  <c r="L2651" i="1"/>
  <c r="L2670" i="1"/>
  <c r="L2678" i="1"/>
  <c r="L2686" i="1"/>
  <c r="L2694" i="1"/>
  <c r="L2702" i="1"/>
  <c r="L2710" i="1"/>
  <c r="L2718" i="1"/>
  <c r="L2726" i="1"/>
  <c r="L2734" i="1"/>
  <c r="L2750" i="1"/>
  <c r="L2758" i="1"/>
  <c r="L2766" i="1"/>
  <c r="L2802" i="1"/>
  <c r="L2810" i="1"/>
  <c r="L2830" i="1"/>
  <c r="L2838" i="1"/>
  <c r="L2862" i="1"/>
  <c r="L2898" i="1"/>
  <c r="L2910" i="1"/>
  <c r="L2918" i="1"/>
  <c r="L2926" i="1"/>
  <c r="L2934" i="1"/>
  <c r="L2946" i="1"/>
  <c r="L2954" i="1"/>
  <c r="L2962" i="1"/>
  <c r="L2970" i="1"/>
  <c r="L37" i="1"/>
  <c r="L45" i="1"/>
  <c r="L55" i="1"/>
  <c r="L71" i="1"/>
  <c r="L81" i="1"/>
  <c r="L85" i="1"/>
  <c r="L95" i="1"/>
  <c r="L99" i="1"/>
  <c r="L103" i="1"/>
  <c r="L107" i="1"/>
  <c r="L115" i="1"/>
  <c r="L119" i="1"/>
  <c r="L123" i="1"/>
  <c r="L243" i="1"/>
  <c r="L247" i="1"/>
  <c r="L251" i="1"/>
  <c r="L255" i="1"/>
  <c r="L261" i="1"/>
  <c r="L275" i="1"/>
  <c r="L279" i="1"/>
  <c r="L283" i="1"/>
  <c r="L287" i="1"/>
  <c r="L2422" i="1"/>
  <c r="L2429" i="1"/>
  <c r="L2458" i="1"/>
  <c r="L2466" i="1"/>
  <c r="L2474" i="1"/>
  <c r="L2478" i="1"/>
  <c r="L3233" i="1"/>
  <c r="L3241" i="1"/>
  <c r="L3249" i="1"/>
  <c r="L3257" i="1"/>
  <c r="L3265" i="1"/>
  <c r="L3273" i="1"/>
  <c r="L3281" i="1"/>
  <c r="L3289" i="1"/>
  <c r="L3297" i="1"/>
  <c r="L3309" i="1"/>
  <c r="L3317" i="1"/>
  <c r="L2029" i="1"/>
  <c r="L2434" i="1"/>
  <c r="L2451" i="1"/>
  <c r="L3111" i="1"/>
  <c r="L3115" i="1"/>
  <c r="L3119" i="1"/>
  <c r="L3127" i="1"/>
  <c r="L3131" i="1"/>
  <c r="L3135" i="1"/>
  <c r="L3143" i="1"/>
  <c r="L3147" i="1"/>
  <c r="L3151" i="1"/>
  <c r="L3159" i="1"/>
  <c r="L3163" i="1"/>
  <c r="L3167" i="1"/>
  <c r="L3170" i="1"/>
  <c r="L3174" i="1"/>
  <c r="L3178" i="1"/>
  <c r="L3182" i="1"/>
  <c r="L3186" i="1"/>
  <c r="L3190" i="1"/>
  <c r="L3194" i="1"/>
  <c r="L3198" i="1"/>
  <c r="L3202" i="1"/>
  <c r="L3206" i="1"/>
  <c r="L3210" i="1"/>
  <c r="L3214" i="1"/>
  <c r="L3218" i="1"/>
  <c r="L3222" i="1"/>
  <c r="L3226" i="1"/>
  <c r="L3230" i="1"/>
  <c r="L3234" i="1"/>
  <c r="L3238" i="1"/>
  <c r="L3242" i="1"/>
  <c r="L3246" i="1"/>
  <c r="L3250" i="1"/>
  <c r="L3254" i="1"/>
  <c r="L3258" i="1"/>
  <c r="L3262" i="1"/>
  <c r="L3266" i="1"/>
  <c r="L3270" i="1"/>
  <c r="L3274" i="1"/>
  <c r="L3278" i="1"/>
  <c r="L3282" i="1"/>
  <c r="L3286" i="1"/>
  <c r="L3290" i="1"/>
  <c r="L3294" i="1"/>
  <c r="L21" i="1"/>
  <c r="L48" i="1"/>
  <c r="L52" i="1"/>
  <c r="L54" i="1"/>
  <c r="L56" i="1"/>
  <c r="L58" i="1"/>
  <c r="L60" i="1"/>
  <c r="L62" i="1"/>
  <c r="L66" i="1"/>
  <c r="L68" i="1"/>
  <c r="L70" i="1"/>
  <c r="L72" i="1"/>
  <c r="L127" i="1"/>
  <c r="L129" i="1"/>
  <c r="L131" i="1"/>
  <c r="L133" i="1"/>
  <c r="L135" i="1"/>
  <c r="L137" i="1"/>
  <c r="L139" i="1"/>
  <c r="L141" i="1"/>
  <c r="L145" i="1"/>
  <c r="L147" i="1"/>
  <c r="L149" i="1"/>
  <c r="L151" i="1"/>
  <c r="L153" i="1"/>
  <c r="L155" i="1"/>
  <c r="L157" i="1"/>
  <c r="L159" i="1"/>
  <c r="L161" i="1"/>
  <c r="L163" i="1"/>
  <c r="L165" i="1"/>
  <c r="L167" i="1"/>
  <c r="L169" i="1"/>
  <c r="L171" i="1"/>
  <c r="L173" i="1"/>
  <c r="L177" i="1"/>
  <c r="L179" i="1"/>
  <c r="L241" i="1"/>
  <c r="L325" i="1"/>
  <c r="L327" i="1"/>
  <c r="L329" i="1"/>
  <c r="L331" i="1"/>
  <c r="L333" i="1"/>
  <c r="L335" i="1"/>
  <c r="L337" i="1"/>
  <c r="L339" i="1"/>
  <c r="L341" i="1"/>
  <c r="L343" i="1"/>
  <c r="L345" i="1"/>
  <c r="L347" i="1"/>
  <c r="L349" i="1"/>
  <c r="L351" i="1"/>
  <c r="L355" i="1"/>
  <c r="L357" i="1"/>
  <c r="L359" i="1"/>
  <c r="L361" i="1"/>
  <c r="L363" i="1"/>
  <c r="L435" i="1"/>
  <c r="L437" i="1"/>
  <c r="L439" i="1"/>
  <c r="L441" i="1"/>
  <c r="L443" i="1"/>
  <c r="L445" i="1"/>
  <c r="L447" i="1"/>
  <c r="L449" i="1"/>
  <c r="L451" i="1"/>
  <c r="L2285" i="1"/>
  <c r="L2420" i="1"/>
  <c r="L2442" i="1"/>
  <c r="L2446" i="1"/>
  <c r="L2450" i="1"/>
  <c r="L2457" i="1"/>
  <c r="L2473" i="1"/>
  <c r="L2483" i="1"/>
  <c r="L2498" i="1"/>
  <c r="L2506" i="1"/>
  <c r="L2510" i="1"/>
  <c r="L2517" i="1"/>
  <c r="L2521" i="1"/>
  <c r="L2525" i="1"/>
  <c r="L2529" i="1"/>
  <c r="L2533" i="1"/>
  <c r="L2537" i="1"/>
  <c r="L2541" i="1"/>
  <c r="L2545" i="1"/>
  <c r="L2549" i="1"/>
  <c r="L2553" i="1"/>
  <c r="L2557" i="1"/>
  <c r="L2561" i="1"/>
  <c r="L2565" i="1"/>
  <c r="L2573" i="1"/>
  <c r="L2577" i="1"/>
  <c r="L2581" i="1"/>
  <c r="L2585" i="1"/>
  <c r="L2589" i="1"/>
  <c r="L2593" i="1"/>
  <c r="L2597" i="1"/>
  <c r="L2601" i="1"/>
  <c r="L2605" i="1"/>
  <c r="L2609" i="1"/>
  <c r="L2613" i="1"/>
  <c r="L2617" i="1"/>
  <c r="L2621" i="1"/>
  <c r="L2625" i="1"/>
  <c r="L2629" i="1"/>
  <c r="L2637" i="1"/>
  <c r="L2641" i="1"/>
  <c r="L2645" i="1"/>
  <c r="L2649" i="1"/>
  <c r="L2653" i="1"/>
  <c r="L2657" i="1"/>
  <c r="L2987" i="1"/>
  <c r="L2991" i="1"/>
  <c r="L2995" i="1"/>
  <c r="L2999" i="1"/>
  <c r="L3003" i="1"/>
  <c r="L3007" i="1"/>
  <c r="L3011" i="1"/>
  <c r="L3015" i="1"/>
  <c r="L3019" i="1"/>
  <c r="L3023" i="1"/>
  <c r="L3027" i="1"/>
  <c r="L3031" i="1"/>
  <c r="L3035" i="1"/>
  <c r="L3039" i="1"/>
  <c r="L3043" i="1"/>
  <c r="L3047" i="1"/>
  <c r="L3051" i="1"/>
  <c r="L3055" i="1"/>
  <c r="L3063" i="1"/>
  <c r="L3067" i="1"/>
  <c r="L3071" i="1"/>
  <c r="L3079" i="1"/>
  <c r="L3083" i="1"/>
  <c r="L3087" i="1"/>
  <c r="L3095" i="1"/>
  <c r="L3099" i="1"/>
  <c r="L3103" i="1"/>
  <c r="L3106" i="1"/>
  <c r="L3110" i="1"/>
  <c r="L3114" i="1"/>
  <c r="L3118" i="1"/>
  <c r="L3122" i="1"/>
  <c r="L3126" i="1"/>
  <c r="L3130" i="1"/>
  <c r="L3134" i="1"/>
  <c r="L3138" i="1"/>
  <c r="L3142" i="1"/>
  <c r="L3146" i="1"/>
  <c r="L3150" i="1"/>
  <c r="L3154" i="1"/>
  <c r="L3158" i="1"/>
  <c r="L3162" i="1"/>
  <c r="L3166" i="1"/>
  <c r="L3169" i="1"/>
  <c r="L3173" i="1"/>
  <c r="L3177" i="1"/>
  <c r="L3181" i="1"/>
  <c r="L3185" i="1"/>
  <c r="L3189" i="1"/>
  <c r="L3193" i="1"/>
  <c r="L3197" i="1"/>
  <c r="L3201" i="1"/>
  <c r="L3205" i="1"/>
  <c r="L3213" i="1"/>
  <c r="L3217" i="1"/>
  <c r="L3221" i="1"/>
  <c r="L3225" i="1"/>
  <c r="L3229" i="1"/>
  <c r="L3303" i="1"/>
  <c r="L3307" i="1"/>
  <c r="L3311" i="1"/>
  <c r="L3323" i="1"/>
  <c r="L34" i="1"/>
  <c r="L125" i="1"/>
  <c r="L187" i="1"/>
  <c r="L189" i="1"/>
  <c r="L191" i="1"/>
  <c r="L193" i="1"/>
  <c r="L195" i="1"/>
  <c r="L197" i="1"/>
  <c r="L199" i="1"/>
  <c r="L201" i="1"/>
  <c r="L203" i="1"/>
  <c r="L205" i="1"/>
  <c r="L207" i="1"/>
  <c r="L209" i="1"/>
  <c r="L211" i="1"/>
  <c r="L213" i="1"/>
  <c r="L215" i="1"/>
  <c r="L217" i="1"/>
  <c r="L219" i="1"/>
  <c r="L221" i="1"/>
  <c r="L223" i="1"/>
  <c r="L227" i="1"/>
  <c r="L229" i="1"/>
  <c r="L231" i="1"/>
  <c r="L233" i="1"/>
  <c r="L235" i="1"/>
  <c r="L237" i="1"/>
  <c r="L239" i="1"/>
  <c r="L291" i="1"/>
  <c r="L293" i="1"/>
  <c r="L295" i="1"/>
  <c r="L299" i="1"/>
  <c r="L301" i="1"/>
  <c r="L303" i="1"/>
  <c r="L307" i="1"/>
  <c r="L309" i="1"/>
  <c r="L311" i="1"/>
  <c r="L315" i="1"/>
  <c r="L317" i="1"/>
  <c r="L319" i="1"/>
  <c r="L323" i="1"/>
  <c r="L433" i="1"/>
  <c r="L589" i="1"/>
  <c r="L591" i="1"/>
  <c r="L595" i="1"/>
  <c r="L597" i="1"/>
  <c r="L599" i="1"/>
  <c r="L603" i="1"/>
  <c r="L605" i="1"/>
  <c r="L607" i="1"/>
  <c r="L609" i="1"/>
  <c r="L611" i="1"/>
  <c r="L2125" i="1"/>
  <c r="L2426" i="1"/>
  <c r="L2460" i="1"/>
  <c r="L2464" i="1"/>
  <c r="L2468" i="1"/>
  <c r="L2476" i="1"/>
  <c r="L2480" i="1"/>
  <c r="L2490" i="1"/>
  <c r="L2494" i="1"/>
  <c r="L2512" i="1"/>
  <c r="L2516" i="1"/>
  <c r="L2659" i="1"/>
  <c r="L2663" i="1"/>
  <c r="L2667" i="1"/>
  <c r="L2671" i="1"/>
  <c r="L2675" i="1"/>
  <c r="L2679" i="1"/>
  <c r="L2683" i="1"/>
  <c r="L2687" i="1"/>
  <c r="L2691" i="1"/>
  <c r="L2695" i="1"/>
  <c r="L2699" i="1"/>
  <c r="L2703" i="1"/>
  <c r="L2707" i="1"/>
  <c r="L2711" i="1"/>
  <c r="L2715" i="1"/>
  <c r="L2719" i="1"/>
  <c r="L2723" i="1"/>
  <c r="L2727" i="1"/>
  <c r="L2731" i="1"/>
  <c r="L2735" i="1"/>
  <c r="L2739" i="1"/>
  <c r="L2743" i="1"/>
  <c r="L2747" i="1"/>
  <c r="L2751" i="1"/>
  <c r="L2755" i="1"/>
  <c r="L2759" i="1"/>
  <c r="L2763" i="1"/>
  <c r="L2767" i="1"/>
  <c r="L2771" i="1"/>
  <c r="L2775" i="1"/>
  <c r="L2779" i="1"/>
  <c r="L2783" i="1"/>
  <c r="L2787" i="1"/>
  <c r="L2791" i="1"/>
  <c r="L2795" i="1"/>
  <c r="L2799" i="1"/>
  <c r="L2803" i="1"/>
  <c r="L2807" i="1"/>
  <c r="L2811" i="1"/>
  <c r="L2815" i="1"/>
  <c r="L2819" i="1"/>
  <c r="L2823" i="1"/>
  <c r="L2827" i="1"/>
  <c r="L2831" i="1"/>
  <c r="L2835" i="1"/>
  <c r="L2839" i="1"/>
  <c r="L2843" i="1"/>
  <c r="L2847" i="1"/>
  <c r="L2851" i="1"/>
  <c r="L2855" i="1"/>
  <c r="L2859" i="1"/>
  <c r="L2863" i="1"/>
  <c r="L2867" i="1"/>
  <c r="L2871" i="1"/>
  <c r="L2875" i="1"/>
  <c r="L2879" i="1"/>
  <c r="L2883" i="1"/>
  <c r="L2887" i="1"/>
  <c r="L2891" i="1"/>
  <c r="L2895" i="1"/>
  <c r="L2899" i="1"/>
  <c r="L2903" i="1"/>
  <c r="L2907" i="1"/>
  <c r="L2911" i="1"/>
  <c r="L2919" i="1"/>
  <c r="L2927" i="1"/>
  <c r="L2935" i="1"/>
  <c r="L2943" i="1"/>
  <c r="L2951" i="1"/>
  <c r="L2959" i="1"/>
  <c r="L2967" i="1"/>
  <c r="L2971" i="1"/>
  <c r="L2975" i="1"/>
  <c r="L2979" i="1"/>
  <c r="L2983" i="1"/>
  <c r="L2994" i="1"/>
  <c r="L3002" i="1"/>
  <c r="L3010" i="1"/>
  <c r="L3018" i="1"/>
  <c r="L3026" i="1"/>
  <c r="L3034" i="1"/>
  <c r="L3042" i="1"/>
  <c r="L3050" i="1"/>
  <c r="L3058" i="1"/>
  <c r="L3062" i="1"/>
  <c r="L3066" i="1"/>
  <c r="L3070" i="1"/>
  <c r="L3074" i="1"/>
  <c r="L3078" i="1"/>
  <c r="L3082" i="1"/>
  <c r="L3086" i="1"/>
  <c r="L3090" i="1"/>
  <c r="L3094" i="1"/>
  <c r="L3098" i="1"/>
  <c r="L3102" i="1"/>
  <c r="L3105" i="1"/>
  <c r="L3109" i="1"/>
  <c r="L3113" i="1"/>
  <c r="L3117" i="1"/>
  <c r="L3121" i="1"/>
  <c r="L3125" i="1"/>
  <c r="L3129" i="1"/>
  <c r="L3133" i="1"/>
  <c r="L3137" i="1"/>
  <c r="L3141" i="1"/>
  <c r="L3149" i="1"/>
  <c r="L3153" i="1"/>
  <c r="L3157" i="1"/>
  <c r="L3161" i="1"/>
  <c r="L3165" i="1"/>
  <c r="L3239" i="1"/>
  <c r="L3243" i="1"/>
  <c r="L3247" i="1"/>
  <c r="L3255" i="1"/>
  <c r="L3259" i="1"/>
  <c r="L3263" i="1"/>
  <c r="L3271" i="1"/>
  <c r="L3275" i="1"/>
  <c r="L3279" i="1"/>
  <c r="L3287" i="1"/>
  <c r="L3291" i="1"/>
  <c r="L3295" i="1"/>
  <c r="L3298" i="1"/>
  <c r="L3302" i="1"/>
  <c r="L3306" i="1"/>
  <c r="L3310" i="1"/>
  <c r="L3314" i="1"/>
  <c r="L3318" i="1"/>
  <c r="L3322" i="1"/>
  <c r="K2424" i="1"/>
  <c r="L41" i="1"/>
  <c r="L111" i="1"/>
  <c r="K297" i="1"/>
  <c r="K353" i="1"/>
  <c r="K577" i="1"/>
  <c r="L2413" i="1"/>
  <c r="L2650" i="1"/>
  <c r="L2674" i="1"/>
  <c r="L2690" i="1"/>
  <c r="L2706" i="1"/>
  <c r="L2738" i="1"/>
  <c r="L2770" i="1"/>
  <c r="K2834" i="1"/>
  <c r="K2866" i="1"/>
  <c r="K2998" i="1"/>
  <c r="K3187" i="1"/>
  <c r="K3315" i="1"/>
  <c r="L175" i="1"/>
  <c r="K265" i="1"/>
  <c r="L601" i="1"/>
  <c r="L2221" i="1"/>
  <c r="L2449" i="1"/>
  <c r="K2456" i="1"/>
  <c r="K2470" i="1"/>
  <c r="L2481" i="1"/>
  <c r="K2488" i="1"/>
  <c r="K2502" i="1"/>
  <c r="L2598" i="1"/>
  <c r="L2630" i="1"/>
  <c r="K3006" i="1"/>
  <c r="K3075" i="1"/>
  <c r="K3139" i="1"/>
  <c r="K3267" i="1"/>
  <c r="J4" i="1"/>
  <c r="L19" i="1"/>
  <c r="L59" i="1"/>
  <c r="K257" i="1"/>
  <c r="K457" i="1"/>
  <c r="K521" i="1"/>
  <c r="K569" i="1"/>
  <c r="K593" i="1"/>
  <c r="L2157" i="1"/>
  <c r="L2317" i="1"/>
  <c r="L2349" i="1"/>
  <c r="K2440" i="1"/>
  <c r="K2454" i="1"/>
  <c r="L2465" i="1"/>
  <c r="K2472" i="1"/>
  <c r="K2486" i="1"/>
  <c r="L2497" i="1"/>
  <c r="K2504" i="1"/>
  <c r="L2518" i="1"/>
  <c r="L2550" i="1"/>
  <c r="L2582" i="1"/>
  <c r="L2614" i="1"/>
  <c r="L2658" i="1"/>
  <c r="K2826" i="1"/>
  <c r="K2858" i="1"/>
  <c r="L2890" i="1"/>
  <c r="K2915" i="1"/>
  <c r="K2923" i="1"/>
  <c r="K2931" i="1"/>
  <c r="K2939" i="1"/>
  <c r="K2947" i="1"/>
  <c r="K2955" i="1"/>
  <c r="K2963" i="1"/>
  <c r="K2974" i="1"/>
  <c r="K2990" i="1"/>
  <c r="K3022" i="1"/>
  <c r="K3054" i="1"/>
  <c r="K3107" i="1"/>
  <c r="K3171" i="1"/>
  <c r="K3235" i="1"/>
  <c r="K3299" i="1"/>
  <c r="L185" i="1"/>
  <c r="K313" i="1"/>
  <c r="K401" i="1"/>
  <c r="L2722" i="1"/>
  <c r="L2754" i="1"/>
  <c r="L2786" i="1"/>
  <c r="K3030" i="1"/>
  <c r="K3059" i="1"/>
  <c r="K3123" i="1"/>
  <c r="K3251" i="1"/>
  <c r="L194" i="1"/>
  <c r="K225" i="1"/>
  <c r="K489" i="1"/>
  <c r="L1965" i="1"/>
  <c r="L1997" i="1"/>
  <c r="L2093" i="1"/>
  <c r="L2253" i="1"/>
  <c r="K2432" i="1"/>
  <c r="K2438" i="1"/>
  <c r="L2513" i="1"/>
  <c r="L2534" i="1"/>
  <c r="L2566" i="1"/>
  <c r="K2842" i="1"/>
  <c r="K2874" i="1"/>
  <c r="K2982" i="1"/>
  <c r="K3038" i="1"/>
  <c r="K3203" i="1"/>
  <c r="L143" i="1"/>
  <c r="L271" i="1"/>
  <c r="K289" i="1"/>
  <c r="K305" i="1"/>
  <c r="K321" i="1"/>
  <c r="K561" i="1"/>
  <c r="K585" i="1"/>
  <c r="L2381" i="1"/>
  <c r="L2405" i="1"/>
  <c r="K2421" i="1"/>
  <c r="L2467" i="1"/>
  <c r="L2499" i="1"/>
  <c r="L2642" i="1"/>
  <c r="L2666" i="1"/>
  <c r="L2682" i="1"/>
  <c r="L2698" i="1"/>
  <c r="L2714" i="1"/>
  <c r="L2730" i="1"/>
  <c r="L2746" i="1"/>
  <c r="L2762" i="1"/>
  <c r="L2778" i="1"/>
  <c r="L2794" i="1"/>
  <c r="K2818" i="1"/>
  <c r="K2850" i="1"/>
  <c r="K2882" i="1"/>
  <c r="L2966" i="1"/>
  <c r="K3014" i="1"/>
  <c r="K3046" i="1"/>
  <c r="K3091" i="1"/>
  <c r="K3155" i="1"/>
  <c r="K3219" i="1"/>
  <c r="K3283" i="1"/>
  <c r="L2061" i="1"/>
  <c r="L2189" i="1"/>
  <c r="L2373" i="1"/>
  <c r="L2443" i="1"/>
  <c r="L2459" i="1"/>
  <c r="L2475" i="1"/>
  <c r="L2491" i="1"/>
  <c r="L2507" i="1"/>
  <c r="K38" i="1"/>
  <c r="K46" i="1"/>
  <c r="L46" i="1" s="1"/>
  <c r="K47" i="1"/>
  <c r="L186" i="1"/>
  <c r="L1973" i="1"/>
  <c r="L2005" i="1"/>
  <c r="L2037" i="1"/>
  <c r="L2069" i="1"/>
  <c r="L2101" i="1"/>
  <c r="L2133" i="1"/>
  <c r="L2165" i="1"/>
  <c r="L2197" i="1"/>
  <c r="L2229" i="1"/>
  <c r="L2261" i="1"/>
  <c r="L2293" i="1"/>
  <c r="L2325" i="1"/>
  <c r="L2357" i="1"/>
  <c r="L2389" i="1"/>
  <c r="L2445" i="1"/>
  <c r="L2453" i="1"/>
  <c r="L2461" i="1"/>
  <c r="L2469" i="1"/>
  <c r="L2477" i="1"/>
  <c r="L2485" i="1"/>
  <c r="L2493" i="1"/>
  <c r="L2501" i="1"/>
  <c r="L2509" i="1"/>
  <c r="L1981" i="1"/>
  <c r="L2013" i="1"/>
  <c r="L2045" i="1"/>
  <c r="L2077" i="1"/>
  <c r="L2109" i="1"/>
  <c r="L2141" i="1"/>
  <c r="L2173" i="1"/>
  <c r="L2205" i="1"/>
  <c r="L2237" i="1"/>
  <c r="L2269" i="1"/>
  <c r="L2301" i="1"/>
  <c r="L2333" i="1"/>
  <c r="L2365" i="1"/>
  <c r="L2397" i="1"/>
  <c r="L2439" i="1"/>
  <c r="L2447" i="1"/>
  <c r="L2455" i="1"/>
  <c r="L2463" i="1"/>
  <c r="L2471" i="1"/>
  <c r="L2479" i="1"/>
  <c r="L2487" i="1"/>
  <c r="L2495" i="1"/>
  <c r="L2503" i="1"/>
  <c r="L2511" i="1"/>
  <c r="L1957" i="1"/>
  <c r="L1989" i="1"/>
  <c r="L2021" i="1"/>
  <c r="L2053" i="1"/>
  <c r="L2085" i="1"/>
  <c r="L2117" i="1"/>
  <c r="L2149" i="1"/>
  <c r="L2181" i="1"/>
  <c r="L2213" i="1"/>
  <c r="L2245" i="1"/>
  <c r="L2277" i="1"/>
  <c r="L2309" i="1"/>
  <c r="L2341" i="1"/>
  <c r="AH15" i="4"/>
  <c r="AH22" i="4"/>
  <c r="AH27" i="4"/>
  <c r="AH10" i="4"/>
  <c r="AH137" i="4"/>
  <c r="AH8" i="4"/>
  <c r="AH16" i="4"/>
  <c r="AH20" i="4"/>
  <c r="AH32" i="4"/>
  <c r="AH126" i="4"/>
  <c r="AH213" i="4"/>
  <c r="AH12" i="4"/>
  <c r="AH18" i="4"/>
  <c r="AH33" i="4"/>
  <c r="AH21" i="4"/>
  <c r="AH25" i="4"/>
  <c r="AH34" i="4"/>
  <c r="AH42" i="4"/>
  <c r="AH51" i="4"/>
  <c r="AH61" i="4"/>
  <c r="AH71" i="4"/>
  <c r="AH75" i="4"/>
  <c r="AH82" i="4"/>
  <c r="AH86" i="4"/>
  <c r="AH94" i="4"/>
  <c r="AG111" i="4"/>
  <c r="AH130" i="4"/>
  <c r="AG151" i="4"/>
  <c r="AG161" i="4"/>
  <c r="AG204" i="4"/>
  <c r="AH212" i="4"/>
  <c r="AG231" i="4"/>
  <c r="AG235" i="4"/>
  <c r="AH244" i="4"/>
  <c r="AG263" i="4"/>
  <c r="AH300" i="4"/>
  <c r="AH303" i="4"/>
  <c r="AG24" i="4"/>
  <c r="AG53" i="4"/>
  <c r="AG59" i="4"/>
  <c r="AG65" i="4"/>
  <c r="AG105" i="4"/>
  <c r="AG138" i="4"/>
  <c r="AG140" i="4"/>
  <c r="AG143" i="4"/>
  <c r="AH154" i="4"/>
  <c r="AH163" i="4"/>
  <c r="AH167" i="4"/>
  <c r="AH170" i="4"/>
  <c r="AH181" i="4"/>
  <c r="AH192" i="4"/>
  <c r="AG221" i="4"/>
  <c r="AH256" i="4"/>
  <c r="AH295" i="4"/>
  <c r="AG330" i="4"/>
  <c r="AH9" i="4"/>
  <c r="AH11" i="4"/>
  <c r="AH14" i="4"/>
  <c r="AH17" i="4"/>
  <c r="AH19" i="4"/>
  <c r="AH23" i="4"/>
  <c r="AH49" i="4"/>
  <c r="AG55" i="4"/>
  <c r="AG63" i="4"/>
  <c r="AH64" i="4"/>
  <c r="AH69" i="4"/>
  <c r="AH73" i="4"/>
  <c r="AH80" i="4"/>
  <c r="AH84" i="4"/>
  <c r="AH88" i="4"/>
  <c r="AH92" i="4"/>
  <c r="AG101" i="4"/>
  <c r="AG109" i="4"/>
  <c r="AG117" i="4"/>
  <c r="AH119" i="4"/>
  <c r="AH128" i="4"/>
  <c r="AH134" i="4"/>
  <c r="AH146" i="4"/>
  <c r="AG147" i="4"/>
  <c r="AH158" i="4"/>
  <c r="AH172" i="4"/>
  <c r="AG193" i="4"/>
  <c r="AG197" i="4"/>
  <c r="AG209" i="4"/>
  <c r="AH210" i="4"/>
  <c r="AG211" i="4"/>
  <c r="AG233" i="4"/>
  <c r="AG237" i="4"/>
  <c r="AH248" i="4"/>
  <c r="AH268" i="4"/>
  <c r="AH271" i="4"/>
  <c r="AG274" i="4"/>
  <c r="AH308" i="4"/>
  <c r="AH311" i="4"/>
  <c r="AG314" i="4"/>
  <c r="AG52" i="4"/>
  <c r="AH67" i="4"/>
  <c r="AH90" i="4"/>
  <c r="AG103" i="4"/>
  <c r="AH121" i="4"/>
  <c r="AH149" i="4"/>
  <c r="AH260" i="4"/>
  <c r="AG266" i="4"/>
  <c r="AG306" i="4"/>
  <c r="AG13" i="4"/>
  <c r="AG31" i="4"/>
  <c r="AG46" i="4"/>
  <c r="AH58" i="4"/>
  <c r="AG96" i="4"/>
  <c r="AG113" i="4"/>
  <c r="AH139" i="4"/>
  <c r="AH165" i="4"/>
  <c r="AG168" i="4"/>
  <c r="AG195" i="4"/>
  <c r="AG208" i="4"/>
  <c r="AH216" i="4"/>
  <c r="AH240" i="4"/>
  <c r="AG261" i="4"/>
  <c r="AH292" i="4"/>
  <c r="AG298" i="4"/>
  <c r="AH324" i="4"/>
  <c r="AH327" i="4"/>
  <c r="AF3" i="4"/>
  <c r="AF4" i="4"/>
  <c r="AF5" i="4"/>
  <c r="AF6" i="4"/>
  <c r="AG29" i="4"/>
  <c r="AG40" i="4"/>
  <c r="AG48" i="4"/>
  <c r="AG54" i="4"/>
  <c r="AH57" i="4"/>
  <c r="AG62" i="4"/>
  <c r="AG66" i="4"/>
  <c r="AG70" i="4"/>
  <c r="AG74" i="4"/>
  <c r="AG76" i="4"/>
  <c r="AH77" i="4"/>
  <c r="AG78" i="4"/>
  <c r="AG81" i="4"/>
  <c r="AG85" i="4"/>
  <c r="AG89" i="4"/>
  <c r="AG93" i="4"/>
  <c r="AG99" i="4"/>
  <c r="AG107" i="4"/>
  <c r="AG115" i="4"/>
  <c r="AG122" i="4"/>
  <c r="AH123" i="4"/>
  <c r="AG124" i="4"/>
  <c r="AG133" i="4"/>
  <c r="AH135" i="4"/>
  <c r="AG142" i="4"/>
  <c r="AG159" i="4"/>
  <c r="AG160" i="4"/>
  <c r="AH176" i="4"/>
  <c r="AH185" i="4"/>
  <c r="AH189" i="4"/>
  <c r="AH194" i="4"/>
  <c r="AH205" i="4"/>
  <c r="AH206" i="4"/>
  <c r="AG215" i="4"/>
  <c r="AG219" i="4"/>
  <c r="AG224" i="4"/>
  <c r="AG228" i="4"/>
  <c r="AH252" i="4"/>
  <c r="AH284" i="4"/>
  <c r="AH287" i="4"/>
  <c r="AG290" i="4"/>
  <c r="AH316" i="4"/>
  <c r="AH319" i="4"/>
  <c r="AG322" i="4"/>
  <c r="AH174" i="4"/>
  <c r="AH183" i="4"/>
  <c r="AH201" i="4"/>
  <c r="AG220" i="4"/>
  <c r="AG227" i="4"/>
  <c r="AG229" i="4"/>
  <c r="AG236" i="4"/>
  <c r="AH262" i="4"/>
  <c r="AG270" i="4"/>
  <c r="AG286" i="4"/>
  <c r="AG294" i="4"/>
  <c r="AG302" i="4"/>
  <c r="AG310" i="4"/>
  <c r="AG318" i="4"/>
  <c r="AG326" i="4"/>
  <c r="AG152" i="4"/>
  <c r="AG177" i="4"/>
  <c r="AH178" i="4"/>
  <c r="AG179" i="4"/>
  <c r="AG188" i="4"/>
  <c r="AH190" i="4"/>
  <c r="AH199" i="4"/>
  <c r="AH217" i="4"/>
  <c r="AG223" i="4"/>
  <c r="AG225" i="4"/>
  <c r="AG232" i="4"/>
  <c r="AG239" i="4"/>
  <c r="AH241" i="4"/>
  <c r="AG243" i="4"/>
  <c r="AH245" i="4"/>
  <c r="AG247" i="4"/>
  <c r="AH249" i="4"/>
  <c r="AG251" i="4"/>
  <c r="AH253" i="4"/>
  <c r="AG255" i="4"/>
  <c r="AH257" i="4"/>
  <c r="AG259" i="4"/>
  <c r="AH264" i="4"/>
  <c r="AH267" i="4"/>
  <c r="AH272" i="4"/>
  <c r="AH283" i="4"/>
  <c r="AH288" i="4"/>
  <c r="AH291" i="4"/>
  <c r="AH296" i="4"/>
  <c r="AH299" i="4"/>
  <c r="AH304" i="4"/>
  <c r="AH307" i="4"/>
  <c r="AH312" i="4"/>
  <c r="AH315" i="4"/>
  <c r="AH320" i="4"/>
  <c r="AH323" i="4"/>
  <c r="AH328" i="4"/>
  <c r="AH331" i="4"/>
  <c r="AH265" i="4"/>
  <c r="AH269" i="4"/>
  <c r="AH273" i="4"/>
  <c r="AH285" i="4"/>
  <c r="AH289" i="4"/>
  <c r="AH293" i="4"/>
  <c r="AH297" i="4"/>
  <c r="AH301" i="4"/>
  <c r="AH305" i="4"/>
  <c r="AH309" i="4"/>
  <c r="AH313" i="4"/>
  <c r="AH317" i="4"/>
  <c r="AH321" i="4"/>
  <c r="AH325" i="4"/>
  <c r="AH329" i="4"/>
  <c r="AD32" i="3"/>
  <c r="AD52" i="3"/>
  <c r="AD128" i="3"/>
  <c r="AD176" i="3"/>
  <c r="AC198" i="3"/>
  <c r="AC517" i="3"/>
  <c r="AD165" i="3"/>
  <c r="AD173" i="3"/>
  <c r="AD189" i="3"/>
  <c r="AD200" i="3"/>
  <c r="AD208" i="3"/>
  <c r="AD247" i="3"/>
  <c r="AD256" i="3"/>
  <c r="AC382" i="3"/>
  <c r="AD392" i="3"/>
  <c r="AC398" i="3"/>
  <c r="AD18" i="3"/>
  <c r="AD24" i="3"/>
  <c r="AD38" i="3"/>
  <c r="AD42" i="3"/>
  <c r="AD46" i="3"/>
  <c r="AD48" i="3"/>
  <c r="AD73" i="3"/>
  <c r="AD96" i="3"/>
  <c r="AD104" i="3"/>
  <c r="AD112" i="3"/>
  <c r="AD144" i="3"/>
  <c r="AD160" i="3"/>
  <c r="AD168" i="3"/>
  <c r="AC179" i="3"/>
  <c r="AC194" i="3"/>
  <c r="AC242" i="3"/>
  <c r="AB4" i="3"/>
  <c r="AB5" i="3"/>
  <c r="AB6" i="3"/>
  <c r="AC9" i="3"/>
  <c r="AD15" i="3"/>
  <c r="AD22" i="3"/>
  <c r="AD27" i="3"/>
  <c r="AD36" i="3"/>
  <c r="AD54" i="3"/>
  <c r="AD58" i="3"/>
  <c r="AD62" i="3"/>
  <c r="AD76" i="3"/>
  <c r="AD79" i="3"/>
  <c r="AD80" i="3"/>
  <c r="AD81" i="3"/>
  <c r="AD82" i="3"/>
  <c r="AD83" i="3"/>
  <c r="AD84" i="3"/>
  <c r="AD85" i="3"/>
  <c r="AD86" i="3"/>
  <c r="AD87" i="3"/>
  <c r="AD88" i="3"/>
  <c r="AD89" i="3"/>
  <c r="AD97" i="3"/>
  <c r="AD105" i="3"/>
  <c r="AD113" i="3"/>
  <c r="AD121" i="3"/>
  <c r="AD129" i="3"/>
  <c r="AD137" i="3"/>
  <c r="AD145" i="3"/>
  <c r="AD153" i="3"/>
  <c r="AD161" i="3"/>
  <c r="AD169" i="3"/>
  <c r="AD180" i="3"/>
  <c r="AD181" i="3"/>
  <c r="AD195" i="3"/>
  <c r="AD199" i="3"/>
  <c r="AD207" i="3"/>
  <c r="AD215" i="3"/>
  <c r="AC226" i="3"/>
  <c r="AD240" i="3"/>
  <c r="AC262" i="3"/>
  <c r="AC270" i="3"/>
  <c r="AC278" i="3"/>
  <c r="AC286" i="3"/>
  <c r="AC294" i="3"/>
  <c r="AD334" i="3"/>
  <c r="AC438" i="3"/>
  <c r="AC442" i="3"/>
  <c r="AC446" i="3"/>
  <c r="AC450" i="3"/>
  <c r="AC454" i="3"/>
  <c r="AC458" i="3"/>
  <c r="AC462" i="3"/>
  <c r="AC466" i="3"/>
  <c r="AD477" i="3"/>
  <c r="AD120" i="3"/>
  <c r="AD136" i="3"/>
  <c r="AD152" i="3"/>
  <c r="AD231" i="3"/>
  <c r="AD14" i="3"/>
  <c r="AD17" i="3"/>
  <c r="AD23" i="3"/>
  <c r="AD28" i="3"/>
  <c r="AD33" i="3"/>
  <c r="AD37" i="3"/>
  <c r="AD40" i="3"/>
  <c r="AD43" i="3"/>
  <c r="AD45" i="3"/>
  <c r="AD47" i="3"/>
  <c r="AD49" i="3"/>
  <c r="AD53" i="3"/>
  <c r="AD55" i="3"/>
  <c r="AD59" i="3"/>
  <c r="AD63" i="3"/>
  <c r="AD74" i="3"/>
  <c r="AD77" i="3"/>
  <c r="AD91" i="3"/>
  <c r="AD92" i="3"/>
  <c r="AD99" i="3"/>
  <c r="AD100" i="3"/>
  <c r="AD107" i="3"/>
  <c r="AD108" i="3"/>
  <c r="AD115" i="3"/>
  <c r="AD116" i="3"/>
  <c r="AD123" i="3"/>
  <c r="AD124" i="3"/>
  <c r="AD131" i="3"/>
  <c r="AD132" i="3"/>
  <c r="AD139" i="3"/>
  <c r="AD140" i="3"/>
  <c r="AD147" i="3"/>
  <c r="AD148" i="3"/>
  <c r="AD155" i="3"/>
  <c r="AD156" i="3"/>
  <c r="AD163" i="3"/>
  <c r="AD164" i="3"/>
  <c r="AD171" i="3"/>
  <c r="AD172" i="3"/>
  <c r="AD184" i="3"/>
  <c r="AC186" i="3"/>
  <c r="AC187" i="3"/>
  <c r="AD191" i="3"/>
  <c r="AC202" i="3"/>
  <c r="AC210" i="3"/>
  <c r="AD224" i="3"/>
  <c r="AD257" i="3"/>
  <c r="AD267" i="3"/>
  <c r="AD275" i="3"/>
  <c r="AD283" i="3"/>
  <c r="AD291" i="3"/>
  <c r="AD304" i="3"/>
  <c r="AD313" i="3"/>
  <c r="AD320" i="3"/>
  <c r="AD350" i="3"/>
  <c r="AD192" i="3"/>
  <c r="AD193" i="3"/>
  <c r="AD204" i="3"/>
  <c r="AC206" i="3"/>
  <c r="AD211" i="3"/>
  <c r="AD220" i="3"/>
  <c r="AC222" i="3"/>
  <c r="AD227" i="3"/>
  <c r="AD236" i="3"/>
  <c r="AC238" i="3"/>
  <c r="AD243" i="3"/>
  <c r="AC250" i="3"/>
  <c r="AD251" i="3"/>
  <c r="AD260" i="3"/>
  <c r="AD265" i="3"/>
  <c r="AD273" i="3"/>
  <c r="AD281" i="3"/>
  <c r="AD289" i="3"/>
  <c r="AD297" i="3"/>
  <c r="AD300" i="3"/>
  <c r="AD309" i="3"/>
  <c r="AD316" i="3"/>
  <c r="AD330" i="3"/>
  <c r="AD346" i="3"/>
  <c r="AD380" i="3"/>
  <c r="AC386" i="3"/>
  <c r="AD396" i="3"/>
  <c r="AC402" i="3"/>
  <c r="AD416" i="3"/>
  <c r="AC433" i="3"/>
  <c r="AD216" i="3"/>
  <c r="AC218" i="3"/>
  <c r="AD223" i="3"/>
  <c r="AD232" i="3"/>
  <c r="AC234" i="3"/>
  <c r="AD239" i="3"/>
  <c r="AD248" i="3"/>
  <c r="AC254" i="3"/>
  <c r="AD255" i="3"/>
  <c r="AC266" i="3"/>
  <c r="AC274" i="3"/>
  <c r="AC282" i="3"/>
  <c r="AC290" i="3"/>
  <c r="AC298" i="3"/>
  <c r="AD305" i="3"/>
  <c r="AD312" i="3"/>
  <c r="AD321" i="3"/>
  <c r="AD326" i="3"/>
  <c r="AD342" i="3"/>
  <c r="AD384" i="3"/>
  <c r="AC390" i="3"/>
  <c r="AD400" i="3"/>
  <c r="AC485" i="3"/>
  <c r="AD529" i="3"/>
  <c r="AD531" i="3"/>
  <c r="AD533" i="3"/>
  <c r="AD535" i="3"/>
  <c r="AD537" i="3"/>
  <c r="AD539" i="3"/>
  <c r="AD541" i="3"/>
  <c r="AD543" i="3"/>
  <c r="AD545" i="3"/>
  <c r="AD547" i="3"/>
  <c r="AD549" i="3"/>
  <c r="AD551" i="3"/>
  <c r="AD553" i="3"/>
  <c r="AD555" i="3"/>
  <c r="AD557" i="3"/>
  <c r="AD559" i="3"/>
  <c r="AD561" i="3"/>
  <c r="AD563" i="3"/>
  <c r="AD565" i="3"/>
  <c r="AD567" i="3"/>
  <c r="AD569" i="3"/>
  <c r="AC576" i="3"/>
  <c r="AD592" i="3"/>
  <c r="AD661" i="3"/>
  <c r="AD197" i="3"/>
  <c r="AD203" i="3"/>
  <c r="AC214" i="3"/>
  <c r="AD219" i="3"/>
  <c r="AD228" i="3"/>
  <c r="AC230" i="3"/>
  <c r="AD244" i="3"/>
  <c r="AC246" i="3"/>
  <c r="AD252" i="3"/>
  <c r="AC258" i="3"/>
  <c r="AD259" i="3"/>
  <c r="AD269" i="3"/>
  <c r="AD277" i="3"/>
  <c r="AD285" i="3"/>
  <c r="AD293" i="3"/>
  <c r="AD301" i="3"/>
  <c r="AD308" i="3"/>
  <c r="AD317" i="3"/>
  <c r="AD338" i="3"/>
  <c r="AD354" i="3"/>
  <c r="AD388" i="3"/>
  <c r="AC394" i="3"/>
  <c r="AD405" i="3"/>
  <c r="AC501" i="3"/>
  <c r="AC358" i="3"/>
  <c r="AD360" i="3"/>
  <c r="AC362" i="3"/>
  <c r="AD364" i="3"/>
  <c r="AC366" i="3"/>
  <c r="AD368" i="3"/>
  <c r="AC370" i="3"/>
  <c r="AC374" i="3"/>
  <c r="AD376" i="3"/>
  <c r="AC378" i="3"/>
  <c r="AD381" i="3"/>
  <c r="AD385" i="3"/>
  <c r="AD389" i="3"/>
  <c r="AD393" i="3"/>
  <c r="AD397" i="3"/>
  <c r="AD401" i="3"/>
  <c r="AC414" i="3"/>
  <c r="AD417" i="3"/>
  <c r="AC489" i="3"/>
  <c r="AC505" i="3"/>
  <c r="AD613" i="3"/>
  <c r="AD725" i="3"/>
  <c r="AC859" i="3"/>
  <c r="AD876" i="3"/>
  <c r="AC883" i="3"/>
  <c r="AC947" i="3"/>
  <c r="AC299" i="3"/>
  <c r="AC303" i="3"/>
  <c r="AC307" i="3"/>
  <c r="AC311" i="3"/>
  <c r="AC315" i="3"/>
  <c r="AC319" i="3"/>
  <c r="AC323" i="3"/>
  <c r="AD325" i="3"/>
  <c r="AD329" i="3"/>
  <c r="AD333" i="3"/>
  <c r="AD337" i="3"/>
  <c r="AD341" i="3"/>
  <c r="AD345" i="3"/>
  <c r="AD349" i="3"/>
  <c r="AD353" i="3"/>
  <c r="AD357" i="3"/>
  <c r="AD404" i="3"/>
  <c r="AC406" i="3"/>
  <c r="AD409" i="3"/>
  <c r="AD421" i="3"/>
  <c r="AC429" i="3"/>
  <c r="AC481" i="3"/>
  <c r="AC497" i="3"/>
  <c r="AC513" i="3"/>
  <c r="AD645" i="3"/>
  <c r="AC327" i="3"/>
  <c r="AC331" i="3"/>
  <c r="AC335" i="3"/>
  <c r="AC339" i="3"/>
  <c r="AC343" i="3"/>
  <c r="AC347" i="3"/>
  <c r="AC351" i="3"/>
  <c r="AC355" i="3"/>
  <c r="AD361" i="3"/>
  <c r="AD365" i="3"/>
  <c r="AD369" i="3"/>
  <c r="AD373" i="3"/>
  <c r="AD377" i="3"/>
  <c r="AC410" i="3"/>
  <c r="AC425" i="3"/>
  <c r="AD468" i="3"/>
  <c r="AD473" i="3"/>
  <c r="AC493" i="3"/>
  <c r="AC509" i="3"/>
  <c r="AD629" i="3"/>
  <c r="AD379" i="3"/>
  <c r="AD403" i="3"/>
  <c r="AD407" i="3"/>
  <c r="AD411" i="3"/>
  <c r="AD415" i="3"/>
  <c r="AC470" i="3"/>
  <c r="AD476" i="3"/>
  <c r="AD525" i="3"/>
  <c r="AD573" i="3"/>
  <c r="AD597" i="3"/>
  <c r="AC626" i="3"/>
  <c r="AC642" i="3"/>
  <c r="AC658" i="3"/>
  <c r="AC674" i="3"/>
  <c r="AC359" i="3"/>
  <c r="AC363" i="3"/>
  <c r="AC367" i="3"/>
  <c r="AC371" i="3"/>
  <c r="AC375" i="3"/>
  <c r="AC383" i="3"/>
  <c r="AC387" i="3"/>
  <c r="AC391" i="3"/>
  <c r="AC395" i="3"/>
  <c r="AC399" i="3"/>
  <c r="AC418" i="3"/>
  <c r="AC422" i="3"/>
  <c r="AD424" i="3"/>
  <c r="AD428" i="3"/>
  <c r="AD432" i="3"/>
  <c r="AC474" i="3"/>
  <c r="AC478" i="3"/>
  <c r="AD480" i="3"/>
  <c r="AD484" i="3"/>
  <c r="AD488" i="3"/>
  <c r="AD492" i="3"/>
  <c r="AD496" i="3"/>
  <c r="AD500" i="3"/>
  <c r="AD504" i="3"/>
  <c r="AD508" i="3"/>
  <c r="AD512" i="3"/>
  <c r="AD516" i="3"/>
  <c r="AD521" i="3"/>
  <c r="AC526" i="3"/>
  <c r="AD532" i="3"/>
  <c r="AD536" i="3"/>
  <c r="AD540" i="3"/>
  <c r="AD544" i="3"/>
  <c r="AD548" i="3"/>
  <c r="AD552" i="3"/>
  <c r="AD556" i="3"/>
  <c r="AD560" i="3"/>
  <c r="AD564" i="3"/>
  <c r="AD568" i="3"/>
  <c r="AD581" i="3"/>
  <c r="AC610" i="3"/>
  <c r="AD624" i="3"/>
  <c r="AD640" i="3"/>
  <c r="AD656" i="3"/>
  <c r="AD672" i="3"/>
  <c r="AC756" i="3"/>
  <c r="AC426" i="3"/>
  <c r="AC430" i="3"/>
  <c r="AC434" i="3"/>
  <c r="AD436" i="3"/>
  <c r="AD437" i="3"/>
  <c r="AD440" i="3"/>
  <c r="AD441" i="3"/>
  <c r="AD444" i="3"/>
  <c r="AD445" i="3"/>
  <c r="AD448" i="3"/>
  <c r="AD449" i="3"/>
  <c r="AD452" i="3"/>
  <c r="AD453" i="3"/>
  <c r="AD456" i="3"/>
  <c r="AD457" i="3"/>
  <c r="AD460" i="3"/>
  <c r="AD461" i="3"/>
  <c r="AD464" i="3"/>
  <c r="AD465" i="3"/>
  <c r="AC469" i="3"/>
  <c r="AC482" i="3"/>
  <c r="AC486" i="3"/>
  <c r="AC490" i="3"/>
  <c r="AC494" i="3"/>
  <c r="AC498" i="3"/>
  <c r="AC502" i="3"/>
  <c r="AC506" i="3"/>
  <c r="AC510" i="3"/>
  <c r="AC514" i="3"/>
  <c r="AC518" i="3"/>
  <c r="AD520" i="3"/>
  <c r="AC522" i="3"/>
  <c r="AC572" i="3"/>
  <c r="AC578" i="3"/>
  <c r="AC594" i="3"/>
  <c r="AD608" i="3"/>
  <c r="AD741" i="3"/>
  <c r="AD580" i="3"/>
  <c r="AC582" i="3"/>
  <c r="AD585" i="3"/>
  <c r="AD596" i="3"/>
  <c r="AC598" i="3"/>
  <c r="AD612" i="3"/>
  <c r="AC614" i="3"/>
  <c r="AD617" i="3"/>
  <c r="AD628" i="3"/>
  <c r="AC630" i="3"/>
  <c r="AD644" i="3"/>
  <c r="AC646" i="3"/>
  <c r="AD660" i="3"/>
  <c r="AC662" i="3"/>
  <c r="AD665" i="3"/>
  <c r="AC738" i="3"/>
  <c r="AC772" i="3"/>
  <c r="AD837" i="3"/>
  <c r="AD571" i="3"/>
  <c r="AD575" i="3"/>
  <c r="AC586" i="3"/>
  <c r="AD589" i="3"/>
  <c r="AD600" i="3"/>
  <c r="AC602" i="3"/>
  <c r="AD605" i="3"/>
  <c r="AD616" i="3"/>
  <c r="AC618" i="3"/>
  <c r="AD621" i="3"/>
  <c r="AC634" i="3"/>
  <c r="AD637" i="3"/>
  <c r="AD648" i="3"/>
  <c r="AC650" i="3"/>
  <c r="AD653" i="3"/>
  <c r="AD664" i="3"/>
  <c r="AC666" i="3"/>
  <c r="AD669" i="3"/>
  <c r="AD736" i="3"/>
  <c r="AD752" i="3"/>
  <c r="AC788" i="3"/>
  <c r="AD577" i="3"/>
  <c r="AD588" i="3"/>
  <c r="AC590" i="3"/>
  <c r="AD593" i="3"/>
  <c r="AD604" i="3"/>
  <c r="AC606" i="3"/>
  <c r="AD609" i="3"/>
  <c r="AD620" i="3"/>
  <c r="AC622" i="3"/>
  <c r="AD625" i="3"/>
  <c r="AD636" i="3"/>
  <c r="AC638" i="3"/>
  <c r="AD641" i="3"/>
  <c r="AC654" i="3"/>
  <c r="AD657" i="3"/>
  <c r="AC670" i="3"/>
  <c r="AD673" i="3"/>
  <c r="AC804" i="3"/>
  <c r="AD579" i="3"/>
  <c r="AD583" i="3"/>
  <c r="AD587" i="3"/>
  <c r="AD591" i="3"/>
  <c r="AD595" i="3"/>
  <c r="AD599" i="3"/>
  <c r="AD603" i="3"/>
  <c r="AD607" i="3"/>
  <c r="AD611" i="3"/>
  <c r="AD615" i="3"/>
  <c r="AD619" i="3"/>
  <c r="AD623" i="3"/>
  <c r="AD627" i="3"/>
  <c r="AD631" i="3"/>
  <c r="AD635" i="3"/>
  <c r="AD639" i="3"/>
  <c r="AD643" i="3"/>
  <c r="AD647" i="3"/>
  <c r="AD651" i="3"/>
  <c r="AD655" i="3"/>
  <c r="AD659" i="3"/>
  <c r="AD663" i="3"/>
  <c r="AD667" i="3"/>
  <c r="AD671" i="3"/>
  <c r="AD718" i="3"/>
  <c r="AD722" i="3"/>
  <c r="AD724" i="3"/>
  <c r="AC726" i="3"/>
  <c r="AD740" i="3"/>
  <c r="AC742" i="3"/>
  <c r="AD745" i="3"/>
  <c r="AC768" i="3"/>
  <c r="AC784" i="3"/>
  <c r="AC800" i="3"/>
  <c r="AD814" i="3"/>
  <c r="AC825" i="3"/>
  <c r="AC730" i="3"/>
  <c r="AD733" i="3"/>
  <c r="AD744" i="3"/>
  <c r="AC746" i="3"/>
  <c r="AD749" i="3"/>
  <c r="AC764" i="3"/>
  <c r="AC780" i="3"/>
  <c r="AC796" i="3"/>
  <c r="AC843" i="3"/>
  <c r="AD853" i="3"/>
  <c r="AD711" i="3"/>
  <c r="AD715" i="3"/>
  <c r="AD719" i="3"/>
  <c r="AD732" i="3"/>
  <c r="AC734" i="3"/>
  <c r="AD737" i="3"/>
  <c r="AD748" i="3"/>
  <c r="AC750" i="3"/>
  <c r="AC760" i="3"/>
  <c r="AC776" i="3"/>
  <c r="AC792" i="3"/>
  <c r="AC808" i="3"/>
  <c r="AD830" i="3"/>
  <c r="AC839" i="3"/>
  <c r="AD723" i="3"/>
  <c r="AD727" i="3"/>
  <c r="AD731" i="3"/>
  <c r="AD735" i="3"/>
  <c r="AD739" i="3"/>
  <c r="AD743" i="3"/>
  <c r="AD747" i="3"/>
  <c r="AD751" i="3"/>
  <c r="AD813" i="3"/>
  <c r="AD829" i="3"/>
  <c r="AD841" i="3"/>
  <c r="AD857" i="3"/>
  <c r="AD934" i="3"/>
  <c r="AD755" i="3"/>
  <c r="AD759" i="3"/>
  <c r="AD763" i="3"/>
  <c r="AD767" i="3"/>
  <c r="AD771" i="3"/>
  <c r="AD775" i="3"/>
  <c r="AD779" i="3"/>
  <c r="AD783" i="3"/>
  <c r="AD787" i="3"/>
  <c r="AD791" i="3"/>
  <c r="AD795" i="3"/>
  <c r="AD799" i="3"/>
  <c r="AD803" i="3"/>
  <c r="AD807" i="3"/>
  <c r="AD812" i="3"/>
  <c r="AD817" i="3"/>
  <c r="AD833" i="3"/>
  <c r="AD862" i="3"/>
  <c r="AC915" i="3"/>
  <c r="AC753" i="3"/>
  <c r="AC757" i="3"/>
  <c r="AC761" i="3"/>
  <c r="AC765" i="3"/>
  <c r="AC769" i="3"/>
  <c r="AC773" i="3"/>
  <c r="AC777" i="3"/>
  <c r="AC781" i="3"/>
  <c r="AC785" i="3"/>
  <c r="AC789" i="3"/>
  <c r="AC793" i="3"/>
  <c r="AC797" i="3"/>
  <c r="AC801" i="3"/>
  <c r="AC805" i="3"/>
  <c r="AC809" i="3"/>
  <c r="AD821" i="3"/>
  <c r="AD842" i="3"/>
  <c r="AD820" i="3"/>
  <c r="AD824" i="3"/>
  <c r="AD828" i="3"/>
  <c r="AD832" i="3"/>
  <c r="AD845" i="3"/>
  <c r="AC847" i="3"/>
  <c r="AD861" i="3"/>
  <c r="AC863" i="3"/>
  <c r="AD866" i="3"/>
  <c r="AD872" i="3"/>
  <c r="AC879" i="3"/>
  <c r="AD888" i="3"/>
  <c r="AC899" i="3"/>
  <c r="AD913" i="3"/>
  <c r="AD945" i="3"/>
  <c r="AD838" i="3"/>
  <c r="AC851" i="3"/>
  <c r="AD854" i="3"/>
  <c r="AD865" i="3"/>
  <c r="AC867" i="3"/>
  <c r="AC875" i="3"/>
  <c r="AD884" i="3"/>
  <c r="AD897" i="3"/>
  <c r="AD918" i="3"/>
  <c r="AC931" i="3"/>
  <c r="AD950" i="3"/>
  <c r="AC855" i="3"/>
  <c r="AD858" i="3"/>
  <c r="AC871" i="3"/>
  <c r="AD880" i="3"/>
  <c r="AC887" i="3"/>
  <c r="AD902" i="3"/>
  <c r="AD929" i="3"/>
  <c r="AD836" i="3"/>
  <c r="AD840" i="3"/>
  <c r="AD844" i="3"/>
  <c r="AD848" i="3"/>
  <c r="AD852" i="3"/>
  <c r="AD856" i="3"/>
  <c r="AD860" i="3"/>
  <c r="AD864" i="3"/>
  <c r="AD868" i="3"/>
  <c r="AD890" i="3"/>
  <c r="AD901" i="3"/>
  <c r="AC903" i="3"/>
  <c r="AD906" i="3"/>
  <c r="AD917" i="3"/>
  <c r="AC919" i="3"/>
  <c r="AD922" i="3"/>
  <c r="AD933" i="3"/>
  <c r="AC935" i="3"/>
  <c r="AD938" i="3"/>
  <c r="AD949" i="3"/>
  <c r="AC951" i="3"/>
  <c r="AD889" i="3"/>
  <c r="AC891" i="3"/>
  <c r="AD894" i="3"/>
  <c r="AC907" i="3"/>
  <c r="AD910" i="3"/>
  <c r="AD921" i="3"/>
  <c r="AC923" i="3"/>
  <c r="AD937" i="3"/>
  <c r="AC939" i="3"/>
  <c r="AD942" i="3"/>
  <c r="AD953" i="3"/>
  <c r="AD893" i="3"/>
  <c r="AC895" i="3"/>
  <c r="AD898" i="3"/>
  <c r="AC911" i="3"/>
  <c r="AD914" i="3"/>
  <c r="AC927" i="3"/>
  <c r="AD930" i="3"/>
  <c r="AD941" i="3"/>
  <c r="AC943" i="3"/>
  <c r="AD946" i="3"/>
  <c r="AM209" i="2"/>
  <c r="AM63" i="2"/>
  <c r="AM233" i="2"/>
  <c r="AM241" i="2"/>
  <c r="AM47" i="2"/>
  <c r="AM225" i="2"/>
  <c r="AM257" i="2"/>
  <c r="AL8" i="2"/>
  <c r="AM8" i="2" s="1"/>
  <c r="AK3" i="2"/>
  <c r="AK5" i="2"/>
  <c r="AL13" i="2"/>
  <c r="AL23" i="2"/>
  <c r="AL37" i="2"/>
  <c r="AM40" i="2"/>
  <c r="AM51" i="2"/>
  <c r="AM59" i="2"/>
  <c r="AM67" i="2"/>
  <c r="AM78" i="2"/>
  <c r="AM82" i="2"/>
  <c r="AM86" i="2"/>
  <c r="AM94" i="2"/>
  <c r="AM98" i="2"/>
  <c r="AM124" i="2"/>
  <c r="AM156" i="2"/>
  <c r="AM172" i="2"/>
  <c r="AM180" i="2"/>
  <c r="AM188" i="2"/>
  <c r="AM205" i="2"/>
  <c r="AM223" i="2"/>
  <c r="AM237" i="2"/>
  <c r="AM271" i="2"/>
  <c r="AM287" i="2"/>
  <c r="AM303" i="2"/>
  <c r="AM319" i="2"/>
  <c r="AM335" i="2"/>
  <c r="AL349" i="2"/>
  <c r="AM364" i="2"/>
  <c r="AM368" i="2"/>
  <c r="AM375" i="2"/>
  <c r="AM380" i="2"/>
  <c r="AM384" i="2"/>
  <c r="AM396" i="2"/>
  <c r="AM403" i="2"/>
  <c r="AM407" i="2"/>
  <c r="AM412" i="2"/>
  <c r="AM416" i="2"/>
  <c r="AL487" i="2"/>
  <c r="AL519" i="2"/>
  <c r="AM576" i="2"/>
  <c r="AM645" i="2"/>
  <c r="AM704" i="2"/>
  <c r="AL845" i="2"/>
  <c r="AL1126" i="2"/>
  <c r="AM10" i="2"/>
  <c r="AM11" i="2"/>
  <c r="AM21" i="2"/>
  <c r="AM24" i="2"/>
  <c r="AL46" i="2"/>
  <c r="AL49" i="2"/>
  <c r="AL52" i="2"/>
  <c r="AL56" i="2"/>
  <c r="AL71" i="2"/>
  <c r="AL75" i="2"/>
  <c r="AL79" i="2"/>
  <c r="AL83" i="2"/>
  <c r="AL87" i="2"/>
  <c r="AL88" i="2"/>
  <c r="AL89" i="2"/>
  <c r="AL90" i="2"/>
  <c r="AL91" i="2"/>
  <c r="AL95" i="2"/>
  <c r="AL99" i="2"/>
  <c r="AM105" i="2"/>
  <c r="AM106" i="2"/>
  <c r="AM114" i="2"/>
  <c r="AM122" i="2"/>
  <c r="AM130" i="2"/>
  <c r="AM138" i="2"/>
  <c r="AM146" i="2"/>
  <c r="AM154" i="2"/>
  <c r="AM162" i="2"/>
  <c r="AM195" i="2"/>
  <c r="AM201" i="2"/>
  <c r="AM203" i="2"/>
  <c r="AM219" i="2"/>
  <c r="AM251" i="2"/>
  <c r="AM267" i="2"/>
  <c r="AM275" i="2"/>
  <c r="AM291" i="2"/>
  <c r="AL305" i="2"/>
  <c r="AM323" i="2"/>
  <c r="AL337" i="2"/>
  <c r="AL353" i="2"/>
  <c r="AL373" i="2"/>
  <c r="AL389" i="2"/>
  <c r="AL434" i="2"/>
  <c r="AM443" i="2"/>
  <c r="AL463" i="2"/>
  <c r="AL640" i="2"/>
  <c r="AL703" i="2"/>
  <c r="AM720" i="2"/>
  <c r="AL757" i="2"/>
  <c r="AM842" i="2"/>
  <c r="AM875" i="2"/>
  <c r="AK6" i="2"/>
  <c r="AM16" i="2"/>
  <c r="AM18" i="2"/>
  <c r="AM20" i="2"/>
  <c r="AM26" i="2"/>
  <c r="AM30" i="2"/>
  <c r="AM33" i="2"/>
  <c r="AL42" i="2"/>
  <c r="AL50" i="2"/>
  <c r="AL54" i="2"/>
  <c r="AL58" i="2"/>
  <c r="AL64" i="2"/>
  <c r="AL69" i="2"/>
  <c r="AL73" i="2"/>
  <c r="AL77" i="2"/>
  <c r="AL81" i="2"/>
  <c r="AL85" i="2"/>
  <c r="AL93" i="2"/>
  <c r="AL97" i="2"/>
  <c r="AL108" i="2"/>
  <c r="AM118" i="2"/>
  <c r="AM134" i="2"/>
  <c r="AM142" i="2"/>
  <c r="AM150" i="2"/>
  <c r="AM166" i="2"/>
  <c r="AM174" i="2"/>
  <c r="AM182" i="2"/>
  <c r="AM192" i="2"/>
  <c r="AM194" i="2"/>
  <c r="AM196" i="2"/>
  <c r="AM200" i="2"/>
  <c r="AM202" i="2"/>
  <c r="AM211" i="2"/>
  <c r="AM227" i="2"/>
  <c r="AM243" i="2"/>
  <c r="AM259" i="2"/>
  <c r="AL281" i="2"/>
  <c r="AM283" i="2"/>
  <c r="AL297" i="2"/>
  <c r="AM299" i="2"/>
  <c r="AL313" i="2"/>
  <c r="AM315" i="2"/>
  <c r="AL329" i="2"/>
  <c r="AM331" i="2"/>
  <c r="AL345" i="2"/>
  <c r="AM347" i="2"/>
  <c r="AM419" i="2"/>
  <c r="AL423" i="2"/>
  <c r="AL427" i="2"/>
  <c r="AL438" i="2"/>
  <c r="AM446" i="2"/>
  <c r="AL479" i="2"/>
  <c r="AL511" i="2"/>
  <c r="AL543" i="2"/>
  <c r="AM546" i="2"/>
  <c r="AM557" i="2"/>
  <c r="AL565" i="2"/>
  <c r="AM628" i="2"/>
  <c r="AL735" i="2"/>
  <c r="AM797" i="2"/>
  <c r="AM799" i="2"/>
  <c r="AM809" i="2"/>
  <c r="AM817" i="2"/>
  <c r="AM819" i="2"/>
  <c r="AM931" i="2"/>
  <c r="AM939" i="2"/>
  <c r="AM941" i="2"/>
  <c r="AL959" i="2"/>
  <c r="AM55" i="2"/>
  <c r="AM70" i="2"/>
  <c r="AM74" i="2"/>
  <c r="AM116" i="2"/>
  <c r="AM132" i="2"/>
  <c r="AM140" i="2"/>
  <c r="AM148" i="2"/>
  <c r="AM164" i="2"/>
  <c r="AM207" i="2"/>
  <c r="AM221" i="2"/>
  <c r="AM239" i="2"/>
  <c r="AM253" i="2"/>
  <c r="AM255" i="2"/>
  <c r="AM269" i="2"/>
  <c r="AL285" i="2"/>
  <c r="AL301" i="2"/>
  <c r="AL317" i="2"/>
  <c r="AL333" i="2"/>
  <c r="AM351" i="2"/>
  <c r="AM359" i="2"/>
  <c r="AM371" i="2"/>
  <c r="AM387" i="2"/>
  <c r="AM391" i="2"/>
  <c r="AM400" i="2"/>
  <c r="AM436" i="2"/>
  <c r="AL445" i="2"/>
  <c r="AL620" i="2"/>
  <c r="AM677" i="2"/>
  <c r="AM843" i="2"/>
  <c r="AM15" i="2"/>
  <c r="AM17" i="2"/>
  <c r="AM19" i="2"/>
  <c r="AM27" i="2"/>
  <c r="AM34" i="2"/>
  <c r="AM35" i="2"/>
  <c r="AM38" i="2"/>
  <c r="AL43" i="2"/>
  <c r="AL60" i="2"/>
  <c r="AL61" i="2"/>
  <c r="AL68" i="2"/>
  <c r="AL100" i="2"/>
  <c r="AL101" i="2"/>
  <c r="AM170" i="2"/>
  <c r="AM178" i="2"/>
  <c r="AM186" i="2"/>
  <c r="AM191" i="2"/>
  <c r="AM193" i="2"/>
  <c r="AM197" i="2"/>
  <c r="AM199" i="2"/>
  <c r="AL217" i="2"/>
  <c r="AM235" i="2"/>
  <c r="AL249" i="2"/>
  <c r="AL265" i="2"/>
  <c r="AL273" i="2"/>
  <c r="AL289" i="2"/>
  <c r="AM307" i="2"/>
  <c r="AL321" i="2"/>
  <c r="AM339" i="2"/>
  <c r="AM355" i="2"/>
  <c r="AL405" i="2"/>
  <c r="AL425" i="2"/>
  <c r="AL495" i="2"/>
  <c r="AL527" i="2"/>
  <c r="AM629" i="2"/>
  <c r="AL877" i="2"/>
  <c r="AL9" i="2"/>
  <c r="AL14" i="2"/>
  <c r="AL29" i="2"/>
  <c r="AL32" i="2"/>
  <c r="AL39" i="2"/>
  <c r="AM44" i="2"/>
  <c r="AM57" i="2"/>
  <c r="AM72" i="2"/>
  <c r="AM76" i="2"/>
  <c r="AM80" i="2"/>
  <c r="AM84" i="2"/>
  <c r="AM92" i="2"/>
  <c r="AM96" i="2"/>
  <c r="AL102" i="2"/>
  <c r="AM109" i="2"/>
  <c r="AL111" i="2"/>
  <c r="AM112" i="2"/>
  <c r="AM120" i="2"/>
  <c r="AM128" i="2"/>
  <c r="AM136" i="2"/>
  <c r="AM144" i="2"/>
  <c r="AM152" i="2"/>
  <c r="AM160" i="2"/>
  <c r="AM168" i="2"/>
  <c r="AM176" i="2"/>
  <c r="AM184" i="2"/>
  <c r="AL213" i="2"/>
  <c r="AM215" i="2"/>
  <c r="AL229" i="2"/>
  <c r="AM231" i="2"/>
  <c r="AL245" i="2"/>
  <c r="AM247" i="2"/>
  <c r="AL261" i="2"/>
  <c r="AM263" i="2"/>
  <c r="AL277" i="2"/>
  <c r="AM279" i="2"/>
  <c r="AL293" i="2"/>
  <c r="AM295" i="2"/>
  <c r="AL309" i="2"/>
  <c r="AM311" i="2"/>
  <c r="AL325" i="2"/>
  <c r="AM327" i="2"/>
  <c r="AL341" i="2"/>
  <c r="AM343" i="2"/>
  <c r="AL357" i="2"/>
  <c r="AM424" i="2"/>
  <c r="AM442" i="2"/>
  <c r="AM454" i="2"/>
  <c r="AL471" i="2"/>
  <c r="AL503" i="2"/>
  <c r="AL535" i="2"/>
  <c r="AM558" i="2"/>
  <c r="AL567" i="2"/>
  <c r="AM661" i="2"/>
  <c r="AM693" i="2"/>
  <c r="AL719" i="2"/>
  <c r="AM736" i="2"/>
  <c r="AM745" i="2"/>
  <c r="AM753" i="2"/>
  <c r="AM755" i="2"/>
  <c r="AL821" i="2"/>
  <c r="AM874" i="2"/>
  <c r="AM362" i="2"/>
  <c r="AM378" i="2"/>
  <c r="AM410" i="2"/>
  <c r="AM447" i="2"/>
  <c r="AL549" i="2"/>
  <c r="AL561" i="2"/>
  <c r="AL563" i="2"/>
  <c r="AM583" i="2"/>
  <c r="AM585" i="2"/>
  <c r="AM597" i="2"/>
  <c r="AM608" i="2"/>
  <c r="AL611" i="2"/>
  <c r="AL624" i="2"/>
  <c r="AL636" i="2"/>
  <c r="AM654" i="2"/>
  <c r="AL663" i="2"/>
  <c r="AM671" i="2"/>
  <c r="AL679" i="2"/>
  <c r="AM686" i="2"/>
  <c r="AL695" i="2"/>
  <c r="AM700" i="2"/>
  <c r="AL715" i="2"/>
  <c r="AM732" i="2"/>
  <c r="AM751" i="2"/>
  <c r="AM761" i="2"/>
  <c r="AL773" i="2"/>
  <c r="AM813" i="2"/>
  <c r="AM825" i="2"/>
  <c r="AM835" i="2"/>
  <c r="AM866" i="2"/>
  <c r="AM867" i="2"/>
  <c r="AM899" i="2"/>
  <c r="AM909" i="2"/>
  <c r="AM1033" i="2"/>
  <c r="AM204" i="2"/>
  <c r="AM208" i="2"/>
  <c r="AM212" i="2"/>
  <c r="AM216" i="2"/>
  <c r="AM220" i="2"/>
  <c r="AM228" i="2"/>
  <c r="AM236" i="2"/>
  <c r="AM240" i="2"/>
  <c r="AM244" i="2"/>
  <c r="AM248" i="2"/>
  <c r="AM252" i="2"/>
  <c r="AM256" i="2"/>
  <c r="AM260" i="2"/>
  <c r="AM272" i="2"/>
  <c r="AM276" i="2"/>
  <c r="AM284" i="2"/>
  <c r="AM288" i="2"/>
  <c r="AM292" i="2"/>
  <c r="AM296" i="2"/>
  <c r="AM300" i="2"/>
  <c r="AM304" i="2"/>
  <c r="AM308" i="2"/>
  <c r="AM312" i="2"/>
  <c r="AM320" i="2"/>
  <c r="AM324" i="2"/>
  <c r="AM336" i="2"/>
  <c r="AM340" i="2"/>
  <c r="AM352" i="2"/>
  <c r="AM356" i="2"/>
  <c r="AM370" i="2"/>
  <c r="AM386" i="2"/>
  <c r="AM402" i="2"/>
  <c r="AM430" i="2"/>
  <c r="AL439" i="2"/>
  <c r="AM440" i="2"/>
  <c r="AL441" i="2"/>
  <c r="AL450" i="2"/>
  <c r="AM452" i="2"/>
  <c r="AM460" i="2"/>
  <c r="AM468" i="2"/>
  <c r="AM476" i="2"/>
  <c r="AM484" i="2"/>
  <c r="AM492" i="2"/>
  <c r="AM500" i="2"/>
  <c r="AM508" i="2"/>
  <c r="AM516" i="2"/>
  <c r="AM524" i="2"/>
  <c r="AM532" i="2"/>
  <c r="AM540" i="2"/>
  <c r="AL547" i="2"/>
  <c r="AL560" i="2"/>
  <c r="AM568" i="2"/>
  <c r="AL572" i="2"/>
  <c r="AM574" i="2"/>
  <c r="AL609" i="2"/>
  <c r="AL613" i="2"/>
  <c r="AL625" i="2"/>
  <c r="AM626" i="2"/>
  <c r="AL627" i="2"/>
  <c r="AM650" i="2"/>
  <c r="AM666" i="2"/>
  <c r="AM682" i="2"/>
  <c r="AM698" i="2"/>
  <c r="AL707" i="2"/>
  <c r="AM708" i="2"/>
  <c r="AL723" i="2"/>
  <c r="AM724" i="2"/>
  <c r="AL739" i="2"/>
  <c r="AL741" i="2"/>
  <c r="AM781" i="2"/>
  <c r="AM783" i="2"/>
  <c r="AM793" i="2"/>
  <c r="AM801" i="2"/>
  <c r="AM803" i="2"/>
  <c r="AL805" i="2"/>
  <c r="AM851" i="2"/>
  <c r="AL853" i="2"/>
  <c r="AM882" i="2"/>
  <c r="AM883" i="2"/>
  <c r="AL885" i="2"/>
  <c r="AM963" i="2"/>
  <c r="AM971" i="2"/>
  <c r="AM973" i="2"/>
  <c r="AM1022" i="2"/>
  <c r="AM394" i="2"/>
  <c r="AL418" i="2"/>
  <c r="AM420" i="2"/>
  <c r="AM429" i="2"/>
  <c r="AL545" i="2"/>
  <c r="AM562" i="2"/>
  <c r="AM632" i="2"/>
  <c r="AM638" i="2"/>
  <c r="AL647" i="2"/>
  <c r="AM655" i="2"/>
  <c r="AM670" i="2"/>
  <c r="AM687" i="2"/>
  <c r="AL699" i="2"/>
  <c r="AM716" i="2"/>
  <c r="AL731" i="2"/>
  <c r="AM749" i="2"/>
  <c r="AM769" i="2"/>
  <c r="AM771" i="2"/>
  <c r="AM815" i="2"/>
  <c r="AM833" i="2"/>
  <c r="AL837" i="2"/>
  <c r="AL869" i="2"/>
  <c r="AM898" i="2"/>
  <c r="AM907" i="2"/>
  <c r="AL927" i="2"/>
  <c r="AM1030" i="2"/>
  <c r="AL1036" i="2"/>
  <c r="AM1113" i="2"/>
  <c r="AL206" i="2"/>
  <c r="AL210" i="2"/>
  <c r="AL214" i="2"/>
  <c r="AL218" i="2"/>
  <c r="AL222" i="2"/>
  <c r="AL226" i="2"/>
  <c r="AL230" i="2"/>
  <c r="AL234" i="2"/>
  <c r="AL238" i="2"/>
  <c r="AL242" i="2"/>
  <c r="AL246" i="2"/>
  <c r="AL250" i="2"/>
  <c r="AL254" i="2"/>
  <c r="AL258" i="2"/>
  <c r="AL262" i="2"/>
  <c r="AL266" i="2"/>
  <c r="AL270" i="2"/>
  <c r="AL274" i="2"/>
  <c r="AL278" i="2"/>
  <c r="AL282" i="2"/>
  <c r="AL286" i="2"/>
  <c r="AL290" i="2"/>
  <c r="AL294" i="2"/>
  <c r="AL298" i="2"/>
  <c r="AL302" i="2"/>
  <c r="AL306" i="2"/>
  <c r="AL310" i="2"/>
  <c r="AL314" i="2"/>
  <c r="AL318" i="2"/>
  <c r="AL322" i="2"/>
  <c r="AL326" i="2"/>
  <c r="AL330" i="2"/>
  <c r="AL334" i="2"/>
  <c r="AL338" i="2"/>
  <c r="AL342" i="2"/>
  <c r="AL346" i="2"/>
  <c r="AL350" i="2"/>
  <c r="AL354" i="2"/>
  <c r="AL360" i="2"/>
  <c r="AL365" i="2"/>
  <c r="AL367" i="2"/>
  <c r="AL376" i="2"/>
  <c r="AL381" i="2"/>
  <c r="AL383" i="2"/>
  <c r="AL392" i="2"/>
  <c r="AL397" i="2"/>
  <c r="AL399" i="2"/>
  <c r="AL408" i="2"/>
  <c r="AL413" i="2"/>
  <c r="AL415" i="2"/>
  <c r="AL422" i="2"/>
  <c r="AM431" i="2"/>
  <c r="AL455" i="2"/>
  <c r="AM456" i="2"/>
  <c r="AL457" i="2"/>
  <c r="AM461" i="2"/>
  <c r="AL462" i="2"/>
  <c r="AM469" i="2"/>
  <c r="AL470" i="2"/>
  <c r="AM477" i="2"/>
  <c r="AL478" i="2"/>
  <c r="AM485" i="2"/>
  <c r="AL486" i="2"/>
  <c r="AM493" i="2"/>
  <c r="AL494" i="2"/>
  <c r="AM501" i="2"/>
  <c r="AL502" i="2"/>
  <c r="AM509" i="2"/>
  <c r="AL510" i="2"/>
  <c r="AM517" i="2"/>
  <c r="AL518" i="2"/>
  <c r="AM525" i="2"/>
  <c r="AL526" i="2"/>
  <c r="AM533" i="2"/>
  <c r="AL534" i="2"/>
  <c r="AM541" i="2"/>
  <c r="AL542" i="2"/>
  <c r="AL556" i="2"/>
  <c r="AM564" i="2"/>
  <c r="AM581" i="2"/>
  <c r="AM592" i="2"/>
  <c r="AM601" i="2"/>
  <c r="AM605" i="2"/>
  <c r="AM610" i="2"/>
  <c r="AM621" i="2"/>
  <c r="AM622" i="2"/>
  <c r="AL631" i="2"/>
  <c r="AM643" i="2"/>
  <c r="AL651" i="2"/>
  <c r="AM659" i="2"/>
  <c r="AL667" i="2"/>
  <c r="AM675" i="2"/>
  <c r="AL683" i="2"/>
  <c r="AM691" i="2"/>
  <c r="AL711" i="2"/>
  <c r="AM712" i="2"/>
  <c r="AL727" i="2"/>
  <c r="AM728" i="2"/>
  <c r="AM765" i="2"/>
  <c r="AM767" i="2"/>
  <c r="AM777" i="2"/>
  <c r="AM785" i="2"/>
  <c r="AM787" i="2"/>
  <c r="AL789" i="2"/>
  <c r="AM829" i="2"/>
  <c r="AM831" i="2"/>
  <c r="AM858" i="2"/>
  <c r="AM859" i="2"/>
  <c r="AL861" i="2"/>
  <c r="AM890" i="2"/>
  <c r="AM891" i="2"/>
  <c r="AL893" i="2"/>
  <c r="AM1025" i="2"/>
  <c r="AL1028" i="2"/>
  <c r="AM1073" i="2"/>
  <c r="AL458" i="2"/>
  <c r="AL466" i="2"/>
  <c r="AL474" i="2"/>
  <c r="AL482" i="2"/>
  <c r="AL490" i="2"/>
  <c r="AL498" i="2"/>
  <c r="AL506" i="2"/>
  <c r="AL514" i="2"/>
  <c r="AL522" i="2"/>
  <c r="AL530" i="2"/>
  <c r="AL538" i="2"/>
  <c r="AM553" i="2"/>
  <c r="AL577" i="2"/>
  <c r="AL579" i="2"/>
  <c r="AL588" i="2"/>
  <c r="AM590" i="2"/>
  <c r="AM599" i="2"/>
  <c r="AM617" i="2"/>
  <c r="AL641" i="2"/>
  <c r="AM642" i="2"/>
  <c r="AM658" i="2"/>
  <c r="AM690" i="2"/>
  <c r="AL911" i="2"/>
  <c r="AL943" i="2"/>
  <c r="AL975" i="2"/>
  <c r="AM980" i="2"/>
  <c r="AL983" i="2"/>
  <c r="AM988" i="2"/>
  <c r="AL991" i="2"/>
  <c r="AM996" i="2"/>
  <c r="AL999" i="2"/>
  <c r="AM1004" i="2"/>
  <c r="AL1007" i="2"/>
  <c r="AM1012" i="2"/>
  <c r="AM1041" i="2"/>
  <c r="AM1052" i="2"/>
  <c r="AM464" i="2"/>
  <c r="AM472" i="2"/>
  <c r="AM480" i="2"/>
  <c r="AM488" i="2"/>
  <c r="AM496" i="2"/>
  <c r="AM504" i="2"/>
  <c r="AM512" i="2"/>
  <c r="AM520" i="2"/>
  <c r="AM528" i="2"/>
  <c r="AM536" i="2"/>
  <c r="AM544" i="2"/>
  <c r="AM551" i="2"/>
  <c r="AM569" i="2"/>
  <c r="AL593" i="2"/>
  <c r="AM594" i="2"/>
  <c r="AL595" i="2"/>
  <c r="AL604" i="2"/>
  <c r="AM606" i="2"/>
  <c r="AM615" i="2"/>
  <c r="AM633" i="2"/>
  <c r="AM646" i="2"/>
  <c r="AM662" i="2"/>
  <c r="AM678" i="2"/>
  <c r="AM694" i="2"/>
  <c r="AL701" i="2"/>
  <c r="AM702" i="2"/>
  <c r="AL705" i="2"/>
  <c r="AM706" i="2"/>
  <c r="AL709" i="2"/>
  <c r="AM710" i="2"/>
  <c r="AL713" i="2"/>
  <c r="AM714" i="2"/>
  <c r="AL717" i="2"/>
  <c r="AM718" i="2"/>
  <c r="AL721" i="2"/>
  <c r="AM722" i="2"/>
  <c r="AL725" i="2"/>
  <c r="AM726" i="2"/>
  <c r="AL729" i="2"/>
  <c r="AM730" i="2"/>
  <c r="AL733" i="2"/>
  <c r="AM734" i="2"/>
  <c r="AL737" i="2"/>
  <c r="AM738" i="2"/>
  <c r="AL742" i="2"/>
  <c r="AL754" i="2"/>
  <c r="AL758" i="2"/>
  <c r="AL770" i="2"/>
  <c r="AL774" i="2"/>
  <c r="AL786" i="2"/>
  <c r="AL790" i="2"/>
  <c r="AL802" i="2"/>
  <c r="AL806" i="2"/>
  <c r="AL818" i="2"/>
  <c r="AL822" i="2"/>
  <c r="AL834" i="2"/>
  <c r="AM838" i="2"/>
  <c r="AM839" i="2"/>
  <c r="AL841" i="2"/>
  <c r="AM846" i="2"/>
  <c r="AM847" i="2"/>
  <c r="AL849" i="2"/>
  <c r="AM854" i="2"/>
  <c r="AM855" i="2"/>
  <c r="AL857" i="2"/>
  <c r="AM862" i="2"/>
  <c r="AM863" i="2"/>
  <c r="AL865" i="2"/>
  <c r="AM870" i="2"/>
  <c r="AM871" i="2"/>
  <c r="AL873" i="2"/>
  <c r="AM878" i="2"/>
  <c r="AM879" i="2"/>
  <c r="AL881" i="2"/>
  <c r="AM886" i="2"/>
  <c r="AM887" i="2"/>
  <c r="AL889" i="2"/>
  <c r="AM894" i="2"/>
  <c r="AM895" i="2"/>
  <c r="AL897" i="2"/>
  <c r="AM915" i="2"/>
  <c r="AM923" i="2"/>
  <c r="AM925" i="2"/>
  <c r="AM947" i="2"/>
  <c r="AM955" i="2"/>
  <c r="AM957" i="2"/>
  <c r="AL977" i="2"/>
  <c r="AM982" i="2"/>
  <c r="AL985" i="2"/>
  <c r="AM990" i="2"/>
  <c r="AL993" i="2"/>
  <c r="AM998" i="2"/>
  <c r="AL1001" i="2"/>
  <c r="AM1006" i="2"/>
  <c r="AL1009" i="2"/>
  <c r="AM1014" i="2"/>
  <c r="AM1017" i="2"/>
  <c r="AL1020" i="2"/>
  <c r="AM1056" i="2"/>
  <c r="AL746" i="2"/>
  <c r="AL762" i="2"/>
  <c r="AL778" i="2"/>
  <c r="AL794" i="2"/>
  <c r="AL810" i="2"/>
  <c r="AL826" i="2"/>
  <c r="AL908" i="2"/>
  <c r="AL912" i="2"/>
  <c r="AL924" i="2"/>
  <c r="AL928" i="2"/>
  <c r="AL940" i="2"/>
  <c r="AL944" i="2"/>
  <c r="AL956" i="2"/>
  <c r="AL960" i="2"/>
  <c r="AL972" i="2"/>
  <c r="AM976" i="2"/>
  <c r="AL979" i="2"/>
  <c r="AM984" i="2"/>
  <c r="AL987" i="2"/>
  <c r="AM992" i="2"/>
  <c r="AL995" i="2"/>
  <c r="AM1000" i="2"/>
  <c r="AL1003" i="2"/>
  <c r="AM1008" i="2"/>
  <c r="AL1011" i="2"/>
  <c r="AL1016" i="2"/>
  <c r="AL1024" i="2"/>
  <c r="AL1032" i="2"/>
  <c r="AL1040" i="2"/>
  <c r="AM1129" i="2"/>
  <c r="AL1151" i="2"/>
  <c r="AL750" i="2"/>
  <c r="AL766" i="2"/>
  <c r="AL782" i="2"/>
  <c r="AL798" i="2"/>
  <c r="AL814" i="2"/>
  <c r="AL830" i="2"/>
  <c r="AM840" i="2"/>
  <c r="AM844" i="2"/>
  <c r="AM848" i="2"/>
  <c r="AM852" i="2"/>
  <c r="AM856" i="2"/>
  <c r="AM860" i="2"/>
  <c r="AM864" i="2"/>
  <c r="AM868" i="2"/>
  <c r="AM872" i="2"/>
  <c r="AM876" i="2"/>
  <c r="AM880" i="2"/>
  <c r="AM884" i="2"/>
  <c r="AM888" i="2"/>
  <c r="AM892" i="2"/>
  <c r="AM896" i="2"/>
  <c r="AM903" i="2"/>
  <c r="AM905" i="2"/>
  <c r="AM919" i="2"/>
  <c r="AM921" i="2"/>
  <c r="AM935" i="2"/>
  <c r="AM937" i="2"/>
  <c r="AM951" i="2"/>
  <c r="AM953" i="2"/>
  <c r="AM967" i="2"/>
  <c r="AM969" i="2"/>
  <c r="AM978" i="2"/>
  <c r="AL981" i="2"/>
  <c r="AM986" i="2"/>
  <c r="AL989" i="2"/>
  <c r="AM994" i="2"/>
  <c r="AL997" i="2"/>
  <c r="AM1002" i="2"/>
  <c r="AL1005" i="2"/>
  <c r="AM1010" i="2"/>
  <c r="AL1013" i="2"/>
  <c r="AM1018" i="2"/>
  <c r="AM1021" i="2"/>
  <c r="AM1026" i="2"/>
  <c r="AM1029" i="2"/>
  <c r="AM1034" i="2"/>
  <c r="AM1037" i="2"/>
  <c r="AM1042" i="2"/>
  <c r="AM1046" i="2"/>
  <c r="AL900" i="2"/>
  <c r="AL916" i="2"/>
  <c r="AL932" i="2"/>
  <c r="AL948" i="2"/>
  <c r="AL964" i="2"/>
  <c r="AM1015" i="2"/>
  <c r="AM1019" i="2"/>
  <c r="AM1023" i="2"/>
  <c r="AM1027" i="2"/>
  <c r="AM1031" i="2"/>
  <c r="AM1035" i="2"/>
  <c r="AM1039" i="2"/>
  <c r="AM1090" i="2"/>
  <c r="AL1143" i="2"/>
  <c r="AM1157" i="2"/>
  <c r="AM1164" i="2"/>
  <c r="AL1170" i="2"/>
  <c r="AM1182" i="2"/>
  <c r="AL904" i="2"/>
  <c r="AL920" i="2"/>
  <c r="AL936" i="2"/>
  <c r="AL952" i="2"/>
  <c r="AL968" i="2"/>
  <c r="AM1047" i="2"/>
  <c r="AM1051" i="2"/>
  <c r="AM1069" i="2"/>
  <c r="AM1097" i="2"/>
  <c r="AM1101" i="2"/>
  <c r="AM1178" i="2"/>
  <c r="AM1054" i="2"/>
  <c r="AM1061" i="2"/>
  <c r="AL1139" i="2"/>
  <c r="AL1146" i="2"/>
  <c r="AM1149" i="2"/>
  <c r="AM1050" i="2"/>
  <c r="AM1055" i="2"/>
  <c r="AM1065" i="2"/>
  <c r="AM1081" i="2"/>
  <c r="AM1085" i="2"/>
  <c r="AM1095" i="2"/>
  <c r="AM1102" i="2"/>
  <c r="AL1107" i="2"/>
  <c r="AL1115" i="2"/>
  <c r="AM1120" i="2"/>
  <c r="AM1062" i="2"/>
  <c r="AM1066" i="2"/>
  <c r="AM1070" i="2"/>
  <c r="AM1074" i="2"/>
  <c r="AM1078" i="2"/>
  <c r="AM1082" i="2"/>
  <c r="AL1110" i="2"/>
  <c r="AL1123" i="2"/>
  <c r="AM1133" i="2"/>
  <c r="AM1138" i="2"/>
  <c r="AM1148" i="2"/>
  <c r="AL1154" i="2"/>
  <c r="AL1159" i="2"/>
  <c r="AM1165" i="2"/>
  <c r="AM1174" i="2"/>
  <c r="AL1057" i="2"/>
  <c r="AM1089" i="2"/>
  <c r="AM1094" i="2"/>
  <c r="AM1105" i="2"/>
  <c r="AM1112" i="2"/>
  <c r="AL1118" i="2"/>
  <c r="AM1141" i="2"/>
  <c r="AM1156" i="2"/>
  <c r="AL1162" i="2"/>
  <c r="AL1167" i="2"/>
  <c r="AL1186" i="2"/>
  <c r="AM1189" i="2"/>
  <c r="AL1142" i="2"/>
  <c r="AM1145" i="2"/>
  <c r="AL1147" i="2"/>
  <c r="AL1150" i="2"/>
  <c r="AM1153" i="2"/>
  <c r="AL1155" i="2"/>
  <c r="AL1158" i="2"/>
  <c r="AL1163" i="2"/>
  <c r="AL1166" i="2"/>
  <c r="AM1169" i="2"/>
  <c r="AL1171" i="2"/>
  <c r="AL1175" i="2"/>
  <c r="AL1106" i="2"/>
  <c r="AM1109" i="2"/>
  <c r="AL1111" i="2"/>
  <c r="AL1114" i="2"/>
  <c r="AM1117" i="2"/>
  <c r="AL1119" i="2"/>
  <c r="AL1122" i="2"/>
  <c r="AM1125" i="2"/>
  <c r="AL1127" i="2"/>
  <c r="AL1131" i="2"/>
  <c r="AM1173" i="2"/>
  <c r="AM1177" i="2"/>
  <c r="AL1183" i="2"/>
  <c r="AM1185" i="2"/>
  <c r="AL1187" i="2"/>
  <c r="AL1135" i="2"/>
  <c r="AM1137" i="2"/>
  <c r="AL1179" i="2"/>
  <c r="L10" i="1"/>
  <c r="L14" i="1"/>
  <c r="L64" i="1"/>
  <c r="L83" i="1"/>
  <c r="L248" i="1"/>
  <c r="L310" i="1"/>
  <c r="L352" i="1"/>
  <c r="L440" i="1"/>
  <c r="L478" i="1"/>
  <c r="L480" i="1"/>
  <c r="L510" i="1"/>
  <c r="L238" i="1"/>
  <c r="L302" i="1"/>
  <c r="L344" i="1"/>
  <c r="L120" i="1"/>
  <c r="L320" i="1"/>
  <c r="L360" i="1"/>
  <c r="L408" i="1"/>
  <c r="L448" i="1"/>
  <c r="L454" i="1"/>
  <c r="L456" i="1"/>
  <c r="L552" i="1"/>
  <c r="L576" i="1"/>
  <c r="L582" i="1"/>
  <c r="L592" i="1"/>
  <c r="L608" i="1"/>
  <c r="L79" i="1"/>
  <c r="L174" i="1"/>
  <c r="L208" i="1"/>
  <c r="L240" i="1"/>
  <c r="L304" i="1"/>
  <c r="L384" i="1"/>
  <c r="L50" i="1"/>
  <c r="L96" i="1"/>
  <c r="L126" i="1"/>
  <c r="L160" i="1"/>
  <c r="L198" i="1"/>
  <c r="L232" i="1"/>
  <c r="L294" i="1"/>
  <c r="L296" i="1"/>
  <c r="L368" i="1"/>
  <c r="L376" i="1"/>
  <c r="L422" i="1"/>
  <c r="L424" i="1"/>
  <c r="L536" i="1"/>
  <c r="L16" i="1"/>
  <c r="K18" i="1"/>
  <c r="L22" i="1"/>
  <c r="K24" i="1"/>
  <c r="K31" i="1"/>
  <c r="L613" i="1"/>
  <c r="L621" i="1"/>
  <c r="K628" i="1"/>
  <c r="L637" i="1"/>
  <c r="K645" i="1"/>
  <c r="K649" i="1"/>
  <c r="K661" i="1"/>
  <c r="K677" i="1"/>
  <c r="K681" i="1"/>
  <c r="K685" i="1"/>
  <c r="K693" i="1"/>
  <c r="K697" i="1"/>
  <c r="K701" i="1"/>
  <c r="K713" i="1"/>
  <c r="K725" i="1"/>
  <c r="K729" i="1"/>
  <c r="K733" i="1"/>
  <c r="K737" i="1"/>
  <c r="K741" i="1"/>
  <c r="K745" i="1"/>
  <c r="K749" i="1"/>
  <c r="K753" i="1"/>
  <c r="K757" i="1"/>
  <c r="K761" i="1"/>
  <c r="K793" i="1"/>
  <c r="K801" i="1"/>
  <c r="K805" i="1"/>
  <c r="K821" i="1"/>
  <c r="K825" i="1"/>
  <c r="K837" i="1"/>
  <c r="K841" i="1"/>
  <c r="K849" i="1"/>
  <c r="K857" i="1"/>
  <c r="K861" i="1"/>
  <c r="K865" i="1"/>
  <c r="K869" i="1"/>
  <c r="K877" i="1"/>
  <c r="K881" i="1"/>
  <c r="K889" i="1"/>
  <c r="K901" i="1"/>
  <c r="K921" i="1"/>
  <c r="K953" i="1"/>
  <c r="K957" i="1"/>
  <c r="K965" i="1"/>
  <c r="K977" i="1"/>
  <c r="K981" i="1"/>
  <c r="K1001" i="1"/>
  <c r="K1005" i="1"/>
  <c r="K1009" i="1"/>
  <c r="K1021" i="1"/>
  <c r="K1029" i="1"/>
  <c r="K1033" i="1"/>
  <c r="K1041" i="1"/>
  <c r="K1065" i="1"/>
  <c r="K1069" i="1"/>
  <c r="K1073" i="1"/>
  <c r="K1077" i="1"/>
  <c r="K1085" i="1"/>
  <c r="K1089" i="1"/>
  <c r="K1097" i="1"/>
  <c r="K1101" i="1"/>
  <c r="K1109" i="1"/>
  <c r="K1113" i="1"/>
  <c r="K1129" i="1"/>
  <c r="K1133" i="1"/>
  <c r="K1137" i="1"/>
  <c r="K1141" i="1"/>
  <c r="K1149" i="1"/>
  <c r="K1153" i="1"/>
  <c r="K1157" i="1"/>
  <c r="K1161" i="1"/>
  <c r="K1165" i="1"/>
  <c r="K1169" i="1"/>
  <c r="K1197" i="1"/>
  <c r="K1201" i="1"/>
  <c r="K1213" i="1"/>
  <c r="K1221" i="1"/>
  <c r="K1229" i="1"/>
  <c r="K1241" i="1"/>
  <c r="K1265" i="1"/>
  <c r="K1269" i="1"/>
  <c r="K1277" i="1"/>
  <c r="K1285" i="1"/>
  <c r="K1289" i="1"/>
  <c r="K1293" i="1"/>
  <c r="K1301" i="1"/>
  <c r="K1313" i="1"/>
  <c r="K1321" i="1"/>
  <c r="K1325" i="1"/>
  <c r="K1329" i="1"/>
  <c r="K1333" i="1"/>
  <c r="K1345" i="1"/>
  <c r="K1349" i="1"/>
  <c r="K1353" i="1"/>
  <c r="K1361" i="1"/>
  <c r="K1365" i="1"/>
  <c r="K1377" i="1"/>
  <c r="K1381" i="1"/>
  <c r="K1385" i="1"/>
  <c r="K1389" i="1"/>
  <c r="K1393" i="1"/>
  <c r="K1397" i="1"/>
  <c r="K1449" i="1"/>
  <c r="K1473" i="1"/>
  <c r="K1481" i="1"/>
  <c r="K1493" i="1"/>
  <c r="K1497" i="1"/>
  <c r="K1529" i="1"/>
  <c r="K1549" i="1"/>
  <c r="K1553" i="1"/>
  <c r="K1593" i="1"/>
  <c r="K1605" i="1"/>
  <c r="K1613" i="1"/>
  <c r="K1621" i="1"/>
  <c r="K1625" i="1"/>
  <c r="K1633" i="1"/>
  <c r="K1641" i="1"/>
  <c r="K1645" i="1"/>
  <c r="K1657" i="1"/>
  <c r="K1665" i="1"/>
  <c r="K1673" i="1"/>
  <c r="K1677" i="1"/>
  <c r="K1681" i="1"/>
  <c r="K1693" i="1"/>
  <c r="K1701" i="1"/>
  <c r="K1713" i="1"/>
  <c r="K1717" i="1"/>
  <c r="K1725" i="1"/>
  <c r="K1733" i="1"/>
  <c r="K1737" i="1"/>
  <c r="K1745" i="1"/>
  <c r="K1773" i="1"/>
  <c r="K1789" i="1"/>
  <c r="K1797" i="1"/>
  <c r="K1801" i="1"/>
  <c r="K1809" i="1"/>
  <c r="K1813" i="1"/>
  <c r="K1821" i="1"/>
  <c r="K1829" i="1"/>
  <c r="K1837" i="1"/>
  <c r="K1841" i="1"/>
  <c r="K1845" i="1"/>
  <c r="K1849" i="1"/>
  <c r="K1853" i="1"/>
  <c r="K1857" i="1"/>
  <c r="K1861" i="1"/>
  <c r="K1865" i="1"/>
  <c r="K1869" i="1"/>
  <c r="K1873" i="1"/>
  <c r="K1885" i="1"/>
  <c r="K1897" i="1"/>
  <c r="K1909" i="1"/>
  <c r="K1913" i="1"/>
  <c r="K1917" i="1"/>
  <c r="K1921" i="1"/>
  <c r="K1925" i="1"/>
  <c r="K1929" i="1"/>
  <c r="K1933" i="1"/>
  <c r="K1937" i="1"/>
  <c r="K1941" i="1"/>
  <c r="K1945" i="1"/>
  <c r="L1982" i="1"/>
  <c r="L1990" i="1"/>
  <c r="L2022" i="1"/>
  <c r="L2038" i="1"/>
  <c r="L2062" i="1"/>
  <c r="L2086" i="1"/>
  <c r="L2110" i="1"/>
  <c r="L2150" i="1"/>
  <c r="L2166" i="1"/>
  <c r="L2182" i="1"/>
  <c r="L2190" i="1"/>
  <c r="L2198" i="1"/>
  <c r="L2222" i="1"/>
  <c r="L2230" i="1"/>
  <c r="L2254" i="1"/>
  <c r="L2294" i="1"/>
  <c r="L2334" i="1"/>
  <c r="L2342" i="1"/>
  <c r="L2374" i="1"/>
  <c r="L2382" i="1"/>
  <c r="L2398" i="1"/>
  <c r="L2406" i="1"/>
  <c r="L2414" i="1"/>
  <c r="L2524" i="1"/>
  <c r="L2540" i="1"/>
  <c r="L2564" i="1"/>
  <c r="L2580" i="1"/>
  <c r="L2636" i="1"/>
  <c r="L2644" i="1"/>
  <c r="L2652" i="1"/>
  <c r="L2676" i="1"/>
  <c r="L2692" i="1"/>
  <c r="L2716" i="1"/>
  <c r="L2724" i="1"/>
  <c r="L2732" i="1"/>
  <c r="L2748" i="1"/>
  <c r="L2764" i="1"/>
  <c r="L2788" i="1"/>
  <c r="L2836" i="1"/>
  <c r="L2852" i="1"/>
  <c r="L2860" i="1"/>
  <c r="L2868" i="1"/>
  <c r="L3060" i="1"/>
  <c r="L3092" i="1"/>
  <c r="L3116" i="1"/>
  <c r="L3164" i="1"/>
  <c r="L3172" i="1"/>
  <c r="L3180" i="1"/>
  <c r="L3212" i="1"/>
  <c r="L3220" i="1"/>
  <c r="L3228" i="1"/>
  <c r="L3260" i="1"/>
  <c r="L3268" i="1"/>
  <c r="L3292" i="1"/>
  <c r="L3300" i="1"/>
  <c r="L3316" i="1"/>
  <c r="L3324" i="1"/>
  <c r="L20" i="1"/>
  <c r="K23" i="1"/>
  <c r="L65" i="1"/>
  <c r="K76" i="1"/>
  <c r="L78" i="1"/>
  <c r="K80" i="1"/>
  <c r="L82" i="1"/>
  <c r="K84" i="1"/>
  <c r="K88" i="1"/>
  <c r="K94" i="1"/>
  <c r="L108" i="1"/>
  <c r="K118" i="1"/>
  <c r="K142" i="1"/>
  <c r="L148" i="1"/>
  <c r="L156" i="1"/>
  <c r="L164" i="1"/>
  <c r="K182" i="1"/>
  <c r="L188" i="1"/>
  <c r="K190" i="1"/>
  <c r="L196" i="1"/>
  <c r="K206" i="1"/>
  <c r="L212" i="1"/>
  <c r="L220" i="1"/>
  <c r="L228" i="1"/>
  <c r="L244" i="1"/>
  <c r="L252" i="1"/>
  <c r="K262" i="1"/>
  <c r="L268" i="1"/>
  <c r="L276" i="1"/>
  <c r="L284" i="1"/>
  <c r="L316" i="1"/>
  <c r="L324" i="1"/>
  <c r="K334" i="1"/>
  <c r="L340" i="1"/>
  <c r="L348" i="1"/>
  <c r="K350" i="1"/>
  <c r="L356" i="1"/>
  <c r="K358" i="1"/>
  <c r="K366" i="1"/>
  <c r="L372" i="1"/>
  <c r="L380" i="1"/>
  <c r="K382" i="1"/>
  <c r="L388" i="1"/>
  <c r="L396" i="1"/>
  <c r="L404" i="1"/>
  <c r="L412" i="1"/>
  <c r="L420" i="1"/>
  <c r="L428" i="1"/>
  <c r="K430" i="1"/>
  <c r="K438" i="1"/>
  <c r="L444" i="1"/>
  <c r="L452" i="1"/>
  <c r="L476" i="1"/>
  <c r="L484" i="1"/>
  <c r="L492" i="1"/>
  <c r="L500" i="1"/>
  <c r="K518" i="1"/>
  <c r="K534" i="1"/>
  <c r="L548" i="1"/>
  <c r="K558" i="1"/>
  <c r="K566" i="1"/>
  <c r="L572" i="1"/>
  <c r="L588" i="1"/>
  <c r="L596" i="1"/>
  <c r="L604" i="1"/>
  <c r="L612" i="1"/>
  <c r="K614" i="1"/>
  <c r="L623" i="1"/>
  <c r="K630" i="1"/>
  <c r="K648" i="1"/>
  <c r="K656" i="1"/>
  <c r="K664" i="1"/>
  <c r="K668" i="1"/>
  <c r="K672" i="1"/>
  <c r="K676" i="1"/>
  <c r="K684" i="1"/>
  <c r="K692" i="1"/>
  <c r="K696" i="1"/>
  <c r="K708" i="1"/>
  <c r="K728" i="1"/>
  <c r="K732" i="1"/>
  <c r="K736" i="1"/>
  <c r="K744" i="1"/>
  <c r="K748" i="1"/>
  <c r="K768" i="1"/>
  <c r="K772" i="1"/>
  <c r="K780" i="1"/>
  <c r="K784" i="1"/>
  <c r="K796" i="1"/>
  <c r="K804" i="1"/>
  <c r="K808" i="1"/>
  <c r="K816" i="1"/>
  <c r="K828" i="1"/>
  <c r="K832" i="1"/>
  <c r="K840" i="1"/>
  <c r="K844" i="1"/>
  <c r="K860" i="1"/>
  <c r="K872" i="1"/>
  <c r="K892" i="1"/>
  <c r="K904" i="1"/>
  <c r="K908" i="1"/>
  <c r="K916" i="1"/>
  <c r="K920" i="1"/>
  <c r="K924" i="1"/>
  <c r="K928" i="1"/>
  <c r="K936" i="1"/>
  <c r="K940" i="1"/>
  <c r="K944" i="1"/>
  <c r="K948" i="1"/>
  <c r="K960" i="1"/>
  <c r="K964" i="1"/>
  <c r="K972" i="1"/>
  <c r="K976" i="1"/>
  <c r="K980" i="1"/>
  <c r="K1016" i="1"/>
  <c r="K1020" i="1"/>
  <c r="K1024" i="1"/>
  <c r="K1032" i="1"/>
  <c r="K1036" i="1"/>
  <c r="K1052" i="1"/>
  <c r="K1064" i="1"/>
  <c r="K1076" i="1"/>
  <c r="K1088" i="1"/>
  <c r="K1092" i="1"/>
  <c r="K1104" i="1"/>
  <c r="K1112" i="1"/>
  <c r="K1128" i="1"/>
  <c r="K1132" i="1"/>
  <c r="K1136" i="1"/>
  <c r="K1140" i="1"/>
  <c r="K1156" i="1"/>
  <c r="K1160" i="1"/>
  <c r="K1164" i="1"/>
  <c r="K1168" i="1"/>
  <c r="K1204" i="1"/>
  <c r="K1208" i="1"/>
  <c r="K1212" i="1"/>
  <c r="K1216" i="1"/>
  <c r="K1220" i="1"/>
  <c r="K1224" i="1"/>
  <c r="K1236" i="1"/>
  <c r="K1240" i="1"/>
  <c r="K1252" i="1"/>
  <c r="K1268" i="1"/>
  <c r="K1280" i="1"/>
  <c r="K1288" i="1"/>
  <c r="K1296" i="1"/>
  <c r="K1300" i="1"/>
  <c r="K1316" i="1"/>
  <c r="K1320" i="1"/>
  <c r="K1328" i="1"/>
  <c r="K1332" i="1"/>
  <c r="K1340" i="1"/>
  <c r="K1352" i="1"/>
  <c r="K1364" i="1"/>
  <c r="K1372" i="1"/>
  <c r="K1384" i="1"/>
  <c r="K1400" i="1"/>
  <c r="K1408" i="1"/>
  <c r="K1416" i="1"/>
  <c r="K1420" i="1"/>
  <c r="K1428" i="1"/>
  <c r="K1436" i="1"/>
  <c r="K1460" i="1"/>
  <c r="K1468" i="1"/>
  <c r="K1480" i="1"/>
  <c r="K1496" i="1"/>
  <c r="K1500" i="1"/>
  <c r="K1504" i="1"/>
  <c r="K1508" i="1"/>
  <c r="K1520" i="1"/>
  <c r="K1524" i="1"/>
  <c r="K1528" i="1"/>
  <c r="K1540" i="1"/>
  <c r="K1544" i="1"/>
  <c r="K1548" i="1"/>
  <c r="K1556" i="1"/>
  <c r="K1564" i="1"/>
  <c r="K1572" i="1"/>
  <c r="K1580" i="1"/>
  <c r="K1588" i="1"/>
  <c r="K1592" i="1"/>
  <c r="K1600" i="1"/>
  <c r="K1608" i="1"/>
  <c r="K1616" i="1"/>
  <c r="K1628" i="1"/>
  <c r="K1632" i="1"/>
  <c r="K1640" i="1"/>
  <c r="K1644" i="1"/>
  <c r="K1648" i="1"/>
  <c r="K1652" i="1"/>
  <c r="K1656" i="1"/>
  <c r="K1660" i="1"/>
  <c r="K1668" i="1"/>
  <c r="K1672" i="1"/>
  <c r="K1684" i="1"/>
  <c r="K1696" i="1"/>
  <c r="K1700" i="1"/>
  <c r="K1704" i="1"/>
  <c r="K1708" i="1"/>
  <c r="K1716" i="1"/>
  <c r="K1724" i="1"/>
  <c r="K1728" i="1"/>
  <c r="K1732" i="1"/>
  <c r="K1736" i="1"/>
  <c r="K1744" i="1"/>
  <c r="K1748" i="1"/>
  <c r="K1752" i="1"/>
  <c r="K1756" i="1"/>
  <c r="K1768" i="1"/>
  <c r="K1776" i="1"/>
  <c r="K1780" i="1"/>
  <c r="K1792" i="1"/>
  <c r="K1800" i="1"/>
  <c r="K1808" i="1"/>
  <c r="K1820" i="1"/>
  <c r="K1824" i="1"/>
  <c r="K1836" i="1"/>
  <c r="K1844" i="1"/>
  <c r="K1848" i="1"/>
  <c r="K1852" i="1"/>
  <c r="K1864" i="1"/>
  <c r="K1868" i="1"/>
  <c r="K1872" i="1"/>
  <c r="K1880" i="1"/>
  <c r="K1884" i="1"/>
  <c r="K1892" i="1"/>
  <c r="K1900" i="1"/>
  <c r="K1916" i="1"/>
  <c r="K1928" i="1"/>
  <c r="K1932" i="1"/>
  <c r="K1944" i="1"/>
  <c r="K1948" i="1"/>
  <c r="L1955" i="1"/>
  <c r="L1964" i="1"/>
  <c r="L1972" i="1"/>
  <c r="L1979" i="1"/>
  <c r="L1987" i="1"/>
  <c r="L1996" i="1"/>
  <c r="L2003" i="1"/>
  <c r="L2011" i="1"/>
  <c r="L2020" i="1"/>
  <c r="L2027" i="1"/>
  <c r="L2036" i="1"/>
  <c r="L2043" i="1"/>
  <c r="L2051" i="1"/>
  <c r="L2060" i="1"/>
  <c r="L2068" i="1"/>
  <c r="L2076" i="1"/>
  <c r="L2092" i="1"/>
  <c r="L2099" i="1"/>
  <c r="L2107" i="1"/>
  <c r="L2116" i="1"/>
  <c r="L2124" i="1"/>
  <c r="L2132" i="1"/>
  <c r="L2140" i="1"/>
  <c r="L2147" i="1"/>
  <c r="L2156" i="1"/>
  <c r="L2163" i="1"/>
  <c r="L2172" i="1"/>
  <c r="L2179" i="1"/>
  <c r="L2187" i="1"/>
  <c r="L2195" i="1"/>
  <c r="L2203" i="1"/>
  <c r="L2211" i="1"/>
  <c r="L2219" i="1"/>
  <c r="L2228" i="1"/>
  <c r="L2235" i="1"/>
  <c r="L2244" i="1"/>
  <c r="L2251" i="1"/>
  <c r="L2259" i="1"/>
  <c r="L2268" i="1"/>
  <c r="L2275" i="1"/>
  <c r="L2284" i="1"/>
  <c r="L2291" i="1"/>
  <c r="L2300" i="1"/>
  <c r="L2307" i="1"/>
  <c r="L2316" i="1"/>
  <c r="L2323" i="1"/>
  <c r="L2331" i="1"/>
  <c r="L2340" i="1"/>
  <c r="L2347" i="1"/>
  <c r="L2355" i="1"/>
  <c r="L2364" i="1"/>
  <c r="L2371" i="1"/>
  <c r="L2380" i="1"/>
  <c r="L2388" i="1"/>
  <c r="L2395" i="1"/>
  <c r="L2404" i="1"/>
  <c r="L2412" i="1"/>
  <c r="L2431" i="1"/>
  <c r="L2980" i="1"/>
  <c r="L3012" i="1"/>
  <c r="L3020" i="1"/>
  <c r="L3028" i="1"/>
  <c r="L3036" i="1"/>
  <c r="L3044" i="1"/>
  <c r="L3052" i="1"/>
  <c r="J5" i="1"/>
  <c r="K29" i="1"/>
  <c r="K33" i="1"/>
  <c r="K63" i="1"/>
  <c r="K67" i="1"/>
  <c r="K75" i="1"/>
  <c r="K87" i="1"/>
  <c r="L90" i="1"/>
  <c r="K104" i="1"/>
  <c r="K112" i="1"/>
  <c r="K128" i="1"/>
  <c r="K136" i="1"/>
  <c r="K144" i="1"/>
  <c r="K152" i="1"/>
  <c r="K168" i="1"/>
  <c r="K176" i="1"/>
  <c r="K184" i="1"/>
  <c r="K192" i="1"/>
  <c r="K200" i="1"/>
  <c r="K216" i="1"/>
  <c r="K224" i="1"/>
  <c r="K256" i="1"/>
  <c r="K264" i="1"/>
  <c r="K272" i="1"/>
  <c r="K280" i="1"/>
  <c r="K288" i="1"/>
  <c r="K312" i="1"/>
  <c r="K328" i="1"/>
  <c r="K336" i="1"/>
  <c r="K392" i="1"/>
  <c r="K400" i="1"/>
  <c r="K416" i="1"/>
  <c r="K432" i="1"/>
  <c r="K464" i="1"/>
  <c r="K472" i="1"/>
  <c r="K488" i="1"/>
  <c r="K496" i="1"/>
  <c r="K504" i="1"/>
  <c r="K512" i="1"/>
  <c r="K520" i="1"/>
  <c r="K528" i="1"/>
  <c r="K544" i="1"/>
  <c r="K560" i="1"/>
  <c r="K568" i="1"/>
  <c r="K584" i="1"/>
  <c r="K600" i="1"/>
  <c r="K616" i="1"/>
  <c r="L617" i="1"/>
  <c r="K624" i="1"/>
  <c r="L625" i="1"/>
  <c r="K632" i="1"/>
  <c r="L633" i="1"/>
  <c r="K640" i="1"/>
  <c r="L641" i="1"/>
  <c r="K643" i="1"/>
  <c r="K647" i="1"/>
  <c r="K651" i="1"/>
  <c r="K655" i="1"/>
  <c r="K659" i="1"/>
  <c r="K663" i="1"/>
  <c r="K667" i="1"/>
  <c r="K671" i="1"/>
  <c r="K675" i="1"/>
  <c r="K679" i="1"/>
  <c r="K683" i="1"/>
  <c r="K687" i="1"/>
  <c r="K691" i="1"/>
  <c r="K695" i="1"/>
  <c r="K699" i="1"/>
  <c r="K703" i="1"/>
  <c r="K707" i="1"/>
  <c r="K711" i="1"/>
  <c r="K715" i="1"/>
  <c r="K719" i="1"/>
  <c r="K723" i="1"/>
  <c r="K727" i="1"/>
  <c r="K731" i="1"/>
  <c r="K735" i="1"/>
  <c r="K739" i="1"/>
  <c r="K743" i="1"/>
  <c r="K747" i="1"/>
  <c r="K751" i="1"/>
  <c r="K755" i="1"/>
  <c r="K759" i="1"/>
  <c r="K763" i="1"/>
  <c r="K767" i="1"/>
  <c r="K771" i="1"/>
  <c r="K775" i="1"/>
  <c r="K779" i="1"/>
  <c r="K783" i="1"/>
  <c r="K787" i="1"/>
  <c r="K791" i="1"/>
  <c r="K795" i="1"/>
  <c r="K799" i="1"/>
  <c r="K803" i="1"/>
  <c r="K807" i="1"/>
  <c r="K811" i="1"/>
  <c r="K815" i="1"/>
  <c r="K819" i="1"/>
  <c r="K823" i="1"/>
  <c r="K827" i="1"/>
  <c r="K831" i="1"/>
  <c r="K835" i="1"/>
  <c r="K839" i="1"/>
  <c r="K843" i="1"/>
  <c r="K847" i="1"/>
  <c r="K851" i="1"/>
  <c r="K855" i="1"/>
  <c r="K859" i="1"/>
  <c r="K863" i="1"/>
  <c r="K867" i="1"/>
  <c r="K871" i="1"/>
  <c r="K875" i="1"/>
  <c r="K879" i="1"/>
  <c r="K883" i="1"/>
  <c r="K887" i="1"/>
  <c r="K891" i="1"/>
  <c r="K895" i="1"/>
  <c r="K899" i="1"/>
  <c r="K903" i="1"/>
  <c r="K907" i="1"/>
  <c r="K911" i="1"/>
  <c r="K915" i="1"/>
  <c r="K919" i="1"/>
  <c r="K923" i="1"/>
  <c r="K927" i="1"/>
  <c r="K931" i="1"/>
  <c r="K935" i="1"/>
  <c r="K939" i="1"/>
  <c r="K943" i="1"/>
  <c r="K947" i="1"/>
  <c r="K951" i="1"/>
  <c r="K955" i="1"/>
  <c r="K959" i="1"/>
  <c r="K963" i="1"/>
  <c r="K967" i="1"/>
  <c r="K971" i="1"/>
  <c r="K975" i="1"/>
  <c r="K979" i="1"/>
  <c r="K983" i="1"/>
  <c r="K987" i="1"/>
  <c r="K991" i="1"/>
  <c r="K995" i="1"/>
  <c r="K999" i="1"/>
  <c r="K1003" i="1"/>
  <c r="K1007" i="1"/>
  <c r="K1011" i="1"/>
  <c r="K1015" i="1"/>
  <c r="K1019" i="1"/>
  <c r="K1023" i="1"/>
  <c r="K1027" i="1"/>
  <c r="K1031" i="1"/>
  <c r="K1035" i="1"/>
  <c r="K1039" i="1"/>
  <c r="K1043" i="1"/>
  <c r="K1047" i="1"/>
  <c r="K1051" i="1"/>
  <c r="K1055" i="1"/>
  <c r="K1059" i="1"/>
  <c r="K1063" i="1"/>
  <c r="K1067" i="1"/>
  <c r="K1071" i="1"/>
  <c r="K1075" i="1"/>
  <c r="K1079" i="1"/>
  <c r="K1083" i="1"/>
  <c r="K1087" i="1"/>
  <c r="K1091" i="1"/>
  <c r="K1095" i="1"/>
  <c r="K1099" i="1"/>
  <c r="K1103" i="1"/>
  <c r="K1107" i="1"/>
  <c r="K1111" i="1"/>
  <c r="K1115" i="1"/>
  <c r="K1119" i="1"/>
  <c r="K1123" i="1"/>
  <c r="K1127" i="1"/>
  <c r="K1131" i="1"/>
  <c r="K1135" i="1"/>
  <c r="K1139" i="1"/>
  <c r="K1143" i="1"/>
  <c r="K1147" i="1"/>
  <c r="K1151" i="1"/>
  <c r="K1155" i="1"/>
  <c r="K1159" i="1"/>
  <c r="K1163" i="1"/>
  <c r="K1167" i="1"/>
  <c r="K1171" i="1"/>
  <c r="K1175" i="1"/>
  <c r="K1179" i="1"/>
  <c r="K1183" i="1"/>
  <c r="K1187" i="1"/>
  <c r="K1191" i="1"/>
  <c r="K1195" i="1"/>
  <c r="K1199" i="1"/>
  <c r="K1203" i="1"/>
  <c r="K1207" i="1"/>
  <c r="K1211" i="1"/>
  <c r="K1215" i="1"/>
  <c r="K1219" i="1"/>
  <c r="K1223" i="1"/>
  <c r="K1227" i="1"/>
  <c r="K1231" i="1"/>
  <c r="K1235" i="1"/>
  <c r="K1239" i="1"/>
  <c r="K1243" i="1"/>
  <c r="K1247" i="1"/>
  <c r="K1251" i="1"/>
  <c r="K1255" i="1"/>
  <c r="K1259" i="1"/>
  <c r="K1263" i="1"/>
  <c r="K1267" i="1"/>
  <c r="K1271" i="1"/>
  <c r="K1275" i="1"/>
  <c r="K1279" i="1"/>
  <c r="K1283" i="1"/>
  <c r="K1287" i="1"/>
  <c r="K1291" i="1"/>
  <c r="K1295" i="1"/>
  <c r="K1299" i="1"/>
  <c r="K1303" i="1"/>
  <c r="K1307" i="1"/>
  <c r="K1311" i="1"/>
  <c r="K1315" i="1"/>
  <c r="K1319" i="1"/>
  <c r="K1323" i="1"/>
  <c r="K1327" i="1"/>
  <c r="K1331" i="1"/>
  <c r="K1335" i="1"/>
  <c r="K1339" i="1"/>
  <c r="K1343" i="1"/>
  <c r="K1347" i="1"/>
  <c r="K1351" i="1"/>
  <c r="K1355" i="1"/>
  <c r="K1359" i="1"/>
  <c r="K1363" i="1"/>
  <c r="K1367" i="1"/>
  <c r="K1371" i="1"/>
  <c r="K1375" i="1"/>
  <c r="K1379" i="1"/>
  <c r="K1383" i="1"/>
  <c r="K1387" i="1"/>
  <c r="K1391" i="1"/>
  <c r="K1395" i="1"/>
  <c r="K1399" i="1"/>
  <c r="K1403" i="1"/>
  <c r="K1407" i="1"/>
  <c r="K1411" i="1"/>
  <c r="K1415" i="1"/>
  <c r="K1419" i="1"/>
  <c r="K1423" i="1"/>
  <c r="K1427" i="1"/>
  <c r="K1431" i="1"/>
  <c r="K1435" i="1"/>
  <c r="K1439" i="1"/>
  <c r="K1443" i="1"/>
  <c r="K1447" i="1"/>
  <c r="K1451" i="1"/>
  <c r="K1455" i="1"/>
  <c r="K1459" i="1"/>
  <c r="K1463" i="1"/>
  <c r="K1467" i="1"/>
  <c r="K1471" i="1"/>
  <c r="K1475" i="1"/>
  <c r="K1479" i="1"/>
  <c r="K1483" i="1"/>
  <c r="K1487" i="1"/>
  <c r="K1491" i="1"/>
  <c r="K1495" i="1"/>
  <c r="K1499" i="1"/>
  <c r="K1503" i="1"/>
  <c r="K1507" i="1"/>
  <c r="K1511" i="1"/>
  <c r="K1515" i="1"/>
  <c r="K1519" i="1"/>
  <c r="K1523" i="1"/>
  <c r="K1527" i="1"/>
  <c r="K1531" i="1"/>
  <c r="K1535" i="1"/>
  <c r="K1539" i="1"/>
  <c r="K1543" i="1"/>
  <c r="K1547" i="1"/>
  <c r="K1551" i="1"/>
  <c r="K1555" i="1"/>
  <c r="K1559" i="1"/>
  <c r="K1563" i="1"/>
  <c r="K1567" i="1"/>
  <c r="K1571" i="1"/>
  <c r="K1575" i="1"/>
  <c r="K1579" i="1"/>
  <c r="K1583" i="1"/>
  <c r="K1587" i="1"/>
  <c r="K1591" i="1"/>
  <c r="K1595" i="1"/>
  <c r="K1599" i="1"/>
  <c r="K1603" i="1"/>
  <c r="K1607" i="1"/>
  <c r="K1611" i="1"/>
  <c r="K1615" i="1"/>
  <c r="K1619" i="1"/>
  <c r="K1623" i="1"/>
  <c r="K1627" i="1"/>
  <c r="K1631" i="1"/>
  <c r="K1635" i="1"/>
  <c r="K1639" i="1"/>
  <c r="K1643" i="1"/>
  <c r="K1647" i="1"/>
  <c r="K1651" i="1"/>
  <c r="K1655" i="1"/>
  <c r="K1659" i="1"/>
  <c r="K1663" i="1"/>
  <c r="K1667" i="1"/>
  <c r="K1671" i="1"/>
  <c r="K1675" i="1"/>
  <c r="K1679" i="1"/>
  <c r="K1683" i="1"/>
  <c r="K1687" i="1"/>
  <c r="K1691" i="1"/>
  <c r="K1695" i="1"/>
  <c r="K1699" i="1"/>
  <c r="K1703" i="1"/>
  <c r="K1707" i="1"/>
  <c r="K1711" i="1"/>
  <c r="K1715" i="1"/>
  <c r="K1719" i="1"/>
  <c r="K1723" i="1"/>
  <c r="K1727" i="1"/>
  <c r="K1731" i="1"/>
  <c r="K1735" i="1"/>
  <c r="K1739" i="1"/>
  <c r="K1743" i="1"/>
  <c r="K1747" i="1"/>
  <c r="K1751" i="1"/>
  <c r="K1755" i="1"/>
  <c r="K1759" i="1"/>
  <c r="K1763" i="1"/>
  <c r="K1767" i="1"/>
  <c r="K1771" i="1"/>
  <c r="K1775" i="1"/>
  <c r="K1779" i="1"/>
  <c r="K1783" i="1"/>
  <c r="K1787" i="1"/>
  <c r="K1791" i="1"/>
  <c r="K1795" i="1"/>
  <c r="K1799" i="1"/>
  <c r="K1803" i="1"/>
  <c r="K1807" i="1"/>
  <c r="K1811" i="1"/>
  <c r="K1815" i="1"/>
  <c r="K1819" i="1"/>
  <c r="K1823" i="1"/>
  <c r="K1827" i="1"/>
  <c r="K1831" i="1"/>
  <c r="K1835" i="1"/>
  <c r="K1839" i="1"/>
  <c r="K1843" i="1"/>
  <c r="K1847" i="1"/>
  <c r="K1851" i="1"/>
  <c r="K1855" i="1"/>
  <c r="K1859" i="1"/>
  <c r="K1863" i="1"/>
  <c r="K1867" i="1"/>
  <c r="K1871" i="1"/>
  <c r="K1875" i="1"/>
  <c r="K1879" i="1"/>
  <c r="K1883" i="1"/>
  <c r="K1887" i="1"/>
  <c r="K1891" i="1"/>
  <c r="K1895" i="1"/>
  <c r="K1899" i="1"/>
  <c r="K1903" i="1"/>
  <c r="K1907" i="1"/>
  <c r="K1911" i="1"/>
  <c r="K1915" i="1"/>
  <c r="K1919" i="1"/>
  <c r="K1923" i="1"/>
  <c r="K1927" i="1"/>
  <c r="K1931" i="1"/>
  <c r="K1935" i="1"/>
  <c r="K1939" i="1"/>
  <c r="K1943" i="1"/>
  <c r="K1947" i="1"/>
  <c r="K1951" i="1"/>
  <c r="L1953" i="1"/>
  <c r="L1954" i="1"/>
  <c r="L1961" i="1"/>
  <c r="L1962" i="1"/>
  <c r="L1969" i="1"/>
  <c r="L1970" i="1"/>
  <c r="L1977" i="1"/>
  <c r="L1978" i="1"/>
  <c r="L1985" i="1"/>
  <c r="L1986" i="1"/>
  <c r="L1993" i="1"/>
  <c r="L1994" i="1"/>
  <c r="L2001" i="1"/>
  <c r="L2002" i="1"/>
  <c r="L2009" i="1"/>
  <c r="L2010" i="1"/>
  <c r="L2017" i="1"/>
  <c r="L2018" i="1"/>
  <c r="L2025" i="1"/>
  <c r="L2026" i="1"/>
  <c r="L2033" i="1"/>
  <c r="L2034" i="1"/>
  <c r="L2041" i="1"/>
  <c r="L2042" i="1"/>
  <c r="L2049" i="1"/>
  <c r="L2050" i="1"/>
  <c r="L2057" i="1"/>
  <c r="L2058" i="1"/>
  <c r="L2065" i="1"/>
  <c r="L2066" i="1"/>
  <c r="L2073" i="1"/>
  <c r="L2074" i="1"/>
  <c r="L2081" i="1"/>
  <c r="L2082" i="1"/>
  <c r="L2089" i="1"/>
  <c r="L2090" i="1"/>
  <c r="L2097" i="1"/>
  <c r="L2098" i="1"/>
  <c r="L2105" i="1"/>
  <c r="L2106" i="1"/>
  <c r="L2113" i="1"/>
  <c r="L2114" i="1"/>
  <c r="L2121" i="1"/>
  <c r="L2122" i="1"/>
  <c r="L2129" i="1"/>
  <c r="L2130" i="1"/>
  <c r="L2137" i="1"/>
  <c r="L2138" i="1"/>
  <c r="L2145" i="1"/>
  <c r="L2146" i="1"/>
  <c r="L2153" i="1"/>
  <c r="L2154" i="1"/>
  <c r="L2161" i="1"/>
  <c r="L2162" i="1"/>
  <c r="L2169" i="1"/>
  <c r="L2170" i="1"/>
  <c r="L2177" i="1"/>
  <c r="L2178" i="1"/>
  <c r="L2185" i="1"/>
  <c r="L2186" i="1"/>
  <c r="L2193" i="1"/>
  <c r="L2194" i="1"/>
  <c r="L2201" i="1"/>
  <c r="L2202" i="1"/>
  <c r="L2209" i="1"/>
  <c r="L2210" i="1"/>
  <c r="L2217" i="1"/>
  <c r="L2218" i="1"/>
  <c r="L2225" i="1"/>
  <c r="L2226" i="1"/>
  <c r="L2233" i="1"/>
  <c r="L2234" i="1"/>
  <c r="L2241" i="1"/>
  <c r="L2242" i="1"/>
  <c r="L2249" i="1"/>
  <c r="L2250" i="1"/>
  <c r="L2257" i="1"/>
  <c r="L2258" i="1"/>
  <c r="L2265" i="1"/>
  <c r="L2266" i="1"/>
  <c r="L2273" i="1"/>
  <c r="L2274" i="1"/>
  <c r="L2281" i="1"/>
  <c r="L2282" i="1"/>
  <c r="L2289" i="1"/>
  <c r="L2290" i="1"/>
  <c r="L2297" i="1"/>
  <c r="L2298" i="1"/>
  <c r="L2305" i="1"/>
  <c r="L2306" i="1"/>
  <c r="L2313" i="1"/>
  <c r="L2314" i="1"/>
  <c r="L2321" i="1"/>
  <c r="L2322" i="1"/>
  <c r="L2329" i="1"/>
  <c r="L2330" i="1"/>
  <c r="L2337" i="1"/>
  <c r="L2338" i="1"/>
  <c r="L2345" i="1"/>
  <c r="L2346" i="1"/>
  <c r="L2353" i="1"/>
  <c r="L2354" i="1"/>
  <c r="L2361" i="1"/>
  <c r="L2362" i="1"/>
  <c r="L2369" i="1"/>
  <c r="L2370" i="1"/>
  <c r="L2377" i="1"/>
  <c r="L2378" i="1"/>
  <c r="L2385" i="1"/>
  <c r="L2386" i="1"/>
  <c r="L2393" i="1"/>
  <c r="L2394" i="1"/>
  <c r="L2401" i="1"/>
  <c r="L2402" i="1"/>
  <c r="L2409" i="1"/>
  <c r="L2410" i="1"/>
  <c r="L2520" i="1"/>
  <c r="L2528" i="1"/>
  <c r="L2536" i="1"/>
  <c r="L2544" i="1"/>
  <c r="L2552" i="1"/>
  <c r="L2560" i="1"/>
  <c r="L2568" i="1"/>
  <c r="L2576" i="1"/>
  <c r="L2584" i="1"/>
  <c r="L2592" i="1"/>
  <c r="L2600" i="1"/>
  <c r="L2608" i="1"/>
  <c r="L2616" i="1"/>
  <c r="L2624" i="1"/>
  <c r="L2632" i="1"/>
  <c r="L2640" i="1"/>
  <c r="L2648" i="1"/>
  <c r="L2656" i="1"/>
  <c r="L2664" i="1"/>
  <c r="L2672" i="1"/>
  <c r="L2680" i="1"/>
  <c r="L2688" i="1"/>
  <c r="L2696" i="1"/>
  <c r="L2704" i="1"/>
  <c r="L2712" i="1"/>
  <c r="L2720" i="1"/>
  <c r="L2728" i="1"/>
  <c r="L2736" i="1"/>
  <c r="L2744" i="1"/>
  <c r="L2752" i="1"/>
  <c r="L2760" i="1"/>
  <c r="L2768" i="1"/>
  <c r="L2776" i="1"/>
  <c r="L2784" i="1"/>
  <c r="L2792" i="1"/>
  <c r="L2800" i="1"/>
  <c r="L2804" i="1"/>
  <c r="L2808" i="1"/>
  <c r="L2812" i="1"/>
  <c r="L2816" i="1"/>
  <c r="L2824" i="1"/>
  <c r="L2832" i="1"/>
  <c r="L2840" i="1"/>
  <c r="L2848" i="1"/>
  <c r="L2856" i="1"/>
  <c r="L2864" i="1"/>
  <c r="L2872" i="1"/>
  <c r="L2880" i="1"/>
  <c r="L2888" i="1"/>
  <c r="L2892" i="1"/>
  <c r="L2896" i="1"/>
  <c r="L2900" i="1"/>
  <c r="L2904" i="1"/>
  <c r="L2908" i="1"/>
  <c r="L2912" i="1"/>
  <c r="L2916" i="1"/>
  <c r="L2920" i="1"/>
  <c r="L2924" i="1"/>
  <c r="L2928" i="1"/>
  <c r="L2932" i="1"/>
  <c r="L2936" i="1"/>
  <c r="L2940" i="1"/>
  <c r="L2944" i="1"/>
  <c r="L2948" i="1"/>
  <c r="L2952" i="1"/>
  <c r="L2956" i="1"/>
  <c r="L2960" i="1"/>
  <c r="L2964" i="1"/>
  <c r="L3064" i="1"/>
  <c r="L3072" i="1"/>
  <c r="L3080" i="1"/>
  <c r="L3088" i="1"/>
  <c r="L3096" i="1"/>
  <c r="L3104" i="1"/>
  <c r="L3112" i="1"/>
  <c r="L3120" i="1"/>
  <c r="L3128" i="1"/>
  <c r="L3136" i="1"/>
  <c r="L3144" i="1"/>
  <c r="L3152" i="1"/>
  <c r="L3160" i="1"/>
  <c r="L3168" i="1"/>
  <c r="L3176" i="1"/>
  <c r="L3184" i="1"/>
  <c r="L3192" i="1"/>
  <c r="L3200" i="1"/>
  <c r="L3208" i="1"/>
  <c r="L3216" i="1"/>
  <c r="L3224" i="1"/>
  <c r="L3232" i="1"/>
  <c r="L3240" i="1"/>
  <c r="L3248" i="1"/>
  <c r="L3256" i="1"/>
  <c r="L3264" i="1"/>
  <c r="L3272" i="1"/>
  <c r="L3280" i="1"/>
  <c r="L3288" i="1"/>
  <c r="L3296" i="1"/>
  <c r="L3304" i="1"/>
  <c r="L3312" i="1"/>
  <c r="L3320" i="1"/>
  <c r="K25" i="1"/>
  <c r="K27" i="1"/>
  <c r="K35" i="1"/>
  <c r="K49" i="1"/>
  <c r="K620" i="1"/>
  <c r="L629" i="1"/>
  <c r="K636" i="1"/>
  <c r="K653" i="1"/>
  <c r="K657" i="1"/>
  <c r="K665" i="1"/>
  <c r="K669" i="1"/>
  <c r="K673" i="1"/>
  <c r="K689" i="1"/>
  <c r="K705" i="1"/>
  <c r="K709" i="1"/>
  <c r="K717" i="1"/>
  <c r="K721" i="1"/>
  <c r="K765" i="1"/>
  <c r="K769" i="1"/>
  <c r="K773" i="1"/>
  <c r="K777" i="1"/>
  <c r="K781" i="1"/>
  <c r="K785" i="1"/>
  <c r="K789" i="1"/>
  <c r="K797" i="1"/>
  <c r="K809" i="1"/>
  <c r="K813" i="1"/>
  <c r="K817" i="1"/>
  <c r="K829" i="1"/>
  <c r="K833" i="1"/>
  <c r="K845" i="1"/>
  <c r="K853" i="1"/>
  <c r="K873" i="1"/>
  <c r="K885" i="1"/>
  <c r="K893" i="1"/>
  <c r="K897" i="1"/>
  <c r="K905" i="1"/>
  <c r="K909" i="1"/>
  <c r="K913" i="1"/>
  <c r="K917" i="1"/>
  <c r="K925" i="1"/>
  <c r="K929" i="1"/>
  <c r="K933" i="1"/>
  <c r="K937" i="1"/>
  <c r="K941" i="1"/>
  <c r="K945" i="1"/>
  <c r="K949" i="1"/>
  <c r="K961" i="1"/>
  <c r="K969" i="1"/>
  <c r="K973" i="1"/>
  <c r="K985" i="1"/>
  <c r="K989" i="1"/>
  <c r="K993" i="1"/>
  <c r="K997" i="1"/>
  <c r="K1013" i="1"/>
  <c r="K1017" i="1"/>
  <c r="K1025" i="1"/>
  <c r="K1037" i="1"/>
  <c r="K1045" i="1"/>
  <c r="K1049" i="1"/>
  <c r="K1053" i="1"/>
  <c r="K1057" i="1"/>
  <c r="K1061" i="1"/>
  <c r="K1081" i="1"/>
  <c r="K1093" i="1"/>
  <c r="K1105" i="1"/>
  <c r="K1117" i="1"/>
  <c r="K1121" i="1"/>
  <c r="K1125" i="1"/>
  <c r="K1145" i="1"/>
  <c r="K1173" i="1"/>
  <c r="K1177" i="1"/>
  <c r="K1181" i="1"/>
  <c r="K1185" i="1"/>
  <c r="K1189" i="1"/>
  <c r="K1193" i="1"/>
  <c r="K1205" i="1"/>
  <c r="K1209" i="1"/>
  <c r="K1217" i="1"/>
  <c r="K1225" i="1"/>
  <c r="K1233" i="1"/>
  <c r="K1237" i="1"/>
  <c r="K1245" i="1"/>
  <c r="K1249" i="1"/>
  <c r="K1253" i="1"/>
  <c r="K1257" i="1"/>
  <c r="K1261" i="1"/>
  <c r="K1273" i="1"/>
  <c r="K1281" i="1"/>
  <c r="K1297" i="1"/>
  <c r="K1305" i="1"/>
  <c r="K1309" i="1"/>
  <c r="K1317" i="1"/>
  <c r="K1337" i="1"/>
  <c r="K1341" i="1"/>
  <c r="K1357" i="1"/>
  <c r="K1369" i="1"/>
  <c r="K1373" i="1"/>
  <c r="K1401" i="1"/>
  <c r="K1405" i="1"/>
  <c r="K1409" i="1"/>
  <c r="K1413" i="1"/>
  <c r="K1417" i="1"/>
  <c r="K1421" i="1"/>
  <c r="K1425" i="1"/>
  <c r="K1429" i="1"/>
  <c r="K1433" i="1"/>
  <c r="K1437" i="1"/>
  <c r="K1441" i="1"/>
  <c r="K1445" i="1"/>
  <c r="K1453" i="1"/>
  <c r="K1457" i="1"/>
  <c r="K1461" i="1"/>
  <c r="K1465" i="1"/>
  <c r="K1469" i="1"/>
  <c r="K1477" i="1"/>
  <c r="K1485" i="1"/>
  <c r="K1489" i="1"/>
  <c r="K1501" i="1"/>
  <c r="K1505" i="1"/>
  <c r="K1509" i="1"/>
  <c r="K1513" i="1"/>
  <c r="K1517" i="1"/>
  <c r="K1521" i="1"/>
  <c r="K1525" i="1"/>
  <c r="K1533" i="1"/>
  <c r="K1537" i="1"/>
  <c r="K1541" i="1"/>
  <c r="K1545" i="1"/>
  <c r="K1557" i="1"/>
  <c r="K1561" i="1"/>
  <c r="K1565" i="1"/>
  <c r="K1569" i="1"/>
  <c r="K1573" i="1"/>
  <c r="K1577" i="1"/>
  <c r="K1581" i="1"/>
  <c r="K1585" i="1"/>
  <c r="K1589" i="1"/>
  <c r="K1597" i="1"/>
  <c r="K1601" i="1"/>
  <c r="K1609" i="1"/>
  <c r="K1617" i="1"/>
  <c r="K1629" i="1"/>
  <c r="K1637" i="1"/>
  <c r="K1649" i="1"/>
  <c r="K1653" i="1"/>
  <c r="K1661" i="1"/>
  <c r="K1669" i="1"/>
  <c r="K1685" i="1"/>
  <c r="K1689" i="1"/>
  <c r="K1697" i="1"/>
  <c r="K1705" i="1"/>
  <c r="K1709" i="1"/>
  <c r="K1721" i="1"/>
  <c r="K1729" i="1"/>
  <c r="K1741" i="1"/>
  <c r="K1749" i="1"/>
  <c r="K1753" i="1"/>
  <c r="K1757" i="1"/>
  <c r="K1761" i="1"/>
  <c r="K1765" i="1"/>
  <c r="K1769" i="1"/>
  <c r="K1777" i="1"/>
  <c r="K1781" i="1"/>
  <c r="K1785" i="1"/>
  <c r="K1793" i="1"/>
  <c r="K1805" i="1"/>
  <c r="K1817" i="1"/>
  <c r="K1825" i="1"/>
  <c r="K1833" i="1"/>
  <c r="K1877" i="1"/>
  <c r="K1881" i="1"/>
  <c r="K1889" i="1"/>
  <c r="K1893" i="1"/>
  <c r="K1901" i="1"/>
  <c r="K1905" i="1"/>
  <c r="K1949" i="1"/>
  <c r="L1958" i="1"/>
  <c r="L1966" i="1"/>
  <c r="L1974" i="1"/>
  <c r="L1998" i="1"/>
  <c r="L2006" i="1"/>
  <c r="L2014" i="1"/>
  <c r="L2030" i="1"/>
  <c r="L2046" i="1"/>
  <c r="L2054" i="1"/>
  <c r="L2070" i="1"/>
  <c r="L2078" i="1"/>
  <c r="L2094" i="1"/>
  <c r="L2102" i="1"/>
  <c r="L2118" i="1"/>
  <c r="L2126" i="1"/>
  <c r="L2134" i="1"/>
  <c r="L2142" i="1"/>
  <c r="L2158" i="1"/>
  <c r="L2174" i="1"/>
  <c r="L2206" i="1"/>
  <c r="L2214" i="1"/>
  <c r="L2238" i="1"/>
  <c r="L2246" i="1"/>
  <c r="L2262" i="1"/>
  <c r="L2270" i="1"/>
  <c r="L2278" i="1"/>
  <c r="L2286" i="1"/>
  <c r="L2302" i="1"/>
  <c r="L2310" i="1"/>
  <c r="L2318" i="1"/>
  <c r="L2326" i="1"/>
  <c r="L2350" i="1"/>
  <c r="L2358" i="1"/>
  <c r="L2366" i="1"/>
  <c r="L2390" i="1"/>
  <c r="L2532" i="1"/>
  <c r="L2548" i="1"/>
  <c r="L2556" i="1"/>
  <c r="L2572" i="1"/>
  <c r="L2588" i="1"/>
  <c r="L2596" i="1"/>
  <c r="L2604" i="1"/>
  <c r="L2612" i="1"/>
  <c r="L2620" i="1"/>
  <c r="L2628" i="1"/>
  <c r="L2660" i="1"/>
  <c r="L2668" i="1"/>
  <c r="L2684" i="1"/>
  <c r="L2700" i="1"/>
  <c r="L2708" i="1"/>
  <c r="L2740" i="1"/>
  <c r="L2756" i="1"/>
  <c r="L2772" i="1"/>
  <c r="L2780" i="1"/>
  <c r="L2796" i="1"/>
  <c r="L2820" i="1"/>
  <c r="L2828" i="1"/>
  <c r="L2844" i="1"/>
  <c r="L2876" i="1"/>
  <c r="L2884" i="1"/>
  <c r="L3068" i="1"/>
  <c r="L3076" i="1"/>
  <c r="L3084" i="1"/>
  <c r="L3100" i="1"/>
  <c r="L3108" i="1"/>
  <c r="L3124" i="1"/>
  <c r="L3132" i="1"/>
  <c r="L3140" i="1"/>
  <c r="L3148" i="1"/>
  <c r="L3156" i="1"/>
  <c r="L3188" i="1"/>
  <c r="L3196" i="1"/>
  <c r="L3204" i="1"/>
  <c r="L3236" i="1"/>
  <c r="L3244" i="1"/>
  <c r="L3252" i="1"/>
  <c r="L3276" i="1"/>
  <c r="L3284" i="1"/>
  <c r="L3308" i="1"/>
  <c r="J6" i="1"/>
  <c r="J3" i="1"/>
  <c r="K11" i="1"/>
  <c r="L13" i="1"/>
  <c r="K17" i="1"/>
  <c r="K30" i="1"/>
  <c r="L39" i="1"/>
  <c r="L43" i="1"/>
  <c r="L51" i="1"/>
  <c r="L74" i="1"/>
  <c r="L86" i="1"/>
  <c r="L92" i="1"/>
  <c r="L100" i="1"/>
  <c r="K102" i="1"/>
  <c r="K110" i="1"/>
  <c r="L116" i="1"/>
  <c r="L124" i="1"/>
  <c r="L132" i="1"/>
  <c r="K134" i="1"/>
  <c r="L140" i="1"/>
  <c r="K150" i="1"/>
  <c r="K158" i="1"/>
  <c r="K166" i="1"/>
  <c r="L172" i="1"/>
  <c r="L180" i="1"/>
  <c r="L204" i="1"/>
  <c r="K214" i="1"/>
  <c r="K222" i="1"/>
  <c r="K230" i="1"/>
  <c r="L236" i="1"/>
  <c r="K246" i="1"/>
  <c r="K254" i="1"/>
  <c r="L260" i="1"/>
  <c r="K270" i="1"/>
  <c r="K278" i="1"/>
  <c r="K286" i="1"/>
  <c r="L292" i="1"/>
  <c r="L300" i="1"/>
  <c r="L308" i="1"/>
  <c r="K318" i="1"/>
  <c r="K326" i="1"/>
  <c r="L332" i="1"/>
  <c r="K342" i="1"/>
  <c r="L364" i="1"/>
  <c r="K374" i="1"/>
  <c r="K390" i="1"/>
  <c r="K398" i="1"/>
  <c r="K406" i="1"/>
  <c r="K414" i="1"/>
  <c r="L436" i="1"/>
  <c r="K446" i="1"/>
  <c r="L460" i="1"/>
  <c r="K462" i="1"/>
  <c r="L468" i="1"/>
  <c r="K470" i="1"/>
  <c r="K486" i="1"/>
  <c r="K494" i="1"/>
  <c r="K502" i="1"/>
  <c r="L508" i="1"/>
  <c r="L516" i="1"/>
  <c r="L524" i="1"/>
  <c r="K526" i="1"/>
  <c r="L532" i="1"/>
  <c r="L540" i="1"/>
  <c r="K542" i="1"/>
  <c r="K550" i="1"/>
  <c r="L556" i="1"/>
  <c r="L564" i="1"/>
  <c r="K574" i="1"/>
  <c r="L580" i="1"/>
  <c r="K590" i="1"/>
  <c r="K598" i="1"/>
  <c r="K606" i="1"/>
  <c r="L615" i="1"/>
  <c r="K622" i="1"/>
  <c r="L631" i="1"/>
  <c r="K638" i="1"/>
  <c r="L639" i="1"/>
  <c r="K644" i="1"/>
  <c r="K652" i="1"/>
  <c r="K660" i="1"/>
  <c r="K680" i="1"/>
  <c r="K688" i="1"/>
  <c r="K700" i="1"/>
  <c r="K704" i="1"/>
  <c r="K712" i="1"/>
  <c r="K716" i="1"/>
  <c r="K720" i="1"/>
  <c r="K724" i="1"/>
  <c r="K740" i="1"/>
  <c r="K752" i="1"/>
  <c r="K756" i="1"/>
  <c r="K760" i="1"/>
  <c r="K764" i="1"/>
  <c r="K776" i="1"/>
  <c r="K788" i="1"/>
  <c r="K792" i="1"/>
  <c r="K800" i="1"/>
  <c r="K812" i="1"/>
  <c r="K820" i="1"/>
  <c r="K824" i="1"/>
  <c r="K836" i="1"/>
  <c r="K848" i="1"/>
  <c r="K852" i="1"/>
  <c r="K856" i="1"/>
  <c r="K864" i="1"/>
  <c r="K868" i="1"/>
  <c r="K876" i="1"/>
  <c r="K880" i="1"/>
  <c r="K884" i="1"/>
  <c r="K888" i="1"/>
  <c r="K896" i="1"/>
  <c r="K900" i="1"/>
  <c r="K912" i="1"/>
  <c r="K932" i="1"/>
  <c r="K952" i="1"/>
  <c r="K956" i="1"/>
  <c r="K968" i="1"/>
  <c r="K984" i="1"/>
  <c r="K988" i="1"/>
  <c r="K992" i="1"/>
  <c r="K996" i="1"/>
  <c r="K1000" i="1"/>
  <c r="K1004" i="1"/>
  <c r="K1008" i="1"/>
  <c r="K1012" i="1"/>
  <c r="K1028" i="1"/>
  <c r="K1040" i="1"/>
  <c r="K1044" i="1"/>
  <c r="K1048" i="1"/>
  <c r="K1056" i="1"/>
  <c r="K1060" i="1"/>
  <c r="K1068" i="1"/>
  <c r="K1072" i="1"/>
  <c r="K1080" i="1"/>
  <c r="K1084" i="1"/>
  <c r="K1096" i="1"/>
  <c r="K1100" i="1"/>
  <c r="K1108" i="1"/>
  <c r="K1116" i="1"/>
  <c r="K1120" i="1"/>
  <c r="K1124" i="1"/>
  <c r="K1144" i="1"/>
  <c r="K1148" i="1"/>
  <c r="K1152" i="1"/>
  <c r="K1172" i="1"/>
  <c r="K1176" i="1"/>
  <c r="K1180" i="1"/>
  <c r="K1184" i="1"/>
  <c r="K1188" i="1"/>
  <c r="K1192" i="1"/>
  <c r="K1196" i="1"/>
  <c r="K1200" i="1"/>
  <c r="K1228" i="1"/>
  <c r="K1232" i="1"/>
  <c r="K1244" i="1"/>
  <c r="K1248" i="1"/>
  <c r="K1256" i="1"/>
  <c r="K1260" i="1"/>
  <c r="K1264" i="1"/>
  <c r="K1272" i="1"/>
  <c r="K1276" i="1"/>
  <c r="K1284" i="1"/>
  <c r="K1292" i="1"/>
  <c r="K1304" i="1"/>
  <c r="K1308" i="1"/>
  <c r="K1312" i="1"/>
  <c r="K1324" i="1"/>
  <c r="K1336" i="1"/>
  <c r="K1344" i="1"/>
  <c r="K1348" i="1"/>
  <c r="K1356" i="1"/>
  <c r="K1360" i="1"/>
  <c r="K1368" i="1"/>
  <c r="K1376" i="1"/>
  <c r="K1380" i="1"/>
  <c r="K1388" i="1"/>
  <c r="K1392" i="1"/>
  <c r="K1396" i="1"/>
  <c r="K1404" i="1"/>
  <c r="K1412" i="1"/>
  <c r="K1424" i="1"/>
  <c r="K1432" i="1"/>
  <c r="K1440" i="1"/>
  <c r="K1444" i="1"/>
  <c r="K1448" i="1"/>
  <c r="K1452" i="1"/>
  <c r="K1456" i="1"/>
  <c r="K1464" i="1"/>
  <c r="K1472" i="1"/>
  <c r="K1476" i="1"/>
  <c r="K1484" i="1"/>
  <c r="K1488" i="1"/>
  <c r="K1492" i="1"/>
  <c r="K1512" i="1"/>
  <c r="K1516" i="1"/>
  <c r="K1532" i="1"/>
  <c r="K1536" i="1"/>
  <c r="K1552" i="1"/>
  <c r="K1560" i="1"/>
  <c r="K1568" i="1"/>
  <c r="K1576" i="1"/>
  <c r="K1584" i="1"/>
  <c r="K1596" i="1"/>
  <c r="K1604" i="1"/>
  <c r="K1612" i="1"/>
  <c r="K1620" i="1"/>
  <c r="K1624" i="1"/>
  <c r="K1636" i="1"/>
  <c r="K1664" i="1"/>
  <c r="K1676" i="1"/>
  <c r="K1680" i="1"/>
  <c r="K1688" i="1"/>
  <c r="K1692" i="1"/>
  <c r="K1712" i="1"/>
  <c r="K1720" i="1"/>
  <c r="K1740" i="1"/>
  <c r="K1760" i="1"/>
  <c r="K1764" i="1"/>
  <c r="K1772" i="1"/>
  <c r="K1784" i="1"/>
  <c r="K1788" i="1"/>
  <c r="K1796" i="1"/>
  <c r="K1804" i="1"/>
  <c r="K1812" i="1"/>
  <c r="K1816" i="1"/>
  <c r="K1828" i="1"/>
  <c r="K1832" i="1"/>
  <c r="K1840" i="1"/>
  <c r="K1856" i="1"/>
  <c r="K1860" i="1"/>
  <c r="K1876" i="1"/>
  <c r="K1888" i="1"/>
  <c r="K1896" i="1"/>
  <c r="K1904" i="1"/>
  <c r="K1908" i="1"/>
  <c r="K1912" i="1"/>
  <c r="K1920" i="1"/>
  <c r="K1924" i="1"/>
  <c r="K1936" i="1"/>
  <c r="K1940" i="1"/>
  <c r="L1956" i="1"/>
  <c r="L1963" i="1"/>
  <c r="L1971" i="1"/>
  <c r="L1980" i="1"/>
  <c r="L1988" i="1"/>
  <c r="L1995" i="1"/>
  <c r="L2004" i="1"/>
  <c r="L2012" i="1"/>
  <c r="L2019" i="1"/>
  <c r="L2028" i="1"/>
  <c r="L2035" i="1"/>
  <c r="L2044" i="1"/>
  <c r="L2052" i="1"/>
  <c r="L2059" i="1"/>
  <c r="L2067" i="1"/>
  <c r="L2075" i="1"/>
  <c r="L2083" i="1"/>
  <c r="L2084" i="1"/>
  <c r="L2091" i="1"/>
  <c r="L2100" i="1"/>
  <c r="L2108" i="1"/>
  <c r="L2115" i="1"/>
  <c r="L2123" i="1"/>
  <c r="L2131" i="1"/>
  <c r="L2139" i="1"/>
  <c r="L2148" i="1"/>
  <c r="L2155" i="1"/>
  <c r="L2164" i="1"/>
  <c r="L2171" i="1"/>
  <c r="L2180" i="1"/>
  <c r="L2188" i="1"/>
  <c r="L2196" i="1"/>
  <c r="L2204" i="1"/>
  <c r="L2212" i="1"/>
  <c r="L2220" i="1"/>
  <c r="L2227" i="1"/>
  <c r="L2236" i="1"/>
  <c r="L2243" i="1"/>
  <c r="L2252" i="1"/>
  <c r="L2260" i="1"/>
  <c r="L2267" i="1"/>
  <c r="L2276" i="1"/>
  <c r="L2283" i="1"/>
  <c r="L2292" i="1"/>
  <c r="L2299" i="1"/>
  <c r="L2308" i="1"/>
  <c r="L2315" i="1"/>
  <c r="L2324" i="1"/>
  <c r="L2332" i="1"/>
  <c r="L2339" i="1"/>
  <c r="L2348" i="1"/>
  <c r="L2356" i="1"/>
  <c r="L2363" i="1"/>
  <c r="L2372" i="1"/>
  <c r="L2379" i="1"/>
  <c r="L2387" i="1"/>
  <c r="L2396" i="1"/>
  <c r="L2403" i="1"/>
  <c r="L2411" i="1"/>
  <c r="L2419" i="1"/>
  <c r="L2423" i="1"/>
  <c r="L2427" i="1"/>
  <c r="L2435" i="1"/>
  <c r="L2972" i="1"/>
  <c r="L2988" i="1"/>
  <c r="L2996" i="1"/>
  <c r="L3004" i="1"/>
  <c r="K15" i="1"/>
  <c r="K26" i="1"/>
  <c r="K28" i="1"/>
  <c r="K32" i="1"/>
  <c r="K36" i="1"/>
  <c r="K40" i="1"/>
  <c r="L42" i="1"/>
  <c r="K44" i="1"/>
  <c r="K89" i="1"/>
  <c r="K98" i="1"/>
  <c r="K106" i="1"/>
  <c r="K114" i="1"/>
  <c r="K122" i="1"/>
  <c r="K130" i="1"/>
  <c r="K138" i="1"/>
  <c r="K146" i="1"/>
  <c r="K154" i="1"/>
  <c r="K162" i="1"/>
  <c r="K170" i="1"/>
  <c r="K178" i="1"/>
  <c r="K202" i="1"/>
  <c r="K210" i="1"/>
  <c r="K218" i="1"/>
  <c r="K226" i="1"/>
  <c r="K234" i="1"/>
  <c r="K242" i="1"/>
  <c r="K250" i="1"/>
  <c r="K258" i="1"/>
  <c r="K266" i="1"/>
  <c r="K274" i="1"/>
  <c r="K282" i="1"/>
  <c r="K290" i="1"/>
  <c r="K298" i="1"/>
  <c r="K306" i="1"/>
  <c r="K314" i="1"/>
  <c r="K322" i="1"/>
  <c r="K330" i="1"/>
  <c r="K338" i="1"/>
  <c r="K346" i="1"/>
  <c r="K354" i="1"/>
  <c r="K362" i="1"/>
  <c r="K370" i="1"/>
  <c r="K378" i="1"/>
  <c r="K386" i="1"/>
  <c r="K394" i="1"/>
  <c r="K402" i="1"/>
  <c r="K410" i="1"/>
  <c r="K418" i="1"/>
  <c r="K426" i="1"/>
  <c r="K434" i="1"/>
  <c r="K442" i="1"/>
  <c r="K450" i="1"/>
  <c r="K458" i="1"/>
  <c r="K466" i="1"/>
  <c r="K474" i="1"/>
  <c r="K482" i="1"/>
  <c r="K490" i="1"/>
  <c r="K498" i="1"/>
  <c r="K506" i="1"/>
  <c r="K514" i="1"/>
  <c r="K522" i="1"/>
  <c r="K530" i="1"/>
  <c r="K538" i="1"/>
  <c r="K546" i="1"/>
  <c r="K554" i="1"/>
  <c r="K562" i="1"/>
  <c r="K570" i="1"/>
  <c r="K578" i="1"/>
  <c r="K586" i="1"/>
  <c r="K594" i="1"/>
  <c r="K602" i="1"/>
  <c r="K610" i="1"/>
  <c r="K618" i="1"/>
  <c r="L619" i="1"/>
  <c r="K626" i="1"/>
  <c r="L627" i="1"/>
  <c r="K634" i="1"/>
  <c r="L635" i="1"/>
  <c r="K642" i="1"/>
  <c r="K646" i="1"/>
  <c r="K650" i="1"/>
  <c r="K654" i="1"/>
  <c r="K658" i="1"/>
  <c r="K662" i="1"/>
  <c r="K666" i="1"/>
  <c r="K670" i="1"/>
  <c r="K674" i="1"/>
  <c r="K678" i="1"/>
  <c r="K682" i="1"/>
  <c r="K686" i="1"/>
  <c r="K690" i="1"/>
  <c r="K694" i="1"/>
  <c r="K698" i="1"/>
  <c r="K702" i="1"/>
  <c r="K706" i="1"/>
  <c r="K710" i="1"/>
  <c r="K714" i="1"/>
  <c r="K718" i="1"/>
  <c r="K722" i="1"/>
  <c r="K726" i="1"/>
  <c r="K730" i="1"/>
  <c r="K734" i="1"/>
  <c r="K738" i="1"/>
  <c r="K742" i="1"/>
  <c r="K746" i="1"/>
  <c r="K750" i="1"/>
  <c r="K754" i="1"/>
  <c r="K758" i="1"/>
  <c r="K762" i="1"/>
  <c r="K766" i="1"/>
  <c r="K770" i="1"/>
  <c r="K774" i="1"/>
  <c r="K778" i="1"/>
  <c r="K782" i="1"/>
  <c r="K786" i="1"/>
  <c r="K790" i="1"/>
  <c r="K794" i="1"/>
  <c r="K798" i="1"/>
  <c r="K802" i="1"/>
  <c r="K806" i="1"/>
  <c r="K810" i="1"/>
  <c r="K814" i="1"/>
  <c r="K818" i="1"/>
  <c r="K822" i="1"/>
  <c r="K826" i="1"/>
  <c r="K830" i="1"/>
  <c r="K834" i="1"/>
  <c r="K838" i="1"/>
  <c r="K842" i="1"/>
  <c r="K846" i="1"/>
  <c r="K850" i="1"/>
  <c r="K854" i="1"/>
  <c r="K858" i="1"/>
  <c r="K862" i="1"/>
  <c r="K866" i="1"/>
  <c r="K870" i="1"/>
  <c r="K874" i="1"/>
  <c r="K878" i="1"/>
  <c r="K882" i="1"/>
  <c r="K886" i="1"/>
  <c r="K890" i="1"/>
  <c r="K894" i="1"/>
  <c r="K898" i="1"/>
  <c r="K902" i="1"/>
  <c r="K906" i="1"/>
  <c r="K910" i="1"/>
  <c r="K914" i="1"/>
  <c r="K918" i="1"/>
  <c r="K922" i="1"/>
  <c r="K926" i="1"/>
  <c r="K930" i="1"/>
  <c r="K934" i="1"/>
  <c r="K938" i="1"/>
  <c r="K942" i="1"/>
  <c r="K946" i="1"/>
  <c r="K950" i="1"/>
  <c r="K954" i="1"/>
  <c r="K958" i="1"/>
  <c r="K962" i="1"/>
  <c r="K966" i="1"/>
  <c r="K970" i="1"/>
  <c r="K974" i="1"/>
  <c r="K978" i="1"/>
  <c r="K982" i="1"/>
  <c r="K986" i="1"/>
  <c r="K990" i="1"/>
  <c r="K994" i="1"/>
  <c r="K998" i="1"/>
  <c r="K1002" i="1"/>
  <c r="K1006" i="1"/>
  <c r="K1010" i="1"/>
  <c r="K1014" i="1"/>
  <c r="K1018" i="1"/>
  <c r="K1022" i="1"/>
  <c r="K1026" i="1"/>
  <c r="K1030" i="1"/>
  <c r="K1034" i="1"/>
  <c r="K1038" i="1"/>
  <c r="K1042" i="1"/>
  <c r="K1046" i="1"/>
  <c r="K1050" i="1"/>
  <c r="K1054" i="1"/>
  <c r="K1058" i="1"/>
  <c r="K1062" i="1"/>
  <c r="K1066" i="1"/>
  <c r="K1070" i="1"/>
  <c r="K1074" i="1"/>
  <c r="K1078" i="1"/>
  <c r="K1082" i="1"/>
  <c r="K1086" i="1"/>
  <c r="K1090" i="1"/>
  <c r="K1094" i="1"/>
  <c r="K1098" i="1"/>
  <c r="K1102" i="1"/>
  <c r="K1106" i="1"/>
  <c r="K1110" i="1"/>
  <c r="K1114" i="1"/>
  <c r="K1118" i="1"/>
  <c r="K1122" i="1"/>
  <c r="K1126" i="1"/>
  <c r="K1130" i="1"/>
  <c r="K1134" i="1"/>
  <c r="K1138" i="1"/>
  <c r="K1142" i="1"/>
  <c r="K1146" i="1"/>
  <c r="K1150" i="1"/>
  <c r="K1154" i="1"/>
  <c r="K1158" i="1"/>
  <c r="K1162" i="1"/>
  <c r="K1166" i="1"/>
  <c r="K1170" i="1"/>
  <c r="K1174" i="1"/>
  <c r="K1178" i="1"/>
  <c r="K1182" i="1"/>
  <c r="K1186" i="1"/>
  <c r="K1190" i="1"/>
  <c r="K1194" i="1"/>
  <c r="K1198" i="1"/>
  <c r="K1202" i="1"/>
  <c r="K1206" i="1"/>
  <c r="K1210" i="1"/>
  <c r="K1214" i="1"/>
  <c r="K1218" i="1"/>
  <c r="K1222" i="1"/>
  <c r="K1226" i="1"/>
  <c r="K1230" i="1"/>
  <c r="K1234" i="1"/>
  <c r="K1238" i="1"/>
  <c r="K1242" i="1"/>
  <c r="K1246" i="1"/>
  <c r="K1250" i="1"/>
  <c r="K1254" i="1"/>
  <c r="K1258" i="1"/>
  <c r="K1262" i="1"/>
  <c r="K1266" i="1"/>
  <c r="K1270" i="1"/>
  <c r="K1274" i="1"/>
  <c r="K1278" i="1"/>
  <c r="K1282" i="1"/>
  <c r="K1286" i="1"/>
  <c r="K1290" i="1"/>
  <c r="K1294" i="1"/>
  <c r="K1298" i="1"/>
  <c r="K1302" i="1"/>
  <c r="K1306" i="1"/>
  <c r="K1310" i="1"/>
  <c r="K1314" i="1"/>
  <c r="K1318" i="1"/>
  <c r="K1322" i="1"/>
  <c r="K1326" i="1"/>
  <c r="K1330" i="1"/>
  <c r="K1334" i="1"/>
  <c r="K1338" i="1"/>
  <c r="K1342" i="1"/>
  <c r="K1346" i="1"/>
  <c r="K1350" i="1"/>
  <c r="K1354" i="1"/>
  <c r="K1358" i="1"/>
  <c r="K1362" i="1"/>
  <c r="K1366" i="1"/>
  <c r="K1370" i="1"/>
  <c r="K1374" i="1"/>
  <c r="K1378" i="1"/>
  <c r="K1382" i="1"/>
  <c r="K1386" i="1"/>
  <c r="K1390" i="1"/>
  <c r="K1394" i="1"/>
  <c r="K1398" i="1"/>
  <c r="K1402" i="1"/>
  <c r="K1406" i="1"/>
  <c r="K1410" i="1"/>
  <c r="K1414" i="1"/>
  <c r="K1418" i="1"/>
  <c r="K1422" i="1"/>
  <c r="K1426" i="1"/>
  <c r="K1430" i="1"/>
  <c r="K1434" i="1"/>
  <c r="K1438" i="1"/>
  <c r="K1442" i="1"/>
  <c r="K1446" i="1"/>
  <c r="K1450" i="1"/>
  <c r="K1454" i="1"/>
  <c r="K1458" i="1"/>
  <c r="K1462" i="1"/>
  <c r="K1466" i="1"/>
  <c r="K1470" i="1"/>
  <c r="K1474" i="1"/>
  <c r="K1478" i="1"/>
  <c r="K1482" i="1"/>
  <c r="K1486" i="1"/>
  <c r="K1490" i="1"/>
  <c r="K1494" i="1"/>
  <c r="K1498" i="1"/>
  <c r="K1502" i="1"/>
  <c r="K1506" i="1"/>
  <c r="K1510" i="1"/>
  <c r="K1514" i="1"/>
  <c r="K1518" i="1"/>
  <c r="K1522" i="1"/>
  <c r="K1526" i="1"/>
  <c r="K1530" i="1"/>
  <c r="K1534" i="1"/>
  <c r="K1538" i="1"/>
  <c r="K1542" i="1"/>
  <c r="K1546" i="1"/>
  <c r="K1550" i="1"/>
  <c r="K1554" i="1"/>
  <c r="K1558" i="1"/>
  <c r="K1562" i="1"/>
  <c r="K1566" i="1"/>
  <c r="K1570" i="1"/>
  <c r="K1574" i="1"/>
  <c r="K1578" i="1"/>
  <c r="K1582" i="1"/>
  <c r="K1586" i="1"/>
  <c r="K1590" i="1"/>
  <c r="K1594" i="1"/>
  <c r="K1598" i="1"/>
  <c r="K1602" i="1"/>
  <c r="K1606" i="1"/>
  <c r="K1610" i="1"/>
  <c r="K1614" i="1"/>
  <c r="K1618" i="1"/>
  <c r="K1622" i="1"/>
  <c r="K1626" i="1"/>
  <c r="K1630" i="1"/>
  <c r="K1634" i="1"/>
  <c r="K1638" i="1"/>
  <c r="K1642" i="1"/>
  <c r="K1646" i="1"/>
  <c r="K1650" i="1"/>
  <c r="K1654" i="1"/>
  <c r="K1658" i="1"/>
  <c r="K1662" i="1"/>
  <c r="K1666" i="1"/>
  <c r="K1670" i="1"/>
  <c r="K1674" i="1"/>
  <c r="K1678" i="1"/>
  <c r="K1682" i="1"/>
  <c r="K1686" i="1"/>
  <c r="K1690" i="1"/>
  <c r="K1694" i="1"/>
  <c r="K1698" i="1"/>
  <c r="K1702" i="1"/>
  <c r="K1706" i="1"/>
  <c r="K1710" i="1"/>
  <c r="K1714" i="1"/>
  <c r="K1718" i="1"/>
  <c r="K1722" i="1"/>
  <c r="K1726" i="1"/>
  <c r="K1730" i="1"/>
  <c r="K1734" i="1"/>
  <c r="K1738" i="1"/>
  <c r="K1742" i="1"/>
  <c r="K1746" i="1"/>
  <c r="K1750" i="1"/>
  <c r="K1754" i="1"/>
  <c r="K1758" i="1"/>
  <c r="K1762" i="1"/>
  <c r="K1766" i="1"/>
  <c r="K1770" i="1"/>
  <c r="K1774" i="1"/>
  <c r="K1778" i="1"/>
  <c r="K1782" i="1"/>
  <c r="K1786" i="1"/>
  <c r="K1790" i="1"/>
  <c r="K1794" i="1"/>
  <c r="K1798" i="1"/>
  <c r="K1802" i="1"/>
  <c r="K1806" i="1"/>
  <c r="K1810" i="1"/>
  <c r="K1814" i="1"/>
  <c r="K1818" i="1"/>
  <c r="K1822" i="1"/>
  <c r="K1826" i="1"/>
  <c r="K1830" i="1"/>
  <c r="K1834" i="1"/>
  <c r="K1838" i="1"/>
  <c r="K1842" i="1"/>
  <c r="K1846" i="1"/>
  <c r="K1850" i="1"/>
  <c r="K1854" i="1"/>
  <c r="K1858" i="1"/>
  <c r="K1862" i="1"/>
  <c r="K1866" i="1"/>
  <c r="K1870" i="1"/>
  <c r="K1874" i="1"/>
  <c r="K1878" i="1"/>
  <c r="K1882" i="1"/>
  <c r="K1886" i="1"/>
  <c r="K1890" i="1"/>
  <c r="K1894" i="1"/>
  <c r="K1898" i="1"/>
  <c r="K1902" i="1"/>
  <c r="K1906" i="1"/>
  <c r="K1910" i="1"/>
  <c r="K1914" i="1"/>
  <c r="K1918" i="1"/>
  <c r="K1922" i="1"/>
  <c r="K1926" i="1"/>
  <c r="K1930" i="1"/>
  <c r="K1934" i="1"/>
  <c r="K1938" i="1"/>
  <c r="K1942" i="1"/>
  <c r="K1946" i="1"/>
  <c r="K1950" i="1"/>
  <c r="L1952" i="1"/>
  <c r="L1959" i="1"/>
  <c r="L1960" i="1"/>
  <c r="L1967" i="1"/>
  <c r="L1968" i="1"/>
  <c r="L1975" i="1"/>
  <c r="L1976" i="1"/>
  <c r="L1983" i="1"/>
  <c r="L1984" i="1"/>
  <c r="L1991" i="1"/>
  <c r="L1992" i="1"/>
  <c r="L1999" i="1"/>
  <c r="L2000" i="1"/>
  <c r="L2007" i="1"/>
  <c r="L2008" i="1"/>
  <c r="L2015" i="1"/>
  <c r="L2016" i="1"/>
  <c r="L2023" i="1"/>
  <c r="L2024" i="1"/>
  <c r="L2031" i="1"/>
  <c r="L2032" i="1"/>
  <c r="L2039" i="1"/>
  <c r="L2040" i="1"/>
  <c r="L2047" i="1"/>
  <c r="L2048" i="1"/>
  <c r="L2055" i="1"/>
  <c r="L2056" i="1"/>
  <c r="L2063" i="1"/>
  <c r="L2064" i="1"/>
  <c r="L2071" i="1"/>
  <c r="L2072" i="1"/>
  <c r="L2079" i="1"/>
  <c r="L2080" i="1"/>
  <c r="L2087" i="1"/>
  <c r="L2088" i="1"/>
  <c r="L2095" i="1"/>
  <c r="L2096" i="1"/>
  <c r="L2103" i="1"/>
  <c r="L2104" i="1"/>
  <c r="L2111" i="1"/>
  <c r="L2112" i="1"/>
  <c r="L2119" i="1"/>
  <c r="L2120" i="1"/>
  <c r="L2127" i="1"/>
  <c r="L2128" i="1"/>
  <c r="L2135" i="1"/>
  <c r="L2136" i="1"/>
  <c r="L2143" i="1"/>
  <c r="L2144" i="1"/>
  <c r="L2151" i="1"/>
  <c r="L2152" i="1"/>
  <c r="L2159" i="1"/>
  <c r="L2160" i="1"/>
  <c r="L2167" i="1"/>
  <c r="L2168" i="1"/>
  <c r="L2175" i="1"/>
  <c r="L2176" i="1"/>
  <c r="L2183" i="1"/>
  <c r="L2184" i="1"/>
  <c r="L2191" i="1"/>
  <c r="L2192" i="1"/>
  <c r="L2199" i="1"/>
  <c r="L2200" i="1"/>
  <c r="L2207" i="1"/>
  <c r="L2208" i="1"/>
  <c r="L2215" i="1"/>
  <c r="L2216" i="1"/>
  <c r="L2223" i="1"/>
  <c r="L2224" i="1"/>
  <c r="L2231" i="1"/>
  <c r="L2232" i="1"/>
  <c r="L2239" i="1"/>
  <c r="L2240" i="1"/>
  <c r="L2247" i="1"/>
  <c r="L2248" i="1"/>
  <c r="L2255" i="1"/>
  <c r="L2256" i="1"/>
  <c r="L2263" i="1"/>
  <c r="L2264" i="1"/>
  <c r="L2271" i="1"/>
  <c r="L2272" i="1"/>
  <c r="L2279" i="1"/>
  <c r="L2280" i="1"/>
  <c r="L2287" i="1"/>
  <c r="L2288" i="1"/>
  <c r="L2295" i="1"/>
  <c r="L2296" i="1"/>
  <c r="L2303" i="1"/>
  <c r="L2304" i="1"/>
  <c r="L2311" i="1"/>
  <c r="L2312" i="1"/>
  <c r="L2319" i="1"/>
  <c r="L2320" i="1"/>
  <c r="L2327" i="1"/>
  <c r="L2328" i="1"/>
  <c r="L2335" i="1"/>
  <c r="L2336" i="1"/>
  <c r="L2343" i="1"/>
  <c r="L2344" i="1"/>
  <c r="L2351" i="1"/>
  <c r="L2352" i="1"/>
  <c r="L2359" i="1"/>
  <c r="L2360" i="1"/>
  <c r="L2367" i="1"/>
  <c r="L2368" i="1"/>
  <c r="L2375" i="1"/>
  <c r="L2376" i="1"/>
  <c r="L2383" i="1"/>
  <c r="L2384" i="1"/>
  <c r="L2391" i="1"/>
  <c r="L2392" i="1"/>
  <c r="L2399" i="1"/>
  <c r="L2400" i="1"/>
  <c r="L2407" i="1"/>
  <c r="L2408" i="1"/>
  <c r="L2415" i="1"/>
  <c r="L2416" i="1"/>
  <c r="L2968" i="1"/>
  <c r="L2976" i="1"/>
  <c r="L2984" i="1"/>
  <c r="L2992" i="1"/>
  <c r="L3000" i="1"/>
  <c r="L3008" i="1"/>
  <c r="L3016" i="1"/>
  <c r="L3024" i="1"/>
  <c r="L3032" i="1"/>
  <c r="L3040" i="1"/>
  <c r="L3048" i="1"/>
  <c r="L3056" i="1"/>
  <c r="AD952" i="3" l="1"/>
  <c r="AD44" i="3"/>
  <c r="AD292" i="3"/>
  <c r="AD134" i="3"/>
  <c r="AD728" i="3"/>
  <c r="AD649" i="3"/>
  <c r="AD601" i="3"/>
  <c r="AD408" i="3"/>
  <c r="AD412" i="3"/>
  <c r="AD235" i="3"/>
  <c r="AD892" i="3"/>
  <c r="AD896" i="3"/>
  <c r="AD142" i="3"/>
  <c r="AD162" i="3"/>
  <c r="AD68" i="3"/>
  <c r="AD170" i="3"/>
  <c r="AD20" i="3"/>
  <c r="AD118" i="3"/>
  <c r="AD10" i="3"/>
  <c r="AD912" i="3"/>
  <c r="AD94" i="3"/>
  <c r="AD264" i="3"/>
  <c r="AD50" i="3"/>
  <c r="AD678" i="3"/>
  <c r="AD126" i="3"/>
  <c r="AD39" i="3"/>
  <c r="AD174" i="3"/>
  <c r="AD472" i="3"/>
  <c r="AD419" i="3"/>
  <c r="AD721" i="3"/>
  <c r="AD272" i="3"/>
  <c r="AD70" i="3"/>
  <c r="AD280" i="3"/>
  <c r="AD114" i="3"/>
  <c r="AD90" i="3"/>
  <c r="AD102" i="3"/>
  <c r="AD908" i="3"/>
  <c r="AD716" i="3"/>
  <c r="AD932" i="3"/>
  <c r="AD904" i="3"/>
  <c r="AD713" i="3"/>
  <c r="AD288" i="3"/>
  <c r="AD150" i="3"/>
  <c r="AD130" i="3"/>
  <c r="AD717" i="3"/>
  <c r="AD296" i="3"/>
  <c r="AD30" i="3"/>
  <c r="AD71" i="3"/>
  <c r="AD35" i="3"/>
  <c r="AM812" i="2"/>
  <c r="AM945" i="2"/>
  <c r="AM126" i="2"/>
  <c r="AM1084" i="2"/>
  <c r="AM816" i="2"/>
  <c r="AM934" i="2"/>
  <c r="AM1181" i="2"/>
  <c r="AM578" i="2"/>
  <c r="AM1064" i="2"/>
  <c r="AM1188" i="2"/>
  <c r="AM1136" i="2"/>
  <c r="AM807" i="2"/>
  <c r="AM808" i="2"/>
  <c r="AM946" i="2"/>
  <c r="AM1184" i="2"/>
  <c r="AM1121" i="2"/>
  <c r="AM268" i="2"/>
  <c r="AM1088" i="2"/>
  <c r="AM1053" i="2"/>
  <c r="AM791" i="2"/>
  <c r="AM744" i="2"/>
  <c r="AM954" i="2"/>
  <c r="AM792" i="2"/>
  <c r="AM435" i="2"/>
  <c r="AM630" i="2"/>
  <c r="AM1092" i="2"/>
  <c r="AM449" i="2"/>
  <c r="AM1086" i="2"/>
  <c r="AM1180" i="2"/>
  <c r="AM1049" i="2"/>
  <c r="AM914" i="2"/>
  <c r="AM913" i="2"/>
  <c r="AM775" i="2"/>
  <c r="AM264" i="2"/>
  <c r="AM224" i="2"/>
  <c r="AM190" i="2"/>
  <c r="AM1060" i="2"/>
  <c r="AM902" i="2"/>
  <c r="AM1080" i="2"/>
  <c r="AM796" i="2"/>
  <c r="AM784" i="2"/>
  <c r="AM764" i="2"/>
  <c r="AM752" i="2"/>
  <c r="AM906" i="2"/>
  <c r="AM748" i="2"/>
  <c r="AM1072" i="2"/>
  <c r="AM772" i="2"/>
  <c r="AM740" i="2"/>
  <c r="AM619" i="2"/>
  <c r="AM566" i="2"/>
  <c r="AM433" i="2"/>
  <c r="AM417" i="2"/>
  <c r="AM970" i="2"/>
  <c r="AM1152" i="2"/>
  <c r="AM804" i="2"/>
  <c r="AM776" i="2"/>
  <c r="AM759" i="2"/>
  <c r="AM780" i="2"/>
  <c r="AM760" i="2"/>
  <c r="AM637" i="2"/>
  <c r="AM65" i="2"/>
  <c r="AM910" i="2"/>
  <c r="AM571" i="2"/>
  <c r="AM1161" i="2"/>
  <c r="AM158" i="2"/>
  <c r="AM820" i="2"/>
  <c r="AM743" i="2"/>
  <c r="AM1093" i="2"/>
  <c r="AM1077" i="2"/>
  <c r="AM966" i="2"/>
  <c r="AM962" i="2"/>
  <c r="AM926" i="2"/>
  <c r="AM635" i="2"/>
  <c r="AM1140" i="2"/>
  <c r="AM1132" i="2"/>
  <c r="AM800" i="2"/>
  <c r="AM598" i="2"/>
  <c r="AM768" i="2"/>
  <c r="L3091" i="1"/>
  <c r="L257" i="1"/>
  <c r="L3231" i="1"/>
  <c r="L3283" i="1"/>
  <c r="L489" i="1"/>
  <c r="L3059" i="1"/>
  <c r="L3299" i="1"/>
  <c r="L3107" i="1"/>
  <c r="L457" i="1"/>
  <c r="L3267" i="1"/>
  <c r="L2488" i="1"/>
  <c r="L2456" i="1"/>
  <c r="L297" i="1"/>
  <c r="L183" i="1"/>
  <c r="L3155" i="1"/>
  <c r="L305" i="1"/>
  <c r="L3123" i="1"/>
  <c r="L2472" i="1"/>
  <c r="L2424" i="1"/>
  <c r="L313" i="1"/>
  <c r="L3171" i="1"/>
  <c r="L2955" i="1"/>
  <c r="L2923" i="1"/>
  <c r="L3315" i="1"/>
  <c r="L3219" i="1"/>
  <c r="L3251" i="1"/>
  <c r="L401" i="1"/>
  <c r="L3235" i="1"/>
  <c r="L2939" i="1"/>
  <c r="L593" i="1"/>
  <c r="L3139" i="1"/>
  <c r="L577" i="1"/>
  <c r="L2986" i="1"/>
  <c r="L2440" i="1"/>
  <c r="L3075" i="1"/>
  <c r="L3187" i="1"/>
  <c r="L321" i="1"/>
  <c r="L3203" i="1"/>
  <c r="L2990" i="1"/>
  <c r="L2915" i="1"/>
  <c r="L2858" i="1"/>
  <c r="L265" i="1"/>
  <c r="L3046" i="1"/>
  <c r="L585" i="1"/>
  <c r="L2438" i="1"/>
  <c r="L225" i="1"/>
  <c r="L3054" i="1"/>
  <c r="L2504" i="1"/>
  <c r="L353" i="1"/>
  <c r="L47" i="1"/>
  <c r="L2850" i="1"/>
  <c r="L289" i="1"/>
  <c r="L2982" i="1"/>
  <c r="L2963" i="1"/>
  <c r="L2454" i="1"/>
  <c r="L521" i="1"/>
  <c r="L2470" i="1"/>
  <c r="L2931" i="1"/>
  <c r="L2421" i="1"/>
  <c r="L2842" i="1"/>
  <c r="L2432" i="1"/>
  <c r="L2947" i="1"/>
  <c r="L2486" i="1"/>
  <c r="L2502" i="1"/>
  <c r="L2866" i="1"/>
  <c r="L3014" i="1"/>
  <c r="L2882" i="1"/>
  <c r="L2818" i="1"/>
  <c r="L561" i="1"/>
  <c r="L3030" i="1"/>
  <c r="L3022" i="1"/>
  <c r="L2974" i="1"/>
  <c r="L2826" i="1"/>
  <c r="L569" i="1"/>
  <c r="L3006" i="1"/>
  <c r="L2998" i="1"/>
  <c r="L2834" i="1"/>
  <c r="L3038" i="1"/>
  <c r="L2874" i="1"/>
  <c r="L38" i="1"/>
  <c r="AH259" i="4"/>
  <c r="AH255" i="4"/>
  <c r="AH251" i="4"/>
  <c r="AH247" i="4"/>
  <c r="AH243" i="4"/>
  <c r="AH239" i="4"/>
  <c r="AH225" i="4"/>
  <c r="AH236" i="4"/>
  <c r="AH215" i="4"/>
  <c r="AH159" i="4"/>
  <c r="AH133" i="4"/>
  <c r="AH124" i="4"/>
  <c r="AH122" i="4"/>
  <c r="AH107" i="4"/>
  <c r="AH93" i="4"/>
  <c r="AH78" i="4"/>
  <c r="AH76" i="4"/>
  <c r="AH70" i="4"/>
  <c r="AH261" i="4"/>
  <c r="AH46" i="4"/>
  <c r="AH306" i="4"/>
  <c r="AH63" i="4"/>
  <c r="AH55" i="4"/>
  <c r="AH53" i="4"/>
  <c r="AH204" i="4"/>
  <c r="AG3" i="4"/>
  <c r="AH237" i="4"/>
  <c r="AH209" i="4"/>
  <c r="AH105" i="4"/>
  <c r="AH111" i="4"/>
  <c r="AH188" i="4"/>
  <c r="AH179" i="4"/>
  <c r="AH177" i="4"/>
  <c r="AH318" i="4"/>
  <c r="AH302" i="4"/>
  <c r="AH286" i="4"/>
  <c r="AH229" i="4"/>
  <c r="AH322" i="4"/>
  <c r="AH290" i="4"/>
  <c r="AH224" i="4"/>
  <c r="AH89" i="4"/>
  <c r="AH66" i="4"/>
  <c r="AH208" i="4"/>
  <c r="AH168" i="4"/>
  <c r="AH13" i="4"/>
  <c r="AH103" i="4"/>
  <c r="AH314" i="4"/>
  <c r="AH233" i="4"/>
  <c r="AH101" i="4"/>
  <c r="AH221" i="4"/>
  <c r="AH143" i="4"/>
  <c r="AH138" i="4"/>
  <c r="AH65" i="4"/>
  <c r="AH24" i="4"/>
  <c r="AH235" i="4"/>
  <c r="AG6" i="4"/>
  <c r="AH232" i="4"/>
  <c r="AH152" i="4"/>
  <c r="AH326" i="4"/>
  <c r="AH310" i="4"/>
  <c r="AH294" i="4"/>
  <c r="AH270" i="4"/>
  <c r="AH227" i="4"/>
  <c r="AH228" i="4"/>
  <c r="AH160" i="4"/>
  <c r="AH142" i="4"/>
  <c r="AH81" i="4"/>
  <c r="AH74" i="4"/>
  <c r="AH62" i="4"/>
  <c r="AH48" i="4"/>
  <c r="AH40" i="4"/>
  <c r="AH298" i="4"/>
  <c r="AH113" i="4"/>
  <c r="AH211" i="4"/>
  <c r="AH193" i="4"/>
  <c r="AH109" i="4"/>
  <c r="AH330" i="4"/>
  <c r="AH140" i="4"/>
  <c r="AH231" i="4"/>
  <c r="AH151" i="4"/>
  <c r="AG4" i="4"/>
  <c r="AH223" i="4"/>
  <c r="AH220" i="4"/>
  <c r="AH219" i="4"/>
  <c r="AH115" i="4"/>
  <c r="AH99" i="4"/>
  <c r="AH85" i="4"/>
  <c r="AH54" i="4"/>
  <c r="AH29" i="4"/>
  <c r="AH195" i="4"/>
  <c r="AH96" i="4"/>
  <c r="AH31" i="4"/>
  <c r="AH266" i="4"/>
  <c r="AH52" i="4"/>
  <c r="AH274" i="4"/>
  <c r="AH197" i="4"/>
  <c r="AH147" i="4"/>
  <c r="AH117" i="4"/>
  <c r="AH59" i="4"/>
  <c r="AH263" i="4"/>
  <c r="AH161" i="4"/>
  <c r="AG5" i="4"/>
  <c r="AD943" i="3"/>
  <c r="AD907" i="3"/>
  <c r="AD951" i="3"/>
  <c r="AD903" i="3"/>
  <c r="AD879" i="3"/>
  <c r="AD843" i="3"/>
  <c r="AD654" i="3"/>
  <c r="AD590" i="3"/>
  <c r="AD630" i="3"/>
  <c r="AD522" i="3"/>
  <c r="AD510" i="3"/>
  <c r="AD502" i="3"/>
  <c r="AD494" i="3"/>
  <c r="AD486" i="3"/>
  <c r="AD422" i="3"/>
  <c r="AD383" i="3"/>
  <c r="AD658" i="3"/>
  <c r="AD410" i="3"/>
  <c r="AD315" i="3"/>
  <c r="AD299" i="3"/>
  <c r="AD414" i="3"/>
  <c r="AD246" i="3"/>
  <c r="AD214" i="3"/>
  <c r="AD290" i="3"/>
  <c r="AD210" i="3"/>
  <c r="AD939" i="3"/>
  <c r="AD919" i="3"/>
  <c r="AD875" i="3"/>
  <c r="AD863" i="3"/>
  <c r="AD839" i="3"/>
  <c r="AD808" i="3"/>
  <c r="AD776" i="3"/>
  <c r="AD750" i="3"/>
  <c r="AD730" i="3"/>
  <c r="AD800" i="3"/>
  <c r="AD768" i="3"/>
  <c r="AD726" i="3"/>
  <c r="AD804" i="3"/>
  <c r="AD670" i="3"/>
  <c r="AD606" i="3"/>
  <c r="AD650" i="3"/>
  <c r="AD738" i="3"/>
  <c r="AD646" i="3"/>
  <c r="AD582" i="3"/>
  <c r="AD469" i="3"/>
  <c r="AD610" i="3"/>
  <c r="AD526" i="3"/>
  <c r="AD478" i="3"/>
  <c r="AD395" i="3"/>
  <c r="AD375" i="3"/>
  <c r="AD359" i="3"/>
  <c r="AD470" i="3"/>
  <c r="AD493" i="3"/>
  <c r="AD513" i="3"/>
  <c r="AD481" i="3"/>
  <c r="AD406" i="3"/>
  <c r="AD883" i="3"/>
  <c r="AD378" i="3"/>
  <c r="AD374" i="3"/>
  <c r="AD370" i="3"/>
  <c r="AD366" i="3"/>
  <c r="AD362" i="3"/>
  <c r="AD358" i="3"/>
  <c r="AD258" i="3"/>
  <c r="AD234" i="3"/>
  <c r="AD386" i="3"/>
  <c r="AD206" i="3"/>
  <c r="AD462" i="3"/>
  <c r="AD454" i="3"/>
  <c r="AD446" i="3"/>
  <c r="AD438" i="3"/>
  <c r="AD294" i="3"/>
  <c r="AD278" i="3"/>
  <c r="AD262" i="3"/>
  <c r="AC6" i="3"/>
  <c r="AC5" i="3"/>
  <c r="AC4" i="3"/>
  <c r="AD9" i="3"/>
  <c r="AD398" i="3"/>
  <c r="AD911" i="3"/>
  <c r="AD923" i="3"/>
  <c r="AD634" i="3"/>
  <c r="AD578" i="3"/>
  <c r="AD518" i="3"/>
  <c r="AD506" i="3"/>
  <c r="AD498" i="3"/>
  <c r="AD490" i="3"/>
  <c r="AD482" i="3"/>
  <c r="AD399" i="3"/>
  <c r="AD363" i="3"/>
  <c r="AD626" i="3"/>
  <c r="AD425" i="3"/>
  <c r="AD323" i="3"/>
  <c r="AD307" i="3"/>
  <c r="AD859" i="3"/>
  <c r="AD489" i="3"/>
  <c r="AD230" i="3"/>
  <c r="AD390" i="3"/>
  <c r="AD274" i="3"/>
  <c r="AD402" i="3"/>
  <c r="AD187" i="3"/>
  <c r="AD242" i="3"/>
  <c r="AD887" i="3"/>
  <c r="AD871" i="3"/>
  <c r="AD855" i="3"/>
  <c r="AD867" i="3"/>
  <c r="AD851" i="3"/>
  <c r="AD809" i="3"/>
  <c r="AD805" i="3"/>
  <c r="AD801" i="3"/>
  <c r="AD797" i="3"/>
  <c r="AD793" i="3"/>
  <c r="AD789" i="3"/>
  <c r="AD785" i="3"/>
  <c r="AD781" i="3"/>
  <c r="AD777" i="3"/>
  <c r="AD773" i="3"/>
  <c r="AD769" i="3"/>
  <c r="AD765" i="3"/>
  <c r="AD761" i="3"/>
  <c r="AD757" i="3"/>
  <c r="AD753" i="3"/>
  <c r="AD796" i="3"/>
  <c r="AD764" i="3"/>
  <c r="AD746" i="3"/>
  <c r="AD825" i="3"/>
  <c r="AD742" i="3"/>
  <c r="AD622" i="3"/>
  <c r="AD666" i="3"/>
  <c r="AD662" i="3"/>
  <c r="AD598" i="3"/>
  <c r="AD594" i="3"/>
  <c r="AD434" i="3"/>
  <c r="AD430" i="3"/>
  <c r="AD426" i="3"/>
  <c r="AD418" i="3"/>
  <c r="AD391" i="3"/>
  <c r="AD371" i="3"/>
  <c r="AD674" i="3"/>
  <c r="AD642" i="3"/>
  <c r="AD355" i="3"/>
  <c r="AD351" i="3"/>
  <c r="AD347" i="3"/>
  <c r="AD343" i="3"/>
  <c r="AD339" i="3"/>
  <c r="AD335" i="3"/>
  <c r="AD331" i="3"/>
  <c r="AD327" i="3"/>
  <c r="AD319" i="3"/>
  <c r="AD311" i="3"/>
  <c r="AD303" i="3"/>
  <c r="AD947" i="3"/>
  <c r="AD505" i="3"/>
  <c r="AD576" i="3"/>
  <c r="AD298" i="3"/>
  <c r="AD282" i="3"/>
  <c r="AD266" i="3"/>
  <c r="AD250" i="3"/>
  <c r="AD222" i="3"/>
  <c r="AD202" i="3"/>
  <c r="AD226" i="3"/>
  <c r="AC3" i="3"/>
  <c r="AD382" i="3"/>
  <c r="AD198" i="3"/>
  <c r="AD891" i="3"/>
  <c r="AD734" i="3"/>
  <c r="AD780" i="3"/>
  <c r="AD514" i="3"/>
  <c r="AD179" i="3"/>
  <c r="AD927" i="3"/>
  <c r="AD895" i="3"/>
  <c r="AD935" i="3"/>
  <c r="AD931" i="3"/>
  <c r="AD899" i="3"/>
  <c r="AD847" i="3"/>
  <c r="AD915" i="3"/>
  <c r="AD792" i="3"/>
  <c r="AD760" i="3"/>
  <c r="AD784" i="3"/>
  <c r="AD638" i="3"/>
  <c r="AD788" i="3"/>
  <c r="AD618" i="3"/>
  <c r="AD602" i="3"/>
  <c r="AD586" i="3"/>
  <c r="AD772" i="3"/>
  <c r="AD614" i="3"/>
  <c r="AD572" i="3"/>
  <c r="AD756" i="3"/>
  <c r="AD474" i="3"/>
  <c r="AD387" i="3"/>
  <c r="AD367" i="3"/>
  <c r="AD509" i="3"/>
  <c r="AD497" i="3"/>
  <c r="AD429" i="3"/>
  <c r="AD501" i="3"/>
  <c r="AD394" i="3"/>
  <c r="AD485" i="3"/>
  <c r="AD254" i="3"/>
  <c r="AD218" i="3"/>
  <c r="AD433" i="3"/>
  <c r="AD238" i="3"/>
  <c r="AD186" i="3"/>
  <c r="AD466" i="3"/>
  <c r="AD458" i="3"/>
  <c r="AD450" i="3"/>
  <c r="AD442" i="3"/>
  <c r="AD286" i="3"/>
  <c r="AD270" i="3"/>
  <c r="AD194" i="3"/>
  <c r="AD517" i="3"/>
  <c r="AM1135" i="2"/>
  <c r="AM1175" i="2"/>
  <c r="AM1163" i="2"/>
  <c r="AM1158" i="2"/>
  <c r="AM1147" i="2"/>
  <c r="AM1142" i="2"/>
  <c r="AM1057" i="2"/>
  <c r="AM1154" i="2"/>
  <c r="AM1110" i="2"/>
  <c r="AM1107" i="2"/>
  <c r="AM936" i="2"/>
  <c r="AM964" i="2"/>
  <c r="AM948" i="2"/>
  <c r="AM932" i="2"/>
  <c r="AM916" i="2"/>
  <c r="AM900" i="2"/>
  <c r="AM997" i="2"/>
  <c r="AM782" i="2"/>
  <c r="AM956" i="2"/>
  <c r="AM928" i="2"/>
  <c r="AM993" i="2"/>
  <c r="AM802" i="2"/>
  <c r="AM774" i="2"/>
  <c r="AM733" i="2"/>
  <c r="AM717" i="2"/>
  <c r="AM701" i="2"/>
  <c r="AM943" i="2"/>
  <c r="AM641" i="2"/>
  <c r="AM588" i="2"/>
  <c r="AM579" i="2"/>
  <c r="AM577" i="2"/>
  <c r="AM1028" i="2"/>
  <c r="AM861" i="2"/>
  <c r="AM789" i="2"/>
  <c r="AM556" i="2"/>
  <c r="AM413" i="2"/>
  <c r="AM383" i="2"/>
  <c r="AM376" i="2"/>
  <c r="AM699" i="2"/>
  <c r="AM611" i="2"/>
  <c r="AM325" i="2"/>
  <c r="AM261" i="2"/>
  <c r="AM877" i="2"/>
  <c r="AM527" i="2"/>
  <c r="AM217" i="2"/>
  <c r="AM445" i="2"/>
  <c r="AM511" i="2"/>
  <c r="AM427" i="2"/>
  <c r="AM313" i="2"/>
  <c r="AM108" i="2"/>
  <c r="AM97" i="2"/>
  <c r="AM77" i="2"/>
  <c r="AM64" i="2"/>
  <c r="AM58" i="2"/>
  <c r="AM463" i="2"/>
  <c r="AM434" i="2"/>
  <c r="AM337" i="2"/>
  <c r="AM83" i="2"/>
  <c r="AM71" i="2"/>
  <c r="AM487" i="2"/>
  <c r="AM1127" i="2"/>
  <c r="AM1106" i="2"/>
  <c r="AM1186" i="2"/>
  <c r="AM1139" i="2"/>
  <c r="AM1170" i="2"/>
  <c r="AM1143" i="2"/>
  <c r="AM798" i="2"/>
  <c r="AM1016" i="2"/>
  <c r="AM940" i="2"/>
  <c r="AM912" i="2"/>
  <c r="AM897" i="2"/>
  <c r="AM849" i="2"/>
  <c r="AM786" i="2"/>
  <c r="AM729" i="2"/>
  <c r="AM713" i="2"/>
  <c r="AM604" i="2"/>
  <c r="AM593" i="2"/>
  <c r="AM893" i="2"/>
  <c r="AM422" i="2"/>
  <c r="AM397" i="2"/>
  <c r="AM367" i="2"/>
  <c r="AM350" i="2"/>
  <c r="AM342" i="2"/>
  <c r="AM326" i="2"/>
  <c r="AM310" i="2"/>
  <c r="AM294" i="2"/>
  <c r="AM286" i="2"/>
  <c r="AM270" i="2"/>
  <c r="AM254" i="2"/>
  <c r="AM238" i="2"/>
  <c r="AM230" i="2"/>
  <c r="AM214" i="2"/>
  <c r="AM837" i="2"/>
  <c r="AM647" i="2"/>
  <c r="AM418" i="2"/>
  <c r="AM739" i="2"/>
  <c r="AM627" i="2"/>
  <c r="AM609" i="2"/>
  <c r="AM547" i="2"/>
  <c r="AM441" i="2"/>
  <c r="AM561" i="2"/>
  <c r="AM535" i="2"/>
  <c r="AM9" i="2"/>
  <c r="AM273" i="2"/>
  <c r="AM68" i="2"/>
  <c r="AM61" i="2"/>
  <c r="AM43" i="2"/>
  <c r="AM620" i="2"/>
  <c r="AM317" i="2"/>
  <c r="AM285" i="2"/>
  <c r="AM959" i="2"/>
  <c r="AM297" i="2"/>
  <c r="AM81" i="2"/>
  <c r="AM703" i="2"/>
  <c r="AM373" i="2"/>
  <c r="AM89" i="2"/>
  <c r="AM52" i="2"/>
  <c r="AL3" i="2"/>
  <c r="AL5" i="2"/>
  <c r="AL4" i="2"/>
  <c r="AL6" i="2"/>
  <c r="AM1179" i="2"/>
  <c r="AM1187" i="2"/>
  <c r="AM1183" i="2"/>
  <c r="AM1131" i="2"/>
  <c r="AM1119" i="2"/>
  <c r="AM1114" i="2"/>
  <c r="AM1167" i="2"/>
  <c r="AM1146" i="2"/>
  <c r="AM920" i="2"/>
  <c r="AM1005" i="2"/>
  <c r="AM830" i="2"/>
  <c r="AM766" i="2"/>
  <c r="AM1151" i="2"/>
  <c r="AM1040" i="2"/>
  <c r="AM1024" i="2"/>
  <c r="AM972" i="2"/>
  <c r="AM944" i="2"/>
  <c r="AM908" i="2"/>
  <c r="AM826" i="2"/>
  <c r="AM810" i="2"/>
  <c r="AM794" i="2"/>
  <c r="AM778" i="2"/>
  <c r="AM762" i="2"/>
  <c r="AM746" i="2"/>
  <c r="AM1020" i="2"/>
  <c r="AM1001" i="2"/>
  <c r="AM889" i="2"/>
  <c r="AM873" i="2"/>
  <c r="AM857" i="2"/>
  <c r="AM841" i="2"/>
  <c r="AM818" i="2"/>
  <c r="AM790" i="2"/>
  <c r="AM754" i="2"/>
  <c r="AM737" i="2"/>
  <c r="AM721" i="2"/>
  <c r="AM705" i="2"/>
  <c r="AM538" i="2"/>
  <c r="AM530" i="2"/>
  <c r="AM522" i="2"/>
  <c r="AM514" i="2"/>
  <c r="AM506" i="2"/>
  <c r="AM498" i="2"/>
  <c r="AM490" i="2"/>
  <c r="AM482" i="2"/>
  <c r="AM474" i="2"/>
  <c r="AM466" i="2"/>
  <c r="AM458" i="2"/>
  <c r="AM711" i="2"/>
  <c r="AM683" i="2"/>
  <c r="AM667" i="2"/>
  <c r="AM651" i="2"/>
  <c r="AM631" i="2"/>
  <c r="AM542" i="2"/>
  <c r="AM534" i="2"/>
  <c r="AM526" i="2"/>
  <c r="AM518" i="2"/>
  <c r="AM510" i="2"/>
  <c r="AM502" i="2"/>
  <c r="AM494" i="2"/>
  <c r="AM486" i="2"/>
  <c r="AM478" i="2"/>
  <c r="AM470" i="2"/>
  <c r="AM462" i="2"/>
  <c r="AM457" i="2"/>
  <c r="AM455" i="2"/>
  <c r="AM399" i="2"/>
  <c r="AM392" i="2"/>
  <c r="AM365" i="2"/>
  <c r="AM354" i="2"/>
  <c r="AM346" i="2"/>
  <c r="AM338" i="2"/>
  <c r="AM330" i="2"/>
  <c r="AM322" i="2"/>
  <c r="AM314" i="2"/>
  <c r="AM306" i="2"/>
  <c r="AM298" i="2"/>
  <c r="AM290" i="2"/>
  <c r="AM282" i="2"/>
  <c r="AM274" i="2"/>
  <c r="AM266" i="2"/>
  <c r="AM258" i="2"/>
  <c r="AM250" i="2"/>
  <c r="AM242" i="2"/>
  <c r="AM234" i="2"/>
  <c r="AM226" i="2"/>
  <c r="AM218" i="2"/>
  <c r="AM210" i="2"/>
  <c r="AM869" i="2"/>
  <c r="AM731" i="2"/>
  <c r="AM545" i="2"/>
  <c r="AM853" i="2"/>
  <c r="AM707" i="2"/>
  <c r="AM773" i="2"/>
  <c r="AM636" i="2"/>
  <c r="AM563" i="2"/>
  <c r="AM719" i="2"/>
  <c r="AM503" i="2"/>
  <c r="AM341" i="2"/>
  <c r="AM277" i="2"/>
  <c r="AM213" i="2"/>
  <c r="AM102" i="2"/>
  <c r="AM39" i="2"/>
  <c r="AM32" i="2"/>
  <c r="AM29" i="2"/>
  <c r="AM405" i="2"/>
  <c r="AM289" i="2"/>
  <c r="AM265" i="2"/>
  <c r="AM100" i="2"/>
  <c r="AM333" i="2"/>
  <c r="AM301" i="2"/>
  <c r="AM735" i="2"/>
  <c r="AM423" i="2"/>
  <c r="AM329" i="2"/>
  <c r="AM93" i="2"/>
  <c r="AM73" i="2"/>
  <c r="AM54" i="2"/>
  <c r="AM50" i="2"/>
  <c r="AM757" i="2"/>
  <c r="AM389" i="2"/>
  <c r="AM99" i="2"/>
  <c r="AM90" i="2"/>
  <c r="AM88" i="2"/>
  <c r="AM79" i="2"/>
  <c r="AM56" i="2"/>
  <c r="AM49" i="2"/>
  <c r="AM1126" i="2"/>
  <c r="AM349" i="2"/>
  <c r="AM1122" i="2"/>
  <c r="AM1111" i="2"/>
  <c r="AM1162" i="2"/>
  <c r="AM1118" i="2"/>
  <c r="AM952" i="2"/>
  <c r="AM989" i="2"/>
  <c r="AM1032" i="2"/>
  <c r="AM985" i="2"/>
  <c r="AM881" i="2"/>
  <c r="AM865" i="2"/>
  <c r="AM822" i="2"/>
  <c r="AM758" i="2"/>
  <c r="AM595" i="2"/>
  <c r="AM360" i="2"/>
  <c r="AM334" i="2"/>
  <c r="AM318" i="2"/>
  <c r="AM302" i="2"/>
  <c r="AM278" i="2"/>
  <c r="AM262" i="2"/>
  <c r="AM246" i="2"/>
  <c r="AM222" i="2"/>
  <c r="AM206" i="2"/>
  <c r="AM927" i="2"/>
  <c r="AM885" i="2"/>
  <c r="AM805" i="2"/>
  <c r="AM625" i="2"/>
  <c r="AM450" i="2"/>
  <c r="AM439" i="2"/>
  <c r="AM624" i="2"/>
  <c r="AM567" i="2"/>
  <c r="AM471" i="2"/>
  <c r="AM309" i="2"/>
  <c r="AM245" i="2"/>
  <c r="AM425" i="2"/>
  <c r="AM101" i="2"/>
  <c r="AM305" i="2"/>
  <c r="AM91" i="2"/>
  <c r="AM87" i="2"/>
  <c r="AM46" i="2"/>
  <c r="AM845" i="2"/>
  <c r="AM1171" i="2"/>
  <c r="AM1166" i="2"/>
  <c r="AM1155" i="2"/>
  <c r="AM1150" i="2"/>
  <c r="AM1159" i="2"/>
  <c r="AM1123" i="2"/>
  <c r="AM1115" i="2"/>
  <c r="AM968" i="2"/>
  <c r="AM904" i="2"/>
  <c r="AM1013" i="2"/>
  <c r="AM981" i="2"/>
  <c r="AM814" i="2"/>
  <c r="AM750" i="2"/>
  <c r="AM1011" i="2"/>
  <c r="AM1003" i="2"/>
  <c r="AM995" i="2"/>
  <c r="AM987" i="2"/>
  <c r="AM979" i="2"/>
  <c r="AM960" i="2"/>
  <c r="AM924" i="2"/>
  <c r="AM1009" i="2"/>
  <c r="AM977" i="2"/>
  <c r="AM834" i="2"/>
  <c r="AM806" i="2"/>
  <c r="AM770" i="2"/>
  <c r="AM742" i="2"/>
  <c r="AM725" i="2"/>
  <c r="AM709" i="2"/>
  <c r="AM1007" i="2"/>
  <c r="AM999" i="2"/>
  <c r="AM991" i="2"/>
  <c r="AM983" i="2"/>
  <c r="AM975" i="2"/>
  <c r="AM911" i="2"/>
  <c r="AM727" i="2"/>
  <c r="AM415" i="2"/>
  <c r="AM408" i="2"/>
  <c r="AM381" i="2"/>
  <c r="AM1036" i="2"/>
  <c r="AM741" i="2"/>
  <c r="AM723" i="2"/>
  <c r="AM613" i="2"/>
  <c r="AM572" i="2"/>
  <c r="AM560" i="2"/>
  <c r="AM715" i="2"/>
  <c r="AM695" i="2"/>
  <c r="AM679" i="2"/>
  <c r="AM663" i="2"/>
  <c r="AM549" i="2"/>
  <c r="AM821" i="2"/>
  <c r="AM357" i="2"/>
  <c r="AM293" i="2"/>
  <c r="AM229" i="2"/>
  <c r="AM111" i="2"/>
  <c r="AM14" i="2"/>
  <c r="AM495" i="2"/>
  <c r="AM321" i="2"/>
  <c r="AM249" i="2"/>
  <c r="AM60" i="2"/>
  <c r="AM565" i="2"/>
  <c r="AM543" i="2"/>
  <c r="AM479" i="2"/>
  <c r="AM438" i="2"/>
  <c r="AM345" i="2"/>
  <c r="AM281" i="2"/>
  <c r="AM85" i="2"/>
  <c r="AM69" i="2"/>
  <c r="AM42" i="2"/>
  <c r="AM640" i="2"/>
  <c r="AM353" i="2"/>
  <c r="AM95" i="2"/>
  <c r="AM75" i="2"/>
  <c r="AM519" i="2"/>
  <c r="AM37" i="2"/>
  <c r="AM23" i="2"/>
  <c r="AM13" i="2"/>
  <c r="L44" i="1"/>
  <c r="L36" i="1"/>
  <c r="L28" i="1"/>
  <c r="L622" i="1"/>
  <c r="L606" i="1"/>
  <c r="L590" i="1"/>
  <c r="L406" i="1"/>
  <c r="L318" i="1"/>
  <c r="L134" i="1"/>
  <c r="L30" i="1"/>
  <c r="L17" i="1"/>
  <c r="K3" i="1"/>
  <c r="L1933" i="1"/>
  <c r="L1917" i="1"/>
  <c r="L1909" i="1"/>
  <c r="L1869" i="1"/>
  <c r="L1853" i="1"/>
  <c r="L1837" i="1"/>
  <c r="L1809" i="1"/>
  <c r="L1773" i="1"/>
  <c r="L1725" i="1"/>
  <c r="L1693" i="1"/>
  <c r="L1645" i="1"/>
  <c r="L1621" i="1"/>
  <c r="L1553" i="1"/>
  <c r="L1493" i="1"/>
  <c r="L1397" i="1"/>
  <c r="L1381" i="1"/>
  <c r="L1353" i="1"/>
  <c r="L1345" i="1"/>
  <c r="L1329" i="1"/>
  <c r="L1301" i="1"/>
  <c r="L1277" i="1"/>
  <c r="L1229" i="1"/>
  <c r="L1197" i="1"/>
  <c r="L1157" i="1"/>
  <c r="L1137" i="1"/>
  <c r="L1109" i="1"/>
  <c r="L1085" i="1"/>
  <c r="L1065" i="1"/>
  <c r="L1021" i="1"/>
  <c r="L981" i="1"/>
  <c r="L953" i="1"/>
  <c r="L881" i="1"/>
  <c r="L861" i="1"/>
  <c r="L837" i="1"/>
  <c r="L801" i="1"/>
  <c r="L753" i="1"/>
  <c r="L737" i="1"/>
  <c r="L713" i="1"/>
  <c r="L685" i="1"/>
  <c r="L649" i="1"/>
  <c r="L18" i="1"/>
  <c r="L634" i="1"/>
  <c r="L530" i="1"/>
  <c r="L514" i="1"/>
  <c r="L498" i="1"/>
  <c r="L482" i="1"/>
  <c r="L466" i="1"/>
  <c r="L450" i="1"/>
  <c r="L434" i="1"/>
  <c r="L418" i="1"/>
  <c r="L402" i="1"/>
  <c r="L362" i="1"/>
  <c r="L346" i="1"/>
  <c r="L330" i="1"/>
  <c r="L314" i="1"/>
  <c r="L298" i="1"/>
  <c r="L282" i="1"/>
  <c r="L266" i="1"/>
  <c r="L250" i="1"/>
  <c r="L234" i="1"/>
  <c r="L218" i="1"/>
  <c r="L202" i="1"/>
  <c r="L178" i="1"/>
  <c r="L162" i="1"/>
  <c r="L146" i="1"/>
  <c r="L130" i="1"/>
  <c r="L114" i="1"/>
  <c r="L98" i="1"/>
  <c r="L89" i="1"/>
  <c r="L1936" i="1"/>
  <c r="L1920" i="1"/>
  <c r="L1908" i="1"/>
  <c r="L1896" i="1"/>
  <c r="L1876" i="1"/>
  <c r="L1856" i="1"/>
  <c r="L1832" i="1"/>
  <c r="L1816" i="1"/>
  <c r="L1804" i="1"/>
  <c r="L1788" i="1"/>
  <c r="L1772" i="1"/>
  <c r="L1760" i="1"/>
  <c r="L1720" i="1"/>
  <c r="L1692" i="1"/>
  <c r="L1680" i="1"/>
  <c r="L1664" i="1"/>
  <c r="L1624" i="1"/>
  <c r="L1612" i="1"/>
  <c r="L1596" i="1"/>
  <c r="L1576" i="1"/>
  <c r="L1560" i="1"/>
  <c r="L1536" i="1"/>
  <c r="L1516" i="1"/>
  <c r="L1492" i="1"/>
  <c r="L1484" i="1"/>
  <c r="L1472" i="1"/>
  <c r="L1456" i="1"/>
  <c r="L1448" i="1"/>
  <c r="L1440" i="1"/>
  <c r="L1424" i="1"/>
  <c r="L1404" i="1"/>
  <c r="L1392" i="1"/>
  <c r="L1380" i="1"/>
  <c r="L1368" i="1"/>
  <c r="L1356" i="1"/>
  <c r="L1344" i="1"/>
  <c r="L1324" i="1"/>
  <c r="L1308" i="1"/>
  <c r="L1292" i="1"/>
  <c r="L1276" i="1"/>
  <c r="L1264" i="1"/>
  <c r="L1256" i="1"/>
  <c r="L1244" i="1"/>
  <c r="L1228" i="1"/>
  <c r="L1196" i="1"/>
  <c r="L1188" i="1"/>
  <c r="L1180" i="1"/>
  <c r="L1172" i="1"/>
  <c r="L1148" i="1"/>
  <c r="L1124" i="1"/>
  <c r="L1116" i="1"/>
  <c r="L1100" i="1"/>
  <c r="L1084" i="1"/>
  <c r="L1072" i="1"/>
  <c r="L1060" i="1"/>
  <c r="L1048" i="1"/>
  <c r="L1040" i="1"/>
  <c r="L1012" i="1"/>
  <c r="L1004" i="1"/>
  <c r="L996" i="1"/>
  <c r="L988" i="1"/>
  <c r="L968" i="1"/>
  <c r="L952" i="1"/>
  <c r="L912" i="1"/>
  <c r="L896" i="1"/>
  <c r="L884" i="1"/>
  <c r="L876" i="1"/>
  <c r="L864" i="1"/>
  <c r="L852" i="1"/>
  <c r="L836" i="1"/>
  <c r="L820" i="1"/>
  <c r="L800" i="1"/>
  <c r="L788" i="1"/>
  <c r="L764" i="1"/>
  <c r="L756" i="1"/>
  <c r="L740" i="1"/>
  <c r="L720" i="1"/>
  <c r="L712" i="1"/>
  <c r="L700" i="1"/>
  <c r="L680" i="1"/>
  <c r="L652" i="1"/>
  <c r="L526" i="1"/>
  <c r="L502" i="1"/>
  <c r="L494" i="1"/>
  <c r="L486" i="1"/>
  <c r="L342" i="1"/>
  <c r="L246" i="1"/>
  <c r="L230" i="1"/>
  <c r="L222" i="1"/>
  <c r="L214" i="1"/>
  <c r="L158" i="1"/>
  <c r="L150" i="1"/>
  <c r="K6" i="1"/>
  <c r="L1905" i="1"/>
  <c r="L1893" i="1"/>
  <c r="L1881" i="1"/>
  <c r="L1833" i="1"/>
  <c r="L1817" i="1"/>
  <c r="L1793" i="1"/>
  <c r="L1781" i="1"/>
  <c r="L1769" i="1"/>
  <c r="L1761" i="1"/>
  <c r="L1753" i="1"/>
  <c r="L1741" i="1"/>
  <c r="L1721" i="1"/>
  <c r="L1705" i="1"/>
  <c r="L1689" i="1"/>
  <c r="L1669" i="1"/>
  <c r="L1653" i="1"/>
  <c r="L1637" i="1"/>
  <c r="L1617" i="1"/>
  <c r="L1601" i="1"/>
  <c r="L1589" i="1"/>
  <c r="L1581" i="1"/>
  <c r="L1573" i="1"/>
  <c r="L1565" i="1"/>
  <c r="L1557" i="1"/>
  <c r="L1541" i="1"/>
  <c r="L1533" i="1"/>
  <c r="L1521" i="1"/>
  <c r="L1513" i="1"/>
  <c r="L1505" i="1"/>
  <c r="L1489" i="1"/>
  <c r="L1477" i="1"/>
  <c r="L1465" i="1"/>
  <c r="L1457" i="1"/>
  <c r="L1445" i="1"/>
  <c r="L1437" i="1"/>
  <c r="L1429" i="1"/>
  <c r="L1421" i="1"/>
  <c r="L1413" i="1"/>
  <c r="L1405" i="1"/>
  <c r="L1373" i="1"/>
  <c r="L1357" i="1"/>
  <c r="L1337" i="1"/>
  <c r="L1309" i="1"/>
  <c r="L1297" i="1"/>
  <c r="L1273" i="1"/>
  <c r="L1257" i="1"/>
  <c r="L1249" i="1"/>
  <c r="L1237" i="1"/>
  <c r="L1225" i="1"/>
  <c r="L1209" i="1"/>
  <c r="L1193" i="1"/>
  <c r="L1185" i="1"/>
  <c r="L1177" i="1"/>
  <c r="L1145" i="1"/>
  <c r="L1121" i="1"/>
  <c r="L1105" i="1"/>
  <c r="L1081" i="1"/>
  <c r="L1057" i="1"/>
  <c r="L1049" i="1"/>
  <c r="L1037" i="1"/>
  <c r="L1017" i="1"/>
  <c r="L997" i="1"/>
  <c r="L989" i="1"/>
  <c r="L973" i="1"/>
  <c r="L961" i="1"/>
  <c r="L945" i="1"/>
  <c r="L937" i="1"/>
  <c r="L929" i="1"/>
  <c r="L917" i="1"/>
  <c r="L909" i="1"/>
  <c r="L897" i="1"/>
  <c r="L885" i="1"/>
  <c r="L853" i="1"/>
  <c r="L833" i="1"/>
  <c r="L817" i="1"/>
  <c r="L809" i="1"/>
  <c r="L789" i="1"/>
  <c r="L781" i="1"/>
  <c r="L773" i="1"/>
  <c r="L765" i="1"/>
  <c r="L717" i="1"/>
  <c r="L705" i="1"/>
  <c r="L673" i="1"/>
  <c r="L665" i="1"/>
  <c r="L653" i="1"/>
  <c r="L49" i="1"/>
  <c r="L35" i="1"/>
  <c r="L25" i="1"/>
  <c r="L1951" i="1"/>
  <c r="L1943" i="1"/>
  <c r="L1935" i="1"/>
  <c r="L1927" i="1"/>
  <c r="L1919" i="1"/>
  <c r="L1911" i="1"/>
  <c r="L1903" i="1"/>
  <c r="L1895" i="1"/>
  <c r="L1887" i="1"/>
  <c r="L1879" i="1"/>
  <c r="L1871" i="1"/>
  <c r="L1863" i="1"/>
  <c r="L1855" i="1"/>
  <c r="L1847" i="1"/>
  <c r="L1839" i="1"/>
  <c r="L1831" i="1"/>
  <c r="L1823" i="1"/>
  <c r="L1815" i="1"/>
  <c r="L1807" i="1"/>
  <c r="L1799" i="1"/>
  <c r="L1791" i="1"/>
  <c r="L1783" i="1"/>
  <c r="L1775" i="1"/>
  <c r="L1767" i="1"/>
  <c r="L1759" i="1"/>
  <c r="L1751" i="1"/>
  <c r="L1743" i="1"/>
  <c r="L1735" i="1"/>
  <c r="L1727" i="1"/>
  <c r="L1719" i="1"/>
  <c r="L1711" i="1"/>
  <c r="L1703" i="1"/>
  <c r="L1695" i="1"/>
  <c r="L1687" i="1"/>
  <c r="L1679" i="1"/>
  <c r="L1671" i="1"/>
  <c r="L1663" i="1"/>
  <c r="L1655" i="1"/>
  <c r="L1647" i="1"/>
  <c r="L1639" i="1"/>
  <c r="L1631" i="1"/>
  <c r="L1623" i="1"/>
  <c r="L1615" i="1"/>
  <c r="L1607" i="1"/>
  <c r="L1599" i="1"/>
  <c r="L1591" i="1"/>
  <c r="L1583" i="1"/>
  <c r="L1575" i="1"/>
  <c r="L1567" i="1"/>
  <c r="L1559" i="1"/>
  <c r="L1551" i="1"/>
  <c r="L1543" i="1"/>
  <c r="L1535" i="1"/>
  <c r="L1527" i="1"/>
  <c r="L1519" i="1"/>
  <c r="L1511" i="1"/>
  <c r="L1503" i="1"/>
  <c r="L1495" i="1"/>
  <c r="L1487" i="1"/>
  <c r="L1479" i="1"/>
  <c r="L1471" i="1"/>
  <c r="L1463" i="1"/>
  <c r="L1455" i="1"/>
  <c r="L1447" i="1"/>
  <c r="L1439" i="1"/>
  <c r="L1431" i="1"/>
  <c r="L1423" i="1"/>
  <c r="L1415" i="1"/>
  <c r="L1407" i="1"/>
  <c r="L1399" i="1"/>
  <c r="L1391" i="1"/>
  <c r="L1383" i="1"/>
  <c r="L1375" i="1"/>
  <c r="L1367" i="1"/>
  <c r="L1359" i="1"/>
  <c r="L1351" i="1"/>
  <c r="L1343" i="1"/>
  <c r="L1335" i="1"/>
  <c r="L1327" i="1"/>
  <c r="L1319" i="1"/>
  <c r="L1311" i="1"/>
  <c r="L1303" i="1"/>
  <c r="L1295" i="1"/>
  <c r="L1287" i="1"/>
  <c r="L1279" i="1"/>
  <c r="L1271" i="1"/>
  <c r="L1263" i="1"/>
  <c r="L1255" i="1"/>
  <c r="L1247" i="1"/>
  <c r="L1239" i="1"/>
  <c r="L1231" i="1"/>
  <c r="L1223" i="1"/>
  <c r="L1215" i="1"/>
  <c r="L1207" i="1"/>
  <c r="L1199" i="1"/>
  <c r="L1191" i="1"/>
  <c r="L1183" i="1"/>
  <c r="L1175" i="1"/>
  <c r="L1167" i="1"/>
  <c r="L1159" i="1"/>
  <c r="L1151" i="1"/>
  <c r="L1143" i="1"/>
  <c r="L1135" i="1"/>
  <c r="L1127" i="1"/>
  <c r="L1119" i="1"/>
  <c r="L1111" i="1"/>
  <c r="L1103" i="1"/>
  <c r="L1095" i="1"/>
  <c r="L1087" i="1"/>
  <c r="L1079" i="1"/>
  <c r="L1071" i="1"/>
  <c r="L1063" i="1"/>
  <c r="L1055" i="1"/>
  <c r="L1047" i="1"/>
  <c r="L1039" i="1"/>
  <c r="L1031" i="1"/>
  <c r="L1023" i="1"/>
  <c r="L1015" i="1"/>
  <c r="L1007" i="1"/>
  <c r="L999" i="1"/>
  <c r="L991" i="1"/>
  <c r="L983" i="1"/>
  <c r="L975" i="1"/>
  <c r="L967" i="1"/>
  <c r="L959" i="1"/>
  <c r="L951" i="1"/>
  <c r="L943" i="1"/>
  <c r="L935" i="1"/>
  <c r="L927" i="1"/>
  <c r="L919" i="1"/>
  <c r="L911" i="1"/>
  <c r="L903" i="1"/>
  <c r="L895" i="1"/>
  <c r="L887" i="1"/>
  <c r="L879" i="1"/>
  <c r="L871" i="1"/>
  <c r="L863" i="1"/>
  <c r="L855" i="1"/>
  <c r="L847" i="1"/>
  <c r="L839" i="1"/>
  <c r="L831" i="1"/>
  <c r="L823" i="1"/>
  <c r="L815" i="1"/>
  <c r="L807" i="1"/>
  <c r="L799" i="1"/>
  <c r="L791" i="1"/>
  <c r="L783" i="1"/>
  <c r="L775" i="1"/>
  <c r="L767" i="1"/>
  <c r="L759" i="1"/>
  <c r="L751" i="1"/>
  <c r="L743" i="1"/>
  <c r="L735" i="1"/>
  <c r="L727" i="1"/>
  <c r="L719" i="1"/>
  <c r="L711" i="1"/>
  <c r="L703" i="1"/>
  <c r="L695" i="1"/>
  <c r="L687" i="1"/>
  <c r="L679" i="1"/>
  <c r="L671" i="1"/>
  <c r="L663" i="1"/>
  <c r="L655" i="1"/>
  <c r="L647" i="1"/>
  <c r="L632" i="1"/>
  <c r="L560" i="1"/>
  <c r="L528" i="1"/>
  <c r="L496" i="1"/>
  <c r="L464" i="1"/>
  <c r="L432" i="1"/>
  <c r="L400" i="1"/>
  <c r="L336" i="1"/>
  <c r="L272" i="1"/>
  <c r="L176" i="1"/>
  <c r="L144" i="1"/>
  <c r="L112" i="1"/>
  <c r="L29" i="1"/>
  <c r="L1944" i="1"/>
  <c r="L1928" i="1"/>
  <c r="L1900" i="1"/>
  <c r="L1884" i="1"/>
  <c r="L1872" i="1"/>
  <c r="L1864" i="1"/>
  <c r="L1848" i="1"/>
  <c r="L1836" i="1"/>
  <c r="L1820" i="1"/>
  <c r="L1800" i="1"/>
  <c r="L1780" i="1"/>
  <c r="L1768" i="1"/>
  <c r="L1752" i="1"/>
  <c r="L1744" i="1"/>
  <c r="L1732" i="1"/>
  <c r="L1724" i="1"/>
  <c r="L1708" i="1"/>
  <c r="L1700" i="1"/>
  <c r="L1684" i="1"/>
  <c r="L1668" i="1"/>
  <c r="L1656" i="1"/>
  <c r="L1648" i="1"/>
  <c r="L1640" i="1"/>
  <c r="L1628" i="1"/>
  <c r="L1608" i="1"/>
  <c r="L1592" i="1"/>
  <c r="L1580" i="1"/>
  <c r="L1564" i="1"/>
  <c r="L1548" i="1"/>
  <c r="L1540" i="1"/>
  <c r="L1524" i="1"/>
  <c r="L1508" i="1"/>
  <c r="L1500" i="1"/>
  <c r="L1480" i="1"/>
  <c r="L1460" i="1"/>
  <c r="L1428" i="1"/>
  <c r="L1416" i="1"/>
  <c r="L1400" i="1"/>
  <c r="L1372" i="1"/>
  <c r="L1352" i="1"/>
  <c r="L1332" i="1"/>
  <c r="L1320" i="1"/>
  <c r="L1300" i="1"/>
  <c r="L1288" i="1"/>
  <c r="L1268" i="1"/>
  <c r="L1240" i="1"/>
  <c r="L1224" i="1"/>
  <c r="L1216" i="1"/>
  <c r="L1208" i="1"/>
  <c r="L1168" i="1"/>
  <c r="L1160" i="1"/>
  <c r="L1140" i="1"/>
  <c r="L1132" i="1"/>
  <c r="L1112" i="1"/>
  <c r="L1092" i="1"/>
  <c r="L1076" i="1"/>
  <c r="L1052" i="1"/>
  <c r="L1032" i="1"/>
  <c r="L1020" i="1"/>
  <c r="L980" i="1"/>
  <c r="L972" i="1"/>
  <c r="L960" i="1"/>
  <c r="L944" i="1"/>
  <c r="L936" i="1"/>
  <c r="L924" i="1"/>
  <c r="L916" i="1"/>
  <c r="L904" i="1"/>
  <c r="L872" i="1"/>
  <c r="L844" i="1"/>
  <c r="L832" i="1"/>
  <c r="L816" i="1"/>
  <c r="L804" i="1"/>
  <c r="L784" i="1"/>
  <c r="L772" i="1"/>
  <c r="L748" i="1"/>
  <c r="L736" i="1"/>
  <c r="L728" i="1"/>
  <c r="L696" i="1"/>
  <c r="L684" i="1"/>
  <c r="L672" i="1"/>
  <c r="L664" i="1"/>
  <c r="L648" i="1"/>
  <c r="L558" i="1"/>
  <c r="L518" i="1"/>
  <c r="L438" i="1"/>
  <c r="L31" i="1"/>
  <c r="L618" i="1"/>
  <c r="L538" i="1"/>
  <c r="L522" i="1"/>
  <c r="L506" i="1"/>
  <c r="L490" i="1"/>
  <c r="L474" i="1"/>
  <c r="L458" i="1"/>
  <c r="L442" i="1"/>
  <c r="L426" i="1"/>
  <c r="L410" i="1"/>
  <c r="L394" i="1"/>
  <c r="L370" i="1"/>
  <c r="L354" i="1"/>
  <c r="L338" i="1"/>
  <c r="L322" i="1"/>
  <c r="L306" i="1"/>
  <c r="L290" i="1"/>
  <c r="L274" i="1"/>
  <c r="L258" i="1"/>
  <c r="L242" i="1"/>
  <c r="L226" i="1"/>
  <c r="L210" i="1"/>
  <c r="L170" i="1"/>
  <c r="L154" i="1"/>
  <c r="L138" i="1"/>
  <c r="L122" i="1"/>
  <c r="L106" i="1"/>
  <c r="L15" i="1"/>
  <c r="L1940" i="1"/>
  <c r="L1924" i="1"/>
  <c r="L1912" i="1"/>
  <c r="L1904" i="1"/>
  <c r="L1888" i="1"/>
  <c r="L1860" i="1"/>
  <c r="L1840" i="1"/>
  <c r="L1828" i="1"/>
  <c r="L1812" i="1"/>
  <c r="L1796" i="1"/>
  <c r="L1784" i="1"/>
  <c r="L1764" i="1"/>
  <c r="L1740" i="1"/>
  <c r="L1712" i="1"/>
  <c r="L1688" i="1"/>
  <c r="L1676" i="1"/>
  <c r="L1636" i="1"/>
  <c r="L1620" i="1"/>
  <c r="L1604" i="1"/>
  <c r="L1584" i="1"/>
  <c r="L1568" i="1"/>
  <c r="L1552" i="1"/>
  <c r="L1532" i="1"/>
  <c r="L1512" i="1"/>
  <c r="L1488" i="1"/>
  <c r="L1476" i="1"/>
  <c r="L1464" i="1"/>
  <c r="L1452" i="1"/>
  <c r="L1444" i="1"/>
  <c r="L1432" i="1"/>
  <c r="L1412" i="1"/>
  <c r="L1396" i="1"/>
  <c r="L1388" i="1"/>
  <c r="L1376" i="1"/>
  <c r="L1360" i="1"/>
  <c r="L1348" i="1"/>
  <c r="L1336" i="1"/>
  <c r="L1312" i="1"/>
  <c r="L1304" i="1"/>
  <c r="L1284" i="1"/>
  <c r="L1272" i="1"/>
  <c r="L1260" i="1"/>
  <c r="L1248" i="1"/>
  <c r="L1232" i="1"/>
  <c r="L1200" i="1"/>
  <c r="L1192" i="1"/>
  <c r="L1184" i="1"/>
  <c r="L1176" i="1"/>
  <c r="L1152" i="1"/>
  <c r="L1144" i="1"/>
  <c r="L1120" i="1"/>
  <c r="L1108" i="1"/>
  <c r="L1096" i="1"/>
  <c r="L1080" i="1"/>
  <c r="L1068" i="1"/>
  <c r="L1056" i="1"/>
  <c r="L1044" i="1"/>
  <c r="L1028" i="1"/>
  <c r="L1008" i="1"/>
  <c r="L1000" i="1"/>
  <c r="L992" i="1"/>
  <c r="L984" i="1"/>
  <c r="L956" i="1"/>
  <c r="L932" i="1"/>
  <c r="L900" i="1"/>
  <c r="L888" i="1"/>
  <c r="L880" i="1"/>
  <c r="L868" i="1"/>
  <c r="L856" i="1"/>
  <c r="L848" i="1"/>
  <c r="L824" i="1"/>
  <c r="L812" i="1"/>
  <c r="L792" i="1"/>
  <c r="L776" i="1"/>
  <c r="L760" i="1"/>
  <c r="L752" i="1"/>
  <c r="L724" i="1"/>
  <c r="L716" i="1"/>
  <c r="L704" i="1"/>
  <c r="L688" i="1"/>
  <c r="L660" i="1"/>
  <c r="L644" i="1"/>
  <c r="L638" i="1"/>
  <c r="L550" i="1"/>
  <c r="L542" i="1"/>
  <c r="L462" i="1"/>
  <c r="L446" i="1"/>
  <c r="L286" i="1"/>
  <c r="L278" i="1"/>
  <c r="L270" i="1"/>
  <c r="L254" i="1"/>
  <c r="L110" i="1"/>
  <c r="L102" i="1"/>
  <c r="L11" i="1"/>
  <c r="K5" i="1"/>
  <c r="L1949" i="1"/>
  <c r="L1901" i="1"/>
  <c r="L1889" i="1"/>
  <c r="L1877" i="1"/>
  <c r="L1825" i="1"/>
  <c r="L1805" i="1"/>
  <c r="L1785" i="1"/>
  <c r="L1777" i="1"/>
  <c r="L1765" i="1"/>
  <c r="L1757" i="1"/>
  <c r="L1749" i="1"/>
  <c r="L1729" i="1"/>
  <c r="L1709" i="1"/>
  <c r="L1697" i="1"/>
  <c r="L1685" i="1"/>
  <c r="L1661" i="1"/>
  <c r="L1649" i="1"/>
  <c r="L1629" i="1"/>
  <c r="L1609" i="1"/>
  <c r="L1597" i="1"/>
  <c r="L1585" i="1"/>
  <c r="L1577" i="1"/>
  <c r="L1569" i="1"/>
  <c r="L1561" i="1"/>
  <c r="L1545" i="1"/>
  <c r="L1537" i="1"/>
  <c r="L1525" i="1"/>
  <c r="L1517" i="1"/>
  <c r="L1509" i="1"/>
  <c r="L1501" i="1"/>
  <c r="L1485" i="1"/>
  <c r="L1469" i="1"/>
  <c r="L1461" i="1"/>
  <c r="L1453" i="1"/>
  <c r="L1441" i="1"/>
  <c r="L1433" i="1"/>
  <c r="L1425" i="1"/>
  <c r="L1417" i="1"/>
  <c r="L1409" i="1"/>
  <c r="L1401" i="1"/>
  <c r="L1369" i="1"/>
  <c r="L1341" i="1"/>
  <c r="L1317" i="1"/>
  <c r="L1305" i="1"/>
  <c r="L1281" i="1"/>
  <c r="L1261" i="1"/>
  <c r="L1253" i="1"/>
  <c r="L1245" i="1"/>
  <c r="L1233" i="1"/>
  <c r="L1217" i="1"/>
  <c r="L1205" i="1"/>
  <c r="L1189" i="1"/>
  <c r="L1181" i="1"/>
  <c r="L1173" i="1"/>
  <c r="L1125" i="1"/>
  <c r="L1117" i="1"/>
  <c r="L1093" i="1"/>
  <c r="L1061" i="1"/>
  <c r="L1053" i="1"/>
  <c r="L1045" i="1"/>
  <c r="L1025" i="1"/>
  <c r="L1013" i="1"/>
  <c r="L993" i="1"/>
  <c r="L985" i="1"/>
  <c r="L969" i="1"/>
  <c r="L949" i="1"/>
  <c r="L941" i="1"/>
  <c r="L933" i="1"/>
  <c r="L925" i="1"/>
  <c r="L913" i="1"/>
  <c r="L905" i="1"/>
  <c r="L893" i="1"/>
  <c r="L873" i="1"/>
  <c r="L845" i="1"/>
  <c r="L829" i="1"/>
  <c r="L813" i="1"/>
  <c r="L797" i="1"/>
  <c r="L785" i="1"/>
  <c r="L777" i="1"/>
  <c r="L769" i="1"/>
  <c r="L721" i="1"/>
  <c r="L709" i="1"/>
  <c r="L689" i="1"/>
  <c r="L669" i="1"/>
  <c r="L657" i="1"/>
  <c r="L636" i="1"/>
  <c r="L620" i="1"/>
  <c r="L27" i="1"/>
  <c r="L1947" i="1"/>
  <c r="L1939" i="1"/>
  <c r="L1931" i="1"/>
  <c r="L1923" i="1"/>
  <c r="L1915" i="1"/>
  <c r="L1907" i="1"/>
  <c r="L1899" i="1"/>
  <c r="L1891" i="1"/>
  <c r="L1883" i="1"/>
  <c r="L1875" i="1"/>
  <c r="L1867" i="1"/>
  <c r="L1859" i="1"/>
  <c r="L1851" i="1"/>
  <c r="L1843" i="1"/>
  <c r="L1835" i="1"/>
  <c r="L1827" i="1"/>
  <c r="L1819" i="1"/>
  <c r="L1811" i="1"/>
  <c r="L1803" i="1"/>
  <c r="L1795" i="1"/>
  <c r="L1787" i="1"/>
  <c r="L1779" i="1"/>
  <c r="L1771" i="1"/>
  <c r="L1763" i="1"/>
  <c r="L1755" i="1"/>
  <c r="L1747" i="1"/>
  <c r="L1739" i="1"/>
  <c r="L1731" i="1"/>
  <c r="L1723" i="1"/>
  <c r="L1715" i="1"/>
  <c r="L1707" i="1"/>
  <c r="L1699" i="1"/>
  <c r="L1691" i="1"/>
  <c r="L1683" i="1"/>
  <c r="L1675" i="1"/>
  <c r="L1667" i="1"/>
  <c r="L1659" i="1"/>
  <c r="L1651" i="1"/>
  <c r="L1643" i="1"/>
  <c r="L1635" i="1"/>
  <c r="L1627" i="1"/>
  <c r="L1619" i="1"/>
  <c r="L1611" i="1"/>
  <c r="L1603" i="1"/>
  <c r="L1595" i="1"/>
  <c r="L1587" i="1"/>
  <c r="L1579" i="1"/>
  <c r="L1571" i="1"/>
  <c r="L1563" i="1"/>
  <c r="L1555" i="1"/>
  <c r="L1547" i="1"/>
  <c r="L1539" i="1"/>
  <c r="L1531" i="1"/>
  <c r="L1523" i="1"/>
  <c r="L1515" i="1"/>
  <c r="L1507" i="1"/>
  <c r="L1499" i="1"/>
  <c r="L1491" i="1"/>
  <c r="L1483" i="1"/>
  <c r="L1475" i="1"/>
  <c r="L1467" i="1"/>
  <c r="L1459" i="1"/>
  <c r="L1451" i="1"/>
  <c r="L1443" i="1"/>
  <c r="L1435" i="1"/>
  <c r="L1427" i="1"/>
  <c r="L1419" i="1"/>
  <c r="L1411" i="1"/>
  <c r="L1403" i="1"/>
  <c r="L1395" i="1"/>
  <c r="L1387" i="1"/>
  <c r="L1379" i="1"/>
  <c r="L1371" i="1"/>
  <c r="L1363" i="1"/>
  <c r="L1355" i="1"/>
  <c r="L1347" i="1"/>
  <c r="L1339" i="1"/>
  <c r="L1331" i="1"/>
  <c r="L1323" i="1"/>
  <c r="L1315" i="1"/>
  <c r="L1307" i="1"/>
  <c r="L1299" i="1"/>
  <c r="L1291" i="1"/>
  <c r="L1283" i="1"/>
  <c r="L1275" i="1"/>
  <c r="L1267" i="1"/>
  <c r="L1259" i="1"/>
  <c r="L1251" i="1"/>
  <c r="L1243" i="1"/>
  <c r="L1235" i="1"/>
  <c r="L1227" i="1"/>
  <c r="L1219" i="1"/>
  <c r="L1211" i="1"/>
  <c r="L1203" i="1"/>
  <c r="L1195" i="1"/>
  <c r="L1187" i="1"/>
  <c r="L1179" i="1"/>
  <c r="L1171" i="1"/>
  <c r="L1163" i="1"/>
  <c r="L1155" i="1"/>
  <c r="L1147" i="1"/>
  <c r="L1139" i="1"/>
  <c r="L1131" i="1"/>
  <c r="L1123" i="1"/>
  <c r="L1115" i="1"/>
  <c r="L1107" i="1"/>
  <c r="L1099" i="1"/>
  <c r="L1091" i="1"/>
  <c r="L1083" i="1"/>
  <c r="L1075" i="1"/>
  <c r="L1067" i="1"/>
  <c r="L1059" i="1"/>
  <c r="L1051" i="1"/>
  <c r="L1043" i="1"/>
  <c r="L1035" i="1"/>
  <c r="L1027" i="1"/>
  <c r="L1019" i="1"/>
  <c r="L1011" i="1"/>
  <c r="L1003" i="1"/>
  <c r="L995" i="1"/>
  <c r="L987" i="1"/>
  <c r="L979" i="1"/>
  <c r="L971" i="1"/>
  <c r="L963" i="1"/>
  <c r="L955" i="1"/>
  <c r="L947" i="1"/>
  <c r="L939" i="1"/>
  <c r="L931" i="1"/>
  <c r="L923" i="1"/>
  <c r="L915" i="1"/>
  <c r="L907" i="1"/>
  <c r="L899" i="1"/>
  <c r="L891" i="1"/>
  <c r="L883" i="1"/>
  <c r="L875" i="1"/>
  <c r="L867" i="1"/>
  <c r="L859" i="1"/>
  <c r="L851" i="1"/>
  <c r="L843" i="1"/>
  <c r="L835" i="1"/>
  <c r="L827" i="1"/>
  <c r="L819" i="1"/>
  <c r="L811" i="1"/>
  <c r="L803" i="1"/>
  <c r="L795" i="1"/>
  <c r="L787" i="1"/>
  <c r="L779" i="1"/>
  <c r="L771" i="1"/>
  <c r="L763" i="1"/>
  <c r="L755" i="1"/>
  <c r="L747" i="1"/>
  <c r="L739" i="1"/>
  <c r="L731" i="1"/>
  <c r="L723" i="1"/>
  <c r="L715" i="1"/>
  <c r="L707" i="1"/>
  <c r="L699" i="1"/>
  <c r="L691" i="1"/>
  <c r="L683" i="1"/>
  <c r="L675" i="1"/>
  <c r="L667" i="1"/>
  <c r="L659" i="1"/>
  <c r="L651" i="1"/>
  <c r="L643" i="1"/>
  <c r="L640" i="1"/>
  <c r="L624" i="1"/>
  <c r="L544" i="1"/>
  <c r="L512" i="1"/>
  <c r="L416" i="1"/>
  <c r="L288" i="1"/>
  <c r="L256" i="1"/>
  <c r="L224" i="1"/>
  <c r="L192" i="1"/>
  <c r="L128" i="1"/>
  <c r="L33" i="1"/>
  <c r="L1948" i="1"/>
  <c r="L1932" i="1"/>
  <c r="L1916" i="1"/>
  <c r="L1892" i="1"/>
  <c r="L1880" i="1"/>
  <c r="L1868" i="1"/>
  <c r="L1852" i="1"/>
  <c r="L1844" i="1"/>
  <c r="L1824" i="1"/>
  <c r="L1808" i="1"/>
  <c r="L1792" i="1"/>
  <c r="L1776" i="1"/>
  <c r="L1756" i="1"/>
  <c r="L1748" i="1"/>
  <c r="L1736" i="1"/>
  <c r="L1728" i="1"/>
  <c r="L1716" i="1"/>
  <c r="L1704" i="1"/>
  <c r="L1696" i="1"/>
  <c r="L1672" i="1"/>
  <c r="L1660" i="1"/>
  <c r="L1652" i="1"/>
  <c r="L1644" i="1"/>
  <c r="L1632" i="1"/>
  <c r="L1616" i="1"/>
  <c r="L1600" i="1"/>
  <c r="L1588" i="1"/>
  <c r="L1572" i="1"/>
  <c r="L1556" i="1"/>
  <c r="L1544" i="1"/>
  <c r="L1528" i="1"/>
  <c r="L1520" i="1"/>
  <c r="L1504" i="1"/>
  <c r="L1496" i="1"/>
  <c r="L1468" i="1"/>
  <c r="L1436" i="1"/>
  <c r="L1420" i="1"/>
  <c r="L1408" i="1"/>
  <c r="L1384" i="1"/>
  <c r="L1364" i="1"/>
  <c r="L1340" i="1"/>
  <c r="L1328" i="1"/>
  <c r="L1316" i="1"/>
  <c r="L1296" i="1"/>
  <c r="L1280" i="1"/>
  <c r="L1252" i="1"/>
  <c r="L1236" i="1"/>
  <c r="L1220" i="1"/>
  <c r="L1212" i="1"/>
  <c r="L1204" i="1"/>
  <c r="L1164" i="1"/>
  <c r="L1156" i="1"/>
  <c r="L1136" i="1"/>
  <c r="L1128" i="1"/>
  <c r="L1104" i="1"/>
  <c r="L1088" i="1"/>
  <c r="L1064" i="1"/>
  <c r="L1036" i="1"/>
  <c r="L1024" i="1"/>
  <c r="L1016" i="1"/>
  <c r="L976" i="1"/>
  <c r="L964" i="1"/>
  <c r="L948" i="1"/>
  <c r="L940" i="1"/>
  <c r="L928" i="1"/>
  <c r="L920" i="1"/>
  <c r="L908" i="1"/>
  <c r="L892" i="1"/>
  <c r="L860" i="1"/>
  <c r="L840" i="1"/>
  <c r="L828" i="1"/>
  <c r="L808" i="1"/>
  <c r="L796" i="1"/>
  <c r="L780" i="1"/>
  <c r="L768" i="1"/>
  <c r="L744" i="1"/>
  <c r="L732" i="1"/>
  <c r="L708" i="1"/>
  <c r="L692" i="1"/>
  <c r="L676" i="1"/>
  <c r="L668" i="1"/>
  <c r="L656" i="1"/>
  <c r="L614" i="1"/>
  <c r="L566" i="1"/>
  <c r="L358" i="1"/>
  <c r="L350" i="1"/>
  <c r="L190" i="1"/>
  <c r="L182" i="1"/>
  <c r="L118" i="1"/>
  <c r="L88" i="1"/>
  <c r="L76" i="1"/>
  <c r="L24" i="1"/>
  <c r="L1950" i="1"/>
  <c r="L1942" i="1"/>
  <c r="L1934" i="1"/>
  <c r="L1926" i="1"/>
  <c r="L1918" i="1"/>
  <c r="L1910" i="1"/>
  <c r="L1902" i="1"/>
  <c r="L1894" i="1"/>
  <c r="L1886" i="1"/>
  <c r="L1878" i="1"/>
  <c r="L1870" i="1"/>
  <c r="L1862" i="1"/>
  <c r="L1854" i="1"/>
  <c r="L1846" i="1"/>
  <c r="L1838" i="1"/>
  <c r="L1830" i="1"/>
  <c r="L1822" i="1"/>
  <c r="L1814" i="1"/>
  <c r="L1806" i="1"/>
  <c r="L1798" i="1"/>
  <c r="L1790" i="1"/>
  <c r="L1782" i="1"/>
  <c r="L1774" i="1"/>
  <c r="L1766" i="1"/>
  <c r="L1758" i="1"/>
  <c r="L1750" i="1"/>
  <c r="L1742" i="1"/>
  <c r="L1734" i="1"/>
  <c r="L1726" i="1"/>
  <c r="L1718" i="1"/>
  <c r="L1710" i="1"/>
  <c r="L1702" i="1"/>
  <c r="L1694" i="1"/>
  <c r="L1686" i="1"/>
  <c r="L1678" i="1"/>
  <c r="L1670" i="1"/>
  <c r="L1662" i="1"/>
  <c r="L1654" i="1"/>
  <c r="L1646" i="1"/>
  <c r="L1638" i="1"/>
  <c r="L1630" i="1"/>
  <c r="L1622" i="1"/>
  <c r="L1614" i="1"/>
  <c r="L1606" i="1"/>
  <c r="L1598" i="1"/>
  <c r="L1590" i="1"/>
  <c r="L1582" i="1"/>
  <c r="L1574" i="1"/>
  <c r="L1566" i="1"/>
  <c r="L1558" i="1"/>
  <c r="L1550" i="1"/>
  <c r="L1542" i="1"/>
  <c r="L1534" i="1"/>
  <c r="L1526" i="1"/>
  <c r="L1518" i="1"/>
  <c r="L1510" i="1"/>
  <c r="L1502" i="1"/>
  <c r="L1494" i="1"/>
  <c r="L1486" i="1"/>
  <c r="L1478" i="1"/>
  <c r="L1470" i="1"/>
  <c r="L1462" i="1"/>
  <c r="L1454" i="1"/>
  <c r="L1446" i="1"/>
  <c r="L1438" i="1"/>
  <c r="L1430" i="1"/>
  <c r="L1422" i="1"/>
  <c r="L1414" i="1"/>
  <c r="L1406" i="1"/>
  <c r="L1398" i="1"/>
  <c r="L1390" i="1"/>
  <c r="L1382" i="1"/>
  <c r="L1374" i="1"/>
  <c r="L1366" i="1"/>
  <c r="L1358" i="1"/>
  <c r="L1350" i="1"/>
  <c r="L1342" i="1"/>
  <c r="L1334" i="1"/>
  <c r="L1326" i="1"/>
  <c r="L1318" i="1"/>
  <c r="L1310" i="1"/>
  <c r="L1302" i="1"/>
  <c r="L1294" i="1"/>
  <c r="L1286" i="1"/>
  <c r="L1278" i="1"/>
  <c r="L1270" i="1"/>
  <c r="L1262" i="1"/>
  <c r="L1254" i="1"/>
  <c r="L1246" i="1"/>
  <c r="L1238" i="1"/>
  <c r="L1230" i="1"/>
  <c r="L1222" i="1"/>
  <c r="L1214" i="1"/>
  <c r="L1206" i="1"/>
  <c r="L1198" i="1"/>
  <c r="L1190" i="1"/>
  <c r="L1182" i="1"/>
  <c r="L1174" i="1"/>
  <c r="L1166" i="1"/>
  <c r="L1158" i="1"/>
  <c r="L1150" i="1"/>
  <c r="L1142" i="1"/>
  <c r="L1134" i="1"/>
  <c r="L1126" i="1"/>
  <c r="L1118" i="1"/>
  <c r="L1110" i="1"/>
  <c r="L1102" i="1"/>
  <c r="L1094" i="1"/>
  <c r="L1086" i="1"/>
  <c r="L1078" i="1"/>
  <c r="L1070" i="1"/>
  <c r="L1062" i="1"/>
  <c r="L1054" i="1"/>
  <c r="L1046" i="1"/>
  <c r="L1038" i="1"/>
  <c r="L1030" i="1"/>
  <c r="L1022" i="1"/>
  <c r="L1014" i="1"/>
  <c r="L1006" i="1"/>
  <c r="L998" i="1"/>
  <c r="L990" i="1"/>
  <c r="L982" i="1"/>
  <c r="L974" i="1"/>
  <c r="L966" i="1"/>
  <c r="L958" i="1"/>
  <c r="L950" i="1"/>
  <c r="L942" i="1"/>
  <c r="L934" i="1"/>
  <c r="L926" i="1"/>
  <c r="L918" i="1"/>
  <c r="L910" i="1"/>
  <c r="L902" i="1"/>
  <c r="L894" i="1"/>
  <c r="L886" i="1"/>
  <c r="L878" i="1"/>
  <c r="L870" i="1"/>
  <c r="L862" i="1"/>
  <c r="L854" i="1"/>
  <c r="L846" i="1"/>
  <c r="L838" i="1"/>
  <c r="L830" i="1"/>
  <c r="L822" i="1"/>
  <c r="L814" i="1"/>
  <c r="L806" i="1"/>
  <c r="L798" i="1"/>
  <c r="L790" i="1"/>
  <c r="L782" i="1"/>
  <c r="L774" i="1"/>
  <c r="L766" i="1"/>
  <c r="L758" i="1"/>
  <c r="L750" i="1"/>
  <c r="L742" i="1"/>
  <c r="L734" i="1"/>
  <c r="L726" i="1"/>
  <c r="L718" i="1"/>
  <c r="L710" i="1"/>
  <c r="L702" i="1"/>
  <c r="L694" i="1"/>
  <c r="L686" i="1"/>
  <c r="L678" i="1"/>
  <c r="L670" i="1"/>
  <c r="L662" i="1"/>
  <c r="L654" i="1"/>
  <c r="L646" i="1"/>
  <c r="L626" i="1"/>
  <c r="L602" i="1"/>
  <c r="L586" i="1"/>
  <c r="L570" i="1"/>
  <c r="L554" i="1"/>
  <c r="L386" i="1"/>
  <c r="L600" i="1"/>
  <c r="L568" i="1"/>
  <c r="L504" i="1"/>
  <c r="L472" i="1"/>
  <c r="L312" i="1"/>
  <c r="L280" i="1"/>
  <c r="L216" i="1"/>
  <c r="L184" i="1"/>
  <c r="L152" i="1"/>
  <c r="L75" i="1"/>
  <c r="L630" i="1"/>
  <c r="L534" i="1"/>
  <c r="L430" i="1"/>
  <c r="L382" i="1"/>
  <c r="L366" i="1"/>
  <c r="L262" i="1"/>
  <c r="L94" i="1"/>
  <c r="L1941" i="1"/>
  <c r="L1925" i="1"/>
  <c r="L1885" i="1"/>
  <c r="L1861" i="1"/>
  <c r="L1845" i="1"/>
  <c r="L1821" i="1"/>
  <c r="L1797" i="1"/>
  <c r="L1737" i="1"/>
  <c r="L1713" i="1"/>
  <c r="L1677" i="1"/>
  <c r="L1665" i="1"/>
  <c r="L1633" i="1"/>
  <c r="L1605" i="1"/>
  <c r="L1529" i="1"/>
  <c r="L1473" i="1"/>
  <c r="L1389" i="1"/>
  <c r="L1365" i="1"/>
  <c r="L1321" i="1"/>
  <c r="L1289" i="1"/>
  <c r="L1265" i="1"/>
  <c r="L1213" i="1"/>
  <c r="L1165" i="1"/>
  <c r="L1149" i="1"/>
  <c r="L1129" i="1"/>
  <c r="L1097" i="1"/>
  <c r="L1073" i="1"/>
  <c r="L1033" i="1"/>
  <c r="L1005" i="1"/>
  <c r="L965" i="1"/>
  <c r="L901" i="1"/>
  <c r="L869" i="1"/>
  <c r="L849" i="1"/>
  <c r="L821" i="1"/>
  <c r="L761" i="1"/>
  <c r="L745" i="1"/>
  <c r="L729" i="1"/>
  <c r="L697" i="1"/>
  <c r="L677" i="1"/>
  <c r="K4" i="1"/>
  <c r="L1946" i="1"/>
  <c r="L1938" i="1"/>
  <c r="L1930" i="1"/>
  <c r="L1922" i="1"/>
  <c r="L1914" i="1"/>
  <c r="L1906" i="1"/>
  <c r="L1898" i="1"/>
  <c r="L1890" i="1"/>
  <c r="L1882" i="1"/>
  <c r="L1874" i="1"/>
  <c r="L1866" i="1"/>
  <c r="L1858" i="1"/>
  <c r="L1850" i="1"/>
  <c r="L1842" i="1"/>
  <c r="L1834" i="1"/>
  <c r="L1826" i="1"/>
  <c r="L1818" i="1"/>
  <c r="L1810" i="1"/>
  <c r="L1802" i="1"/>
  <c r="L1794" i="1"/>
  <c r="L1786" i="1"/>
  <c r="L1778" i="1"/>
  <c r="L1770" i="1"/>
  <c r="L1762" i="1"/>
  <c r="L1754" i="1"/>
  <c r="L1746" i="1"/>
  <c r="L1738" i="1"/>
  <c r="L1730" i="1"/>
  <c r="L1722" i="1"/>
  <c r="L1714" i="1"/>
  <c r="L1706" i="1"/>
  <c r="L1698" i="1"/>
  <c r="L1690" i="1"/>
  <c r="L1682" i="1"/>
  <c r="L1674" i="1"/>
  <c r="L1666" i="1"/>
  <c r="L1658" i="1"/>
  <c r="L1650" i="1"/>
  <c r="L1642" i="1"/>
  <c r="L1634" i="1"/>
  <c r="L1626" i="1"/>
  <c r="L1618" i="1"/>
  <c r="L1610" i="1"/>
  <c r="L1602" i="1"/>
  <c r="L1594" i="1"/>
  <c r="L1586" i="1"/>
  <c r="L1578" i="1"/>
  <c r="L1570" i="1"/>
  <c r="L1562" i="1"/>
  <c r="L1554" i="1"/>
  <c r="L1546" i="1"/>
  <c r="L1538" i="1"/>
  <c r="L1530" i="1"/>
  <c r="L1522" i="1"/>
  <c r="L1514" i="1"/>
  <c r="L1506" i="1"/>
  <c r="L1498" i="1"/>
  <c r="L1490" i="1"/>
  <c r="L1482" i="1"/>
  <c r="L1474" i="1"/>
  <c r="L1466" i="1"/>
  <c r="L1458" i="1"/>
  <c r="L1450" i="1"/>
  <c r="L1442" i="1"/>
  <c r="L1434" i="1"/>
  <c r="L1426" i="1"/>
  <c r="L1418" i="1"/>
  <c r="L1410" i="1"/>
  <c r="L1402" i="1"/>
  <c r="L1394" i="1"/>
  <c r="L1386" i="1"/>
  <c r="L1378" i="1"/>
  <c r="L1370" i="1"/>
  <c r="L1362" i="1"/>
  <c r="L1354" i="1"/>
  <c r="L1346" i="1"/>
  <c r="L1338" i="1"/>
  <c r="L1330" i="1"/>
  <c r="L1322" i="1"/>
  <c r="L1314" i="1"/>
  <c r="L1306" i="1"/>
  <c r="L1298" i="1"/>
  <c r="L1290" i="1"/>
  <c r="L1282" i="1"/>
  <c r="L1274" i="1"/>
  <c r="L1266" i="1"/>
  <c r="L1258" i="1"/>
  <c r="L1250" i="1"/>
  <c r="L1242" i="1"/>
  <c r="L1234" i="1"/>
  <c r="L1226" i="1"/>
  <c r="L1218" i="1"/>
  <c r="L1210" i="1"/>
  <c r="L1202" i="1"/>
  <c r="L1194" i="1"/>
  <c r="L1186" i="1"/>
  <c r="L1178" i="1"/>
  <c r="L1170" i="1"/>
  <c r="L1162" i="1"/>
  <c r="L1154" i="1"/>
  <c r="L1146" i="1"/>
  <c r="L1138" i="1"/>
  <c r="L1130" i="1"/>
  <c r="L1122" i="1"/>
  <c r="L1114" i="1"/>
  <c r="L1106" i="1"/>
  <c r="L1098" i="1"/>
  <c r="L1090" i="1"/>
  <c r="L1082" i="1"/>
  <c r="L1074" i="1"/>
  <c r="L1066" i="1"/>
  <c r="L1058" i="1"/>
  <c r="L1050" i="1"/>
  <c r="L1042" i="1"/>
  <c r="L1034" i="1"/>
  <c r="L1026" i="1"/>
  <c r="L1018" i="1"/>
  <c r="L1010" i="1"/>
  <c r="L1002" i="1"/>
  <c r="L994" i="1"/>
  <c r="L986" i="1"/>
  <c r="L978" i="1"/>
  <c r="L970" i="1"/>
  <c r="L962" i="1"/>
  <c r="L954" i="1"/>
  <c r="L946" i="1"/>
  <c r="L938" i="1"/>
  <c r="L930" i="1"/>
  <c r="L922" i="1"/>
  <c r="L914" i="1"/>
  <c r="L906" i="1"/>
  <c r="L898" i="1"/>
  <c r="L890" i="1"/>
  <c r="L882" i="1"/>
  <c r="L874" i="1"/>
  <c r="L866" i="1"/>
  <c r="L858" i="1"/>
  <c r="L850" i="1"/>
  <c r="L842" i="1"/>
  <c r="L834" i="1"/>
  <c r="L826" i="1"/>
  <c r="L818" i="1"/>
  <c r="L810" i="1"/>
  <c r="L802" i="1"/>
  <c r="L794" i="1"/>
  <c r="L786" i="1"/>
  <c r="L778" i="1"/>
  <c r="L770" i="1"/>
  <c r="L762" i="1"/>
  <c r="L754" i="1"/>
  <c r="L746" i="1"/>
  <c r="L738" i="1"/>
  <c r="L730" i="1"/>
  <c r="L722" i="1"/>
  <c r="L714" i="1"/>
  <c r="L706" i="1"/>
  <c r="L698" i="1"/>
  <c r="L690" i="1"/>
  <c r="L682" i="1"/>
  <c r="L674" i="1"/>
  <c r="L666" i="1"/>
  <c r="L658" i="1"/>
  <c r="L650" i="1"/>
  <c r="L642" i="1"/>
  <c r="L610" i="1"/>
  <c r="L594" i="1"/>
  <c r="L578" i="1"/>
  <c r="L562" i="1"/>
  <c r="L546" i="1"/>
  <c r="L378" i="1"/>
  <c r="L40" i="1"/>
  <c r="L32" i="1"/>
  <c r="L26" i="1"/>
  <c r="L598" i="1"/>
  <c r="L574" i="1"/>
  <c r="L470" i="1"/>
  <c r="L414" i="1"/>
  <c r="L398" i="1"/>
  <c r="L390" i="1"/>
  <c r="L374" i="1"/>
  <c r="L326" i="1"/>
  <c r="L166" i="1"/>
  <c r="L616" i="1"/>
  <c r="L584" i="1"/>
  <c r="L520" i="1"/>
  <c r="L488" i="1"/>
  <c r="L392" i="1"/>
  <c r="L328" i="1"/>
  <c r="L264" i="1"/>
  <c r="L200" i="1"/>
  <c r="L168" i="1"/>
  <c r="L136" i="1"/>
  <c r="L104" i="1"/>
  <c r="L87" i="1"/>
  <c r="L67" i="1"/>
  <c r="L63" i="1"/>
  <c r="L334" i="1"/>
  <c r="L206" i="1"/>
  <c r="L142" i="1"/>
  <c r="L84" i="1"/>
  <c r="L80" i="1"/>
  <c r="L23" i="1"/>
  <c r="L1945" i="1"/>
  <c r="L1937" i="1"/>
  <c r="L1929" i="1"/>
  <c r="L1921" i="1"/>
  <c r="L1913" i="1"/>
  <c r="L1897" i="1"/>
  <c r="L1873" i="1"/>
  <c r="L1865" i="1"/>
  <c r="L1857" i="1"/>
  <c r="L1849" i="1"/>
  <c r="L1841" i="1"/>
  <c r="L1829" i="1"/>
  <c r="L1813" i="1"/>
  <c r="L1801" i="1"/>
  <c r="L1789" i="1"/>
  <c r="L1745" i="1"/>
  <c r="L1733" i="1"/>
  <c r="L1717" i="1"/>
  <c r="L1701" i="1"/>
  <c r="L1681" i="1"/>
  <c r="L1673" i="1"/>
  <c r="L1657" i="1"/>
  <c r="L1641" i="1"/>
  <c r="L1625" i="1"/>
  <c r="L1613" i="1"/>
  <c r="L1593" i="1"/>
  <c r="L1549" i="1"/>
  <c r="L1497" i="1"/>
  <c r="L1481" i="1"/>
  <c r="L1449" i="1"/>
  <c r="L1393" i="1"/>
  <c r="L1385" i="1"/>
  <c r="L1377" i="1"/>
  <c r="L1361" i="1"/>
  <c r="L1349" i="1"/>
  <c r="L1333" i="1"/>
  <c r="L1325" i="1"/>
  <c r="L1313" i="1"/>
  <c r="L1293" i="1"/>
  <c r="L1285" i="1"/>
  <c r="L1269" i="1"/>
  <c r="L1241" i="1"/>
  <c r="L1221" i="1"/>
  <c r="L1201" i="1"/>
  <c r="L1169" i="1"/>
  <c r="L1161" i="1"/>
  <c r="L1153" i="1"/>
  <c r="L1141" i="1"/>
  <c r="L1133" i="1"/>
  <c r="L1113" i="1"/>
  <c r="L1101" i="1"/>
  <c r="L1089" i="1"/>
  <c r="L1077" i="1"/>
  <c r="L1069" i="1"/>
  <c r="L1041" i="1"/>
  <c r="L1029" i="1"/>
  <c r="L1009" i="1"/>
  <c r="L1001" i="1"/>
  <c r="L977" i="1"/>
  <c r="L957" i="1"/>
  <c r="L921" i="1"/>
  <c r="L889" i="1"/>
  <c r="L877" i="1"/>
  <c r="L865" i="1"/>
  <c r="L857" i="1"/>
  <c r="L841" i="1"/>
  <c r="L825" i="1"/>
  <c r="L805" i="1"/>
  <c r="L793" i="1"/>
  <c r="L757" i="1"/>
  <c r="L749" i="1"/>
  <c r="L741" i="1"/>
  <c r="L733" i="1"/>
  <c r="L725" i="1"/>
  <c r="L701" i="1"/>
  <c r="L693" i="1"/>
  <c r="L681" i="1"/>
  <c r="L661" i="1"/>
  <c r="L645" i="1"/>
  <c r="L628" i="1"/>
  <c r="AH4" i="4" l="1"/>
  <c r="AH5" i="4"/>
  <c r="AL9" i="4" a="1"/>
  <c r="AL16" i="4" s="1"/>
  <c r="L5" i="1"/>
  <c r="L3" i="1"/>
  <c r="AH6" i="4"/>
  <c r="AH3" i="4"/>
  <c r="AD6" i="3"/>
  <c r="AD3" i="3"/>
  <c r="AD5" i="3"/>
  <c r="AD4" i="3"/>
  <c r="AH10" i="3" a="1"/>
  <c r="AQ9" i="2" a="1"/>
  <c r="AM3" i="2"/>
  <c r="AM5" i="2"/>
  <c r="AM4" i="2"/>
  <c r="AM6" i="2"/>
  <c r="P9" i="1" a="1"/>
  <c r="L4" i="1"/>
  <c r="L6" i="1"/>
  <c r="AL14" i="4" l="1"/>
  <c r="AL10" i="4"/>
  <c r="AL13" i="4"/>
  <c r="AL17" i="4"/>
  <c r="AL15" i="4"/>
  <c r="AL11" i="4"/>
  <c r="AL12" i="4"/>
  <c r="AL18" i="4"/>
  <c r="AL9" i="4"/>
  <c r="AH16" i="3"/>
  <c r="AH12" i="3"/>
  <c r="AH18" i="3"/>
  <c r="AH14" i="3"/>
  <c r="AH10" i="3"/>
  <c r="AH19" i="3"/>
  <c r="AH11" i="3"/>
  <c r="AH15" i="3"/>
  <c r="AH17" i="3"/>
  <c r="AH13" i="3"/>
  <c r="AQ16" i="2"/>
  <c r="AQ12" i="2"/>
  <c r="AQ17" i="2"/>
  <c r="AQ13" i="2"/>
  <c r="AQ9" i="2"/>
  <c r="AQ14" i="2"/>
  <c r="AQ11" i="2"/>
  <c r="AQ10" i="2"/>
  <c r="AQ15" i="2"/>
  <c r="AQ18" i="2"/>
  <c r="P28" i="1"/>
  <c r="P24" i="1"/>
  <c r="P20" i="1"/>
  <c r="P16" i="1"/>
  <c r="P12" i="1"/>
  <c r="P29" i="1"/>
  <c r="P25" i="1"/>
  <c r="P21" i="1"/>
  <c r="P17" i="1"/>
  <c r="P13" i="1"/>
  <c r="P9" i="1"/>
  <c r="P22" i="1"/>
  <c r="P14" i="1"/>
  <c r="P26" i="1"/>
  <c r="P18" i="1"/>
  <c r="P27" i="1"/>
  <c r="P19" i="1"/>
  <c r="P11" i="1"/>
  <c r="P10" i="1"/>
  <c r="P23" i="1"/>
  <c r="P15" i="1"/>
  <c r="AL19" i="4" l="1"/>
  <c r="AM16" i="4" s="1"/>
  <c r="AM12" i="4"/>
  <c r="P31" i="1"/>
  <c r="Q12" i="1" s="1"/>
  <c r="AM11" i="4"/>
  <c r="AM15" i="4"/>
  <c r="AM10" i="4"/>
  <c r="AM13" i="4"/>
  <c r="AH20" i="3" a="1"/>
  <c r="AH20" i="3" s="1"/>
  <c r="AI13" i="3" s="1"/>
  <c r="AQ19" i="2"/>
  <c r="AR15" i="2" s="1"/>
  <c r="AR13" i="2"/>
  <c r="P30" i="1"/>
  <c r="AM17" i="4" l="1"/>
  <c r="AM14" i="4"/>
  <c r="AM18" i="4"/>
  <c r="AM9" i="4"/>
  <c r="AI10" i="3"/>
  <c r="AR9" i="2"/>
  <c r="AR16" i="2"/>
  <c r="AR14" i="2"/>
  <c r="AR12" i="2"/>
  <c r="AR17" i="2"/>
  <c r="AR10" i="2"/>
  <c r="AR11" i="2"/>
  <c r="Q10" i="1"/>
  <c r="Q13" i="1"/>
  <c r="Q15" i="1"/>
  <c r="Q17" i="1"/>
  <c r="Q11" i="1"/>
  <c r="Q9" i="1"/>
  <c r="Q16" i="1"/>
  <c r="Q14" i="1"/>
  <c r="Q18" i="1"/>
  <c r="Q29" i="1"/>
  <c r="Q19" i="1"/>
  <c r="Q25" i="1"/>
  <c r="Q26" i="1"/>
  <c r="Q23" i="1"/>
  <c r="AI12" i="3"/>
  <c r="AI14" i="3"/>
  <c r="AI18" i="3"/>
  <c r="AI17" i="3"/>
  <c r="AI19" i="3"/>
  <c r="AI11" i="3"/>
  <c r="AI16" i="3"/>
  <c r="AI15" i="3"/>
  <c r="AR18" i="2"/>
  <c r="Q20" i="1"/>
  <c r="Q21" i="1"/>
  <c r="Q28" i="1"/>
  <c r="Q22" i="1"/>
  <c r="Q30" i="1"/>
  <c r="Q24" i="1"/>
  <c r="Q27" i="1"/>
</calcChain>
</file>

<file path=xl/sharedStrings.xml><?xml version="1.0" encoding="utf-8"?>
<sst xmlns="http://schemas.openxmlformats.org/spreadsheetml/2006/main" count="15764" uniqueCount="47">
  <si>
    <t>Laths</t>
  </si>
  <si>
    <t>lath length = packet length</t>
  </si>
  <si>
    <t>Mean</t>
  </si>
  <si>
    <t xml:space="preserve">Lath width </t>
  </si>
  <si>
    <t>Stdev</t>
  </si>
  <si>
    <t>Min</t>
  </si>
  <si>
    <t>Max</t>
  </si>
  <si>
    <t>Nr.</t>
  </si>
  <si>
    <t>Phase</t>
  </si>
  <si>
    <t>Area [µm²]</t>
  </si>
  <si>
    <t>d [µm]</t>
  </si>
  <si>
    <t>l</t>
  </si>
  <si>
    <t>Xcg</t>
  </si>
  <si>
    <t>Ycg</t>
  </si>
  <si>
    <t>Aspect Ratio</t>
  </si>
  <si>
    <t>Slope [°]</t>
  </si>
  <si>
    <t>Mean misorient. angle [°]</t>
  </si>
  <si>
    <t>Mean orient. E1 [°]</t>
  </si>
  <si>
    <t>Mean orient. E2 [°]</t>
  </si>
  <si>
    <t>Mean orient. E3 [°]</t>
  </si>
  <si>
    <t>B</t>
  </si>
  <si>
    <t>A</t>
  </si>
  <si>
    <t>A (long)</t>
  </si>
  <si>
    <t>Freq.</t>
  </si>
  <si>
    <t>Rel. Freq.</t>
  </si>
  <si>
    <t xml:space="preserve"> </t>
  </si>
  <si>
    <t>Ferrite lath 1/AR</t>
  </si>
  <si>
    <t>AR [µm]</t>
  </si>
  <si>
    <t>Iron bcc (old)</t>
  </si>
  <si>
    <t>A: long axis</t>
  </si>
  <si>
    <t>B: short axis</t>
  </si>
  <si>
    <r>
      <t>Area=</t>
    </r>
    <r>
      <rPr>
        <sz val="11"/>
        <color theme="1"/>
        <rFont val="Times New Roman"/>
        <family val="1"/>
      </rPr>
      <t>π</t>
    </r>
    <r>
      <rPr>
        <sz val="11"/>
        <color theme="1"/>
        <rFont val="Calibri"/>
        <family val="2"/>
      </rPr>
      <t xml:space="preserve"> A B</t>
    </r>
  </si>
  <si>
    <t>161205-2-20kV-crop</t>
  </si>
  <si>
    <t>161207-2-20kV-crop</t>
  </si>
  <si>
    <t>161213-2-20kV-crop</t>
  </si>
  <si>
    <t>161213-3-20kV</t>
  </si>
  <si>
    <t>161212-3-bis</t>
  </si>
  <si>
    <t xml:space="preserve">BCC phase </t>
  </si>
  <si>
    <t>Ellipse Aspect Ratio</t>
  </si>
  <si>
    <t>B (short)</t>
  </si>
  <si>
    <t>Ferrite lath aspect ratio</t>
  </si>
  <si>
    <t>Raw data</t>
  </si>
  <si>
    <t>170306-1-EBSD</t>
  </si>
  <si>
    <t>161201-EBSD</t>
  </si>
  <si>
    <t>170925-EBSD</t>
  </si>
  <si>
    <t>Raw Data</t>
  </si>
  <si>
    <t>Lath 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</si>
</sst>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000"/>
  </numFmts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8"/>
      <color rgb="FFFF000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11"/>
      <color theme="1"/>
      <name val="Times New Roman"/>
      <family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theme="0" tint="-0.14999847407452621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42">
    <xf numFmtId="0" fontId="0" fillId="0" borderId="0" xfId="0"/>
    <xf numFmtId="0" fontId="0" fillId="0" borderId="0" xfId="0" applyAlignment="1">
      <alignment horizontal="center" vertical="center"/>
    </xf>
    <xf numFmtId="0" fontId="0" fillId="3" borderId="0" xfId="0" applyFill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1" fillId="3" borderId="2" xfId="0" applyFont="1" applyFill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left"/>
    </xf>
    <xf numFmtId="0" fontId="0" fillId="0" borderId="3" xfId="0" applyBorder="1" applyAlignment="1">
      <alignment horizontal="left" vertical="center"/>
    </xf>
    <xf numFmtId="0" fontId="0" fillId="0" borderId="0" xfId="0" applyBorder="1" applyAlignment="1">
      <alignment horizontal="left" vertical="center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left"/>
    </xf>
    <xf numFmtId="0" fontId="0" fillId="2" borderId="0" xfId="0" applyFill="1" applyAlignment="1">
      <alignment horizontal="center" vertical="center"/>
    </xf>
    <xf numFmtId="164" fontId="0" fillId="2" borderId="0" xfId="0" applyNumberFormat="1" applyFill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0" fillId="0" borderId="3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2" borderId="0" xfId="0" applyFill="1" applyBorder="1" applyAlignment="1">
      <alignment horizontal="center" vertical="center"/>
    </xf>
    <xf numFmtId="0" fontId="0" fillId="2" borderId="0" xfId="0" applyFill="1" applyBorder="1" applyAlignment="1">
      <alignment horizontal="left" vertical="center"/>
    </xf>
    <xf numFmtId="0" fontId="0" fillId="2" borderId="0" xfId="0" applyFill="1" applyAlignment="1">
      <alignment horizontal="left" vertical="center"/>
    </xf>
    <xf numFmtId="0" fontId="0" fillId="0" borderId="0" xfId="0" applyFill="1" applyAlignment="1">
      <alignment horizontal="left" vertical="center"/>
    </xf>
    <xf numFmtId="0" fontId="0" fillId="0" borderId="0" xfId="0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164" fontId="0" fillId="0" borderId="0" xfId="0" applyNumberForma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1" fillId="0" borderId="2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165" fontId="0" fillId="0" borderId="0" xfId="0" applyNumberFormat="1" applyFill="1" applyBorder="1" applyAlignment="1">
      <alignment horizontal="center" vertical="center"/>
    </xf>
    <xf numFmtId="164" fontId="0" fillId="0" borderId="0" xfId="0" applyNumberFormat="1" applyFill="1" applyAlignment="1">
      <alignment horizontal="center" vertical="center"/>
    </xf>
    <xf numFmtId="0" fontId="4" fillId="0" borderId="1" xfId="0" applyFont="1" applyFill="1" applyBorder="1" applyAlignment="1">
      <alignment vertical="center"/>
    </xf>
    <xf numFmtId="0" fontId="4" fillId="3" borderId="2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3" fillId="3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chartsheet" Target="chartsheets/sheet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0.21294757399343245"/>
          <c:y val="0.11568688355714381"/>
          <c:w val="0.66445581336807968"/>
          <c:h val="0.69586824888284693"/>
        </c:manualLayout>
      </c:layout>
      <c:barChart>
        <c:barDir val="col"/>
        <c:grouping val="clustered"/>
        <c:varyColors val="0"/>
        <c:ser>
          <c:idx val="0"/>
          <c:order val="0"/>
          <c:tx>
            <c:v>Austenite</c:v>
          </c:tx>
          <c:spPr>
            <a:solidFill>
              <a:srgbClr val="FFC000"/>
            </a:solidFill>
          </c:spPr>
          <c:invertIfNegative val="0"/>
          <c:cat>
            <c:multiLvlStrRef>
              <c:f>'67 um'!#REF!</c:f>
            </c:multiLvlStrRef>
          </c:cat>
          <c:val>
            <c:numRef>
              <c:f>'67 um'!#REF!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1"/>
        <c:axId val="94206208"/>
        <c:axId val="99762560"/>
      </c:barChart>
      <c:catAx>
        <c:axId val="942062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/>
                  <a:t>Grain size (d), µm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99762560"/>
        <c:crosses val="autoZero"/>
        <c:auto val="1"/>
        <c:lblAlgn val="ctr"/>
        <c:lblOffset val="100"/>
        <c:noMultiLvlLbl val="0"/>
      </c:catAx>
      <c:valAx>
        <c:axId val="9976256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400" b="0"/>
                </a:pPr>
                <a:r>
                  <a:rPr lang="en-GB" sz="1400" b="0"/>
                  <a:t>Freqeuncy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94206208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65352139999639725"/>
          <c:y val="0.13812521733919267"/>
          <c:w val="0.22149657940938863"/>
          <c:h val="9.0965470962695333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Austenite aspect ratio</a:t>
            </a:r>
          </a:p>
        </c:rich>
      </c:tx>
      <c:layout>
        <c:manualLayout>
          <c:xMode val="edge"/>
          <c:yMode val="edge"/>
          <c:x val="0.27493483764492649"/>
          <c:y val="3.0043077515082652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1294757399343245"/>
          <c:y val="0.11568688355714381"/>
          <c:w val="0.66445581336807968"/>
          <c:h val="0.695868248882846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'67 um'!#REF!</c:f>
              <c:strCache>
                <c:ptCount val="1"/>
                <c:pt idx="0">
                  <c:v>#REF!</c:v>
                </c:pt>
              </c:strCache>
            </c:strRef>
          </c:tx>
          <c:spPr>
            <a:solidFill>
              <a:srgbClr val="FFC000"/>
            </a:solidFill>
          </c:spPr>
          <c:invertIfNegative val="0"/>
          <c:cat>
            <c:numRef>
              <c:f>'67 um'!$AK$20:$AK$29</c:f>
              <c:numCache>
                <c:formatCode>General</c:formatCode>
                <c:ptCount val="10"/>
              </c:numCache>
            </c:numRef>
          </c:cat>
          <c:val>
            <c:numRef>
              <c:f>'67 um'!$AM$20:$AM$29</c:f>
              <c:numCache>
                <c:formatCode>General</c:formatCode>
                <c:ptCount val="10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1"/>
        <c:axId val="100931072"/>
        <c:axId val="100932992"/>
      </c:barChart>
      <c:catAx>
        <c:axId val="1009310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/>
                  <a:t>Aspect</a:t>
                </a:r>
                <a:r>
                  <a:rPr lang="en-GB" sz="1400" b="0" baseline="0"/>
                  <a:t> ratio</a:t>
                </a:r>
                <a:endParaRPr lang="en-GB" sz="1400" b="0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00932992"/>
        <c:crosses val="autoZero"/>
        <c:auto val="1"/>
        <c:lblAlgn val="ctr"/>
        <c:lblOffset val="100"/>
        <c:noMultiLvlLbl val="0"/>
      </c:catAx>
      <c:valAx>
        <c:axId val="10093299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400" b="0"/>
                </a:pPr>
                <a:r>
                  <a:rPr lang="en-GB" sz="1400" b="0"/>
                  <a:t>Freqeuncy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00931072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52329368857036351"/>
          <c:y val="0.13812521733919267"/>
          <c:w val="0.35172429083542228"/>
          <c:h val="9.0965470962695333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Ferrite laths aspect ratio</a:t>
            </a:r>
          </a:p>
        </c:rich>
      </c:tx>
      <c:layout>
        <c:manualLayout>
          <c:xMode val="edge"/>
          <c:yMode val="edge"/>
          <c:x val="0.27493483764492649"/>
          <c:y val="3.0043077515082652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1294757399343245"/>
          <c:y val="0.11568688355714381"/>
          <c:w val="0.66445581336807968"/>
          <c:h val="0.69586824888284693"/>
        </c:manualLayout>
      </c:layout>
      <c:barChart>
        <c:barDir val="col"/>
        <c:grouping val="clustered"/>
        <c:varyColors val="0"/>
        <c:ser>
          <c:idx val="3"/>
          <c:order val="0"/>
          <c:tx>
            <c:v>6</c:v>
          </c:tx>
          <c:spPr>
            <a:solidFill>
              <a:srgbClr val="9900CC"/>
            </a:solidFill>
            <a:ln>
              <a:solidFill>
                <a:srgbClr val="9900CC"/>
              </a:solidFill>
            </a:ln>
          </c:spPr>
          <c:invertIfNegative val="0"/>
          <c:val>
            <c:numRef>
              <c:f>'[1]6 um'!$AK$67:$AK$76</c:f>
              <c:numCache>
                <c:formatCode>General</c:formatCode>
                <c:ptCount val="10"/>
                <c:pt idx="0">
                  <c:v>0.15292662819455893</c:v>
                </c:pt>
                <c:pt idx="1">
                  <c:v>0.28194558944765047</c:v>
                </c:pt>
                <c:pt idx="2">
                  <c:v>0.22464962901896127</c:v>
                </c:pt>
                <c:pt idx="3">
                  <c:v>0.19909315746084089</c:v>
                </c:pt>
                <c:pt idx="4">
                  <c:v>0.16900247320692499</c:v>
                </c:pt>
                <c:pt idx="5">
                  <c:v>0.13726298433635614</c:v>
                </c:pt>
                <c:pt idx="6">
                  <c:v>0.10717230008244023</c:v>
                </c:pt>
                <c:pt idx="7">
                  <c:v>6.63643858202803E-2</c:v>
                </c:pt>
                <c:pt idx="8">
                  <c:v>2.2671063478977741E-2</c:v>
                </c:pt>
                <c:pt idx="9">
                  <c:v>4.5342126957955481E-3</c:v>
                </c:pt>
              </c:numCache>
            </c:numRef>
          </c:val>
        </c:ser>
        <c:ser>
          <c:idx val="2"/>
          <c:order val="1"/>
          <c:tx>
            <c:v>14</c:v>
          </c:tx>
          <c:spPr>
            <a:solidFill>
              <a:srgbClr val="FFFF00"/>
            </a:solidFill>
            <a:ln>
              <a:solidFill>
                <a:srgbClr val="FFC000"/>
              </a:solidFill>
            </a:ln>
          </c:spPr>
          <c:invertIfNegative val="0"/>
          <c:cat>
            <c:numRef>
              <c:f>'[1]14 um'!$AX$91:$AX$100</c:f>
              <c:numCache>
                <c:formatCode>General</c:formatCode>
                <c:ptCount val="1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</c:numCache>
            </c:numRef>
          </c:cat>
          <c:val>
            <c:numRef>
              <c:f>'[1]14 um'!$AZ$91:$AZ$100</c:f>
              <c:numCache>
                <c:formatCode>General</c:formatCode>
                <c:ptCount val="10"/>
                <c:pt idx="0">
                  <c:v>0.3443708609271523</c:v>
                </c:pt>
                <c:pt idx="1">
                  <c:v>0.29139072847682118</c:v>
                </c:pt>
                <c:pt idx="2">
                  <c:v>0.20309050772626933</c:v>
                </c:pt>
                <c:pt idx="3">
                  <c:v>0.11258278145695365</c:v>
                </c:pt>
                <c:pt idx="4">
                  <c:v>4.856512141280353E-2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</c:ser>
        <c:ser>
          <c:idx val="1"/>
          <c:order val="2"/>
          <c:tx>
            <c:v>24</c:v>
          </c:tx>
          <c:spPr>
            <a:solidFill>
              <a:srgbClr val="C00000"/>
            </a:solidFill>
            <a:ln>
              <a:solidFill>
                <a:srgbClr val="C00000"/>
              </a:solidFill>
            </a:ln>
          </c:spPr>
          <c:invertIfNegative val="0"/>
          <c:cat>
            <c:numRef>
              <c:f>'[1]14 um'!$AX$91:$AX$100</c:f>
              <c:numCache>
                <c:formatCode>General</c:formatCode>
                <c:ptCount val="1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</c:numCache>
            </c:numRef>
          </c:cat>
          <c:val>
            <c:numRef>
              <c:f>'[1]25 um'!$BI$68:$BI$77</c:f>
              <c:numCache>
                <c:formatCode>General</c:formatCode>
                <c:ptCount val="10"/>
                <c:pt idx="0">
                  <c:v>0.30051813471502592</c:v>
                </c:pt>
                <c:pt idx="1">
                  <c:v>0.28756476683937826</c:v>
                </c:pt>
                <c:pt idx="2">
                  <c:v>0.21761658031088082</c:v>
                </c:pt>
                <c:pt idx="3">
                  <c:v>0.14507772020725387</c:v>
                </c:pt>
                <c:pt idx="4">
                  <c:v>4.9222797927461141E-2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</c:ser>
        <c:ser>
          <c:idx val="0"/>
          <c:order val="3"/>
          <c:tx>
            <c:v>67</c:v>
          </c:tx>
          <c:spPr>
            <a:solidFill>
              <a:srgbClr val="92D050"/>
            </a:solidFill>
            <a:ln>
              <a:solidFill>
                <a:srgbClr val="92D050"/>
              </a:solidFill>
            </a:ln>
          </c:spPr>
          <c:invertIfNegative val="0"/>
          <c:cat>
            <c:numRef>
              <c:f>'[1]14 um'!$AX$91:$AX$100</c:f>
              <c:numCache>
                <c:formatCode>General</c:formatCode>
                <c:ptCount val="1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</c:numCache>
            </c:numRef>
          </c:cat>
          <c:val>
            <c:numRef>
              <c:f>'[1]67 um'!$AU$54:$AU$63</c:f>
              <c:numCache>
                <c:formatCode>General</c:formatCode>
                <c:ptCount val="10"/>
                <c:pt idx="0">
                  <c:v>0.61290322580645162</c:v>
                </c:pt>
                <c:pt idx="1">
                  <c:v>0.32258064516129031</c:v>
                </c:pt>
                <c:pt idx="2">
                  <c:v>6.4516129032258063E-2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35"/>
        <c:axId val="101003648"/>
        <c:axId val="101005568"/>
      </c:barChart>
      <c:catAx>
        <c:axId val="1010036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/>
                  <a:t>Aspect</a:t>
                </a:r>
                <a:r>
                  <a:rPr lang="en-GB" sz="1400" b="0" baseline="0"/>
                  <a:t> ratio</a:t>
                </a:r>
                <a:endParaRPr lang="en-GB" sz="1400" b="0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01005568"/>
        <c:crosses val="autoZero"/>
        <c:auto val="1"/>
        <c:lblAlgn val="ctr"/>
        <c:lblOffset val="100"/>
        <c:noMultiLvlLbl val="0"/>
      </c:catAx>
      <c:valAx>
        <c:axId val="10100556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400" b="0"/>
                </a:pPr>
                <a:r>
                  <a:rPr lang="en-GB" sz="1400" b="0"/>
                  <a:t>Freqeuncy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01003648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75342658580455535"/>
          <c:y val="0.13812521733919267"/>
          <c:w val="0.10080402780520537"/>
          <c:h val="0.31341861791166326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97" workbookViewId="0" zoomToFit="1"/>
  </sheetViews>
  <pageMargins left="0.7" right="0.7" top="0.75" bottom="0.75" header="0.3" footer="0.3"/>
  <drawing r:id="rId1"/>
</chartsheet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401780</xdr:colOff>
      <xdr:row>1</xdr:row>
      <xdr:rowOff>124691</xdr:rowOff>
    </xdr:from>
    <xdr:to>
      <xdr:col>19</xdr:col>
      <xdr:colOff>290944</xdr:colOff>
      <xdr:row>1</xdr:row>
      <xdr:rowOff>401783</xdr:rowOff>
    </xdr:to>
    <xdr:sp macro="" textlink="">
      <xdr:nvSpPr>
        <xdr:cNvPr id="12" name="Oval 11"/>
        <xdr:cNvSpPr/>
      </xdr:nvSpPr>
      <xdr:spPr>
        <a:xfrm>
          <a:off x="12358253" y="526473"/>
          <a:ext cx="2230582" cy="277092"/>
        </a:xfrm>
        <a:prstGeom prst="ellipse">
          <a:avLst/>
        </a:prstGeom>
        <a:solidFill>
          <a:srgbClr val="00B0F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2</xdr:row>
      <xdr:rowOff>47625</xdr:rowOff>
    </xdr:from>
    <xdr:to>
      <xdr:col>8</xdr:col>
      <xdr:colOff>142875</xdr:colOff>
      <xdr:row>4</xdr:row>
      <xdr:rowOff>171450</xdr:rowOff>
    </xdr:to>
    <xdr:sp macro="" textlink="">
      <xdr:nvSpPr>
        <xdr:cNvPr id="2" name="Oval 1"/>
        <xdr:cNvSpPr/>
      </xdr:nvSpPr>
      <xdr:spPr>
        <a:xfrm>
          <a:off x="1859280" y="901065"/>
          <a:ext cx="0" cy="504825"/>
        </a:xfrm>
        <a:prstGeom prst="ellipse">
          <a:avLst/>
        </a:prstGeom>
        <a:solidFill>
          <a:srgbClr val="00B0F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28</xdr:col>
      <xdr:colOff>918883</xdr:colOff>
      <xdr:row>79</xdr:row>
      <xdr:rowOff>1122</xdr:rowOff>
    </xdr:from>
    <xdr:to>
      <xdr:col>33</xdr:col>
      <xdr:colOff>0</xdr:colOff>
      <xdr:row>92</xdr:row>
      <xdr:rowOff>60980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885264</xdr:colOff>
      <xdr:row>92</xdr:row>
      <xdr:rowOff>134471</xdr:rowOff>
    </xdr:from>
    <xdr:to>
      <xdr:col>33</xdr:col>
      <xdr:colOff>0</xdr:colOff>
      <xdr:row>106</xdr:row>
      <xdr:rowOff>3829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29</xdr:col>
      <xdr:colOff>700369</xdr:colOff>
      <xdr:row>98</xdr:row>
      <xdr:rowOff>5604</xdr:rowOff>
    </xdr:from>
    <xdr:to>
      <xdr:col>29</xdr:col>
      <xdr:colOff>958104</xdr:colOff>
      <xdr:row>102</xdr:row>
      <xdr:rowOff>140074</xdr:rowOff>
    </xdr:to>
    <xdr:sp macro="" textlink="">
      <xdr:nvSpPr>
        <xdr:cNvPr id="14" name="TextBox 13"/>
        <xdr:cNvSpPr txBox="1"/>
      </xdr:nvSpPr>
      <xdr:spPr>
        <a:xfrm rot="16200000">
          <a:off x="11049002" y="58015991"/>
          <a:ext cx="865990" cy="2577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 b="1"/>
            <a:t>Globular </a:t>
          </a:r>
          <a:r>
            <a:rPr lang="el-GR" sz="1200" b="1">
              <a:latin typeface="Times New Roman"/>
              <a:cs typeface="Times New Roman"/>
            </a:rPr>
            <a:t>γ</a:t>
          </a:r>
          <a:endParaRPr lang="en-GB" sz="1200" b="1"/>
        </a:p>
      </xdr:txBody>
    </xdr:sp>
    <xdr:clientData/>
  </xdr:twoCellAnchor>
  <xdr:twoCellAnchor>
    <xdr:from>
      <xdr:col>30</xdr:col>
      <xdr:colOff>600638</xdr:colOff>
      <xdr:row>98</xdr:row>
      <xdr:rowOff>129989</xdr:rowOff>
    </xdr:from>
    <xdr:to>
      <xdr:col>31</xdr:col>
      <xdr:colOff>242049</xdr:colOff>
      <xdr:row>100</xdr:row>
      <xdr:rowOff>6724</xdr:rowOff>
    </xdr:to>
    <xdr:sp macro="" textlink="">
      <xdr:nvSpPr>
        <xdr:cNvPr id="15" name="TextBox 14"/>
        <xdr:cNvSpPr txBox="1"/>
      </xdr:nvSpPr>
      <xdr:spPr>
        <a:xfrm>
          <a:off x="12251618" y="57836249"/>
          <a:ext cx="936811" cy="2424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 b="1"/>
            <a:t>Film </a:t>
          </a:r>
          <a:r>
            <a:rPr lang="el-GR" sz="1200" b="1">
              <a:latin typeface="Times New Roman"/>
              <a:cs typeface="Times New Roman"/>
            </a:rPr>
            <a:t>γ</a:t>
          </a:r>
          <a:endParaRPr lang="en-GB" sz="1200" b="1"/>
        </a:p>
      </xdr:txBody>
    </xdr:sp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0.44721</cdr:x>
      <cdr:y>0.23372</cdr:y>
    </cdr:from>
    <cdr:to>
      <cdr:x>0.85404</cdr:x>
      <cdr:y>0.34417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613648" y="592791"/>
          <a:ext cx="1467971" cy="2801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200">
              <a:latin typeface="Arial" panose="020B0604020202020204" pitchFamily="34" charset="0"/>
              <a:cs typeface="Arial" panose="020B0604020202020204" pitchFamily="34" charset="0"/>
            </a:rPr>
            <a:t>d= 0.32 ± 0.17 µm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0.21429</cdr:x>
      <cdr:y>0.11443</cdr:y>
    </cdr:from>
    <cdr:to>
      <cdr:x>0.62112</cdr:x>
      <cdr:y>0.22488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773225" y="290239"/>
          <a:ext cx="1467962" cy="2801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200">
              <a:latin typeface="Arial" panose="020B0604020202020204" pitchFamily="34" charset="0"/>
              <a:cs typeface="Arial" panose="020B0604020202020204" pitchFamily="34" charset="0"/>
            </a:rPr>
            <a:t>2.0 ±</a:t>
          </a:r>
          <a:r>
            <a:rPr lang="en-GB" sz="1200" baseline="0">
              <a:latin typeface="Arial" panose="020B0604020202020204" pitchFamily="34" charset="0"/>
              <a:cs typeface="Arial" panose="020B0604020202020204" pitchFamily="34" charset="0"/>
            </a:rPr>
            <a:t> 1.4</a:t>
          </a:r>
          <a:r>
            <a:rPr lang="en-GB" sz="1200">
              <a:latin typeface="Arial" panose="020B0604020202020204" pitchFamily="34" charset="0"/>
              <a:cs typeface="Arial" panose="020B0604020202020204" pitchFamily="34" charset="0"/>
            </a:rPr>
            <a:t> 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301370" cy="6071152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alonsodecelad/++DELFT++/Effect%20of%20the%20PAGS/EBSD%20analysi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 um"/>
      <sheetName val="14 um"/>
      <sheetName val="25 um"/>
      <sheetName val="67 um"/>
      <sheetName val="Summary"/>
      <sheetName val="Sheet2"/>
      <sheetName val="EBSD 6um_Q225_Map 2"/>
      <sheetName val="Sheet5"/>
      <sheetName val="Sheet6"/>
      <sheetName val="Sheet7"/>
      <sheetName val="Sheet8"/>
      <sheetName val="Sheet9"/>
      <sheetName val="67um"/>
      <sheetName val="Distributions"/>
    </sheetNames>
    <sheetDataSet>
      <sheetData sheetId="0">
        <row r="6">
          <cell r="AM6" t="str">
            <v>Ferrite</v>
          </cell>
        </row>
        <row r="67">
          <cell r="AK67">
            <v>0.15292662819455893</v>
          </cell>
        </row>
        <row r="68">
          <cell r="AK68">
            <v>0.28194558944765047</v>
          </cell>
        </row>
        <row r="69">
          <cell r="AK69">
            <v>0.22464962901896127</v>
          </cell>
        </row>
        <row r="70">
          <cell r="AK70">
            <v>0.19909315746084089</v>
          </cell>
        </row>
        <row r="71">
          <cell r="AK71">
            <v>0.16900247320692499</v>
          </cell>
        </row>
        <row r="72">
          <cell r="AK72">
            <v>0.13726298433635614</v>
          </cell>
        </row>
        <row r="73">
          <cell r="AK73">
            <v>0.10717230008244023</v>
          </cell>
        </row>
        <row r="74">
          <cell r="AK74">
            <v>6.63643858202803E-2</v>
          </cell>
        </row>
        <row r="75">
          <cell r="AK75">
            <v>2.2671063478977741E-2</v>
          </cell>
        </row>
        <row r="76">
          <cell r="AK76">
            <v>4.5342126957955481E-3</v>
          </cell>
        </row>
      </sheetData>
      <sheetData sheetId="1">
        <row r="6">
          <cell r="BB6" t="str">
            <v>Ferrite</v>
          </cell>
        </row>
        <row r="91">
          <cell r="AX91">
            <v>0.1</v>
          </cell>
          <cell r="AZ91">
            <v>0.3443708609271523</v>
          </cell>
        </row>
        <row r="92">
          <cell r="AX92">
            <v>0.2</v>
          </cell>
          <cell r="AZ92">
            <v>0.29139072847682118</v>
          </cell>
        </row>
        <row r="93">
          <cell r="AX93">
            <v>0.3</v>
          </cell>
          <cell r="AZ93">
            <v>0.20309050772626933</v>
          </cell>
        </row>
        <row r="94">
          <cell r="AX94">
            <v>0.4</v>
          </cell>
          <cell r="AZ94">
            <v>0.11258278145695365</v>
          </cell>
        </row>
        <row r="95">
          <cell r="AX95">
            <v>0.5</v>
          </cell>
          <cell r="AZ95">
            <v>4.856512141280353E-2</v>
          </cell>
        </row>
        <row r="96">
          <cell r="AX96">
            <v>0.6</v>
          </cell>
          <cell r="AZ96">
            <v>0</v>
          </cell>
        </row>
        <row r="97">
          <cell r="AX97">
            <v>0.7</v>
          </cell>
          <cell r="AZ97">
            <v>0</v>
          </cell>
        </row>
        <row r="98">
          <cell r="AX98">
            <v>0.8</v>
          </cell>
          <cell r="AZ98">
            <v>0</v>
          </cell>
        </row>
        <row r="99">
          <cell r="AX99">
            <v>0.9</v>
          </cell>
          <cell r="AZ99">
            <v>0</v>
          </cell>
        </row>
        <row r="100">
          <cell r="AX100">
            <v>1</v>
          </cell>
          <cell r="AZ100">
            <v>0</v>
          </cell>
        </row>
      </sheetData>
      <sheetData sheetId="2">
        <row r="6">
          <cell r="BK6" t="str">
            <v>Ferrite</v>
          </cell>
        </row>
        <row r="68">
          <cell r="BI68">
            <v>0.30051813471502592</v>
          </cell>
        </row>
        <row r="69">
          <cell r="BI69">
            <v>0.28756476683937826</v>
          </cell>
        </row>
        <row r="70">
          <cell r="BI70">
            <v>0.21761658031088082</v>
          </cell>
        </row>
        <row r="71">
          <cell r="BI71">
            <v>0.14507772020725387</v>
          </cell>
        </row>
        <row r="72">
          <cell r="BI72">
            <v>4.9222797927461141E-2</v>
          </cell>
        </row>
        <row r="73">
          <cell r="BI73">
            <v>0</v>
          </cell>
        </row>
        <row r="74">
          <cell r="BI74">
            <v>0</v>
          </cell>
        </row>
        <row r="75">
          <cell r="BI75">
            <v>0</v>
          </cell>
        </row>
        <row r="76">
          <cell r="BI76">
            <v>0</v>
          </cell>
        </row>
        <row r="77">
          <cell r="BI77">
            <v>0</v>
          </cell>
        </row>
      </sheetData>
      <sheetData sheetId="3">
        <row r="6">
          <cell r="AW6" t="str">
            <v>Ferrite</v>
          </cell>
        </row>
        <row r="54">
          <cell r="AU54">
            <v>0.61290322580645162</v>
          </cell>
        </row>
        <row r="55">
          <cell r="AU55">
            <v>0.32258064516129031</v>
          </cell>
        </row>
        <row r="56">
          <cell r="AU56">
            <v>6.4516129032258063E-2</v>
          </cell>
        </row>
        <row r="57">
          <cell r="AU57">
            <v>0</v>
          </cell>
        </row>
        <row r="58">
          <cell r="AU58">
            <v>0</v>
          </cell>
        </row>
        <row r="59">
          <cell r="AU59">
            <v>0</v>
          </cell>
        </row>
        <row r="60">
          <cell r="AU60">
            <v>0</v>
          </cell>
        </row>
        <row r="61">
          <cell r="AU61">
            <v>0</v>
          </cell>
        </row>
        <row r="62">
          <cell r="AU62">
            <v>0</v>
          </cell>
        </row>
        <row r="63">
          <cell r="AU63">
            <v>0</v>
          </cell>
        </row>
      </sheetData>
      <sheetData sheetId="4">
        <row r="1">
          <cell r="K1" t="str">
            <v>RA size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1720"/>
  <sheetViews>
    <sheetView tabSelected="1" zoomScale="55" zoomScaleNormal="55" workbookViewId="0">
      <selection activeCell="L7" sqref="L7"/>
    </sheetView>
  </sheetViews>
  <sheetFormatPr defaultColWidth="9.109375" defaultRowHeight="14.4" x14ac:dyDescent="0.3"/>
  <cols>
    <col min="1" max="1" width="2.6640625" style="1" customWidth="1"/>
    <col min="2" max="2" width="9.109375" style="1"/>
    <col min="3" max="3" width="13.21875" style="1" bestFit="1" customWidth="1"/>
    <col min="4" max="4" width="13" style="1" bestFit="1" customWidth="1"/>
    <col min="5" max="5" width="9.109375" style="1"/>
    <col min="6" max="6" width="2.44140625" style="2" customWidth="1"/>
    <col min="7" max="8" width="14.5546875" style="1" customWidth="1"/>
    <col min="9" max="9" width="18.88671875" style="1" bestFit="1" customWidth="1"/>
    <col min="10" max="11" width="9.109375" style="1"/>
    <col min="12" max="12" width="14.44140625" style="1" customWidth="1"/>
    <col min="13" max="13" width="12" style="1" customWidth="1"/>
    <col min="14" max="14" width="11.21875" style="1" bestFit="1" customWidth="1"/>
    <col min="15" max="15" width="11.88671875" style="1" customWidth="1"/>
    <col min="16" max="16" width="9.109375" style="1"/>
    <col min="17" max="17" width="14.6640625" style="1" bestFit="1" customWidth="1"/>
    <col min="18" max="18" width="12.44140625" style="1" bestFit="1" customWidth="1"/>
    <col min="19" max="19" width="12.5546875" style="1" customWidth="1"/>
    <col min="20" max="20" width="9.109375" style="1"/>
    <col min="21" max="22" width="9.109375" style="32"/>
    <col min="23" max="23" width="13.44140625" style="32" customWidth="1"/>
    <col min="24" max="36" width="9.109375" style="32"/>
    <col min="37" max="16384" width="9.109375" style="1"/>
  </cols>
  <sheetData>
    <row r="1" spans="1:36" ht="31.5" customHeight="1" x14ac:dyDescent="0.3">
      <c r="A1" s="37" t="s">
        <v>41</v>
      </c>
      <c r="B1" s="37"/>
      <c r="C1" s="37"/>
      <c r="D1" s="37"/>
      <c r="E1" s="37"/>
    </row>
    <row r="2" spans="1:36" ht="36" customHeight="1" x14ac:dyDescent="0.3">
      <c r="A2" s="2"/>
      <c r="B2" s="38" t="s">
        <v>44</v>
      </c>
      <c r="C2" s="38"/>
      <c r="D2" s="38"/>
      <c r="G2" s="38" t="s">
        <v>37</v>
      </c>
      <c r="H2" s="38"/>
      <c r="I2" s="38"/>
      <c r="N2" s="39" t="s">
        <v>1</v>
      </c>
      <c r="O2" s="39"/>
      <c r="P2" s="39"/>
    </row>
    <row r="3" spans="1:36" x14ac:dyDescent="0.3">
      <c r="A3" s="2"/>
      <c r="C3" s="1" t="s">
        <v>2</v>
      </c>
      <c r="D3" s="3">
        <f>AVERAGE(D8:D11720)</f>
        <v>0.17215717578760531</v>
      </c>
      <c r="E3" s="3">
        <f>AVERAGE(E8:E11720)</f>
        <v>0.24818878169553046</v>
      </c>
      <c r="G3" s="3">
        <f>AVERAGE(G9:G1515)</f>
        <v>1.1898022561380226</v>
      </c>
      <c r="H3" s="3">
        <f>AVERAGE(H9:H1515)</f>
        <v>1.067230192435304</v>
      </c>
      <c r="I3" s="3">
        <f t="shared" ref="I3" si="0">AVERAGE(I9:I1515)</f>
        <v>2.3924587923025862</v>
      </c>
      <c r="J3" s="3">
        <f>AVERAGE(J9:J1015)</f>
        <v>0.90833016235167641</v>
      </c>
      <c r="K3" s="3">
        <f>AVERAGE(K9:K1515)</f>
        <v>1.6004822105905128</v>
      </c>
      <c r="L3" s="3">
        <f>AVERAGE(L9:L2416)</f>
        <v>0.24379443032191134</v>
      </c>
      <c r="M3" s="3"/>
      <c r="N3" s="1" t="s">
        <v>3</v>
      </c>
      <c r="O3" s="1">
        <v>0.2</v>
      </c>
      <c r="R3" s="1" t="s">
        <v>29</v>
      </c>
    </row>
    <row r="4" spans="1:36" x14ac:dyDescent="0.3">
      <c r="A4" s="2"/>
      <c r="C4" s="1" t="s">
        <v>4</v>
      </c>
      <c r="D4" s="3">
        <f>STDEV(D8:D11720)</f>
        <v>0.70625949260627763</v>
      </c>
      <c r="E4" s="3">
        <f>STDEV(E8:E11720)</f>
        <v>0.39698756748829012</v>
      </c>
      <c r="G4" s="3">
        <f>STDEV(G9:G1515)</f>
        <v>1.6307247064140218</v>
      </c>
      <c r="H4" s="3">
        <f>STDEV(H9:H1515)</f>
        <v>0.61329935288770987</v>
      </c>
      <c r="I4" s="3">
        <f t="shared" ref="I4:K4" si="1">STDEV(I9:I1515)</f>
        <v>1.0985055172921299</v>
      </c>
      <c r="J4" s="3">
        <f t="shared" si="1"/>
        <v>0.47294784826740854</v>
      </c>
      <c r="K4" s="3">
        <f t="shared" si="1"/>
        <v>0.94453641951321832</v>
      </c>
      <c r="L4" s="3">
        <f>STDEV(L9:L2416)</f>
        <v>0.13172863609805549</v>
      </c>
      <c r="M4" s="3"/>
      <c r="R4" s="1" t="s">
        <v>30</v>
      </c>
    </row>
    <row r="5" spans="1:36" x14ac:dyDescent="0.3">
      <c r="A5" s="2"/>
      <c r="C5" s="1" t="s">
        <v>5</v>
      </c>
      <c r="D5" s="1">
        <f>MIN(D8:D11720)</f>
        <v>2.5000000000000001E-3</v>
      </c>
      <c r="E5" s="1">
        <f>MIN(E8:E11720)</f>
        <v>5.6399999999999999E-2</v>
      </c>
      <c r="G5" s="1">
        <f>MIN(G9:G1515)</f>
        <v>0.19750000000000001</v>
      </c>
      <c r="H5" s="1">
        <f>MIN(H9:H1515)</f>
        <v>0.50139999999999996</v>
      </c>
      <c r="I5" s="1">
        <f t="shared" ref="I5:L5" si="2">MIN(I9:I1515)</f>
        <v>1.0084</v>
      </c>
      <c r="J5" s="1">
        <f t="shared" si="2"/>
        <v>0.20395535762007691</v>
      </c>
      <c r="K5" s="1">
        <f t="shared" si="2"/>
        <v>0.54341908646973158</v>
      </c>
      <c r="L5" s="1">
        <f t="shared" si="2"/>
        <v>2.4948909333549613E-2</v>
      </c>
      <c r="R5" s="1" t="s">
        <v>31</v>
      </c>
    </row>
    <row r="6" spans="1:36" ht="18" x14ac:dyDescent="0.3">
      <c r="A6" s="2"/>
      <c r="C6" s="1" t="s">
        <v>6</v>
      </c>
      <c r="D6" s="1">
        <f>MAX(D8:D11720)</f>
        <v>17.757000000000001</v>
      </c>
      <c r="E6" s="1">
        <f>MAX(E8:E11720)</f>
        <v>4.7549999999999999</v>
      </c>
      <c r="G6" s="1">
        <f>MAX(G9:G1515)</f>
        <v>17.757000000000001</v>
      </c>
      <c r="H6" s="1">
        <f>MAX(H9:H1515)</f>
        <v>4.7549999999999999</v>
      </c>
      <c r="I6" s="1">
        <f t="shared" ref="I6:L6" si="3">MAX(I9:I1515)</f>
        <v>8.3435000000000006</v>
      </c>
      <c r="J6" s="1">
        <f t="shared" si="3"/>
        <v>4.1724262446713016</v>
      </c>
      <c r="K6" s="1">
        <f t="shared" si="3"/>
        <v>8.0163824929634693</v>
      </c>
      <c r="L6" s="1">
        <f t="shared" si="3"/>
        <v>0.36804007253274862</v>
      </c>
      <c r="O6" s="40"/>
      <c r="P6" s="40"/>
      <c r="Q6" s="40"/>
      <c r="R6" s="26"/>
      <c r="S6" s="29"/>
      <c r="T6" s="29"/>
      <c r="U6" s="29"/>
      <c r="V6" s="26"/>
      <c r="W6" s="29"/>
      <c r="X6" s="29"/>
      <c r="Y6" s="29"/>
    </row>
    <row r="7" spans="1:36" s="5" customFormat="1" ht="37.799999999999997" customHeight="1" x14ac:dyDescent="0.3">
      <c r="A7" s="4"/>
      <c r="B7" s="5" t="s">
        <v>7</v>
      </c>
      <c r="C7" s="5" t="s">
        <v>8</v>
      </c>
      <c r="D7" s="5" t="s">
        <v>9</v>
      </c>
      <c r="E7" s="5" t="s">
        <v>10</v>
      </c>
      <c r="F7" s="4"/>
      <c r="G7" s="5" t="s">
        <v>9</v>
      </c>
      <c r="H7" s="5" t="s">
        <v>10</v>
      </c>
      <c r="I7" s="6" t="s">
        <v>38</v>
      </c>
      <c r="J7" s="6" t="s">
        <v>39</v>
      </c>
      <c r="K7" s="6" t="s">
        <v>22</v>
      </c>
      <c r="L7" s="6" t="s">
        <v>46</v>
      </c>
      <c r="M7" s="6"/>
      <c r="O7" s="36" t="s">
        <v>40</v>
      </c>
      <c r="P7" s="36"/>
      <c r="Q7" s="36"/>
      <c r="R7" s="30"/>
      <c r="S7" s="31"/>
      <c r="T7" s="30"/>
      <c r="U7" s="30"/>
      <c r="V7" s="30"/>
      <c r="W7" s="31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</row>
    <row r="8" spans="1:36" x14ac:dyDescent="0.3">
      <c r="B8" s="1">
        <v>1</v>
      </c>
      <c r="C8" s="1" t="s">
        <v>28</v>
      </c>
      <c r="D8" s="1">
        <v>5.0000000000000001E-3</v>
      </c>
      <c r="E8" s="1">
        <v>7.9699999999999993E-2</v>
      </c>
      <c r="G8" s="7"/>
      <c r="H8" s="7"/>
      <c r="I8" s="7"/>
      <c r="J8" s="7"/>
      <c r="K8" s="7"/>
      <c r="L8" s="8"/>
      <c r="M8" s="8"/>
      <c r="O8" s="5" t="s">
        <v>27</v>
      </c>
      <c r="P8" s="5" t="s">
        <v>23</v>
      </c>
      <c r="Q8" s="5" t="s">
        <v>24</v>
      </c>
      <c r="S8" s="26"/>
      <c r="T8" s="26"/>
      <c r="U8" s="26"/>
      <c r="V8" s="26"/>
      <c r="W8" s="26"/>
      <c r="X8" s="26"/>
      <c r="Y8" s="26"/>
    </row>
    <row r="9" spans="1:36" ht="18" x14ac:dyDescent="0.3">
      <c r="B9" s="1">
        <v>2</v>
      </c>
      <c r="C9" s="1" t="s">
        <v>28</v>
      </c>
      <c r="D9" s="1">
        <v>7.4999999999999997E-3</v>
      </c>
      <c r="E9" s="1">
        <v>9.7699999999999995E-2</v>
      </c>
      <c r="G9" s="1">
        <v>17.757000000000001</v>
      </c>
      <c r="H9" s="1">
        <v>4.7549999999999999</v>
      </c>
      <c r="I9" s="1">
        <v>1.9086000000000001</v>
      </c>
      <c r="J9" s="1">
        <f t="shared" ref="J9:J72" si="4">2*SQRT(G9/(3.1416*ABS(I9)))</f>
        <v>3.4417703516305509</v>
      </c>
      <c r="K9" s="1">
        <f>ABS(I9)*J9</f>
        <v>6.5689628931220696</v>
      </c>
      <c r="L9" s="1">
        <f t="shared" ref="L9:L72" si="5">$O$3/K9</f>
        <v>3.0446206388135773E-2</v>
      </c>
      <c r="O9" s="1">
        <v>0.1</v>
      </c>
      <c r="P9" s="1">
        <f t="array" ref="P9:P29">FREQUENCY(L9:L3323,O9:O18)</f>
        <v>371</v>
      </c>
      <c r="Q9" s="1">
        <f t="shared" ref="Q9:Q18" si="6">P9/$P$31</f>
        <v>0.11198309689103532</v>
      </c>
      <c r="S9" s="29"/>
      <c r="T9" s="29"/>
      <c r="U9" s="29"/>
      <c r="V9" s="26"/>
      <c r="W9" s="26"/>
      <c r="X9" s="26"/>
      <c r="Y9" s="26"/>
    </row>
    <row r="10" spans="1:36" x14ac:dyDescent="0.3">
      <c r="B10" s="1">
        <v>3</v>
      </c>
      <c r="C10" s="1" t="s">
        <v>28</v>
      </c>
      <c r="D10" s="1">
        <v>0.67500000000000004</v>
      </c>
      <c r="E10" s="1">
        <v>0.92700000000000005</v>
      </c>
      <c r="G10" s="1">
        <v>16.055</v>
      </c>
      <c r="H10" s="1">
        <v>4.5213000000000001</v>
      </c>
      <c r="I10" s="1">
        <v>1.1741999999999999</v>
      </c>
      <c r="J10" s="1">
        <f t="shared" si="4"/>
        <v>4.1724262446713016</v>
      </c>
      <c r="K10" s="1">
        <f t="shared" ref="K10:K73" si="7">ABS(I10)*J10</f>
        <v>4.8992628964930418</v>
      </c>
      <c r="L10" s="1">
        <f t="shared" si="5"/>
        <v>4.0822467425286099E-2</v>
      </c>
      <c r="O10" s="1">
        <v>0.2</v>
      </c>
      <c r="P10" s="1">
        <v>684</v>
      </c>
      <c r="Q10" s="1">
        <f t="shared" si="6"/>
        <v>0.20645940235436161</v>
      </c>
      <c r="S10" s="27"/>
      <c r="T10" s="27"/>
      <c r="U10" s="27"/>
      <c r="V10" s="26"/>
      <c r="W10" s="26"/>
      <c r="X10" s="26"/>
      <c r="Y10" s="26"/>
    </row>
    <row r="11" spans="1:36" x14ac:dyDescent="0.3">
      <c r="B11" s="1">
        <v>4</v>
      </c>
      <c r="C11" s="1" t="s">
        <v>28</v>
      </c>
      <c r="D11" s="1">
        <v>0.01</v>
      </c>
      <c r="E11" s="1">
        <v>0.1128</v>
      </c>
      <c r="G11" s="1">
        <v>12.48</v>
      </c>
      <c r="H11" s="1">
        <v>3.9862000000000002</v>
      </c>
      <c r="I11" s="1">
        <v>1.7218</v>
      </c>
      <c r="J11" s="1">
        <f t="shared" si="4"/>
        <v>3.0378791449775044</v>
      </c>
      <c r="K11" s="1">
        <f t="shared" si="7"/>
        <v>5.2306203118222667</v>
      </c>
      <c r="L11" s="1">
        <f t="shared" si="5"/>
        <v>3.823638269976494E-2</v>
      </c>
      <c r="O11" s="1">
        <v>0.3</v>
      </c>
      <c r="P11" s="1">
        <v>545</v>
      </c>
      <c r="Q11" s="1">
        <f t="shared" si="6"/>
        <v>0.16450347117416239</v>
      </c>
      <c r="V11" s="26"/>
      <c r="W11" s="26"/>
      <c r="X11" s="26"/>
      <c r="Y11" s="26"/>
    </row>
    <row r="12" spans="1:36" x14ac:dyDescent="0.3">
      <c r="B12" s="1">
        <v>5</v>
      </c>
      <c r="C12" s="1" t="s">
        <v>28</v>
      </c>
      <c r="D12" s="1">
        <v>6.5000000000000002E-2</v>
      </c>
      <c r="E12" s="1">
        <v>0.28760000000000002</v>
      </c>
      <c r="G12" s="1">
        <v>11.6</v>
      </c>
      <c r="H12" s="1">
        <v>3.8431000000000002</v>
      </c>
      <c r="I12" s="1">
        <v>2.6879</v>
      </c>
      <c r="J12" s="1">
        <f t="shared" si="4"/>
        <v>2.3441046290406726</v>
      </c>
      <c r="K12" s="1">
        <f t="shared" si="7"/>
        <v>6.3007188323984238</v>
      </c>
      <c r="L12" s="1">
        <f t="shared" si="5"/>
        <v>3.1742409924974901E-2</v>
      </c>
      <c r="O12" s="1">
        <v>0.4</v>
      </c>
      <c r="P12" s="1">
        <v>483</v>
      </c>
      <c r="Q12" s="1">
        <f t="shared" si="6"/>
        <v>0.14578931482040447</v>
      </c>
      <c r="V12" s="26"/>
      <c r="W12" s="26"/>
      <c r="X12" s="26"/>
      <c r="Y12" s="26"/>
    </row>
    <row r="13" spans="1:36" x14ac:dyDescent="0.3">
      <c r="B13" s="1">
        <v>6</v>
      </c>
      <c r="C13" s="1" t="s">
        <v>28</v>
      </c>
      <c r="D13" s="1">
        <v>2.5000000000000001E-3</v>
      </c>
      <c r="E13" s="1">
        <v>5.6399999999999999E-2</v>
      </c>
      <c r="G13" s="1">
        <v>10.958</v>
      </c>
      <c r="H13" s="1">
        <v>3.7351999999999999</v>
      </c>
      <c r="I13" s="1">
        <v>1.6040000000000001</v>
      </c>
      <c r="J13" s="1">
        <f t="shared" si="4"/>
        <v>2.9492936625398007</v>
      </c>
      <c r="K13" s="1">
        <f t="shared" si="7"/>
        <v>4.7306670347138411</v>
      </c>
      <c r="L13" s="1">
        <f t="shared" si="5"/>
        <v>4.2277336056922056E-2</v>
      </c>
      <c r="O13" s="1">
        <v>0.5</v>
      </c>
      <c r="P13" s="1">
        <v>410</v>
      </c>
      <c r="Q13" s="1">
        <f t="shared" si="6"/>
        <v>0.12375490492001208</v>
      </c>
      <c r="V13" s="26"/>
      <c r="W13" s="26"/>
      <c r="X13" s="26"/>
      <c r="Y13" s="26"/>
    </row>
    <row r="14" spans="1:36" x14ac:dyDescent="0.3">
      <c r="B14" s="1">
        <v>7</v>
      </c>
      <c r="C14" s="1" t="s">
        <v>28</v>
      </c>
      <c r="D14" s="1">
        <v>2.5000000000000001E-3</v>
      </c>
      <c r="E14" s="1">
        <v>5.6399999999999999E-2</v>
      </c>
      <c r="G14" s="1">
        <v>10.08</v>
      </c>
      <c r="H14" s="1">
        <v>3.5825</v>
      </c>
      <c r="I14" s="1">
        <v>2.3485999999999998</v>
      </c>
      <c r="J14" s="1">
        <f t="shared" si="4"/>
        <v>2.3376543141872737</v>
      </c>
      <c r="K14" s="1">
        <f t="shared" si="7"/>
        <v>5.4902149223002308</v>
      </c>
      <c r="L14" s="1">
        <f t="shared" si="5"/>
        <v>3.6428446396085015E-2</v>
      </c>
      <c r="O14" s="1">
        <v>0.6</v>
      </c>
      <c r="P14" s="1">
        <v>333</v>
      </c>
      <c r="Q14" s="1">
        <f t="shared" si="6"/>
        <v>0.10051313009357078</v>
      </c>
      <c r="V14" s="26"/>
      <c r="W14" s="26"/>
      <c r="X14" s="26"/>
      <c r="Y14" s="26"/>
    </row>
    <row r="15" spans="1:36" x14ac:dyDescent="0.3">
      <c r="B15" s="1">
        <v>8</v>
      </c>
      <c r="C15" s="1" t="s">
        <v>28</v>
      </c>
      <c r="D15" s="1">
        <v>5.0000000000000001E-3</v>
      </c>
      <c r="E15" s="1">
        <v>7.9699999999999993E-2</v>
      </c>
      <c r="G15" s="1">
        <v>10.057</v>
      </c>
      <c r="H15" s="1">
        <v>3.5785</v>
      </c>
      <c r="I15" s="1">
        <v>1.4145000000000001</v>
      </c>
      <c r="J15" s="1">
        <f t="shared" si="4"/>
        <v>3.0087582956027412</v>
      </c>
      <c r="K15" s="1">
        <f t="shared" si="7"/>
        <v>4.2558886091300776</v>
      </c>
      <c r="L15" s="1">
        <f t="shared" si="5"/>
        <v>4.6993711153751484E-2</v>
      </c>
      <c r="O15" s="1">
        <v>0.7</v>
      </c>
      <c r="P15" s="1">
        <v>260</v>
      </c>
      <c r="Q15" s="1">
        <f t="shared" si="6"/>
        <v>7.8478720193178392E-2</v>
      </c>
      <c r="V15" s="26"/>
      <c r="W15" s="26"/>
      <c r="X15" s="26"/>
      <c r="Y15" s="26"/>
    </row>
    <row r="16" spans="1:36" x14ac:dyDescent="0.3">
      <c r="B16" s="1">
        <v>9</v>
      </c>
      <c r="C16" s="1" t="s">
        <v>28</v>
      </c>
      <c r="D16" s="1">
        <v>2.5000000000000001E-3</v>
      </c>
      <c r="E16" s="1">
        <v>5.6399999999999999E-2</v>
      </c>
      <c r="G16" s="1">
        <v>9.4975000000000005</v>
      </c>
      <c r="H16" s="1">
        <v>3.4773999999999998</v>
      </c>
      <c r="I16" s="1">
        <v>1.7601</v>
      </c>
      <c r="J16" s="1">
        <f t="shared" si="4"/>
        <v>2.6211418898638144</v>
      </c>
      <c r="K16" s="1">
        <f t="shared" si="7"/>
        <v>4.6134718403493</v>
      </c>
      <c r="L16" s="1">
        <f t="shared" si="5"/>
        <v>4.3351299611456479E-2</v>
      </c>
      <c r="O16" s="1">
        <v>0.8</v>
      </c>
      <c r="P16" s="1">
        <v>161</v>
      </c>
      <c r="Q16" s="1">
        <f t="shared" si="6"/>
        <v>4.8596438273468157E-2</v>
      </c>
      <c r="V16" s="26"/>
      <c r="W16" s="26"/>
      <c r="X16" s="26"/>
      <c r="Y16" s="26"/>
    </row>
    <row r="17" spans="2:25" x14ac:dyDescent="0.3">
      <c r="B17" s="1">
        <v>10</v>
      </c>
      <c r="C17" s="1" t="s">
        <v>28</v>
      </c>
      <c r="D17" s="1">
        <v>0.01</v>
      </c>
      <c r="E17" s="1">
        <v>0.1128</v>
      </c>
      <c r="G17" s="1">
        <v>9.4725000000000001</v>
      </c>
      <c r="H17" s="1">
        <v>3.4729000000000001</v>
      </c>
      <c r="I17" s="1">
        <v>2.1031</v>
      </c>
      <c r="J17" s="1">
        <f t="shared" si="4"/>
        <v>2.3947318855564252</v>
      </c>
      <c r="K17" s="1">
        <f t="shared" si="7"/>
        <v>5.0363606285137177</v>
      </c>
      <c r="L17" s="1">
        <f t="shared" si="5"/>
        <v>3.9711215052330773E-2</v>
      </c>
      <c r="O17" s="1">
        <v>0.9</v>
      </c>
      <c r="P17" s="1">
        <v>55</v>
      </c>
      <c r="Q17" s="1">
        <f t="shared" si="6"/>
        <v>1.6601267733172352E-2</v>
      </c>
      <c r="V17" s="26"/>
      <c r="W17" s="26"/>
      <c r="X17" s="26"/>
      <c r="Y17" s="26"/>
    </row>
    <row r="18" spans="2:25" x14ac:dyDescent="0.3">
      <c r="B18" s="1">
        <v>11</v>
      </c>
      <c r="C18" s="1" t="s">
        <v>28</v>
      </c>
      <c r="D18" s="1">
        <v>0.01</v>
      </c>
      <c r="E18" s="1">
        <v>0.1128</v>
      </c>
      <c r="G18" s="1">
        <v>9.4024999999999999</v>
      </c>
      <c r="H18" s="1">
        <v>3.46</v>
      </c>
      <c r="I18" s="1">
        <v>5.3678999999999997</v>
      </c>
      <c r="J18" s="1">
        <f t="shared" si="4"/>
        <v>1.4933926662127592</v>
      </c>
      <c r="K18" s="1">
        <f t="shared" si="7"/>
        <v>8.0163824929634693</v>
      </c>
      <c r="L18" s="1">
        <f t="shared" si="5"/>
        <v>2.4948909333549613E-2</v>
      </c>
      <c r="O18" s="1">
        <v>1</v>
      </c>
      <c r="P18" s="1">
        <v>11</v>
      </c>
      <c r="Q18" s="1">
        <f t="shared" si="6"/>
        <v>3.3202535466344703E-3</v>
      </c>
      <c r="V18" s="26"/>
      <c r="W18" s="26"/>
      <c r="X18" s="26"/>
      <c r="Y18" s="26"/>
    </row>
    <row r="19" spans="2:25" x14ac:dyDescent="0.3">
      <c r="B19" s="1">
        <v>12</v>
      </c>
      <c r="C19" s="1" t="s">
        <v>28</v>
      </c>
      <c r="D19" s="1">
        <v>2.5000000000000001E-3</v>
      </c>
      <c r="E19" s="1">
        <v>5.6399999999999999E-2</v>
      </c>
      <c r="G19" s="1">
        <v>8.5625</v>
      </c>
      <c r="H19" s="1">
        <v>3.3018000000000001</v>
      </c>
      <c r="I19" s="1">
        <v>3.0548000000000002</v>
      </c>
      <c r="J19" s="1">
        <f t="shared" si="4"/>
        <v>1.8891369946388346</v>
      </c>
      <c r="K19" s="1">
        <f t="shared" si="7"/>
        <v>5.7709356912227125</v>
      </c>
      <c r="L19" s="1">
        <f t="shared" si="5"/>
        <v>3.4656425006466353E-2</v>
      </c>
      <c r="P19" s="1">
        <v>0</v>
      </c>
      <c r="Q19" s="1" t="e">
        <f t="shared" ref="Q19:Q29" si="8">P19/$T$32</f>
        <v>#DIV/0!</v>
      </c>
      <c r="V19" s="26"/>
      <c r="W19" s="26"/>
      <c r="X19" s="26"/>
      <c r="Y19" s="26"/>
    </row>
    <row r="20" spans="2:25" x14ac:dyDescent="0.3">
      <c r="B20" s="1">
        <v>13</v>
      </c>
      <c r="C20" s="1" t="s">
        <v>28</v>
      </c>
      <c r="D20" s="1">
        <v>2.5000000000000001E-3</v>
      </c>
      <c r="E20" s="1">
        <v>5.6399999999999999E-2</v>
      </c>
      <c r="G20" s="1">
        <v>8.4075000000000006</v>
      </c>
      <c r="H20" s="1">
        <v>3.2717999999999998</v>
      </c>
      <c r="I20" s="1">
        <v>1.7936000000000001</v>
      </c>
      <c r="J20" s="1">
        <f t="shared" si="4"/>
        <v>2.4430097031065761</v>
      </c>
      <c r="K20" s="1">
        <f t="shared" si="7"/>
        <v>4.3817822034919551</v>
      </c>
      <c r="L20" s="1">
        <f t="shared" si="5"/>
        <v>4.564352829782705E-2</v>
      </c>
      <c r="P20" s="1" t="e">
        <v>#N/A</v>
      </c>
      <c r="Q20" s="1" t="e">
        <f t="shared" si="8"/>
        <v>#N/A</v>
      </c>
      <c r="V20" s="26"/>
      <c r="W20" s="26"/>
      <c r="X20" s="26"/>
      <c r="Y20" s="26"/>
    </row>
    <row r="21" spans="2:25" x14ac:dyDescent="0.3">
      <c r="B21" s="1">
        <v>14</v>
      </c>
      <c r="C21" s="1" t="s">
        <v>28</v>
      </c>
      <c r="D21" s="1">
        <v>2.5000000000000001E-3</v>
      </c>
      <c r="E21" s="1">
        <v>5.6399999999999999E-2</v>
      </c>
      <c r="G21" s="1">
        <v>8.375</v>
      </c>
      <c r="H21" s="1">
        <v>3.2654999999999998</v>
      </c>
      <c r="I21" s="1">
        <v>2.9060999999999999</v>
      </c>
      <c r="J21" s="1">
        <f t="shared" si="4"/>
        <v>1.9155420151468796</v>
      </c>
      <c r="K21" s="1">
        <f t="shared" si="7"/>
        <v>5.5667566502183465</v>
      </c>
      <c r="L21" s="1">
        <f t="shared" si="5"/>
        <v>3.5927562953942914E-2</v>
      </c>
      <c r="P21" s="1" t="e">
        <v>#N/A</v>
      </c>
      <c r="Q21" s="1" t="e">
        <f t="shared" si="8"/>
        <v>#N/A</v>
      </c>
      <c r="V21" s="26"/>
      <c r="W21" s="26"/>
      <c r="X21" s="26"/>
      <c r="Y21" s="26"/>
    </row>
    <row r="22" spans="2:25" x14ac:dyDescent="0.3">
      <c r="B22" s="1">
        <v>15</v>
      </c>
      <c r="C22" s="1" t="s">
        <v>28</v>
      </c>
      <c r="D22" s="1">
        <v>2.2499999999999999E-2</v>
      </c>
      <c r="E22" s="1">
        <v>0.16919999999999999</v>
      </c>
      <c r="G22" s="1">
        <v>8.3725000000000005</v>
      </c>
      <c r="H22" s="1">
        <v>3.2650000000000001</v>
      </c>
      <c r="I22" s="1">
        <v>2.1535000000000002</v>
      </c>
      <c r="J22" s="1">
        <f t="shared" si="4"/>
        <v>2.22489587886212</v>
      </c>
      <c r="K22" s="1">
        <f t="shared" si="7"/>
        <v>4.7913132751295757</v>
      </c>
      <c r="L22" s="1">
        <f t="shared" si="5"/>
        <v>4.1742208976012163E-2</v>
      </c>
      <c r="P22" s="1" t="e">
        <v>#N/A</v>
      </c>
      <c r="Q22" s="1" t="e">
        <f t="shared" si="8"/>
        <v>#N/A</v>
      </c>
      <c r="V22" s="26"/>
      <c r="W22" s="26"/>
      <c r="X22" s="26"/>
      <c r="Y22" s="26"/>
    </row>
    <row r="23" spans="2:25" x14ac:dyDescent="0.3">
      <c r="B23" s="1">
        <v>16</v>
      </c>
      <c r="C23" s="1" t="s">
        <v>28</v>
      </c>
      <c r="D23" s="1">
        <v>7.4999999999999997E-3</v>
      </c>
      <c r="E23" s="1">
        <v>9.7699999999999995E-2</v>
      </c>
      <c r="G23" s="1">
        <v>8.1349999999999998</v>
      </c>
      <c r="H23" s="1">
        <v>3.2183999999999999</v>
      </c>
      <c r="I23" s="1">
        <v>1.6297999999999999</v>
      </c>
      <c r="J23" s="1">
        <f t="shared" si="4"/>
        <v>2.5209612691581542</v>
      </c>
      <c r="K23" s="1">
        <f t="shared" si="7"/>
        <v>4.1086626764739593</v>
      </c>
      <c r="L23" s="1">
        <f t="shared" si="5"/>
        <v>4.8677639355791398E-2</v>
      </c>
      <c r="P23" s="1" t="e">
        <v>#N/A</v>
      </c>
      <c r="Q23" s="1" t="e">
        <f t="shared" si="8"/>
        <v>#N/A</v>
      </c>
      <c r="V23" s="26"/>
      <c r="W23" s="26"/>
      <c r="X23" s="26"/>
      <c r="Y23" s="26"/>
    </row>
    <row r="24" spans="2:25" x14ac:dyDescent="0.3">
      <c r="B24" s="1">
        <v>17</v>
      </c>
      <c r="C24" s="1" t="s">
        <v>28</v>
      </c>
      <c r="D24" s="1">
        <v>2.5000000000000001E-3</v>
      </c>
      <c r="E24" s="1">
        <v>5.6399999999999999E-2</v>
      </c>
      <c r="G24" s="1">
        <v>8.1199999999999992</v>
      </c>
      <c r="H24" s="1">
        <v>3.2153999999999998</v>
      </c>
      <c r="I24" s="1">
        <v>1.8878999999999999</v>
      </c>
      <c r="J24" s="1">
        <f t="shared" si="4"/>
        <v>2.3401466430975906</v>
      </c>
      <c r="K24" s="1">
        <f t="shared" si="7"/>
        <v>4.417962847503941</v>
      </c>
      <c r="L24" s="1">
        <f t="shared" si="5"/>
        <v>4.5269733337163741E-2</v>
      </c>
      <c r="P24" s="1" t="e">
        <v>#N/A</v>
      </c>
      <c r="Q24" s="1" t="e">
        <f t="shared" si="8"/>
        <v>#N/A</v>
      </c>
      <c r="V24" s="26"/>
      <c r="W24" s="26"/>
      <c r="X24" s="26"/>
      <c r="Y24" s="26"/>
    </row>
    <row r="25" spans="2:25" x14ac:dyDescent="0.3">
      <c r="B25" s="1">
        <v>18</v>
      </c>
      <c r="C25" s="1" t="s">
        <v>28</v>
      </c>
      <c r="D25" s="1">
        <v>2.5000000000000001E-3</v>
      </c>
      <c r="E25" s="1">
        <v>5.6399999999999999E-2</v>
      </c>
      <c r="G25" s="1">
        <v>8.0824999999999996</v>
      </c>
      <c r="H25" s="1">
        <v>3.2080000000000002</v>
      </c>
      <c r="I25" s="1">
        <v>1.2365999999999999</v>
      </c>
      <c r="J25" s="1">
        <f t="shared" si="4"/>
        <v>2.8847805887935212</v>
      </c>
      <c r="K25" s="1">
        <f t="shared" si="7"/>
        <v>3.567319676102068</v>
      </c>
      <c r="L25" s="1">
        <f t="shared" si="5"/>
        <v>5.6064501687310406E-2</v>
      </c>
      <c r="P25" s="1" t="e">
        <v>#N/A</v>
      </c>
      <c r="Q25" s="1" t="e">
        <f t="shared" si="8"/>
        <v>#N/A</v>
      </c>
      <c r="V25" s="26"/>
      <c r="W25" s="26"/>
      <c r="X25" s="26"/>
      <c r="Y25" s="26"/>
    </row>
    <row r="26" spans="2:25" x14ac:dyDescent="0.3">
      <c r="B26" s="1">
        <v>19</v>
      </c>
      <c r="C26" s="1" t="s">
        <v>28</v>
      </c>
      <c r="D26" s="1">
        <v>1.7500000000000002E-2</v>
      </c>
      <c r="E26" s="1">
        <v>0.1492</v>
      </c>
      <c r="G26" s="1">
        <v>7.915</v>
      </c>
      <c r="H26" s="1">
        <v>3.1745000000000001</v>
      </c>
      <c r="I26" s="1">
        <v>1.8588</v>
      </c>
      <c r="J26" s="1">
        <f t="shared" si="4"/>
        <v>2.3284326433625822</v>
      </c>
      <c r="K26" s="1">
        <f t="shared" si="7"/>
        <v>4.328090597482368</v>
      </c>
      <c r="L26" s="1">
        <f t="shared" si="5"/>
        <v>4.6209753584257031E-2</v>
      </c>
      <c r="P26" s="1" t="e">
        <v>#N/A</v>
      </c>
      <c r="Q26" s="1" t="e">
        <f t="shared" si="8"/>
        <v>#N/A</v>
      </c>
      <c r="V26" s="26"/>
      <c r="W26" s="26"/>
      <c r="X26" s="26"/>
      <c r="Y26" s="28"/>
    </row>
    <row r="27" spans="2:25" x14ac:dyDescent="0.3">
      <c r="B27" s="1">
        <v>20</v>
      </c>
      <c r="C27" s="1" t="s">
        <v>28</v>
      </c>
      <c r="D27" s="1">
        <v>0.27250000000000002</v>
      </c>
      <c r="E27" s="1">
        <v>0.58899999999999997</v>
      </c>
      <c r="G27" s="1">
        <v>7.9074999999999998</v>
      </c>
      <c r="H27" s="1">
        <v>3.173</v>
      </c>
      <c r="I27" s="1">
        <v>2.3066</v>
      </c>
      <c r="J27" s="1">
        <f t="shared" si="4"/>
        <v>2.0892384406581757</v>
      </c>
      <c r="K27" s="1">
        <f t="shared" si="7"/>
        <v>4.8190373872221484</v>
      </c>
      <c r="L27" s="1">
        <f t="shared" si="5"/>
        <v>4.1502064401971073E-2</v>
      </c>
      <c r="P27" s="1" t="e">
        <v>#N/A</v>
      </c>
      <c r="Q27" s="1" t="e">
        <f t="shared" si="8"/>
        <v>#N/A</v>
      </c>
      <c r="V27" s="26"/>
      <c r="W27" s="26"/>
      <c r="X27" s="26"/>
      <c r="Y27" s="28"/>
    </row>
    <row r="28" spans="2:25" x14ac:dyDescent="0.3">
      <c r="B28" s="1">
        <v>21</v>
      </c>
      <c r="C28" s="1" t="s">
        <v>28</v>
      </c>
      <c r="D28" s="1">
        <v>2.5000000000000001E-2</v>
      </c>
      <c r="E28" s="1">
        <v>0.1784</v>
      </c>
      <c r="G28" s="1">
        <v>7.85</v>
      </c>
      <c r="H28" s="1">
        <v>3.1615000000000002</v>
      </c>
      <c r="I28" s="1">
        <v>2.3599000000000001</v>
      </c>
      <c r="J28" s="1">
        <f t="shared" si="4"/>
        <v>2.0579867759008716</v>
      </c>
      <c r="K28" s="1">
        <f t="shared" si="7"/>
        <v>4.8566429924484673</v>
      </c>
      <c r="L28" s="1">
        <f t="shared" si="5"/>
        <v>4.1180708631657188E-2</v>
      </c>
      <c r="P28" s="1" t="e">
        <v>#N/A</v>
      </c>
      <c r="Q28" s="1" t="e">
        <f t="shared" si="8"/>
        <v>#N/A</v>
      </c>
      <c r="V28" s="26"/>
      <c r="W28" s="26"/>
      <c r="X28" s="26"/>
      <c r="Y28" s="28"/>
    </row>
    <row r="29" spans="2:25" x14ac:dyDescent="0.3">
      <c r="B29" s="1">
        <v>22</v>
      </c>
      <c r="C29" s="1" t="s">
        <v>28</v>
      </c>
      <c r="D29" s="1">
        <v>5.0000000000000001E-3</v>
      </c>
      <c r="E29" s="1">
        <v>7.9699999999999993E-2</v>
      </c>
      <c r="G29" s="1">
        <v>7.6950000000000003</v>
      </c>
      <c r="H29" s="1">
        <v>3.1301000000000001</v>
      </c>
      <c r="I29" s="1">
        <v>1.7975000000000001</v>
      </c>
      <c r="J29" s="1">
        <f t="shared" si="4"/>
        <v>2.3346641475685455</v>
      </c>
      <c r="K29" s="1">
        <f t="shared" si="7"/>
        <v>4.1965588052544609</v>
      </c>
      <c r="L29" s="1">
        <f t="shared" si="5"/>
        <v>4.7658095425609767E-2</v>
      </c>
      <c r="P29" s="1" t="e">
        <v>#N/A</v>
      </c>
      <c r="Q29" s="1" t="e">
        <f t="shared" si="8"/>
        <v>#N/A</v>
      </c>
      <c r="V29" s="26"/>
      <c r="W29" s="26"/>
      <c r="X29" s="26"/>
      <c r="Y29" s="28"/>
    </row>
    <row r="30" spans="2:25" x14ac:dyDescent="0.3">
      <c r="B30" s="1">
        <v>23</v>
      </c>
      <c r="C30" s="1" t="s">
        <v>28</v>
      </c>
      <c r="D30" s="1">
        <v>2.5000000000000001E-3</v>
      </c>
      <c r="E30" s="1">
        <v>5.6399999999999999E-2</v>
      </c>
      <c r="G30" s="1">
        <v>7.625</v>
      </c>
      <c r="H30" s="1">
        <v>3.1158000000000001</v>
      </c>
      <c r="I30" s="1">
        <v>2.1488999999999998</v>
      </c>
      <c r="J30" s="1">
        <f t="shared" si="4"/>
        <v>2.1255257595070938</v>
      </c>
      <c r="K30" s="1">
        <f t="shared" si="7"/>
        <v>4.5675423046047934</v>
      </c>
      <c r="L30" s="1">
        <f t="shared" si="5"/>
        <v>4.3787224433229417E-2</v>
      </c>
      <c r="P30" s="1" t="e">
        <f>SUM(P9:P28)</f>
        <v>#N/A</v>
      </c>
      <c r="Q30" s="1" t="e">
        <f>P30/$T$61</f>
        <v>#N/A</v>
      </c>
      <c r="V30" s="26"/>
      <c r="W30" s="26"/>
      <c r="X30" s="26"/>
      <c r="Y30" s="28"/>
    </row>
    <row r="31" spans="2:25" x14ac:dyDescent="0.3">
      <c r="B31" s="1">
        <v>24</v>
      </c>
      <c r="C31" s="1" t="s">
        <v>28</v>
      </c>
      <c r="D31" s="1">
        <v>0.01</v>
      </c>
      <c r="E31" s="1">
        <v>0.1128</v>
      </c>
      <c r="G31" s="1">
        <v>7.59</v>
      </c>
      <c r="H31" s="1">
        <v>3.1086999999999998</v>
      </c>
      <c r="I31" s="1">
        <v>1.2705</v>
      </c>
      <c r="J31" s="1">
        <f t="shared" si="4"/>
        <v>2.7579608997325811</v>
      </c>
      <c r="K31" s="1">
        <f t="shared" si="7"/>
        <v>3.5039893231102441</v>
      </c>
      <c r="L31" s="1">
        <f t="shared" si="5"/>
        <v>5.7077799490117771E-2</v>
      </c>
      <c r="P31" s="1">
        <f>SUM(P9:P19)</f>
        <v>3313</v>
      </c>
      <c r="V31" s="26"/>
      <c r="W31" s="26"/>
      <c r="X31" s="26"/>
      <c r="Y31" s="28"/>
    </row>
    <row r="32" spans="2:25" x14ac:dyDescent="0.3">
      <c r="B32" s="1">
        <v>25</v>
      </c>
      <c r="C32" s="1" t="s">
        <v>28</v>
      </c>
      <c r="D32" s="1">
        <v>2.5000000000000001E-3</v>
      </c>
      <c r="E32" s="1">
        <v>5.6399999999999999E-2</v>
      </c>
      <c r="G32" s="1">
        <v>7.56</v>
      </c>
      <c r="H32" s="1">
        <v>3.1025</v>
      </c>
      <c r="I32" s="1">
        <v>1.2301</v>
      </c>
      <c r="J32" s="1">
        <f t="shared" si="4"/>
        <v>2.7973399004800736</v>
      </c>
      <c r="K32" s="1">
        <f t="shared" si="7"/>
        <v>3.4410078115805387</v>
      </c>
      <c r="L32" s="1">
        <f t="shared" si="5"/>
        <v>5.8122506821085981E-2</v>
      </c>
      <c r="V32" s="26"/>
      <c r="W32" s="26"/>
      <c r="X32" s="26"/>
      <c r="Y32" s="28"/>
    </row>
    <row r="33" spans="2:27" x14ac:dyDescent="0.3">
      <c r="B33" s="1">
        <v>26</v>
      </c>
      <c r="C33" s="1" t="s">
        <v>28</v>
      </c>
      <c r="D33" s="1">
        <v>7.4999999999999997E-3</v>
      </c>
      <c r="E33" s="1">
        <v>9.7699999999999995E-2</v>
      </c>
      <c r="G33" s="1">
        <v>7.52</v>
      </c>
      <c r="H33" s="1">
        <v>3.0943000000000001</v>
      </c>
      <c r="I33" s="1">
        <v>3.6103999999999998</v>
      </c>
      <c r="J33" s="1">
        <f t="shared" si="4"/>
        <v>1.6284926830039181</v>
      </c>
      <c r="K33" s="1">
        <f t="shared" si="7"/>
        <v>5.8795099827173454</v>
      </c>
      <c r="L33" s="1">
        <f t="shared" si="5"/>
        <v>3.4016440245512702E-2</v>
      </c>
      <c r="S33" s="10"/>
      <c r="T33" s="10"/>
      <c r="U33" s="26"/>
      <c r="V33" s="26"/>
      <c r="W33" s="26"/>
      <c r="X33" s="26"/>
      <c r="Y33" s="28"/>
    </row>
    <row r="34" spans="2:27" x14ac:dyDescent="0.3">
      <c r="B34" s="1">
        <v>27</v>
      </c>
      <c r="C34" s="1" t="s">
        <v>28</v>
      </c>
      <c r="D34" s="1">
        <v>5.0000000000000001E-3</v>
      </c>
      <c r="E34" s="1">
        <v>7.9699999999999993E-2</v>
      </c>
      <c r="G34" s="1">
        <v>7.4850000000000003</v>
      </c>
      <c r="H34" s="1">
        <v>3.0871</v>
      </c>
      <c r="I34" s="1">
        <v>5.3757999999999999</v>
      </c>
      <c r="J34" s="1">
        <f t="shared" si="4"/>
        <v>1.3314623869999169</v>
      </c>
      <c r="K34" s="1">
        <f t="shared" si="7"/>
        <v>7.157675500034153</v>
      </c>
      <c r="L34" s="1">
        <f t="shared" si="5"/>
        <v>2.7942032297922099E-2</v>
      </c>
      <c r="S34" s="10"/>
      <c r="T34" s="10"/>
      <c r="U34" s="26"/>
      <c r="V34" s="26"/>
      <c r="W34" s="26"/>
      <c r="X34" s="26"/>
      <c r="Y34" s="28"/>
    </row>
    <row r="35" spans="2:27" x14ac:dyDescent="0.3">
      <c r="B35" s="1">
        <v>28</v>
      </c>
      <c r="C35" s="1" t="s">
        <v>28</v>
      </c>
      <c r="D35" s="1">
        <v>0.01</v>
      </c>
      <c r="E35" s="1">
        <v>0.1128</v>
      </c>
      <c r="G35" s="1">
        <v>7.375</v>
      </c>
      <c r="H35" s="1">
        <v>3.0642999999999998</v>
      </c>
      <c r="I35" s="1">
        <v>1.5563</v>
      </c>
      <c r="J35" s="1">
        <f t="shared" si="4"/>
        <v>2.4563424016436577</v>
      </c>
      <c r="K35" s="1">
        <f t="shared" si="7"/>
        <v>3.8228056796780243</v>
      </c>
      <c r="L35" s="1">
        <f t="shared" si="5"/>
        <v>5.2317595179686191E-2</v>
      </c>
      <c r="S35" s="10"/>
      <c r="T35" s="10"/>
      <c r="U35" s="33"/>
      <c r="V35" s="26"/>
      <c r="W35" s="26"/>
      <c r="X35" s="26"/>
      <c r="Y35" s="28"/>
    </row>
    <row r="36" spans="2:27" x14ac:dyDescent="0.3">
      <c r="B36" s="1">
        <v>29</v>
      </c>
      <c r="C36" s="1" t="s">
        <v>28</v>
      </c>
      <c r="D36" s="1">
        <v>2.5000000000000001E-3</v>
      </c>
      <c r="E36" s="1">
        <v>5.6399999999999999E-2</v>
      </c>
      <c r="G36" s="1">
        <v>7.0225</v>
      </c>
      <c r="H36" s="1">
        <v>2.9902000000000002</v>
      </c>
      <c r="I36" s="1">
        <v>1.2750999999999999</v>
      </c>
      <c r="J36" s="1">
        <f t="shared" si="4"/>
        <v>2.6480629354694387</v>
      </c>
      <c r="K36" s="1">
        <f t="shared" si="7"/>
        <v>3.3765450490170812</v>
      </c>
      <c r="L36" s="1">
        <f t="shared" si="5"/>
        <v>5.9232143240091052E-2</v>
      </c>
      <c r="S36" s="10"/>
      <c r="T36" s="10"/>
      <c r="U36" s="33"/>
      <c r="V36" s="26"/>
      <c r="W36" s="26"/>
      <c r="X36" s="26"/>
      <c r="Y36" s="28"/>
    </row>
    <row r="37" spans="2:27" x14ac:dyDescent="0.3">
      <c r="B37" s="1">
        <v>30</v>
      </c>
      <c r="C37" s="1" t="s">
        <v>28</v>
      </c>
      <c r="D37" s="1">
        <v>7.4999999999999997E-3</v>
      </c>
      <c r="E37" s="1">
        <v>9.7699999999999995E-2</v>
      </c>
      <c r="G37" s="1">
        <v>6.665</v>
      </c>
      <c r="H37" s="1">
        <v>2.9131</v>
      </c>
      <c r="I37" s="1">
        <v>1.1987000000000001</v>
      </c>
      <c r="J37" s="1">
        <f t="shared" si="4"/>
        <v>2.6607212352661032</v>
      </c>
      <c r="K37" s="1">
        <f t="shared" si="7"/>
        <v>3.1894065447134783</v>
      </c>
      <c r="L37" s="1">
        <f t="shared" si="5"/>
        <v>6.2707590643000674E-2</v>
      </c>
      <c r="S37" s="10"/>
      <c r="T37" s="10"/>
      <c r="U37" s="33"/>
      <c r="V37" s="26"/>
      <c r="W37" s="26"/>
      <c r="X37" s="26"/>
      <c r="Y37" s="28"/>
    </row>
    <row r="38" spans="2:27" x14ac:dyDescent="0.3">
      <c r="B38" s="1">
        <v>31</v>
      </c>
      <c r="C38" s="1" t="s">
        <v>28</v>
      </c>
      <c r="D38" s="1">
        <v>5.0000000000000001E-3</v>
      </c>
      <c r="E38" s="1">
        <v>7.9699999999999993E-2</v>
      </c>
      <c r="G38" s="1">
        <v>6.5774999999999997</v>
      </c>
      <c r="H38" s="1">
        <v>2.8938999999999999</v>
      </c>
      <c r="I38" s="1">
        <v>2</v>
      </c>
      <c r="J38" s="1">
        <f t="shared" si="4"/>
        <v>2.0463031937829186</v>
      </c>
      <c r="K38" s="1">
        <f t="shared" si="7"/>
        <v>4.0926063875658372</v>
      </c>
      <c r="L38" s="1">
        <f t="shared" si="5"/>
        <v>4.8868613558254788E-2</v>
      </c>
      <c r="S38" s="10"/>
      <c r="T38" s="10"/>
      <c r="U38" s="33"/>
      <c r="V38" s="26"/>
      <c r="W38" s="26"/>
      <c r="X38" s="26"/>
      <c r="Y38" s="28"/>
    </row>
    <row r="39" spans="2:27" x14ac:dyDescent="0.3">
      <c r="B39" s="1">
        <v>32</v>
      </c>
      <c r="C39" s="1" t="s">
        <v>28</v>
      </c>
      <c r="D39" s="1">
        <v>0.2225</v>
      </c>
      <c r="E39" s="1">
        <v>0.53220000000000001</v>
      </c>
      <c r="G39" s="1">
        <v>6.29</v>
      </c>
      <c r="H39" s="1">
        <v>2.83</v>
      </c>
      <c r="I39" s="1">
        <v>1.4522999999999999</v>
      </c>
      <c r="J39" s="1">
        <f t="shared" si="4"/>
        <v>2.3482898749549834</v>
      </c>
      <c r="K39" s="1">
        <f t="shared" si="7"/>
        <v>3.4104213853971221</v>
      </c>
      <c r="L39" s="1">
        <f t="shared" si="5"/>
        <v>5.8643779579956881E-2</v>
      </c>
      <c r="S39" s="10"/>
      <c r="T39" s="10"/>
      <c r="U39" s="33"/>
      <c r="V39" s="26"/>
      <c r="W39" s="26"/>
      <c r="X39" s="26"/>
      <c r="Y39" s="28"/>
    </row>
    <row r="40" spans="2:27" x14ac:dyDescent="0.3">
      <c r="B40" s="1">
        <v>33</v>
      </c>
      <c r="C40" s="1" t="s">
        <v>28</v>
      </c>
      <c r="D40" s="1">
        <v>5.0000000000000001E-3</v>
      </c>
      <c r="E40" s="1">
        <v>7.9699999999999993E-2</v>
      </c>
      <c r="G40" s="1">
        <v>6.1675000000000004</v>
      </c>
      <c r="H40" s="1">
        <v>2.8022999999999998</v>
      </c>
      <c r="I40" s="1">
        <v>2.3279000000000001</v>
      </c>
      <c r="J40" s="1">
        <f t="shared" si="4"/>
        <v>1.8366523991703734</v>
      </c>
      <c r="K40" s="1">
        <f t="shared" si="7"/>
        <v>4.2755431200287122</v>
      </c>
      <c r="L40" s="1">
        <f t="shared" si="5"/>
        <v>4.6777682831241549E-2</v>
      </c>
      <c r="S40" s="10"/>
      <c r="T40" s="10"/>
      <c r="U40" s="33"/>
      <c r="V40" s="26"/>
      <c r="W40" s="26"/>
      <c r="X40" s="26"/>
      <c r="Y40" s="28"/>
    </row>
    <row r="41" spans="2:27" x14ac:dyDescent="0.3">
      <c r="B41" s="1">
        <v>34</v>
      </c>
      <c r="C41" s="1" t="s">
        <v>28</v>
      </c>
      <c r="D41" s="1">
        <v>2.5000000000000001E-3</v>
      </c>
      <c r="E41" s="1">
        <v>5.6399999999999999E-2</v>
      </c>
      <c r="G41" s="1">
        <v>6.1624999999999996</v>
      </c>
      <c r="H41" s="1">
        <v>2.8010999999999999</v>
      </c>
      <c r="I41" s="1">
        <v>1.6806000000000001</v>
      </c>
      <c r="J41" s="1">
        <f t="shared" si="4"/>
        <v>2.1607316730217119</v>
      </c>
      <c r="K41" s="1">
        <f t="shared" si="7"/>
        <v>3.631325649680289</v>
      </c>
      <c r="L41" s="1">
        <f t="shared" si="5"/>
        <v>5.5076305265436193E-2</v>
      </c>
      <c r="S41" s="10"/>
      <c r="T41" s="10"/>
      <c r="U41" s="33"/>
      <c r="V41" s="26"/>
      <c r="W41" s="26"/>
      <c r="X41" s="26"/>
      <c r="Y41" s="28"/>
    </row>
    <row r="42" spans="2:27" x14ac:dyDescent="0.3">
      <c r="B42" s="1">
        <v>35</v>
      </c>
      <c r="C42" s="1" t="s">
        <v>28</v>
      </c>
      <c r="D42" s="1">
        <v>2.5000000000000001E-3</v>
      </c>
      <c r="E42" s="1">
        <v>5.6399999999999999E-2</v>
      </c>
      <c r="G42" s="1">
        <v>6.1574999999999998</v>
      </c>
      <c r="H42" s="1">
        <v>2.8</v>
      </c>
      <c r="I42" s="1">
        <v>2.6343000000000001</v>
      </c>
      <c r="J42" s="1">
        <f t="shared" si="4"/>
        <v>1.7251392086595996</v>
      </c>
      <c r="K42" s="1">
        <f t="shared" si="7"/>
        <v>4.5445342173719832</v>
      </c>
      <c r="L42" s="1">
        <f t="shared" si="5"/>
        <v>4.4008910579983747E-2</v>
      </c>
      <c r="S42" s="10"/>
      <c r="T42" s="10"/>
      <c r="U42" s="33"/>
      <c r="V42" s="26"/>
      <c r="W42" s="26"/>
      <c r="X42" s="26"/>
      <c r="Y42" s="28"/>
    </row>
    <row r="43" spans="2:27" x14ac:dyDescent="0.3">
      <c r="B43" s="1">
        <v>36</v>
      </c>
      <c r="C43" s="1" t="s">
        <v>28</v>
      </c>
      <c r="D43" s="1">
        <v>5.0000000000000001E-3</v>
      </c>
      <c r="E43" s="1">
        <v>7.9699999999999993E-2</v>
      </c>
      <c r="G43" s="1">
        <v>6.0824999999999996</v>
      </c>
      <c r="H43" s="1">
        <v>2.7829000000000002</v>
      </c>
      <c r="I43" s="1">
        <v>1.3553999999999999</v>
      </c>
      <c r="J43" s="1">
        <f t="shared" si="4"/>
        <v>2.3903520572811598</v>
      </c>
      <c r="K43" s="1">
        <f t="shared" si="7"/>
        <v>3.239883178438884</v>
      </c>
      <c r="L43" s="1">
        <f t="shared" si="5"/>
        <v>6.1730620823300386E-2</v>
      </c>
      <c r="S43" s="10"/>
      <c r="T43" s="10"/>
      <c r="U43" s="33"/>
      <c r="V43" s="26"/>
      <c r="W43" s="26"/>
      <c r="X43" s="26"/>
      <c r="Y43" s="28"/>
    </row>
    <row r="44" spans="2:27" x14ac:dyDescent="0.3">
      <c r="B44" s="1">
        <v>37</v>
      </c>
      <c r="C44" s="1" t="s">
        <v>28</v>
      </c>
      <c r="D44" s="1">
        <v>0.61</v>
      </c>
      <c r="E44" s="1">
        <v>0.88119999999999998</v>
      </c>
      <c r="G44" s="1">
        <v>6.0475000000000003</v>
      </c>
      <c r="H44" s="1">
        <v>2.7749000000000001</v>
      </c>
      <c r="I44" s="1">
        <v>1.3653</v>
      </c>
      <c r="J44" s="1">
        <f t="shared" si="4"/>
        <v>2.3748076810690302</v>
      </c>
      <c r="K44" s="1">
        <f t="shared" si="7"/>
        <v>3.2423249269635468</v>
      </c>
      <c r="L44" s="1">
        <f t="shared" si="5"/>
        <v>6.1684132375745881E-2</v>
      </c>
      <c r="S44" s="10"/>
      <c r="T44" s="10"/>
      <c r="U44" s="33"/>
      <c r="V44" s="26"/>
      <c r="W44" s="26"/>
      <c r="X44" s="26"/>
      <c r="Y44" s="28"/>
    </row>
    <row r="45" spans="2:27" x14ac:dyDescent="0.3">
      <c r="B45" s="1">
        <v>38</v>
      </c>
      <c r="C45" s="1" t="s">
        <v>28</v>
      </c>
      <c r="D45" s="1">
        <v>0.01</v>
      </c>
      <c r="E45" s="1">
        <v>0.1128</v>
      </c>
      <c r="G45" s="1">
        <v>6.0149999999999997</v>
      </c>
      <c r="H45" s="1">
        <v>2.7673999999999999</v>
      </c>
      <c r="I45" s="1">
        <v>1.3066</v>
      </c>
      <c r="J45" s="1">
        <f t="shared" si="4"/>
        <v>2.4210348468277494</v>
      </c>
      <c r="K45" s="1">
        <f t="shared" si="7"/>
        <v>3.1633241308651372</v>
      </c>
      <c r="L45" s="1">
        <f t="shared" si="5"/>
        <v>6.3224630713167557E-2</v>
      </c>
      <c r="S45" s="10"/>
      <c r="T45" s="10"/>
      <c r="U45" s="33"/>
      <c r="V45" s="26"/>
      <c r="W45" s="26"/>
      <c r="X45" s="26"/>
      <c r="Y45" s="26"/>
      <c r="Z45" s="26"/>
      <c r="AA45" s="26"/>
    </row>
    <row r="46" spans="2:27" x14ac:dyDescent="0.3">
      <c r="B46" s="1">
        <v>39</v>
      </c>
      <c r="C46" s="1" t="s">
        <v>28</v>
      </c>
      <c r="D46" s="1">
        <v>2.5000000000000001E-3</v>
      </c>
      <c r="E46" s="1">
        <v>5.6399999999999999E-2</v>
      </c>
      <c r="G46" s="1">
        <v>5.8324999999999996</v>
      </c>
      <c r="H46" s="1">
        <v>2.7250999999999999</v>
      </c>
      <c r="I46" s="1">
        <v>2.0733000000000001</v>
      </c>
      <c r="J46" s="1">
        <f t="shared" si="4"/>
        <v>1.8925652056110851</v>
      </c>
      <c r="K46" s="1">
        <f t="shared" si="7"/>
        <v>3.9238554407934632</v>
      </c>
      <c r="L46" s="1">
        <f t="shared" si="5"/>
        <v>5.0970277324884572E-2</v>
      </c>
      <c r="S46" s="10"/>
      <c r="T46" s="10"/>
      <c r="U46" s="26"/>
      <c r="V46" s="26"/>
      <c r="W46" s="26"/>
      <c r="X46" s="26"/>
      <c r="Y46" s="26"/>
      <c r="Z46" s="26"/>
      <c r="AA46" s="26"/>
    </row>
    <row r="47" spans="2:27" ht="15" customHeight="1" x14ac:dyDescent="0.3">
      <c r="B47" s="1">
        <v>40</v>
      </c>
      <c r="C47" s="1" t="s">
        <v>28</v>
      </c>
      <c r="D47" s="1">
        <v>5.0000000000000001E-3</v>
      </c>
      <c r="E47" s="1">
        <v>7.9699999999999993E-2</v>
      </c>
      <c r="G47" s="1">
        <v>5.7249999999999996</v>
      </c>
      <c r="H47" s="1">
        <v>2.6999</v>
      </c>
      <c r="I47" s="1">
        <v>1.4944</v>
      </c>
      <c r="J47" s="1">
        <f t="shared" si="4"/>
        <v>2.2085582981874907</v>
      </c>
      <c r="K47" s="1">
        <f t="shared" si="7"/>
        <v>3.3004695208113861</v>
      </c>
      <c r="L47" s="1">
        <f t="shared" si="5"/>
        <v>6.0597438861011536E-2</v>
      </c>
      <c r="V47" s="26"/>
      <c r="W47" s="29"/>
      <c r="X47" s="29"/>
      <c r="Y47" s="29"/>
      <c r="Z47" s="26"/>
      <c r="AA47" s="26"/>
    </row>
    <row r="48" spans="2:27" x14ac:dyDescent="0.3">
      <c r="B48" s="1">
        <v>41</v>
      </c>
      <c r="C48" s="1" t="s">
        <v>28</v>
      </c>
      <c r="D48" s="1">
        <v>5.0000000000000001E-3</v>
      </c>
      <c r="E48" s="1">
        <v>7.9699999999999993E-2</v>
      </c>
      <c r="G48" s="1">
        <v>5.6924999999999999</v>
      </c>
      <c r="H48" s="1">
        <v>2.6922000000000001</v>
      </c>
      <c r="I48" s="1">
        <v>1.2674000000000001</v>
      </c>
      <c r="J48" s="1">
        <f t="shared" si="4"/>
        <v>2.3913834526214912</v>
      </c>
      <c r="K48" s="1">
        <f t="shared" si="7"/>
        <v>3.030839387852478</v>
      </c>
      <c r="L48" s="1">
        <f t="shared" si="5"/>
        <v>6.598832019987419E-2</v>
      </c>
      <c r="V48" s="26"/>
      <c r="W48" s="27"/>
      <c r="X48" s="27"/>
      <c r="Y48" s="27"/>
      <c r="Z48" s="26"/>
      <c r="AA48" s="26"/>
    </row>
    <row r="49" spans="2:27" x14ac:dyDescent="0.3">
      <c r="B49" s="1">
        <v>42</v>
      </c>
      <c r="C49" s="1" t="s">
        <v>28</v>
      </c>
      <c r="D49" s="1">
        <v>2.5000000000000001E-3</v>
      </c>
      <c r="E49" s="1">
        <v>5.6399999999999999E-2</v>
      </c>
      <c r="G49" s="1">
        <v>5.6624999999999996</v>
      </c>
      <c r="H49" s="1">
        <v>2.6850999999999998</v>
      </c>
      <c r="I49" s="1">
        <v>3.6711999999999998</v>
      </c>
      <c r="J49" s="1">
        <f t="shared" si="4"/>
        <v>1.4013758748546186</v>
      </c>
      <c r="K49" s="1">
        <f t="shared" si="7"/>
        <v>5.1447311117662755</v>
      </c>
      <c r="L49" s="1">
        <f t="shared" si="5"/>
        <v>3.8874723606563091E-2</v>
      </c>
      <c r="V49" s="26"/>
      <c r="W49" s="26"/>
      <c r="X49" s="26"/>
      <c r="Y49" s="28"/>
      <c r="Z49" s="26"/>
      <c r="AA49" s="26"/>
    </row>
    <row r="50" spans="2:27" x14ac:dyDescent="0.3">
      <c r="B50" s="1">
        <v>43</v>
      </c>
      <c r="C50" s="1" t="s">
        <v>28</v>
      </c>
      <c r="D50" s="1">
        <v>0.12</v>
      </c>
      <c r="E50" s="1">
        <v>0.39079999999999998</v>
      </c>
      <c r="G50" s="1">
        <v>5.6174999999999997</v>
      </c>
      <c r="H50" s="1">
        <v>2.6743999999999999</v>
      </c>
      <c r="I50" s="1">
        <v>2.4906999999999999</v>
      </c>
      <c r="J50" s="1">
        <f t="shared" si="4"/>
        <v>1.6945928970012085</v>
      </c>
      <c r="K50" s="1">
        <f t="shared" si="7"/>
        <v>4.22072252856091</v>
      </c>
      <c r="L50" s="1">
        <f t="shared" si="5"/>
        <v>4.7385251848856232E-2</v>
      </c>
      <c r="S50" s="7"/>
      <c r="V50" s="26"/>
      <c r="W50" s="26"/>
      <c r="X50" s="26"/>
      <c r="Y50" s="28"/>
      <c r="Z50" s="26"/>
      <c r="AA50" s="26"/>
    </row>
    <row r="51" spans="2:27" x14ac:dyDescent="0.3">
      <c r="B51" s="1">
        <v>44</v>
      </c>
      <c r="C51" s="1" t="s">
        <v>28</v>
      </c>
      <c r="D51" s="1">
        <v>5.0000000000000001E-3</v>
      </c>
      <c r="E51" s="1">
        <v>7.9699999999999993E-2</v>
      </c>
      <c r="G51" s="1">
        <v>5.5625</v>
      </c>
      <c r="H51" s="1">
        <v>2.6613000000000002</v>
      </c>
      <c r="I51" s="1">
        <v>2.3433999999999999</v>
      </c>
      <c r="J51" s="1">
        <f t="shared" si="4"/>
        <v>1.7384665977790121</v>
      </c>
      <c r="K51" s="1">
        <f t="shared" si="7"/>
        <v>4.0739226252353369</v>
      </c>
      <c r="L51" s="1">
        <f t="shared" si="5"/>
        <v>4.9092734054674562E-2</v>
      </c>
      <c r="V51" s="26"/>
      <c r="W51" s="26"/>
      <c r="X51" s="26"/>
      <c r="Y51" s="28"/>
      <c r="Z51" s="26"/>
      <c r="AA51" s="26"/>
    </row>
    <row r="52" spans="2:27" x14ac:dyDescent="0.3">
      <c r="B52" s="1">
        <v>45</v>
      </c>
      <c r="C52" s="1" t="s">
        <v>28</v>
      </c>
      <c r="D52" s="1">
        <v>0.28249999999999997</v>
      </c>
      <c r="E52" s="1">
        <v>0.59970000000000001</v>
      </c>
      <c r="G52" s="1">
        <v>5.4974999999999996</v>
      </c>
      <c r="H52" s="1">
        <v>2.6457000000000002</v>
      </c>
      <c r="I52" s="1">
        <v>1.2607999999999999</v>
      </c>
      <c r="J52" s="1">
        <f t="shared" si="4"/>
        <v>2.3562104103080839</v>
      </c>
      <c r="K52" s="1">
        <f t="shared" si="7"/>
        <v>2.9707100853164321</v>
      </c>
      <c r="L52" s="1">
        <f t="shared" si="5"/>
        <v>6.7323971123454993E-2</v>
      </c>
      <c r="Y52" s="34"/>
    </row>
    <row r="53" spans="2:27" x14ac:dyDescent="0.3">
      <c r="B53" s="1">
        <v>46</v>
      </c>
      <c r="C53" s="1" t="s">
        <v>28</v>
      </c>
      <c r="D53" s="1">
        <v>2.5000000000000001E-3</v>
      </c>
      <c r="E53" s="1">
        <v>5.6399999999999999E-2</v>
      </c>
      <c r="G53" s="1">
        <v>5.415</v>
      </c>
      <c r="H53" s="1">
        <v>2.6257999999999999</v>
      </c>
      <c r="I53" s="1">
        <v>2.0028000000000001</v>
      </c>
      <c r="J53" s="1">
        <f t="shared" si="4"/>
        <v>1.8553890562740036</v>
      </c>
      <c r="K53" s="1">
        <f t="shared" si="7"/>
        <v>3.7159732019055749</v>
      </c>
      <c r="L53" s="1">
        <f t="shared" si="5"/>
        <v>5.3821701377566103E-2</v>
      </c>
      <c r="Y53" s="34"/>
    </row>
    <row r="54" spans="2:27" x14ac:dyDescent="0.3">
      <c r="B54" s="1">
        <v>47</v>
      </c>
      <c r="C54" s="1" t="s">
        <v>28</v>
      </c>
      <c r="D54" s="1">
        <v>3.7425000000000002</v>
      </c>
      <c r="E54" s="1">
        <v>2.1829000000000001</v>
      </c>
      <c r="G54" s="1">
        <v>5.34</v>
      </c>
      <c r="H54" s="1">
        <v>2.6074999999999999</v>
      </c>
      <c r="I54" s="1">
        <v>1.8432999999999999</v>
      </c>
      <c r="J54" s="1">
        <f t="shared" si="4"/>
        <v>1.9205568559791462</v>
      </c>
      <c r="K54" s="1">
        <f t="shared" si="7"/>
        <v>3.54016245262636</v>
      </c>
      <c r="L54" s="1">
        <f t="shared" si="5"/>
        <v>5.6494582572510166E-2</v>
      </c>
      <c r="Y54" s="34"/>
    </row>
    <row r="55" spans="2:27" x14ac:dyDescent="0.3">
      <c r="B55" s="1">
        <v>48</v>
      </c>
      <c r="C55" s="1" t="s">
        <v>28</v>
      </c>
      <c r="D55" s="1">
        <v>5.0000000000000001E-3</v>
      </c>
      <c r="E55" s="1">
        <v>7.9699999999999993E-2</v>
      </c>
      <c r="G55" s="1">
        <v>5.3250000000000002</v>
      </c>
      <c r="H55" s="1">
        <v>2.6038000000000001</v>
      </c>
      <c r="I55" s="1">
        <v>1.8228</v>
      </c>
      <c r="J55" s="1">
        <f t="shared" si="4"/>
        <v>1.9286119244142856</v>
      </c>
      <c r="K55" s="1">
        <f t="shared" si="7"/>
        <v>3.51547381582236</v>
      </c>
      <c r="L55" s="1">
        <f t="shared" si="5"/>
        <v>5.6891335415398293E-2</v>
      </c>
      <c r="Y55" s="34"/>
    </row>
    <row r="56" spans="2:27" x14ac:dyDescent="0.3">
      <c r="B56" s="1">
        <v>49</v>
      </c>
      <c r="C56" s="1" t="s">
        <v>28</v>
      </c>
      <c r="D56" s="1">
        <v>2.5000000000000001E-3</v>
      </c>
      <c r="E56" s="1">
        <v>5.6399999999999999E-2</v>
      </c>
      <c r="G56" s="1">
        <v>5.28</v>
      </c>
      <c r="H56" s="1">
        <v>2.5928</v>
      </c>
      <c r="I56" s="1">
        <v>2.3071000000000002</v>
      </c>
      <c r="J56" s="1">
        <f t="shared" si="4"/>
        <v>1.7070187961726924</v>
      </c>
      <c r="K56" s="1">
        <f t="shared" si="7"/>
        <v>3.9382630646500187</v>
      </c>
      <c r="L56" s="1">
        <f t="shared" si="5"/>
        <v>5.0783809186137591E-2</v>
      </c>
      <c r="Y56" s="34"/>
    </row>
    <row r="57" spans="2:27" x14ac:dyDescent="0.3">
      <c r="B57" s="1">
        <v>50</v>
      </c>
      <c r="C57" s="1" t="s">
        <v>28</v>
      </c>
      <c r="D57" s="1">
        <v>1.1725000000000001</v>
      </c>
      <c r="E57" s="1">
        <v>1.2218</v>
      </c>
      <c r="G57" s="1">
        <v>5.2125000000000004</v>
      </c>
      <c r="H57" s="1">
        <v>2.5762</v>
      </c>
      <c r="I57" s="1">
        <v>1.2769999999999999</v>
      </c>
      <c r="J57" s="1">
        <f t="shared" si="4"/>
        <v>2.2797232943094099</v>
      </c>
      <c r="K57" s="1">
        <f t="shared" si="7"/>
        <v>2.9112066468331164</v>
      </c>
      <c r="L57" s="1">
        <f t="shared" si="5"/>
        <v>6.8700035505059404E-2</v>
      </c>
      <c r="Y57" s="34"/>
    </row>
    <row r="58" spans="2:27" x14ac:dyDescent="0.3">
      <c r="B58" s="1">
        <v>51</v>
      </c>
      <c r="C58" s="1" t="s">
        <v>28</v>
      </c>
      <c r="D58" s="1">
        <v>2.5000000000000001E-2</v>
      </c>
      <c r="E58" s="1">
        <v>0.1784</v>
      </c>
      <c r="G58" s="1">
        <v>5.1950000000000003</v>
      </c>
      <c r="H58" s="1">
        <v>2.5718999999999999</v>
      </c>
      <c r="I58" s="1">
        <v>2.1313</v>
      </c>
      <c r="J58" s="1">
        <f t="shared" si="4"/>
        <v>1.7616719322047545</v>
      </c>
      <c r="K58" s="1">
        <f t="shared" si="7"/>
        <v>3.7546513891079933</v>
      </c>
      <c r="L58" s="1">
        <f t="shared" si="5"/>
        <v>5.3267262196481778E-2</v>
      </c>
      <c r="Y58" s="34"/>
    </row>
    <row r="59" spans="2:27" x14ac:dyDescent="0.3">
      <c r="B59" s="1">
        <v>52</v>
      </c>
      <c r="C59" s="1" t="s">
        <v>28</v>
      </c>
      <c r="D59" s="1">
        <v>0.105</v>
      </c>
      <c r="E59" s="1">
        <v>0.36559999999999998</v>
      </c>
      <c r="G59" s="1">
        <v>5.1875</v>
      </c>
      <c r="H59" s="1">
        <v>2.57</v>
      </c>
      <c r="I59" s="1">
        <v>1.5256000000000001</v>
      </c>
      <c r="J59" s="1">
        <f t="shared" si="4"/>
        <v>2.0807182020163477</v>
      </c>
      <c r="K59" s="1">
        <f t="shared" si="7"/>
        <v>3.1743436889961401</v>
      </c>
      <c r="L59" s="1">
        <f t="shared" si="5"/>
        <v>6.3005149912815001E-2</v>
      </c>
      <c r="Y59" s="34"/>
    </row>
    <row r="60" spans="2:27" x14ac:dyDescent="0.3">
      <c r="B60" s="1">
        <v>53</v>
      </c>
      <c r="C60" s="1" t="s">
        <v>28</v>
      </c>
      <c r="D60" s="1">
        <v>2.5000000000000001E-3</v>
      </c>
      <c r="E60" s="1">
        <v>5.6399999999999999E-2</v>
      </c>
      <c r="G60" s="1">
        <v>5.1749999999999998</v>
      </c>
      <c r="H60" s="1">
        <v>2.5669</v>
      </c>
      <c r="I60" s="1">
        <v>1.4981</v>
      </c>
      <c r="J60" s="1">
        <f t="shared" si="4"/>
        <v>2.0971974770866741</v>
      </c>
      <c r="K60" s="1">
        <f t="shared" si="7"/>
        <v>3.1418115404235465</v>
      </c>
      <c r="L60" s="1">
        <f t="shared" si="5"/>
        <v>6.3657541971164217E-2</v>
      </c>
      <c r="Y60" s="34"/>
    </row>
    <row r="61" spans="2:27" x14ac:dyDescent="0.3">
      <c r="B61" s="1">
        <v>54</v>
      </c>
      <c r="C61" s="1" t="s">
        <v>28</v>
      </c>
      <c r="D61" s="1">
        <v>4.2500000000000003E-2</v>
      </c>
      <c r="E61" s="1">
        <v>0.2326</v>
      </c>
      <c r="G61" s="1">
        <v>5.1174999999999997</v>
      </c>
      <c r="H61" s="1">
        <v>2.5526</v>
      </c>
      <c r="I61" s="1">
        <v>2.7736999999999998</v>
      </c>
      <c r="J61" s="1">
        <f t="shared" si="4"/>
        <v>1.5326879180661059</v>
      </c>
      <c r="K61" s="1">
        <f t="shared" si="7"/>
        <v>4.2512164783399582</v>
      </c>
      <c r="L61" s="1">
        <f t="shared" si="5"/>
        <v>4.7045357727371548E-2</v>
      </c>
      <c r="Y61" s="34"/>
    </row>
    <row r="62" spans="2:27" x14ac:dyDescent="0.3">
      <c r="B62" s="1">
        <v>55</v>
      </c>
      <c r="C62" s="1" t="s">
        <v>28</v>
      </c>
      <c r="D62" s="1">
        <v>5.0000000000000001E-3</v>
      </c>
      <c r="E62" s="1">
        <v>7.9699999999999993E-2</v>
      </c>
      <c r="G62" s="1">
        <v>5.07</v>
      </c>
      <c r="H62" s="1">
        <v>2.5407000000000002</v>
      </c>
      <c r="I62" s="1">
        <v>1.5992</v>
      </c>
      <c r="J62" s="1">
        <f t="shared" si="4"/>
        <v>2.0091258462666635</v>
      </c>
      <c r="K62" s="1">
        <f t="shared" si="7"/>
        <v>3.2129940533496479</v>
      </c>
      <c r="L62" s="1">
        <f t="shared" si="5"/>
        <v>6.224723627841567E-2</v>
      </c>
      <c r="Y62" s="34"/>
    </row>
    <row r="63" spans="2:27" x14ac:dyDescent="0.3">
      <c r="B63" s="1">
        <v>56</v>
      </c>
      <c r="C63" s="1" t="s">
        <v>28</v>
      </c>
      <c r="D63" s="1">
        <v>3.4024999999999999</v>
      </c>
      <c r="E63" s="1">
        <v>2.0813999999999999</v>
      </c>
      <c r="G63" s="1">
        <v>4.9850000000000003</v>
      </c>
      <c r="H63" s="1">
        <v>2.5192999999999999</v>
      </c>
      <c r="I63" s="1">
        <v>1.7278</v>
      </c>
      <c r="J63" s="1">
        <f t="shared" si="4"/>
        <v>1.9166393400124275</v>
      </c>
      <c r="K63" s="1">
        <f t="shared" si="7"/>
        <v>3.3115694516734724</v>
      </c>
      <c r="L63" s="1">
        <f t="shared" si="5"/>
        <v>6.0394324479268215E-2</v>
      </c>
      <c r="Y63" s="34"/>
    </row>
    <row r="64" spans="2:27" x14ac:dyDescent="0.3">
      <c r="B64" s="1">
        <v>57</v>
      </c>
      <c r="C64" s="1" t="s">
        <v>28</v>
      </c>
      <c r="D64" s="1">
        <v>0.01</v>
      </c>
      <c r="E64" s="1">
        <v>0.1128</v>
      </c>
      <c r="G64" s="1">
        <v>4.9800000000000004</v>
      </c>
      <c r="H64" s="1">
        <v>2.5181</v>
      </c>
      <c r="I64" s="1">
        <v>1.4540999999999999</v>
      </c>
      <c r="J64" s="1">
        <f t="shared" si="4"/>
        <v>2.0881999724250484</v>
      </c>
      <c r="K64" s="1">
        <f t="shared" si="7"/>
        <v>3.0364515799032628</v>
      </c>
      <c r="L64" s="1">
        <f t="shared" si="5"/>
        <v>6.5866355756732248E-2</v>
      </c>
      <c r="Y64" s="34"/>
    </row>
    <row r="65" spans="2:26" x14ac:dyDescent="0.3">
      <c r="B65" s="1">
        <v>58</v>
      </c>
      <c r="C65" s="1" t="s">
        <v>28</v>
      </c>
      <c r="D65" s="1">
        <v>0.25750000000000001</v>
      </c>
      <c r="E65" s="1">
        <v>0.57250000000000001</v>
      </c>
      <c r="G65" s="1">
        <v>4.9325000000000001</v>
      </c>
      <c r="H65" s="1">
        <v>2.5059999999999998</v>
      </c>
      <c r="I65" s="1">
        <v>1.978</v>
      </c>
      <c r="J65" s="1">
        <f t="shared" si="4"/>
        <v>1.7818656462345501</v>
      </c>
      <c r="K65" s="1">
        <f t="shared" si="7"/>
        <v>3.5245302482519403</v>
      </c>
      <c r="L65" s="1">
        <f t="shared" si="5"/>
        <v>5.6745150676233785E-2</v>
      </c>
      <c r="Y65" s="34"/>
    </row>
    <row r="66" spans="2:26" x14ac:dyDescent="0.3">
      <c r="B66" s="1">
        <v>59</v>
      </c>
      <c r="C66" s="1" t="s">
        <v>28</v>
      </c>
      <c r="D66" s="1">
        <v>3.2500000000000001E-2</v>
      </c>
      <c r="E66" s="1">
        <v>0.2034</v>
      </c>
      <c r="G66" s="1">
        <v>4.8674999999999997</v>
      </c>
      <c r="H66" s="1">
        <v>2.4895</v>
      </c>
      <c r="I66" s="1">
        <v>2.0026999999999999</v>
      </c>
      <c r="J66" s="1">
        <f t="shared" si="4"/>
        <v>1.759136673859635</v>
      </c>
      <c r="K66" s="1">
        <f t="shared" si="7"/>
        <v>3.5230230167386911</v>
      </c>
      <c r="L66" s="1">
        <f t="shared" si="5"/>
        <v>5.6769427576758395E-2</v>
      </c>
      <c r="Y66" s="34"/>
    </row>
    <row r="67" spans="2:26" x14ac:dyDescent="0.3">
      <c r="B67" s="1">
        <v>60</v>
      </c>
      <c r="C67" s="1" t="s">
        <v>28</v>
      </c>
      <c r="D67" s="1">
        <v>2.2499999999999999E-2</v>
      </c>
      <c r="E67" s="1">
        <v>0.16919999999999999</v>
      </c>
      <c r="G67" s="1">
        <v>4.8049999999999997</v>
      </c>
      <c r="H67" s="1">
        <v>2.4733999999999998</v>
      </c>
      <c r="I67" s="1">
        <v>2.1850999999999998</v>
      </c>
      <c r="J67" s="1">
        <f t="shared" si="4"/>
        <v>1.6732683214955582</v>
      </c>
      <c r="K67" s="1">
        <f t="shared" si="7"/>
        <v>3.6562586092999436</v>
      </c>
      <c r="L67" s="1">
        <f t="shared" si="5"/>
        <v>5.4700725898131589E-2</v>
      </c>
    </row>
    <row r="68" spans="2:26" x14ac:dyDescent="0.3">
      <c r="B68" s="1">
        <v>61</v>
      </c>
      <c r="C68" s="1" t="s">
        <v>28</v>
      </c>
      <c r="D68" s="1">
        <v>2.5000000000000001E-3</v>
      </c>
      <c r="E68" s="1">
        <v>5.6399999999999999E-2</v>
      </c>
      <c r="G68" s="1">
        <v>4.7975000000000003</v>
      </c>
      <c r="H68" s="1">
        <v>2.4714999999999998</v>
      </c>
      <c r="I68" s="1">
        <v>2.6648000000000001</v>
      </c>
      <c r="J68" s="1">
        <f t="shared" si="4"/>
        <v>1.5140134502919904</v>
      </c>
      <c r="K68" s="1">
        <f t="shared" si="7"/>
        <v>4.0345430423380959</v>
      </c>
      <c r="L68" s="1">
        <f t="shared" si="5"/>
        <v>4.9571908863338371E-2</v>
      </c>
    </row>
    <row r="69" spans="2:26" x14ac:dyDescent="0.3">
      <c r="B69" s="1">
        <v>62</v>
      </c>
      <c r="C69" s="1" t="s">
        <v>28</v>
      </c>
      <c r="D69" s="1">
        <v>7.4999999999999997E-3</v>
      </c>
      <c r="E69" s="1">
        <v>9.7699999999999995E-2</v>
      </c>
      <c r="G69" s="1">
        <v>4.7549999999999999</v>
      </c>
      <c r="H69" s="1">
        <v>2.4605000000000001</v>
      </c>
      <c r="I69" s="1">
        <v>3.4863</v>
      </c>
      <c r="J69" s="1">
        <f t="shared" si="4"/>
        <v>1.3177937219667428</v>
      </c>
      <c r="K69" s="1">
        <f t="shared" si="7"/>
        <v>4.5942242528926558</v>
      </c>
      <c r="L69" s="1">
        <f t="shared" si="5"/>
        <v>4.3532920682762551E-2</v>
      </c>
    </row>
    <row r="70" spans="2:26" x14ac:dyDescent="0.3">
      <c r="B70" s="1">
        <v>63</v>
      </c>
      <c r="C70" s="1" t="s">
        <v>28</v>
      </c>
      <c r="D70" s="1">
        <v>0.875</v>
      </c>
      <c r="E70" s="1">
        <v>1.0555000000000001</v>
      </c>
      <c r="G70" s="1">
        <v>4.75</v>
      </c>
      <c r="H70" s="1">
        <v>2.4592000000000001</v>
      </c>
      <c r="I70" s="1">
        <v>1.4996</v>
      </c>
      <c r="J70" s="1">
        <f t="shared" si="4"/>
        <v>2.0082308783996758</v>
      </c>
      <c r="K70" s="1">
        <f t="shared" si="7"/>
        <v>3.0115430252481539</v>
      </c>
      <c r="L70" s="1">
        <f t="shared" si="5"/>
        <v>6.6411138185057089E-2</v>
      </c>
    </row>
    <row r="71" spans="2:26" x14ac:dyDescent="0.3">
      <c r="B71" s="1">
        <v>64</v>
      </c>
      <c r="C71" s="1" t="s">
        <v>28</v>
      </c>
      <c r="D71" s="1">
        <v>0.2175</v>
      </c>
      <c r="E71" s="1">
        <v>0.5262</v>
      </c>
      <c r="G71" s="1">
        <v>4.74</v>
      </c>
      <c r="H71" s="1">
        <v>2.4567000000000001</v>
      </c>
      <c r="I71" s="1">
        <v>1.2535000000000001</v>
      </c>
      <c r="J71" s="1">
        <f t="shared" si="4"/>
        <v>2.1942269922561008</v>
      </c>
      <c r="K71" s="1">
        <f t="shared" si="7"/>
        <v>2.7504635347930226</v>
      </c>
      <c r="L71" s="1">
        <f t="shared" si="5"/>
        <v>7.2715016021854068E-2</v>
      </c>
      <c r="W71" s="27"/>
      <c r="X71" s="27"/>
      <c r="Y71" s="27"/>
      <c r="Z71" s="26"/>
    </row>
    <row r="72" spans="2:26" x14ac:dyDescent="0.3">
      <c r="B72" s="1">
        <v>65</v>
      </c>
      <c r="C72" s="1" t="s">
        <v>28</v>
      </c>
      <c r="D72" s="1">
        <v>0.2</v>
      </c>
      <c r="E72" s="1">
        <v>0.50460000000000005</v>
      </c>
      <c r="G72" s="1">
        <v>4.7225000000000001</v>
      </c>
      <c r="H72" s="1">
        <v>2.4521000000000002</v>
      </c>
      <c r="I72" s="1">
        <v>2.6715</v>
      </c>
      <c r="J72" s="1">
        <f t="shared" si="4"/>
        <v>1.5002476168855949</v>
      </c>
      <c r="K72" s="1">
        <f t="shared" si="7"/>
        <v>4.0079115085098671</v>
      </c>
      <c r="L72" s="1">
        <f t="shared" si="5"/>
        <v>4.9901301357414343E-2</v>
      </c>
      <c r="Y72" s="34"/>
    </row>
    <row r="73" spans="2:26" x14ac:dyDescent="0.3">
      <c r="B73" s="1">
        <v>66</v>
      </c>
      <c r="C73" s="1" t="s">
        <v>28</v>
      </c>
      <c r="D73" s="1">
        <v>5.0000000000000001E-3</v>
      </c>
      <c r="E73" s="1">
        <v>7.9699999999999993E-2</v>
      </c>
      <c r="G73" s="1">
        <v>4.72</v>
      </c>
      <c r="H73" s="1">
        <v>2.4514999999999998</v>
      </c>
      <c r="I73" s="1">
        <v>1.7097</v>
      </c>
      <c r="J73" s="1">
        <f t="shared" ref="J73:J136" si="9">2*SQRT(G73/(3.1416*ABS(I73)))</f>
        <v>1.8748459760740943</v>
      </c>
      <c r="K73" s="1">
        <f t="shared" si="7"/>
        <v>3.2054241652938789</v>
      </c>
      <c r="L73" s="1">
        <f t="shared" ref="L73:L136" si="10">$O$3/K73</f>
        <v>6.2394238542737034E-2</v>
      </c>
      <c r="Y73" s="34"/>
    </row>
    <row r="74" spans="2:26" x14ac:dyDescent="0.3">
      <c r="B74" s="1">
        <v>67</v>
      </c>
      <c r="C74" s="1" t="s">
        <v>28</v>
      </c>
      <c r="D74" s="1">
        <v>1.115</v>
      </c>
      <c r="E74" s="1">
        <v>1.1915</v>
      </c>
      <c r="G74" s="1">
        <v>4.6475</v>
      </c>
      <c r="H74" s="1">
        <v>2.4325999999999999</v>
      </c>
      <c r="I74" s="1">
        <v>4.5435999999999996</v>
      </c>
      <c r="J74" s="1">
        <f t="shared" si="9"/>
        <v>1.1412064177628856</v>
      </c>
      <c r="K74" s="1">
        <f t="shared" ref="K74:K137" si="11">ABS(I74)*J74</f>
        <v>5.1851854797474468</v>
      </c>
      <c r="L74" s="1">
        <f t="shared" si="10"/>
        <v>3.857142638024616E-2</v>
      </c>
      <c r="Y74" s="34"/>
    </row>
    <row r="75" spans="2:26" x14ac:dyDescent="0.3">
      <c r="B75" s="1">
        <v>68</v>
      </c>
      <c r="C75" s="1" t="s">
        <v>28</v>
      </c>
      <c r="D75" s="1">
        <v>1.4999999999999999E-2</v>
      </c>
      <c r="E75" s="1">
        <v>0.13819999999999999</v>
      </c>
      <c r="G75" s="1">
        <v>4.5975000000000001</v>
      </c>
      <c r="H75" s="1">
        <v>2.4194</v>
      </c>
      <c r="I75" s="1">
        <v>2.3471000000000002</v>
      </c>
      <c r="J75" s="1">
        <f t="shared" si="9"/>
        <v>1.5792454116504484</v>
      </c>
      <c r="K75" s="1">
        <f t="shared" si="11"/>
        <v>3.7066469056847677</v>
      </c>
      <c r="L75" s="1">
        <f t="shared" si="10"/>
        <v>5.3957122188592152E-2</v>
      </c>
      <c r="Y75" s="34"/>
    </row>
    <row r="76" spans="2:26" x14ac:dyDescent="0.3">
      <c r="B76" s="1">
        <v>69</v>
      </c>
      <c r="C76" s="1" t="s">
        <v>28</v>
      </c>
      <c r="D76" s="1">
        <v>0.01</v>
      </c>
      <c r="E76" s="1">
        <v>0.1128</v>
      </c>
      <c r="G76" s="1">
        <v>4.4775</v>
      </c>
      <c r="H76" s="1">
        <v>2.3877000000000002</v>
      </c>
      <c r="I76" s="1">
        <v>1.429</v>
      </c>
      <c r="J76" s="1">
        <f t="shared" si="9"/>
        <v>1.9973594763503679</v>
      </c>
      <c r="K76" s="1">
        <f t="shared" si="11"/>
        <v>2.8542266917046759</v>
      </c>
      <c r="L76" s="1">
        <f t="shared" si="10"/>
        <v>7.0071519049718783E-2</v>
      </c>
      <c r="Y76" s="34"/>
    </row>
    <row r="77" spans="2:26" x14ac:dyDescent="0.3">
      <c r="B77" s="1">
        <v>70</v>
      </c>
      <c r="C77" s="1" t="s">
        <v>28</v>
      </c>
      <c r="D77" s="1">
        <v>3.2500000000000001E-2</v>
      </c>
      <c r="E77" s="1">
        <v>0.2034</v>
      </c>
      <c r="G77" s="1">
        <v>4.4625000000000004</v>
      </c>
      <c r="H77" s="1">
        <v>2.3837000000000002</v>
      </c>
      <c r="I77" s="1">
        <v>1.7652000000000001</v>
      </c>
      <c r="J77" s="1">
        <f t="shared" si="9"/>
        <v>1.7941002499579108</v>
      </c>
      <c r="K77" s="1">
        <f t="shared" si="11"/>
        <v>3.1669457612257044</v>
      </c>
      <c r="L77" s="1">
        <f t="shared" si="10"/>
        <v>6.3152328798518453E-2</v>
      </c>
      <c r="Y77" s="34"/>
    </row>
    <row r="78" spans="2:26" x14ac:dyDescent="0.3">
      <c r="B78" s="1">
        <v>71</v>
      </c>
      <c r="C78" s="1" t="s">
        <v>28</v>
      </c>
      <c r="D78" s="1">
        <v>0.01</v>
      </c>
      <c r="E78" s="1">
        <v>0.1128</v>
      </c>
      <c r="G78" s="1">
        <v>4.4375</v>
      </c>
      <c r="H78" s="1">
        <v>2.3769999999999998</v>
      </c>
      <c r="I78" s="1">
        <v>1.3498000000000001</v>
      </c>
      <c r="J78" s="1">
        <f t="shared" si="9"/>
        <v>2.0459217657843429</v>
      </c>
      <c r="K78" s="1">
        <f t="shared" si="11"/>
        <v>2.7615851994557064</v>
      </c>
      <c r="L78" s="1">
        <f t="shared" si="10"/>
        <v>7.242217261282359E-2</v>
      </c>
      <c r="Y78" s="34"/>
    </row>
    <row r="79" spans="2:26" x14ac:dyDescent="0.3">
      <c r="B79" s="1">
        <v>72</v>
      </c>
      <c r="C79" s="1" t="s">
        <v>28</v>
      </c>
      <c r="D79" s="1">
        <v>7.4999999999999997E-3</v>
      </c>
      <c r="E79" s="1">
        <v>9.7699999999999995E-2</v>
      </c>
      <c r="G79" s="1">
        <v>4.43</v>
      </c>
      <c r="H79" s="1">
        <v>2.375</v>
      </c>
      <c r="I79" s="1">
        <v>1.5692999999999999</v>
      </c>
      <c r="J79" s="1">
        <f t="shared" si="9"/>
        <v>1.8958476181261941</v>
      </c>
      <c r="K79" s="1">
        <f t="shared" si="11"/>
        <v>2.9751536671254364</v>
      </c>
      <c r="L79" s="1">
        <f t="shared" si="10"/>
        <v>6.7223418477485905E-2</v>
      </c>
      <c r="Y79" s="34"/>
    </row>
    <row r="80" spans="2:26" x14ac:dyDescent="0.3">
      <c r="B80" s="1">
        <v>73</v>
      </c>
      <c r="C80" s="1" t="s">
        <v>28</v>
      </c>
      <c r="D80" s="1">
        <v>0.155</v>
      </c>
      <c r="E80" s="1">
        <v>0.44419999999999998</v>
      </c>
      <c r="G80" s="1">
        <v>4.3650000000000002</v>
      </c>
      <c r="H80" s="1">
        <v>2.3574999999999999</v>
      </c>
      <c r="I80" s="1">
        <v>1.5604</v>
      </c>
      <c r="J80" s="1">
        <f t="shared" si="9"/>
        <v>1.8872468307477319</v>
      </c>
      <c r="K80" s="1">
        <f t="shared" si="11"/>
        <v>2.9448599546987611</v>
      </c>
      <c r="L80" s="1">
        <f t="shared" si="10"/>
        <v>6.7914944369725935E-2</v>
      </c>
      <c r="Y80" s="34"/>
    </row>
    <row r="81" spans="2:25" x14ac:dyDescent="0.3">
      <c r="B81" s="1">
        <v>74</v>
      </c>
      <c r="C81" s="1" t="s">
        <v>28</v>
      </c>
      <c r="D81" s="1">
        <v>8.7499999999999994E-2</v>
      </c>
      <c r="E81" s="1">
        <v>0.3337</v>
      </c>
      <c r="G81" s="1">
        <v>4.3475000000000001</v>
      </c>
      <c r="H81" s="1">
        <v>2.3527</v>
      </c>
      <c r="I81" s="1">
        <v>2.0165000000000002</v>
      </c>
      <c r="J81" s="1">
        <f t="shared" si="9"/>
        <v>1.6568196386263609</v>
      </c>
      <c r="K81" s="1">
        <f t="shared" si="11"/>
        <v>3.3409768012900574</v>
      </c>
      <c r="L81" s="1">
        <f t="shared" si="10"/>
        <v>5.9862732337073891E-2</v>
      </c>
      <c r="Y81" s="34"/>
    </row>
    <row r="82" spans="2:25" x14ac:dyDescent="0.3">
      <c r="B82" s="1">
        <v>75</v>
      </c>
      <c r="C82" s="1" t="s">
        <v>28</v>
      </c>
      <c r="D82" s="1">
        <v>0.01</v>
      </c>
      <c r="E82" s="1">
        <v>0.1128</v>
      </c>
      <c r="G82" s="1">
        <v>4.2575000000000003</v>
      </c>
      <c r="H82" s="1">
        <v>2.3283</v>
      </c>
      <c r="I82" s="1">
        <v>1.8757999999999999</v>
      </c>
      <c r="J82" s="1">
        <f t="shared" si="9"/>
        <v>1.6999596536782884</v>
      </c>
      <c r="K82" s="1">
        <f t="shared" si="11"/>
        <v>3.1887843183697333</v>
      </c>
      <c r="L82" s="1">
        <f t="shared" si="10"/>
        <v>6.2719826752738822E-2</v>
      </c>
      <c r="Y82" s="34"/>
    </row>
    <row r="83" spans="2:25" x14ac:dyDescent="0.3">
      <c r="B83" s="1">
        <v>76</v>
      </c>
      <c r="C83" s="1" t="s">
        <v>28</v>
      </c>
      <c r="D83" s="1">
        <v>0.16500000000000001</v>
      </c>
      <c r="E83" s="1">
        <v>0.45829999999999999</v>
      </c>
      <c r="G83" s="1">
        <v>4.2374999999999998</v>
      </c>
      <c r="H83" s="1">
        <v>2.3228</v>
      </c>
      <c r="I83" s="1">
        <v>2.1680000000000001</v>
      </c>
      <c r="J83" s="1">
        <f t="shared" si="9"/>
        <v>1.577537777713202</v>
      </c>
      <c r="K83" s="1">
        <f t="shared" si="11"/>
        <v>3.4201019020822221</v>
      </c>
      <c r="L83" s="1">
        <f t="shared" si="10"/>
        <v>5.8477789763584608E-2</v>
      </c>
      <c r="Y83" s="34"/>
    </row>
    <row r="84" spans="2:25" x14ac:dyDescent="0.3">
      <c r="B84" s="1">
        <v>77</v>
      </c>
      <c r="C84" s="1" t="s">
        <v>28</v>
      </c>
      <c r="D84" s="1">
        <v>2.5000000000000001E-3</v>
      </c>
      <c r="E84" s="1">
        <v>5.6399999999999999E-2</v>
      </c>
      <c r="G84" s="1">
        <v>4.2249999999999996</v>
      </c>
      <c r="H84" s="1">
        <v>2.3193999999999999</v>
      </c>
      <c r="I84" s="1">
        <v>1.4825999999999999</v>
      </c>
      <c r="J84" s="1">
        <f t="shared" si="9"/>
        <v>1.9048286312885983</v>
      </c>
      <c r="K84" s="1">
        <f t="shared" si="11"/>
        <v>2.8240989287484757</v>
      </c>
      <c r="L84" s="1">
        <f t="shared" si="10"/>
        <v>7.0819048852736821E-2</v>
      </c>
      <c r="Y84" s="34"/>
    </row>
    <row r="85" spans="2:25" x14ac:dyDescent="0.3">
      <c r="B85" s="1">
        <v>78</v>
      </c>
      <c r="C85" s="1" t="s">
        <v>28</v>
      </c>
      <c r="D85" s="1">
        <v>7.4999999999999997E-3</v>
      </c>
      <c r="E85" s="1">
        <v>9.7699999999999995E-2</v>
      </c>
      <c r="G85" s="1">
        <v>4.18</v>
      </c>
      <c r="H85" s="1">
        <v>2.3069999999999999</v>
      </c>
      <c r="I85" s="1">
        <v>1.4821</v>
      </c>
      <c r="J85" s="1">
        <f t="shared" si="9"/>
        <v>1.894976980935609</v>
      </c>
      <c r="K85" s="1">
        <f t="shared" si="11"/>
        <v>2.8085453834446659</v>
      </c>
      <c r="L85" s="1">
        <f t="shared" si="10"/>
        <v>7.1211240230948686E-2</v>
      </c>
      <c r="Y85" s="34"/>
    </row>
    <row r="86" spans="2:25" x14ac:dyDescent="0.3">
      <c r="B86" s="1">
        <v>79</v>
      </c>
      <c r="C86" s="1" t="s">
        <v>28</v>
      </c>
      <c r="D86" s="1">
        <v>2.5000000000000001E-3</v>
      </c>
      <c r="E86" s="1">
        <v>5.6399999999999999E-2</v>
      </c>
      <c r="G86" s="1">
        <v>4.1775000000000002</v>
      </c>
      <c r="H86" s="1">
        <v>2.3062999999999998</v>
      </c>
      <c r="I86" s="1">
        <v>1.151</v>
      </c>
      <c r="J86" s="1">
        <f t="shared" si="9"/>
        <v>2.1496864499956096</v>
      </c>
      <c r="K86" s="1">
        <f t="shared" si="11"/>
        <v>2.4742891039449466</v>
      </c>
      <c r="L86" s="1">
        <f t="shared" si="10"/>
        <v>8.0831298040768496E-2</v>
      </c>
      <c r="Y86" s="34"/>
    </row>
    <row r="87" spans="2:25" x14ac:dyDescent="0.3">
      <c r="B87" s="1">
        <v>80</v>
      </c>
      <c r="C87" s="1" t="s">
        <v>28</v>
      </c>
      <c r="D87" s="1">
        <v>7.4999999999999997E-3</v>
      </c>
      <c r="E87" s="1">
        <v>9.7699999999999995E-2</v>
      </c>
      <c r="G87" s="1">
        <v>4.1574999999999998</v>
      </c>
      <c r="H87" s="1">
        <v>2.3008000000000002</v>
      </c>
      <c r="I87" s="1">
        <v>3.7597</v>
      </c>
      <c r="J87" s="1">
        <f t="shared" si="9"/>
        <v>1.1865719682432734</v>
      </c>
      <c r="K87" s="1">
        <f t="shared" si="11"/>
        <v>4.461154629004235</v>
      </c>
      <c r="L87" s="1">
        <f t="shared" si="10"/>
        <v>4.483144312006096E-2</v>
      </c>
      <c r="Y87" s="34"/>
    </row>
    <row r="88" spans="2:25" x14ac:dyDescent="0.3">
      <c r="B88" s="1">
        <v>81</v>
      </c>
      <c r="C88" s="1" t="s">
        <v>28</v>
      </c>
      <c r="D88" s="1">
        <v>2.5000000000000001E-3</v>
      </c>
      <c r="E88" s="1">
        <v>5.6399999999999999E-2</v>
      </c>
      <c r="G88" s="1">
        <v>4.1475</v>
      </c>
      <c r="H88" s="1">
        <v>2.298</v>
      </c>
      <c r="I88" s="1">
        <v>2.1404000000000001</v>
      </c>
      <c r="J88" s="1">
        <f t="shared" si="9"/>
        <v>1.5707254398380752</v>
      </c>
      <c r="K88" s="1">
        <f t="shared" si="11"/>
        <v>3.3619807314294161</v>
      </c>
      <c r="L88" s="1">
        <f t="shared" si="10"/>
        <v>5.9488740708804076E-2</v>
      </c>
      <c r="Y88" s="34"/>
    </row>
    <row r="89" spans="2:25" x14ac:dyDescent="0.3">
      <c r="B89" s="1">
        <v>82</v>
      </c>
      <c r="C89" s="1" t="s">
        <v>28</v>
      </c>
      <c r="D89" s="1">
        <v>2.5000000000000001E-3</v>
      </c>
      <c r="E89" s="1">
        <v>5.6399999999999999E-2</v>
      </c>
      <c r="G89" s="1">
        <v>4.125</v>
      </c>
      <c r="H89" s="1">
        <v>2.2917000000000001</v>
      </c>
      <c r="I89" s="1">
        <v>2.0872999999999999</v>
      </c>
      <c r="J89" s="1">
        <f t="shared" si="9"/>
        <v>1.5862589716667883</v>
      </c>
      <c r="K89" s="1">
        <f t="shared" si="11"/>
        <v>3.3109983515600869</v>
      </c>
      <c r="L89" s="1">
        <f t="shared" si="10"/>
        <v>6.0404741641071298E-2</v>
      </c>
      <c r="Y89" s="34"/>
    </row>
    <row r="90" spans="2:25" x14ac:dyDescent="0.3">
      <c r="B90" s="1">
        <v>83</v>
      </c>
      <c r="C90" s="1" t="s">
        <v>28</v>
      </c>
      <c r="D90" s="1">
        <v>1.2500000000000001E-2</v>
      </c>
      <c r="E90" s="1">
        <v>0.12609999999999999</v>
      </c>
      <c r="G90" s="1">
        <v>4.08</v>
      </c>
      <c r="H90" s="1">
        <v>2.2791999999999999</v>
      </c>
      <c r="I90" s="1">
        <v>1.4974000000000001</v>
      </c>
      <c r="J90" s="1">
        <f t="shared" si="9"/>
        <v>1.8625833598192074</v>
      </c>
      <c r="K90" s="1">
        <f t="shared" si="11"/>
        <v>2.7890323229932812</v>
      </c>
      <c r="L90" s="1">
        <f t="shared" si="10"/>
        <v>7.170945935303949E-2</v>
      </c>
    </row>
    <row r="91" spans="2:25" x14ac:dyDescent="0.3">
      <c r="B91" s="1">
        <v>84</v>
      </c>
      <c r="C91" s="1" t="s">
        <v>28</v>
      </c>
      <c r="D91" s="1">
        <v>2.5000000000000001E-3</v>
      </c>
      <c r="E91" s="1">
        <v>5.6399999999999999E-2</v>
      </c>
      <c r="G91" s="1">
        <v>4.0425000000000004</v>
      </c>
      <c r="H91" s="1">
        <v>2.2686999999999999</v>
      </c>
      <c r="I91" s="1">
        <v>1.3798999999999999</v>
      </c>
      <c r="J91" s="1">
        <f t="shared" si="9"/>
        <v>1.9313267621507588</v>
      </c>
      <c r="K91" s="1">
        <f t="shared" si="11"/>
        <v>2.6650377990918321</v>
      </c>
      <c r="L91" s="1">
        <f t="shared" si="10"/>
        <v>7.5045839900715186E-2</v>
      </c>
    </row>
    <row r="92" spans="2:25" x14ac:dyDescent="0.3">
      <c r="B92" s="1">
        <v>85</v>
      </c>
      <c r="C92" s="1" t="s">
        <v>28</v>
      </c>
      <c r="D92" s="1">
        <v>5.5E-2</v>
      </c>
      <c r="E92" s="1">
        <v>0.2646</v>
      </c>
      <c r="G92" s="1">
        <v>4.0324999999999998</v>
      </c>
      <c r="H92" s="1">
        <v>2.2658999999999998</v>
      </c>
      <c r="I92" s="1">
        <v>1.8492999999999999</v>
      </c>
      <c r="J92" s="1">
        <f t="shared" si="9"/>
        <v>1.6662419134794282</v>
      </c>
      <c r="K92" s="1">
        <f t="shared" si="11"/>
        <v>3.0813811705975063</v>
      </c>
      <c r="L92" s="1">
        <f t="shared" si="10"/>
        <v>6.4905959025256935E-2</v>
      </c>
    </row>
    <row r="93" spans="2:25" x14ac:dyDescent="0.3">
      <c r="B93" s="1">
        <v>86</v>
      </c>
      <c r="C93" s="1" t="s">
        <v>28</v>
      </c>
      <c r="D93" s="1">
        <v>0.17249999999999999</v>
      </c>
      <c r="E93" s="1">
        <v>0.46860000000000002</v>
      </c>
      <c r="G93" s="1">
        <v>4.0075000000000003</v>
      </c>
      <c r="H93" s="1">
        <v>2.2589000000000001</v>
      </c>
      <c r="I93" s="1">
        <v>1.845</v>
      </c>
      <c r="J93" s="1">
        <f t="shared" si="9"/>
        <v>1.663003379573426</v>
      </c>
      <c r="K93" s="1">
        <f t="shared" si="11"/>
        <v>3.0682412353129709</v>
      </c>
      <c r="L93" s="1">
        <f t="shared" si="10"/>
        <v>6.5183922860485036E-2</v>
      </c>
    </row>
    <row r="94" spans="2:25" x14ac:dyDescent="0.3">
      <c r="B94" s="1">
        <v>87</v>
      </c>
      <c r="C94" s="1" t="s">
        <v>28</v>
      </c>
      <c r="D94" s="1">
        <v>3.2500000000000001E-2</v>
      </c>
      <c r="E94" s="1">
        <v>0.2034</v>
      </c>
      <c r="G94" s="1">
        <v>4</v>
      </c>
      <c r="H94" s="1">
        <v>2.2568000000000001</v>
      </c>
      <c r="I94" s="1">
        <v>4.0339999999999998</v>
      </c>
      <c r="J94" s="1">
        <f t="shared" si="9"/>
        <v>1.1236125989582195</v>
      </c>
      <c r="K94" s="1">
        <f t="shared" si="11"/>
        <v>4.5326532241974578</v>
      </c>
      <c r="L94" s="1">
        <f t="shared" si="10"/>
        <v>4.412426676108927E-2</v>
      </c>
    </row>
    <row r="95" spans="2:25" x14ac:dyDescent="0.3">
      <c r="B95" s="1">
        <v>88</v>
      </c>
      <c r="C95" s="1" t="s">
        <v>28</v>
      </c>
      <c r="D95" s="1">
        <v>0.33750000000000002</v>
      </c>
      <c r="E95" s="1">
        <v>0.65549999999999997</v>
      </c>
      <c r="G95" s="1">
        <v>4</v>
      </c>
      <c r="H95" s="1">
        <v>2.2568000000000001</v>
      </c>
      <c r="I95" s="1">
        <v>2.1259000000000001</v>
      </c>
      <c r="J95" s="1">
        <f t="shared" si="9"/>
        <v>1.5477939017765927</v>
      </c>
      <c r="K95" s="1">
        <f t="shared" si="11"/>
        <v>3.2904550557868588</v>
      </c>
      <c r="L95" s="1">
        <f t="shared" si="10"/>
        <v>6.0781866522766792E-2</v>
      </c>
    </row>
    <row r="96" spans="2:25" x14ac:dyDescent="0.3">
      <c r="B96" s="1">
        <v>89</v>
      </c>
      <c r="C96" s="1" t="s">
        <v>28</v>
      </c>
      <c r="D96" s="1">
        <v>1.4999999999999999E-2</v>
      </c>
      <c r="E96" s="1">
        <v>0.13819999999999999</v>
      </c>
      <c r="G96" s="1">
        <v>3.9824999999999999</v>
      </c>
      <c r="H96" s="1">
        <v>2.2517999999999998</v>
      </c>
      <c r="I96" s="1">
        <v>2.5106000000000002</v>
      </c>
      <c r="J96" s="1">
        <f t="shared" si="9"/>
        <v>1.4211623109215821</v>
      </c>
      <c r="K96" s="1">
        <f t="shared" si="11"/>
        <v>3.5679700977997242</v>
      </c>
      <c r="L96" s="1">
        <f t="shared" si="10"/>
        <v>5.605428143115182E-2</v>
      </c>
    </row>
    <row r="97" spans="2:12" x14ac:dyDescent="0.3">
      <c r="B97" s="1">
        <v>90</v>
      </c>
      <c r="C97" s="1" t="s">
        <v>28</v>
      </c>
      <c r="D97" s="1">
        <v>0.01</v>
      </c>
      <c r="E97" s="1">
        <v>0.1128</v>
      </c>
      <c r="G97" s="1">
        <v>3.9624999999999999</v>
      </c>
      <c r="H97" s="1">
        <v>2.2462</v>
      </c>
      <c r="I97" s="1">
        <v>1.9149</v>
      </c>
      <c r="J97" s="1">
        <f t="shared" si="9"/>
        <v>1.6231779692956738</v>
      </c>
      <c r="K97" s="1">
        <f t="shared" si="11"/>
        <v>3.1082234934042861</v>
      </c>
      <c r="L97" s="1">
        <f t="shared" si="10"/>
        <v>6.4345437329202393E-2</v>
      </c>
    </row>
    <row r="98" spans="2:12" x14ac:dyDescent="0.3">
      <c r="B98" s="1">
        <v>91</v>
      </c>
      <c r="C98" s="1" t="s">
        <v>28</v>
      </c>
      <c r="D98" s="1">
        <v>2.5000000000000001E-3</v>
      </c>
      <c r="E98" s="1">
        <v>5.6399999999999999E-2</v>
      </c>
      <c r="G98" s="1">
        <v>3.9575</v>
      </c>
      <c r="H98" s="1">
        <v>2.2446999999999999</v>
      </c>
      <c r="I98" s="1">
        <v>1.8658999999999999</v>
      </c>
      <c r="J98" s="1">
        <f t="shared" si="9"/>
        <v>1.6433150434779253</v>
      </c>
      <c r="K98" s="1">
        <f t="shared" si="11"/>
        <v>3.0662615396254607</v>
      </c>
      <c r="L98" s="1">
        <f t="shared" si="10"/>
        <v>6.5226008093370175E-2</v>
      </c>
    </row>
    <row r="99" spans="2:12" x14ac:dyDescent="0.3">
      <c r="B99" s="1">
        <v>92</v>
      </c>
      <c r="C99" s="1" t="s">
        <v>28</v>
      </c>
      <c r="D99" s="1">
        <v>0.17</v>
      </c>
      <c r="E99" s="1">
        <v>0.4652</v>
      </c>
      <c r="G99" s="1">
        <v>3.94</v>
      </c>
      <c r="H99" s="1">
        <v>2.2397999999999998</v>
      </c>
      <c r="I99" s="1">
        <v>1.6956</v>
      </c>
      <c r="J99" s="1">
        <f t="shared" si="9"/>
        <v>1.7200495521946328</v>
      </c>
      <c r="K99" s="1">
        <f t="shared" si="11"/>
        <v>2.9165160207012195</v>
      </c>
      <c r="L99" s="1">
        <f t="shared" si="10"/>
        <v>6.857497047175963E-2</v>
      </c>
    </row>
    <row r="100" spans="2:12" x14ac:dyDescent="0.3">
      <c r="B100" s="1">
        <v>93</v>
      </c>
      <c r="C100" s="1" t="s">
        <v>28</v>
      </c>
      <c r="D100" s="1">
        <v>5.0000000000000001E-3</v>
      </c>
      <c r="E100" s="1">
        <v>7.9699999999999993E-2</v>
      </c>
      <c r="G100" s="1">
        <v>3.94</v>
      </c>
      <c r="H100" s="1">
        <v>2.2397999999999998</v>
      </c>
      <c r="I100" s="1">
        <v>1.6858</v>
      </c>
      <c r="J100" s="1">
        <f t="shared" si="9"/>
        <v>1.7250418581505031</v>
      </c>
      <c r="K100" s="1">
        <f t="shared" si="11"/>
        <v>2.9080755644701179</v>
      </c>
      <c r="L100" s="1">
        <f t="shared" si="10"/>
        <v>6.8774003826974878E-2</v>
      </c>
    </row>
    <row r="101" spans="2:12" x14ac:dyDescent="0.3">
      <c r="B101" s="1">
        <v>94</v>
      </c>
      <c r="C101" s="1" t="s">
        <v>28</v>
      </c>
      <c r="D101" s="1">
        <v>2.5000000000000001E-3</v>
      </c>
      <c r="E101" s="1">
        <v>5.6399999999999999E-2</v>
      </c>
      <c r="G101" s="1">
        <v>3.88</v>
      </c>
      <c r="H101" s="1">
        <v>2.2225999999999999</v>
      </c>
      <c r="I101" s="1">
        <v>2.3170999999999999</v>
      </c>
      <c r="J101" s="1">
        <f t="shared" si="9"/>
        <v>1.4601518590342504</v>
      </c>
      <c r="K101" s="1">
        <f t="shared" si="11"/>
        <v>3.3833178725682616</v>
      </c>
      <c r="L101" s="1">
        <f t="shared" si="10"/>
        <v>5.9113570622963928E-2</v>
      </c>
    </row>
    <row r="102" spans="2:12" x14ac:dyDescent="0.3">
      <c r="B102" s="1">
        <v>95</v>
      </c>
      <c r="C102" s="1" t="s">
        <v>28</v>
      </c>
      <c r="D102" s="1">
        <v>5.0000000000000001E-3</v>
      </c>
      <c r="E102" s="1">
        <v>7.9699999999999993E-2</v>
      </c>
      <c r="G102" s="1">
        <v>3.8725000000000001</v>
      </c>
      <c r="H102" s="1">
        <v>2.2204999999999999</v>
      </c>
      <c r="I102" s="1">
        <v>2.2010999999999998</v>
      </c>
      <c r="J102" s="1">
        <f t="shared" si="9"/>
        <v>1.4966849025902957</v>
      </c>
      <c r="K102" s="1">
        <f t="shared" si="11"/>
        <v>3.2943531390914997</v>
      </c>
      <c r="L102" s="1">
        <f t="shared" si="10"/>
        <v>6.070994564206162E-2</v>
      </c>
    </row>
    <row r="103" spans="2:12" x14ac:dyDescent="0.3">
      <c r="B103" s="1">
        <v>96</v>
      </c>
      <c r="C103" s="1" t="s">
        <v>28</v>
      </c>
      <c r="D103" s="1">
        <v>0.73499999999999999</v>
      </c>
      <c r="E103" s="1">
        <v>0.96730000000000005</v>
      </c>
      <c r="G103" s="1">
        <v>3.8325</v>
      </c>
      <c r="H103" s="1">
        <v>2.2090000000000001</v>
      </c>
      <c r="I103" s="1">
        <v>2.6160000000000001</v>
      </c>
      <c r="J103" s="1">
        <f t="shared" si="9"/>
        <v>1.3657674669750657</v>
      </c>
      <c r="K103" s="1">
        <f t="shared" si="11"/>
        <v>3.5728476936067719</v>
      </c>
      <c r="L103" s="1">
        <f t="shared" si="10"/>
        <v>5.5977757002594476E-2</v>
      </c>
    </row>
    <row r="104" spans="2:12" x14ac:dyDescent="0.3">
      <c r="B104" s="1">
        <v>97</v>
      </c>
      <c r="C104" s="1" t="s">
        <v>28</v>
      </c>
      <c r="D104" s="1">
        <v>2.5000000000000001E-3</v>
      </c>
      <c r="E104" s="1">
        <v>5.6399999999999999E-2</v>
      </c>
      <c r="G104" s="1">
        <v>3.79</v>
      </c>
      <c r="H104" s="1">
        <v>2.1966999999999999</v>
      </c>
      <c r="I104" s="1">
        <v>2.9379</v>
      </c>
      <c r="J104" s="1">
        <f t="shared" si="9"/>
        <v>1.2816093049982564</v>
      </c>
      <c r="K104" s="1">
        <f t="shared" si="11"/>
        <v>3.7652399771543776</v>
      </c>
      <c r="L104" s="1">
        <f t="shared" si="10"/>
        <v>5.3117464282091326E-2</v>
      </c>
    </row>
    <row r="105" spans="2:12" x14ac:dyDescent="0.3">
      <c r="B105" s="1">
        <v>98</v>
      </c>
      <c r="C105" s="1" t="s">
        <v>28</v>
      </c>
      <c r="D105" s="1">
        <v>2.75E-2</v>
      </c>
      <c r="E105" s="1">
        <v>0.18709999999999999</v>
      </c>
      <c r="G105" s="1">
        <v>3.7650000000000001</v>
      </c>
      <c r="H105" s="1">
        <v>2.1894999999999998</v>
      </c>
      <c r="I105" s="1">
        <v>1.8413999999999999</v>
      </c>
      <c r="J105" s="1">
        <f t="shared" si="9"/>
        <v>1.6134777186859115</v>
      </c>
      <c r="K105" s="1">
        <f t="shared" si="11"/>
        <v>2.9710578711882372</v>
      </c>
      <c r="L105" s="1">
        <f t="shared" si="10"/>
        <v>6.7316090319039304E-2</v>
      </c>
    </row>
    <row r="106" spans="2:12" x14ac:dyDescent="0.3">
      <c r="B106" s="1">
        <v>99</v>
      </c>
      <c r="C106" s="1" t="s">
        <v>28</v>
      </c>
      <c r="D106" s="1">
        <v>2.5000000000000001E-2</v>
      </c>
      <c r="E106" s="1">
        <v>0.1784</v>
      </c>
      <c r="G106" s="1">
        <v>3.7425000000000002</v>
      </c>
      <c r="H106" s="1">
        <v>2.1829000000000001</v>
      </c>
      <c r="I106" s="1">
        <v>2.19</v>
      </c>
      <c r="J106" s="1">
        <f t="shared" si="9"/>
        <v>1.4750726092062931</v>
      </c>
      <c r="K106" s="1">
        <f t="shared" si="11"/>
        <v>3.2304090141617818</v>
      </c>
      <c r="L106" s="1">
        <f t="shared" si="10"/>
        <v>6.1911664784001195E-2</v>
      </c>
    </row>
    <row r="107" spans="2:12" x14ac:dyDescent="0.3">
      <c r="B107" s="1">
        <v>100</v>
      </c>
      <c r="C107" s="1" t="s">
        <v>28</v>
      </c>
      <c r="D107" s="1">
        <v>1.7500000000000002E-2</v>
      </c>
      <c r="E107" s="1">
        <v>0.1492</v>
      </c>
      <c r="G107" s="1">
        <v>3.7374999999999998</v>
      </c>
      <c r="H107" s="1">
        <v>2.1815000000000002</v>
      </c>
      <c r="I107" s="1">
        <v>1.4040999999999999</v>
      </c>
      <c r="J107" s="1">
        <f t="shared" si="9"/>
        <v>1.8409675461390316</v>
      </c>
      <c r="K107" s="1">
        <f t="shared" si="11"/>
        <v>2.5849025315338139</v>
      </c>
      <c r="L107" s="1">
        <f t="shared" si="10"/>
        <v>7.7372356427429859E-2</v>
      </c>
    </row>
    <row r="108" spans="2:12" x14ac:dyDescent="0.3">
      <c r="B108" s="1">
        <v>101</v>
      </c>
      <c r="C108" s="1" t="s">
        <v>28</v>
      </c>
      <c r="D108" s="1">
        <v>2.5000000000000001E-3</v>
      </c>
      <c r="E108" s="1">
        <v>5.6399999999999999E-2</v>
      </c>
      <c r="G108" s="1">
        <v>3.7050000000000001</v>
      </c>
      <c r="H108" s="1">
        <v>2.1718999999999999</v>
      </c>
      <c r="I108" s="1">
        <v>1.9138999999999999</v>
      </c>
      <c r="J108" s="1">
        <f t="shared" si="9"/>
        <v>1.5699616232351488</v>
      </c>
      <c r="K108" s="1">
        <f t="shared" si="11"/>
        <v>3.004749550709751</v>
      </c>
      <c r="L108" s="1">
        <f t="shared" si="10"/>
        <v>6.6561287929224611E-2</v>
      </c>
    </row>
    <row r="109" spans="2:12" x14ac:dyDescent="0.3">
      <c r="B109" s="1">
        <v>102</v>
      </c>
      <c r="C109" s="1" t="s">
        <v>28</v>
      </c>
      <c r="D109" s="1">
        <v>1.2500000000000001E-2</v>
      </c>
      <c r="E109" s="1">
        <v>0.12609999999999999</v>
      </c>
      <c r="G109" s="1">
        <v>3.6724999999999999</v>
      </c>
      <c r="H109" s="1">
        <v>2.1623999999999999</v>
      </c>
      <c r="I109" s="1">
        <v>1.7901</v>
      </c>
      <c r="J109" s="1">
        <f t="shared" si="9"/>
        <v>1.6162063452586621</v>
      </c>
      <c r="K109" s="1">
        <f t="shared" si="11"/>
        <v>2.893170978647531</v>
      </c>
      <c r="L109" s="1">
        <f t="shared" si="10"/>
        <v>6.9128302985222767E-2</v>
      </c>
    </row>
    <row r="110" spans="2:12" x14ac:dyDescent="0.3">
      <c r="B110" s="1">
        <v>103</v>
      </c>
      <c r="C110" s="1" t="s">
        <v>28</v>
      </c>
      <c r="D110" s="1">
        <v>2.5000000000000001E-3</v>
      </c>
      <c r="E110" s="1">
        <v>5.6399999999999999E-2</v>
      </c>
      <c r="G110" s="1">
        <v>3.67</v>
      </c>
      <c r="H110" s="1">
        <v>2.1617000000000002</v>
      </c>
      <c r="I110" s="1">
        <v>2.1958000000000002</v>
      </c>
      <c r="J110" s="1">
        <f t="shared" si="9"/>
        <v>1.4587846784363996</v>
      </c>
      <c r="K110" s="1">
        <f t="shared" si="11"/>
        <v>3.2031993969106467</v>
      </c>
      <c r="L110" s="1">
        <f t="shared" si="10"/>
        <v>6.2437574193130702E-2</v>
      </c>
    </row>
    <row r="111" spans="2:12" x14ac:dyDescent="0.3">
      <c r="B111" s="1">
        <v>104</v>
      </c>
      <c r="C111" s="1" t="s">
        <v>28</v>
      </c>
      <c r="D111" s="1">
        <v>2.5000000000000001E-3</v>
      </c>
      <c r="E111" s="1">
        <v>5.6399999999999999E-2</v>
      </c>
      <c r="G111" s="1">
        <v>3.6375000000000002</v>
      </c>
      <c r="H111" s="1">
        <v>2.1520999999999999</v>
      </c>
      <c r="I111" s="1">
        <v>3.5438999999999998</v>
      </c>
      <c r="J111" s="1">
        <f t="shared" si="9"/>
        <v>1.1431818566616203</v>
      </c>
      <c r="K111" s="1">
        <f t="shared" si="11"/>
        <v>4.0513221818231164</v>
      </c>
      <c r="L111" s="1">
        <f t="shared" si="10"/>
        <v>4.9366599599837045E-2</v>
      </c>
    </row>
    <row r="112" spans="2:12" x14ac:dyDescent="0.3">
      <c r="B112" s="1">
        <v>105</v>
      </c>
      <c r="C112" s="1" t="s">
        <v>28</v>
      </c>
      <c r="D112" s="1">
        <v>2.5000000000000001E-3</v>
      </c>
      <c r="E112" s="1">
        <v>5.6399999999999999E-2</v>
      </c>
      <c r="G112" s="1">
        <v>3.6274999999999999</v>
      </c>
      <c r="H112" s="1">
        <v>2.1490999999999998</v>
      </c>
      <c r="I112" s="1">
        <v>2.3906999999999998</v>
      </c>
      <c r="J112" s="1">
        <f t="shared" si="9"/>
        <v>1.3899389374177691</v>
      </c>
      <c r="K112" s="1">
        <f t="shared" si="11"/>
        <v>3.3229270176846604</v>
      </c>
      <c r="L112" s="1">
        <f t="shared" si="10"/>
        <v>6.0187900286583919E-2</v>
      </c>
    </row>
    <row r="113" spans="2:12" x14ac:dyDescent="0.3">
      <c r="B113" s="1">
        <v>106</v>
      </c>
      <c r="C113" s="1" t="s">
        <v>28</v>
      </c>
      <c r="D113" s="1">
        <v>0.02</v>
      </c>
      <c r="E113" s="1">
        <v>0.1595</v>
      </c>
      <c r="G113" s="1">
        <v>3.6074999999999999</v>
      </c>
      <c r="H113" s="1">
        <v>2.1432000000000002</v>
      </c>
      <c r="I113" s="1">
        <v>1.4138999999999999</v>
      </c>
      <c r="J113" s="1">
        <f t="shared" si="9"/>
        <v>1.8023883606941187</v>
      </c>
      <c r="K113" s="1">
        <f t="shared" si="11"/>
        <v>2.5483969031854143</v>
      </c>
      <c r="L113" s="1">
        <f t="shared" si="10"/>
        <v>7.8480710657749753E-2</v>
      </c>
    </row>
    <row r="114" spans="2:12" x14ac:dyDescent="0.3">
      <c r="B114" s="1">
        <v>107</v>
      </c>
      <c r="C114" s="1" t="s">
        <v>28</v>
      </c>
      <c r="D114" s="1">
        <v>2.5000000000000001E-3</v>
      </c>
      <c r="E114" s="1">
        <v>5.6399999999999999E-2</v>
      </c>
      <c r="G114" s="1">
        <v>3.5649999999999999</v>
      </c>
      <c r="H114" s="1">
        <v>2.1305000000000001</v>
      </c>
      <c r="I114" s="1">
        <v>1.2321</v>
      </c>
      <c r="J114" s="1">
        <f t="shared" si="9"/>
        <v>1.9193816560490544</v>
      </c>
      <c r="K114" s="1">
        <f t="shared" si="11"/>
        <v>2.3648701384180399</v>
      </c>
      <c r="L114" s="1">
        <f t="shared" si="10"/>
        <v>8.4571239980977708E-2</v>
      </c>
    </row>
    <row r="115" spans="2:12" x14ac:dyDescent="0.3">
      <c r="B115" s="1">
        <v>108</v>
      </c>
      <c r="C115" s="1" t="s">
        <v>28</v>
      </c>
      <c r="D115" s="1">
        <v>7.4999999999999997E-3</v>
      </c>
      <c r="E115" s="1">
        <v>9.7699999999999995E-2</v>
      </c>
      <c r="G115" s="1">
        <v>3.5375000000000001</v>
      </c>
      <c r="H115" s="1">
        <v>2.1223000000000001</v>
      </c>
      <c r="I115" s="1">
        <v>1.3509</v>
      </c>
      <c r="J115" s="1">
        <f t="shared" si="9"/>
        <v>1.8259596444477155</v>
      </c>
      <c r="K115" s="1">
        <f t="shared" si="11"/>
        <v>2.466688883684419</v>
      </c>
      <c r="L115" s="1">
        <f t="shared" si="10"/>
        <v>8.1080350798543366E-2</v>
      </c>
    </row>
    <row r="116" spans="2:12" x14ac:dyDescent="0.3">
      <c r="B116" s="1">
        <v>109</v>
      </c>
      <c r="C116" s="1" t="s">
        <v>28</v>
      </c>
      <c r="D116" s="1">
        <v>2.5000000000000001E-3</v>
      </c>
      <c r="E116" s="1">
        <v>5.6399999999999999E-2</v>
      </c>
      <c r="G116" s="1">
        <v>3.51</v>
      </c>
      <c r="H116" s="1">
        <v>2.1139999999999999</v>
      </c>
      <c r="I116" s="1">
        <v>2.8222</v>
      </c>
      <c r="J116" s="1">
        <f t="shared" si="9"/>
        <v>1.2583869794973292</v>
      </c>
      <c r="K116" s="1">
        <f t="shared" si="11"/>
        <v>3.5514197335373625</v>
      </c>
      <c r="L116" s="1">
        <f t="shared" si="10"/>
        <v>5.6315506193572805E-2</v>
      </c>
    </row>
    <row r="117" spans="2:12" x14ac:dyDescent="0.3">
      <c r="B117" s="1">
        <v>110</v>
      </c>
      <c r="C117" s="1" t="s">
        <v>28</v>
      </c>
      <c r="D117" s="1">
        <v>0.01</v>
      </c>
      <c r="E117" s="1">
        <v>0.1128</v>
      </c>
      <c r="G117" s="1">
        <v>3.4925000000000002</v>
      </c>
      <c r="H117" s="1">
        <v>2.1086999999999998</v>
      </c>
      <c r="I117" s="1">
        <v>2.9588999999999999</v>
      </c>
      <c r="J117" s="1">
        <f t="shared" si="9"/>
        <v>1.225907254348255</v>
      </c>
      <c r="K117" s="1">
        <f t="shared" si="11"/>
        <v>3.6273369748910516</v>
      </c>
      <c r="L117" s="1">
        <f t="shared" si="10"/>
        <v>5.5136868006592378E-2</v>
      </c>
    </row>
    <row r="118" spans="2:12" x14ac:dyDescent="0.3">
      <c r="B118" s="1">
        <v>111</v>
      </c>
      <c r="C118" s="1" t="s">
        <v>28</v>
      </c>
      <c r="D118" s="1">
        <v>7.2499999999999995E-2</v>
      </c>
      <c r="E118" s="1">
        <v>0.30380000000000001</v>
      </c>
      <c r="G118" s="1">
        <v>3.4125000000000001</v>
      </c>
      <c r="H118" s="1">
        <v>2.0844</v>
      </c>
      <c r="I118" s="1">
        <v>3.2924000000000002</v>
      </c>
      <c r="J118" s="1">
        <f t="shared" si="9"/>
        <v>1.1487739665393693</v>
      </c>
      <c r="K118" s="1">
        <f t="shared" si="11"/>
        <v>3.7822234074342194</v>
      </c>
      <c r="L118" s="1">
        <f t="shared" si="10"/>
        <v>5.2878949352089116E-2</v>
      </c>
    </row>
    <row r="119" spans="2:12" x14ac:dyDescent="0.3">
      <c r="B119" s="1">
        <v>112</v>
      </c>
      <c r="C119" s="1" t="s">
        <v>28</v>
      </c>
      <c r="D119" s="1">
        <v>2.5000000000000001E-3</v>
      </c>
      <c r="E119" s="1">
        <v>5.6399999999999999E-2</v>
      </c>
      <c r="G119" s="1">
        <v>3.4024999999999999</v>
      </c>
      <c r="H119" s="1">
        <v>2.0813999999999999</v>
      </c>
      <c r="I119" s="1">
        <v>2.1692999999999998</v>
      </c>
      <c r="J119" s="1">
        <f t="shared" si="9"/>
        <v>1.4131680510952969</v>
      </c>
      <c r="K119" s="1">
        <f t="shared" si="11"/>
        <v>3.0655854532410274</v>
      </c>
      <c r="L119" s="1">
        <f t="shared" si="10"/>
        <v>6.5240393083335554E-2</v>
      </c>
    </row>
    <row r="120" spans="2:12" x14ac:dyDescent="0.3">
      <c r="B120" s="1">
        <v>113</v>
      </c>
      <c r="C120" s="1" t="s">
        <v>28</v>
      </c>
      <c r="D120" s="1">
        <v>2.5000000000000001E-3</v>
      </c>
      <c r="E120" s="1">
        <v>5.6399999999999999E-2</v>
      </c>
      <c r="G120" s="1">
        <v>3.3824999999999998</v>
      </c>
      <c r="H120" s="1">
        <v>2.0752999999999999</v>
      </c>
      <c r="I120" s="1">
        <v>3.6434000000000002</v>
      </c>
      <c r="J120" s="1">
        <f t="shared" si="9"/>
        <v>1.0872264946132009</v>
      </c>
      <c r="K120" s="1">
        <f t="shared" si="11"/>
        <v>3.9612010104737361</v>
      </c>
      <c r="L120" s="1">
        <f t="shared" si="10"/>
        <v>5.0489737701061833E-2</v>
      </c>
    </row>
    <row r="121" spans="2:12" x14ac:dyDescent="0.3">
      <c r="B121" s="1">
        <v>114</v>
      </c>
      <c r="C121" s="1" t="s">
        <v>28</v>
      </c>
      <c r="D121" s="1">
        <v>1.2500000000000001E-2</v>
      </c>
      <c r="E121" s="1">
        <v>0.12609999999999999</v>
      </c>
      <c r="G121" s="1">
        <v>3.3624999999999998</v>
      </c>
      <c r="H121" s="1">
        <v>2.0691000000000002</v>
      </c>
      <c r="I121" s="1">
        <v>1.3442000000000001</v>
      </c>
      <c r="J121" s="1">
        <f t="shared" si="9"/>
        <v>1.7846528608531509</v>
      </c>
      <c r="K121" s="1">
        <f t="shared" si="11"/>
        <v>2.3989303755588054</v>
      </c>
      <c r="L121" s="1">
        <f t="shared" si="10"/>
        <v>8.3370489630576347E-2</v>
      </c>
    </row>
    <row r="122" spans="2:12" x14ac:dyDescent="0.3">
      <c r="B122" s="1">
        <v>115</v>
      </c>
      <c r="C122" s="1" t="s">
        <v>28</v>
      </c>
      <c r="D122" s="1">
        <v>3.8325</v>
      </c>
      <c r="E122" s="1">
        <v>2.2090000000000001</v>
      </c>
      <c r="G122" s="1">
        <v>3.3525</v>
      </c>
      <c r="H122" s="1">
        <v>2.0659999999999998</v>
      </c>
      <c r="I122" s="1">
        <v>1.7156</v>
      </c>
      <c r="J122" s="1">
        <f t="shared" si="9"/>
        <v>1.577360372572149</v>
      </c>
      <c r="K122" s="1">
        <f t="shared" si="11"/>
        <v>2.7061194551847789</v>
      </c>
      <c r="L122" s="1">
        <f t="shared" si="10"/>
        <v>7.3906567434342485E-2</v>
      </c>
    </row>
    <row r="123" spans="2:12" x14ac:dyDescent="0.3">
      <c r="B123" s="1">
        <v>116</v>
      </c>
      <c r="C123" s="1" t="s">
        <v>28</v>
      </c>
      <c r="D123" s="1">
        <v>5.0000000000000001E-3</v>
      </c>
      <c r="E123" s="1">
        <v>7.9699999999999993E-2</v>
      </c>
      <c r="G123" s="1">
        <v>3.3475000000000001</v>
      </c>
      <c r="H123" s="1">
        <v>2.0644999999999998</v>
      </c>
      <c r="I123" s="1">
        <v>1.2091000000000001</v>
      </c>
      <c r="J123" s="1">
        <f t="shared" si="9"/>
        <v>1.8775163764816685</v>
      </c>
      <c r="K123" s="1">
        <f t="shared" si="11"/>
        <v>2.2701050508039855</v>
      </c>
      <c r="L123" s="1">
        <f t="shared" si="10"/>
        <v>8.8101649714037486E-2</v>
      </c>
    </row>
    <row r="124" spans="2:12" x14ac:dyDescent="0.3">
      <c r="B124" s="1">
        <v>117</v>
      </c>
      <c r="C124" s="1" t="s">
        <v>28</v>
      </c>
      <c r="D124" s="1">
        <v>1.2500000000000001E-2</v>
      </c>
      <c r="E124" s="1">
        <v>0.12609999999999999</v>
      </c>
      <c r="G124" s="1">
        <v>3.3374999999999999</v>
      </c>
      <c r="H124" s="1">
        <v>2.0613999999999999</v>
      </c>
      <c r="I124" s="1">
        <v>1.2894000000000001</v>
      </c>
      <c r="J124" s="1">
        <f t="shared" si="9"/>
        <v>1.8153959230241286</v>
      </c>
      <c r="K124" s="1">
        <f t="shared" si="11"/>
        <v>2.3407715031473115</v>
      </c>
      <c r="L124" s="1">
        <f t="shared" si="10"/>
        <v>8.5441915082735617E-2</v>
      </c>
    </row>
    <row r="125" spans="2:12" x14ac:dyDescent="0.3">
      <c r="B125" s="1">
        <v>118</v>
      </c>
      <c r="C125" s="1" t="s">
        <v>28</v>
      </c>
      <c r="D125" s="1">
        <v>2.5000000000000001E-3</v>
      </c>
      <c r="E125" s="1">
        <v>5.6399999999999999E-2</v>
      </c>
      <c r="G125" s="1">
        <v>3.33</v>
      </c>
      <c r="H125" s="1">
        <v>2.0590999999999999</v>
      </c>
      <c r="I125" s="1">
        <v>1.8971</v>
      </c>
      <c r="J125" s="1">
        <f t="shared" si="9"/>
        <v>1.4949668283877837</v>
      </c>
      <c r="K125" s="1">
        <f t="shared" si="11"/>
        <v>2.8361015701344643</v>
      </c>
      <c r="L125" s="1">
        <f t="shared" si="10"/>
        <v>7.0519336157103027E-2</v>
      </c>
    </row>
    <row r="126" spans="2:12" x14ac:dyDescent="0.3">
      <c r="B126" s="1">
        <v>119</v>
      </c>
      <c r="C126" s="1" t="s">
        <v>28</v>
      </c>
      <c r="D126" s="1">
        <v>2.5000000000000001E-3</v>
      </c>
      <c r="E126" s="1">
        <v>5.6399999999999999E-2</v>
      </c>
      <c r="G126" s="1">
        <v>3.32</v>
      </c>
      <c r="H126" s="1">
        <v>2.056</v>
      </c>
      <c r="I126" s="1">
        <v>1.4761</v>
      </c>
      <c r="J126" s="1">
        <f t="shared" si="9"/>
        <v>1.6922545998739835</v>
      </c>
      <c r="K126" s="1">
        <f t="shared" si="11"/>
        <v>2.4979370148739872</v>
      </c>
      <c r="L126" s="1">
        <f t="shared" si="10"/>
        <v>8.0066070044640156E-2</v>
      </c>
    </row>
    <row r="127" spans="2:12" x14ac:dyDescent="0.3">
      <c r="B127" s="1">
        <v>120</v>
      </c>
      <c r="C127" s="1" t="s">
        <v>28</v>
      </c>
      <c r="D127" s="1">
        <v>2.5000000000000001E-3</v>
      </c>
      <c r="E127" s="1">
        <v>5.6399999999999999E-2</v>
      </c>
      <c r="G127" s="1">
        <v>3.31</v>
      </c>
      <c r="H127" s="1">
        <v>2.0529000000000002</v>
      </c>
      <c r="I127" s="1">
        <v>2.4401999999999999</v>
      </c>
      <c r="J127" s="1">
        <f t="shared" si="9"/>
        <v>1.3141829760323556</v>
      </c>
      <c r="K127" s="1">
        <f t="shared" si="11"/>
        <v>3.206869298114154</v>
      </c>
      <c r="L127" s="1">
        <f t="shared" si="10"/>
        <v>6.236612141243577E-2</v>
      </c>
    </row>
    <row r="128" spans="2:12" x14ac:dyDescent="0.3">
      <c r="B128" s="1">
        <v>121</v>
      </c>
      <c r="C128" s="1" t="s">
        <v>28</v>
      </c>
      <c r="D128" s="1">
        <v>2.5000000000000001E-3</v>
      </c>
      <c r="E128" s="1">
        <v>5.6399999999999999E-2</v>
      </c>
      <c r="G128" s="1">
        <v>3.3050000000000002</v>
      </c>
      <c r="H128" s="1">
        <v>2.0514000000000001</v>
      </c>
      <c r="I128" s="1">
        <v>2.0339999999999998</v>
      </c>
      <c r="J128" s="1">
        <f t="shared" si="9"/>
        <v>1.4383507666006126</v>
      </c>
      <c r="K128" s="1">
        <f t="shared" si="11"/>
        <v>2.9256054592656455</v>
      </c>
      <c r="L128" s="1">
        <f t="shared" si="10"/>
        <v>6.8361917826815208E-2</v>
      </c>
    </row>
    <row r="129" spans="2:12" x14ac:dyDescent="0.3">
      <c r="B129" s="1">
        <v>122</v>
      </c>
      <c r="C129" s="1" t="s">
        <v>28</v>
      </c>
      <c r="D129" s="1">
        <v>2.5000000000000001E-3</v>
      </c>
      <c r="E129" s="1">
        <v>5.6399999999999999E-2</v>
      </c>
      <c r="G129" s="1">
        <v>3.3050000000000002</v>
      </c>
      <c r="H129" s="1">
        <v>2.0514000000000001</v>
      </c>
      <c r="I129" s="1">
        <v>1.5513999999999999</v>
      </c>
      <c r="J129" s="1">
        <f t="shared" si="9"/>
        <v>1.646942321979848</v>
      </c>
      <c r="K129" s="1">
        <f t="shared" si="11"/>
        <v>2.5550663183195361</v>
      </c>
      <c r="L129" s="1">
        <f t="shared" si="10"/>
        <v>7.8275854746322107E-2</v>
      </c>
    </row>
    <row r="130" spans="2:12" x14ac:dyDescent="0.3">
      <c r="B130" s="1">
        <v>123</v>
      </c>
      <c r="C130" s="1" t="s">
        <v>28</v>
      </c>
      <c r="D130" s="1">
        <v>7.4999999999999997E-3</v>
      </c>
      <c r="E130" s="1">
        <v>9.7699999999999995E-2</v>
      </c>
      <c r="G130" s="1">
        <v>3.2949999999999999</v>
      </c>
      <c r="H130" s="1">
        <v>2.0482</v>
      </c>
      <c r="I130" s="1">
        <v>5.7478999999999996</v>
      </c>
      <c r="J130" s="1">
        <f t="shared" si="9"/>
        <v>0.85433393848143102</v>
      </c>
      <c r="K130" s="1">
        <f t="shared" si="11"/>
        <v>4.9106260449974171</v>
      </c>
      <c r="L130" s="1">
        <f t="shared" si="10"/>
        <v>4.0728004569548774E-2</v>
      </c>
    </row>
    <row r="131" spans="2:12" x14ac:dyDescent="0.3">
      <c r="B131" s="1">
        <v>124</v>
      </c>
      <c r="C131" s="1" t="s">
        <v>28</v>
      </c>
      <c r="D131" s="1">
        <v>1.4999999999999999E-2</v>
      </c>
      <c r="E131" s="1">
        <v>0.13819999999999999</v>
      </c>
      <c r="G131" s="1">
        <v>3.2925</v>
      </c>
      <c r="H131" s="1">
        <v>2.0474999999999999</v>
      </c>
      <c r="I131" s="1">
        <v>1.5416000000000001</v>
      </c>
      <c r="J131" s="1">
        <f t="shared" si="9"/>
        <v>1.6490415274552739</v>
      </c>
      <c r="K131" s="1">
        <f t="shared" si="11"/>
        <v>2.5421624187250504</v>
      </c>
      <c r="L131" s="1">
        <f t="shared" si="10"/>
        <v>7.8673179387296718E-2</v>
      </c>
    </row>
    <row r="132" spans="2:12" x14ac:dyDescent="0.3">
      <c r="B132" s="1">
        <v>125</v>
      </c>
      <c r="C132" s="1" t="s">
        <v>28</v>
      </c>
      <c r="D132" s="1">
        <v>3.1375000000000002</v>
      </c>
      <c r="E132" s="1">
        <v>1.9986999999999999</v>
      </c>
      <c r="G132" s="1">
        <v>3.2625000000000002</v>
      </c>
      <c r="H132" s="1">
        <v>2.0381</v>
      </c>
      <c r="I132" s="1">
        <v>2.0207000000000002</v>
      </c>
      <c r="J132" s="1">
        <f t="shared" si="9"/>
        <v>1.433768025595989</v>
      </c>
      <c r="K132" s="1">
        <f t="shared" si="11"/>
        <v>2.8972150493218152</v>
      </c>
      <c r="L132" s="1">
        <f t="shared" si="10"/>
        <v>6.9031810409384817E-2</v>
      </c>
    </row>
    <row r="133" spans="2:12" x14ac:dyDescent="0.3">
      <c r="B133" s="1">
        <v>126</v>
      </c>
      <c r="C133" s="1" t="s">
        <v>28</v>
      </c>
      <c r="D133" s="1">
        <v>2.5000000000000001E-3</v>
      </c>
      <c r="E133" s="1">
        <v>5.6399999999999999E-2</v>
      </c>
      <c r="G133" s="1">
        <v>3.26</v>
      </c>
      <c r="H133" s="1">
        <v>2.0373000000000001</v>
      </c>
      <c r="I133" s="1">
        <v>2.2012999999999998</v>
      </c>
      <c r="J133" s="1">
        <f t="shared" si="9"/>
        <v>1.373168191616402</v>
      </c>
      <c r="K133" s="1">
        <f t="shared" si="11"/>
        <v>3.0227551402051853</v>
      </c>
      <c r="L133" s="1">
        <f t="shared" si="10"/>
        <v>6.6164803539602607E-2</v>
      </c>
    </row>
    <row r="134" spans="2:12" x14ac:dyDescent="0.3">
      <c r="B134" s="1">
        <v>127</v>
      </c>
      <c r="C134" s="1" t="s">
        <v>28</v>
      </c>
      <c r="D134" s="1">
        <v>3.5000000000000003E-2</v>
      </c>
      <c r="E134" s="1">
        <v>0.21110000000000001</v>
      </c>
      <c r="G134" s="1">
        <v>3.26</v>
      </c>
      <c r="H134" s="1">
        <v>2.0373000000000001</v>
      </c>
      <c r="I134" s="1">
        <v>2.0348999999999999</v>
      </c>
      <c r="J134" s="1">
        <f t="shared" si="9"/>
        <v>1.428209165012386</v>
      </c>
      <c r="K134" s="1">
        <f t="shared" si="11"/>
        <v>2.9062628298837043</v>
      </c>
      <c r="L134" s="1">
        <f t="shared" si="10"/>
        <v>6.8816900503112136E-2</v>
      </c>
    </row>
    <row r="135" spans="2:12" x14ac:dyDescent="0.3">
      <c r="B135" s="1">
        <v>128</v>
      </c>
      <c r="C135" s="1" t="s">
        <v>28</v>
      </c>
      <c r="D135" s="1">
        <v>2.5000000000000001E-3</v>
      </c>
      <c r="E135" s="1">
        <v>5.6399999999999999E-2</v>
      </c>
      <c r="G135" s="1">
        <v>3.2475000000000001</v>
      </c>
      <c r="H135" s="1">
        <v>2.0333999999999999</v>
      </c>
      <c r="I135" s="1">
        <v>1.6449</v>
      </c>
      <c r="J135" s="1">
        <f t="shared" si="9"/>
        <v>1.5854749368617052</v>
      </c>
      <c r="K135" s="1">
        <f t="shared" si="11"/>
        <v>2.6079477236438189</v>
      </c>
      <c r="L135" s="1">
        <f t="shared" si="10"/>
        <v>7.6688653758964331E-2</v>
      </c>
    </row>
    <row r="136" spans="2:12" x14ac:dyDescent="0.3">
      <c r="B136" s="1">
        <v>129</v>
      </c>
      <c r="C136" s="1" t="s">
        <v>28</v>
      </c>
      <c r="D136" s="1">
        <v>5.5E-2</v>
      </c>
      <c r="E136" s="1">
        <v>0.2646</v>
      </c>
      <c r="G136" s="1">
        <v>3.2050000000000001</v>
      </c>
      <c r="H136" s="1">
        <v>2.0200999999999998</v>
      </c>
      <c r="I136" s="1">
        <v>1.8398000000000001</v>
      </c>
      <c r="J136" s="1">
        <f t="shared" si="9"/>
        <v>1.4893036750984445</v>
      </c>
      <c r="K136" s="1">
        <f t="shared" si="11"/>
        <v>2.7400209014461185</v>
      </c>
      <c r="L136" s="1">
        <f t="shared" si="10"/>
        <v>7.2992143926509725E-2</v>
      </c>
    </row>
    <row r="137" spans="2:12" x14ac:dyDescent="0.3">
      <c r="B137" s="1">
        <v>130</v>
      </c>
      <c r="C137" s="1" t="s">
        <v>28</v>
      </c>
      <c r="D137" s="1">
        <v>2.5000000000000001E-3</v>
      </c>
      <c r="E137" s="1">
        <v>5.6399999999999999E-2</v>
      </c>
      <c r="G137" s="1">
        <v>3.1775000000000002</v>
      </c>
      <c r="H137" s="1">
        <v>2.0114000000000001</v>
      </c>
      <c r="I137" s="1">
        <v>1.3236000000000001</v>
      </c>
      <c r="J137" s="1">
        <f t="shared" ref="J137:J200" si="12">2*SQRT(G137/(3.1416*ABS(I137)))</f>
        <v>1.7483120540555714</v>
      </c>
      <c r="K137" s="1">
        <f t="shared" si="11"/>
        <v>2.3140658347479546</v>
      </c>
      <c r="L137" s="1">
        <f t="shared" ref="L137:L200" si="13">$O$3/K137</f>
        <v>8.6427964579401773E-2</v>
      </c>
    </row>
    <row r="138" spans="2:12" x14ac:dyDescent="0.3">
      <c r="B138" s="1">
        <v>131</v>
      </c>
      <c r="C138" s="1" t="s">
        <v>28</v>
      </c>
      <c r="D138" s="1">
        <v>7.4999999999999997E-3</v>
      </c>
      <c r="E138" s="1">
        <v>9.7699999999999995E-2</v>
      </c>
      <c r="G138" s="1">
        <v>3.1749999999999998</v>
      </c>
      <c r="H138" s="1">
        <v>2.0106000000000002</v>
      </c>
      <c r="I138" s="1">
        <v>4.8395000000000001</v>
      </c>
      <c r="J138" s="1">
        <f t="shared" si="12"/>
        <v>0.91395785397849627</v>
      </c>
      <c r="K138" s="1">
        <f t="shared" ref="K138:K201" si="14">ABS(I138)*J138</f>
        <v>4.4230990343289331</v>
      </c>
      <c r="L138" s="1">
        <f t="shared" si="13"/>
        <v>4.5217165260769195E-2</v>
      </c>
    </row>
    <row r="139" spans="2:12" x14ac:dyDescent="0.3">
      <c r="B139" s="1">
        <v>132</v>
      </c>
      <c r="C139" s="1" t="s">
        <v>28</v>
      </c>
      <c r="D139" s="1">
        <v>2.5000000000000001E-3</v>
      </c>
      <c r="E139" s="1">
        <v>5.6399999999999999E-2</v>
      </c>
      <c r="G139" s="1">
        <v>3.1749999999999998</v>
      </c>
      <c r="H139" s="1">
        <v>2.0106000000000002</v>
      </c>
      <c r="I139" s="1">
        <v>1.7474000000000001</v>
      </c>
      <c r="J139" s="1">
        <f t="shared" si="12"/>
        <v>1.5210036304387085</v>
      </c>
      <c r="K139" s="1">
        <f t="shared" si="14"/>
        <v>2.6578017438285992</v>
      </c>
      <c r="L139" s="1">
        <f t="shared" si="13"/>
        <v>7.5250157565137768E-2</v>
      </c>
    </row>
    <row r="140" spans="2:12" x14ac:dyDescent="0.3">
      <c r="B140" s="1">
        <v>133</v>
      </c>
      <c r="C140" s="1" t="s">
        <v>28</v>
      </c>
      <c r="D140" s="1">
        <v>8.2500000000000004E-2</v>
      </c>
      <c r="E140" s="1">
        <v>0.3241</v>
      </c>
      <c r="G140" s="1">
        <v>3.16</v>
      </c>
      <c r="H140" s="1">
        <v>2.0059</v>
      </c>
      <c r="I140" s="1">
        <v>2.2244000000000002</v>
      </c>
      <c r="J140" s="1">
        <f t="shared" si="12"/>
        <v>1.3449051283898841</v>
      </c>
      <c r="K140" s="1">
        <f t="shared" si="14"/>
        <v>2.9916069675904584</v>
      </c>
      <c r="L140" s="1">
        <f t="shared" si="13"/>
        <v>6.6853701761861714E-2</v>
      </c>
    </row>
    <row r="141" spans="2:12" x14ac:dyDescent="0.3">
      <c r="B141" s="1">
        <v>134</v>
      </c>
      <c r="C141" s="1" t="s">
        <v>28</v>
      </c>
      <c r="D141" s="1">
        <v>4.2500000000000003E-2</v>
      </c>
      <c r="E141" s="1">
        <v>0.2326</v>
      </c>
      <c r="G141" s="1">
        <v>3.1549999999999998</v>
      </c>
      <c r="H141" s="1">
        <v>2.0043000000000002</v>
      </c>
      <c r="I141" s="1">
        <v>1.7755000000000001</v>
      </c>
      <c r="J141" s="1">
        <f t="shared" si="12"/>
        <v>1.5041595139564892</v>
      </c>
      <c r="K141" s="1">
        <f t="shared" si="14"/>
        <v>2.6706352170297465</v>
      </c>
      <c r="L141" s="1">
        <f t="shared" si="13"/>
        <v>7.4888550381073005E-2</v>
      </c>
    </row>
    <row r="142" spans="2:12" x14ac:dyDescent="0.3">
      <c r="B142" s="1">
        <v>135</v>
      </c>
      <c r="C142" s="1" t="s">
        <v>28</v>
      </c>
      <c r="D142" s="1">
        <v>2.5000000000000001E-3</v>
      </c>
      <c r="E142" s="1">
        <v>5.6399999999999999E-2</v>
      </c>
      <c r="G142" s="1">
        <v>3.1375000000000002</v>
      </c>
      <c r="H142" s="1">
        <v>1.9986999999999999</v>
      </c>
      <c r="I142" s="1">
        <v>1.4339999999999999</v>
      </c>
      <c r="J142" s="1">
        <f t="shared" si="12"/>
        <v>1.6690595925080058</v>
      </c>
      <c r="K142" s="1">
        <f t="shared" si="14"/>
        <v>2.3934314556564802</v>
      </c>
      <c r="L142" s="1">
        <f t="shared" si="13"/>
        <v>8.3562033718297221E-2</v>
      </c>
    </row>
    <row r="143" spans="2:12" x14ac:dyDescent="0.3">
      <c r="B143" s="1">
        <v>136</v>
      </c>
      <c r="C143" s="1" t="s">
        <v>28</v>
      </c>
      <c r="D143" s="1">
        <v>2.9624999999999999</v>
      </c>
      <c r="E143" s="1">
        <v>1.9421999999999999</v>
      </c>
      <c r="G143" s="1">
        <v>3.13</v>
      </c>
      <c r="H143" s="1">
        <v>1.9963</v>
      </c>
      <c r="I143" s="1">
        <v>2.9005000000000001</v>
      </c>
      <c r="J143" s="1">
        <f t="shared" si="12"/>
        <v>1.1721691453743306</v>
      </c>
      <c r="K143" s="1">
        <f t="shared" si="14"/>
        <v>3.3998766061582462</v>
      </c>
      <c r="L143" s="1">
        <f t="shared" si="13"/>
        <v>5.882566433079868E-2</v>
      </c>
    </row>
    <row r="144" spans="2:12" x14ac:dyDescent="0.3">
      <c r="B144" s="1">
        <v>137</v>
      </c>
      <c r="C144" s="1" t="s">
        <v>28</v>
      </c>
      <c r="D144" s="1">
        <v>5.0000000000000001E-3</v>
      </c>
      <c r="E144" s="1">
        <v>7.9699999999999993E-2</v>
      </c>
      <c r="G144" s="1">
        <v>3.1074999999999999</v>
      </c>
      <c r="H144" s="1">
        <v>1.9891000000000001</v>
      </c>
      <c r="I144" s="1">
        <v>1.8174999999999999</v>
      </c>
      <c r="J144" s="1">
        <f t="shared" si="12"/>
        <v>1.4754446107797732</v>
      </c>
      <c r="K144" s="1">
        <f t="shared" si="14"/>
        <v>2.6816205800922375</v>
      </c>
      <c r="L144" s="1">
        <f t="shared" si="13"/>
        <v>7.4581766520124479E-2</v>
      </c>
    </row>
    <row r="145" spans="2:12" x14ac:dyDescent="0.3">
      <c r="B145" s="1">
        <v>138</v>
      </c>
      <c r="C145" s="1" t="s">
        <v>28</v>
      </c>
      <c r="D145" s="1">
        <v>4.2500000000000003E-2</v>
      </c>
      <c r="E145" s="1">
        <v>0.2326</v>
      </c>
      <c r="G145" s="1">
        <v>3.105</v>
      </c>
      <c r="H145" s="1">
        <v>1.9883</v>
      </c>
      <c r="I145" s="1">
        <v>1.7834000000000001</v>
      </c>
      <c r="J145" s="1">
        <f t="shared" si="12"/>
        <v>1.4888843762698416</v>
      </c>
      <c r="K145" s="1">
        <f t="shared" si="14"/>
        <v>2.6552763966396355</v>
      </c>
      <c r="L145" s="1">
        <f t="shared" si="13"/>
        <v>7.5321725547332269E-2</v>
      </c>
    </row>
    <row r="146" spans="2:12" x14ac:dyDescent="0.3">
      <c r="B146" s="1">
        <v>139</v>
      </c>
      <c r="C146" s="1" t="s">
        <v>28</v>
      </c>
      <c r="D146" s="1">
        <v>5.0000000000000001E-3</v>
      </c>
      <c r="E146" s="1">
        <v>7.9699999999999993E-2</v>
      </c>
      <c r="G146" s="1">
        <v>3.1025</v>
      </c>
      <c r="H146" s="1">
        <v>1.9875</v>
      </c>
      <c r="I146" s="1">
        <v>5.0415999999999999</v>
      </c>
      <c r="J146" s="1">
        <f t="shared" si="12"/>
        <v>0.88516911791323438</v>
      </c>
      <c r="K146" s="1">
        <f t="shared" si="14"/>
        <v>4.4626686248713625</v>
      </c>
      <c r="L146" s="1">
        <f t="shared" si="13"/>
        <v>4.4816233695990602E-2</v>
      </c>
    </row>
    <row r="147" spans="2:12" x14ac:dyDescent="0.3">
      <c r="B147" s="1">
        <v>140</v>
      </c>
      <c r="C147" s="1" t="s">
        <v>28</v>
      </c>
      <c r="D147" s="1">
        <v>3.7499999999999999E-2</v>
      </c>
      <c r="E147" s="1">
        <v>0.2185</v>
      </c>
      <c r="G147" s="1">
        <v>3.0825</v>
      </c>
      <c r="H147" s="1">
        <v>1.9811000000000001</v>
      </c>
      <c r="I147" s="1">
        <v>2.6002000000000001</v>
      </c>
      <c r="J147" s="1">
        <f t="shared" si="12"/>
        <v>1.2285779518978259</v>
      </c>
      <c r="K147" s="1">
        <f t="shared" si="14"/>
        <v>3.1945483905247269</v>
      </c>
      <c r="L147" s="1">
        <f t="shared" si="13"/>
        <v>6.2606658453888256E-2</v>
      </c>
    </row>
    <row r="148" spans="2:12" x14ac:dyDescent="0.3">
      <c r="B148" s="1">
        <v>141</v>
      </c>
      <c r="C148" s="1" t="s">
        <v>28</v>
      </c>
      <c r="D148" s="1">
        <v>5.0000000000000001E-3</v>
      </c>
      <c r="E148" s="1">
        <v>7.9699999999999993E-2</v>
      </c>
      <c r="G148" s="1">
        <v>3.04</v>
      </c>
      <c r="H148" s="1">
        <v>1.9674</v>
      </c>
      <c r="I148" s="1">
        <v>1.4476</v>
      </c>
      <c r="J148" s="1">
        <f t="shared" si="12"/>
        <v>1.6351856082547636</v>
      </c>
      <c r="K148" s="1">
        <f t="shared" si="14"/>
        <v>2.3670946865095956</v>
      </c>
      <c r="L148" s="1">
        <f t="shared" si="13"/>
        <v>8.4491761626532325E-2</v>
      </c>
    </row>
    <row r="149" spans="2:12" x14ac:dyDescent="0.3">
      <c r="B149" s="1">
        <v>142</v>
      </c>
      <c r="C149" s="1" t="s">
        <v>28</v>
      </c>
      <c r="D149" s="1">
        <v>2.5000000000000001E-3</v>
      </c>
      <c r="E149" s="1">
        <v>5.6399999999999999E-2</v>
      </c>
      <c r="G149" s="1">
        <v>3.0325000000000002</v>
      </c>
      <c r="H149" s="1">
        <v>1.9650000000000001</v>
      </c>
      <c r="I149" s="1">
        <v>1.7003999999999999</v>
      </c>
      <c r="J149" s="1">
        <f t="shared" si="12"/>
        <v>1.5068825654847418</v>
      </c>
      <c r="K149" s="1">
        <f t="shared" si="14"/>
        <v>2.5623031143502546</v>
      </c>
      <c r="L149" s="1">
        <f t="shared" si="13"/>
        <v>7.8054777703658124E-2</v>
      </c>
    </row>
    <row r="150" spans="2:12" x14ac:dyDescent="0.3">
      <c r="B150" s="1">
        <v>143</v>
      </c>
      <c r="C150" s="1" t="s">
        <v>28</v>
      </c>
      <c r="D150" s="1">
        <v>2.5000000000000001E-3</v>
      </c>
      <c r="E150" s="1">
        <v>5.6399999999999999E-2</v>
      </c>
      <c r="G150" s="1">
        <v>3.0225</v>
      </c>
      <c r="H150" s="1">
        <v>1.9617</v>
      </c>
      <c r="I150" s="1">
        <v>3.8563000000000001</v>
      </c>
      <c r="J150" s="1">
        <f t="shared" si="12"/>
        <v>0.99896966405755361</v>
      </c>
      <c r="K150" s="1">
        <f t="shared" si="14"/>
        <v>3.8523267155051442</v>
      </c>
      <c r="L150" s="1">
        <f t="shared" si="13"/>
        <v>5.1916676536033261E-2</v>
      </c>
    </row>
    <row r="151" spans="2:12" x14ac:dyDescent="0.3">
      <c r="B151" s="1">
        <v>144</v>
      </c>
      <c r="C151" s="1" t="s">
        <v>28</v>
      </c>
      <c r="D151" s="1">
        <v>2.5000000000000001E-3</v>
      </c>
      <c r="E151" s="1">
        <v>5.6399999999999999E-2</v>
      </c>
      <c r="G151" s="1">
        <v>3.0074999999999998</v>
      </c>
      <c r="H151" s="1">
        <v>1.9569000000000001</v>
      </c>
      <c r="I151" s="1">
        <v>3.4199000000000002</v>
      </c>
      <c r="J151" s="1">
        <f t="shared" si="12"/>
        <v>1.0581583563363091</v>
      </c>
      <c r="K151" s="1">
        <f t="shared" si="14"/>
        <v>3.6187957628345435</v>
      </c>
      <c r="L151" s="1">
        <f t="shared" si="13"/>
        <v>5.5267004027699893E-2</v>
      </c>
    </row>
    <row r="152" spans="2:12" x14ac:dyDescent="0.3">
      <c r="B152" s="1">
        <v>145</v>
      </c>
      <c r="C152" s="1" t="s">
        <v>28</v>
      </c>
      <c r="D152" s="1">
        <v>3.2500000000000001E-2</v>
      </c>
      <c r="E152" s="1">
        <v>0.2034</v>
      </c>
      <c r="G152" s="1">
        <v>2.9925000000000002</v>
      </c>
      <c r="H152" s="1">
        <v>1.952</v>
      </c>
      <c r="I152" s="1">
        <v>1.4646999999999999</v>
      </c>
      <c r="J152" s="1">
        <f t="shared" si="12"/>
        <v>1.6128622989548216</v>
      </c>
      <c r="K152" s="1">
        <f t="shared" si="14"/>
        <v>2.3623594092791271</v>
      </c>
      <c r="L152" s="1">
        <f t="shared" si="13"/>
        <v>8.4661122780225015E-2</v>
      </c>
    </row>
    <row r="153" spans="2:12" x14ac:dyDescent="0.3">
      <c r="B153" s="1">
        <v>146</v>
      </c>
      <c r="C153" s="1" t="s">
        <v>28</v>
      </c>
      <c r="D153" s="1">
        <v>2.5000000000000001E-3</v>
      </c>
      <c r="E153" s="1">
        <v>5.6399999999999999E-2</v>
      </c>
      <c r="G153" s="1">
        <v>2.9775</v>
      </c>
      <c r="H153" s="1">
        <v>1.9471000000000001</v>
      </c>
      <c r="I153" s="1">
        <v>3.4491999999999998</v>
      </c>
      <c r="J153" s="1">
        <f t="shared" si="12"/>
        <v>1.0483860847081294</v>
      </c>
      <c r="K153" s="1">
        <f t="shared" si="14"/>
        <v>3.6160932833752799</v>
      </c>
      <c r="L153" s="1">
        <f t="shared" si="13"/>
        <v>5.530830770309083E-2</v>
      </c>
    </row>
    <row r="154" spans="2:12" x14ac:dyDescent="0.3">
      <c r="B154" s="1">
        <v>147</v>
      </c>
      <c r="C154" s="1" t="s">
        <v>28</v>
      </c>
      <c r="D154" s="1">
        <v>5.0000000000000001E-3</v>
      </c>
      <c r="E154" s="1">
        <v>7.9699999999999993E-2</v>
      </c>
      <c r="G154" s="1">
        <v>2.9624999999999999</v>
      </c>
      <c r="H154" s="1">
        <v>1.9421999999999999</v>
      </c>
      <c r="I154" s="1">
        <v>2.6008</v>
      </c>
      <c r="J154" s="1">
        <f t="shared" si="12"/>
        <v>1.2042877057996035</v>
      </c>
      <c r="K154" s="1">
        <f t="shared" si="14"/>
        <v>3.1321114652436091</v>
      </c>
      <c r="L154" s="1">
        <f t="shared" si="13"/>
        <v>6.3854687874093402E-2</v>
      </c>
    </row>
    <row r="155" spans="2:12" x14ac:dyDescent="0.3">
      <c r="B155" s="1">
        <v>148</v>
      </c>
      <c r="C155" s="1" t="s">
        <v>28</v>
      </c>
      <c r="D155" s="1">
        <v>6.25E-2</v>
      </c>
      <c r="E155" s="1">
        <v>0.28199999999999997</v>
      </c>
      <c r="G155" s="1">
        <v>2.9525000000000001</v>
      </c>
      <c r="H155" s="1">
        <v>1.9389000000000001</v>
      </c>
      <c r="I155" s="1">
        <v>1.9447000000000001</v>
      </c>
      <c r="J155" s="1">
        <f t="shared" si="12"/>
        <v>1.3903469790391787</v>
      </c>
      <c r="K155" s="1">
        <f t="shared" si="14"/>
        <v>2.703807770137491</v>
      </c>
      <c r="L155" s="1">
        <f t="shared" si="13"/>
        <v>7.3969755619804969E-2</v>
      </c>
    </row>
    <row r="156" spans="2:12" x14ac:dyDescent="0.3">
      <c r="B156" s="1">
        <v>149</v>
      </c>
      <c r="C156" s="1" t="s">
        <v>28</v>
      </c>
      <c r="D156" s="1">
        <v>4.2575000000000003</v>
      </c>
      <c r="E156" s="1">
        <v>2.3283</v>
      </c>
      <c r="G156" s="1">
        <v>2.9525000000000001</v>
      </c>
      <c r="H156" s="1">
        <v>1.9389000000000001</v>
      </c>
      <c r="I156" s="1">
        <v>1.1668000000000001</v>
      </c>
      <c r="J156" s="1">
        <f t="shared" si="12"/>
        <v>1.7949456150484306</v>
      </c>
      <c r="K156" s="1">
        <f t="shared" si="14"/>
        <v>2.094342543638509</v>
      </c>
      <c r="L156" s="1">
        <f t="shared" si="13"/>
        <v>9.5495362307132084E-2</v>
      </c>
    </row>
    <row r="157" spans="2:12" x14ac:dyDescent="0.3">
      <c r="B157" s="1">
        <v>150</v>
      </c>
      <c r="C157" s="1" t="s">
        <v>28</v>
      </c>
      <c r="D157" s="1">
        <v>2.5000000000000001E-3</v>
      </c>
      <c r="E157" s="1">
        <v>5.6399999999999999E-2</v>
      </c>
      <c r="G157" s="1">
        <v>2.9474999999999998</v>
      </c>
      <c r="H157" s="1">
        <v>1.9372</v>
      </c>
      <c r="I157" s="1">
        <v>2.2784</v>
      </c>
      <c r="J157" s="1">
        <f t="shared" si="12"/>
        <v>1.2834131134397788</v>
      </c>
      <c r="K157" s="1">
        <f t="shared" si="14"/>
        <v>2.9241284376611922</v>
      </c>
      <c r="L157" s="1">
        <f t="shared" si="13"/>
        <v>6.8396448467894985E-2</v>
      </c>
    </row>
    <row r="158" spans="2:12" x14ac:dyDescent="0.3">
      <c r="B158" s="1">
        <v>151</v>
      </c>
      <c r="C158" s="1" t="s">
        <v>28</v>
      </c>
      <c r="D158" s="1">
        <v>5.0000000000000001E-3</v>
      </c>
      <c r="E158" s="1">
        <v>7.9699999999999993E-2</v>
      </c>
      <c r="G158" s="1">
        <v>2.9125000000000001</v>
      </c>
      <c r="H158" s="1">
        <v>1.9257</v>
      </c>
      <c r="I158" s="1">
        <v>2.5867</v>
      </c>
      <c r="J158" s="1">
        <f t="shared" si="12"/>
        <v>1.197331717020893</v>
      </c>
      <c r="K158" s="1">
        <f t="shared" si="14"/>
        <v>3.0971379524179441</v>
      </c>
      <c r="L158" s="1">
        <f t="shared" si="13"/>
        <v>6.4575748020477899E-2</v>
      </c>
    </row>
    <row r="159" spans="2:12" x14ac:dyDescent="0.3">
      <c r="B159" s="1">
        <v>152</v>
      </c>
      <c r="C159" s="1" t="s">
        <v>28</v>
      </c>
      <c r="D159" s="1">
        <v>5.0000000000000001E-3</v>
      </c>
      <c r="E159" s="1">
        <v>7.9699999999999993E-2</v>
      </c>
      <c r="G159" s="1">
        <v>2.9049999999999998</v>
      </c>
      <c r="H159" s="1">
        <v>1.9232</v>
      </c>
      <c r="I159" s="1">
        <v>2.9885999999999999</v>
      </c>
      <c r="J159" s="1">
        <f t="shared" si="12"/>
        <v>1.1124838725940114</v>
      </c>
      <c r="K159" s="1">
        <f t="shared" si="14"/>
        <v>3.3247693016344622</v>
      </c>
      <c r="L159" s="1">
        <f t="shared" si="13"/>
        <v>6.0154549640987022E-2</v>
      </c>
    </row>
    <row r="160" spans="2:12" x14ac:dyDescent="0.3">
      <c r="B160" s="1">
        <v>153</v>
      </c>
      <c r="C160" s="1" t="s">
        <v>28</v>
      </c>
      <c r="D160" s="1">
        <v>2.5000000000000001E-3</v>
      </c>
      <c r="E160" s="1">
        <v>5.6399999999999999E-2</v>
      </c>
      <c r="G160" s="1">
        <v>2.9049999999999998</v>
      </c>
      <c r="H160" s="1">
        <v>1.9232</v>
      </c>
      <c r="I160" s="1">
        <v>2.0185</v>
      </c>
      <c r="J160" s="1">
        <f t="shared" si="12"/>
        <v>1.3536713677961425</v>
      </c>
      <c r="K160" s="1">
        <f t="shared" si="14"/>
        <v>2.7323856558965134</v>
      </c>
      <c r="L160" s="1">
        <f t="shared" si="13"/>
        <v>7.3196109622519129E-2</v>
      </c>
    </row>
    <row r="161" spans="2:12" x14ac:dyDescent="0.3">
      <c r="B161" s="1">
        <v>154</v>
      </c>
      <c r="C161" s="1" t="s">
        <v>28</v>
      </c>
      <c r="D161" s="1">
        <v>2.5000000000000001E-3</v>
      </c>
      <c r="E161" s="1">
        <v>5.6399999999999999E-2</v>
      </c>
      <c r="G161" s="1">
        <v>2.875</v>
      </c>
      <c r="H161" s="1">
        <v>1.9133</v>
      </c>
      <c r="I161" s="1">
        <v>4.5804</v>
      </c>
      <c r="J161" s="1">
        <f t="shared" si="12"/>
        <v>0.89396758778961072</v>
      </c>
      <c r="K161" s="1">
        <f t="shared" si="14"/>
        <v>4.094729139111533</v>
      </c>
      <c r="L161" s="1">
        <f t="shared" si="13"/>
        <v>4.8843279544345065E-2</v>
      </c>
    </row>
    <row r="162" spans="2:12" x14ac:dyDescent="0.3">
      <c r="B162" s="1">
        <v>155</v>
      </c>
      <c r="C162" s="1" t="s">
        <v>28</v>
      </c>
      <c r="D162" s="1">
        <v>1.1725000000000001</v>
      </c>
      <c r="E162" s="1">
        <v>1.2218</v>
      </c>
      <c r="G162" s="1">
        <v>2.8725000000000001</v>
      </c>
      <c r="H162" s="1">
        <v>1.9124000000000001</v>
      </c>
      <c r="I162" s="1">
        <v>2.2783000000000002</v>
      </c>
      <c r="J162" s="1">
        <f t="shared" si="12"/>
        <v>1.2670072941894919</v>
      </c>
      <c r="K162" s="1">
        <f t="shared" si="14"/>
        <v>2.8866227183519197</v>
      </c>
      <c r="L162" s="1">
        <f t="shared" si="13"/>
        <v>6.9285119502623282E-2</v>
      </c>
    </row>
    <row r="163" spans="2:12" x14ac:dyDescent="0.3">
      <c r="B163" s="1">
        <v>156</v>
      </c>
      <c r="C163" s="1" t="s">
        <v>28</v>
      </c>
      <c r="D163" s="1">
        <v>5.0000000000000001E-3</v>
      </c>
      <c r="E163" s="1">
        <v>7.9699999999999993E-2</v>
      </c>
      <c r="G163" s="1">
        <v>2.8650000000000002</v>
      </c>
      <c r="H163" s="1">
        <v>1.9098999999999999</v>
      </c>
      <c r="I163" s="1">
        <v>3.4102999999999999</v>
      </c>
      <c r="J163" s="1">
        <f t="shared" si="12"/>
        <v>1.0342381942695535</v>
      </c>
      <c r="K163" s="1">
        <f t="shared" si="14"/>
        <v>3.5270625139174583</v>
      </c>
      <c r="L163" s="1">
        <f t="shared" si="13"/>
        <v>5.6704410316182022E-2</v>
      </c>
    </row>
    <row r="164" spans="2:12" x14ac:dyDescent="0.3">
      <c r="B164" s="1">
        <v>157</v>
      </c>
      <c r="C164" s="1" t="s">
        <v>28</v>
      </c>
      <c r="D164" s="1">
        <v>2.5000000000000001E-3</v>
      </c>
      <c r="E164" s="1">
        <v>5.6399999999999999E-2</v>
      </c>
      <c r="G164" s="1">
        <v>2.8450000000000002</v>
      </c>
      <c r="H164" s="1">
        <v>1.9033</v>
      </c>
      <c r="I164" s="1">
        <v>2.3281000000000001</v>
      </c>
      <c r="J164" s="1">
        <f t="shared" si="12"/>
        <v>1.2473687841579733</v>
      </c>
      <c r="K164" s="1">
        <f t="shared" si="14"/>
        <v>2.9039992663981775</v>
      </c>
      <c r="L164" s="1">
        <f t="shared" si="13"/>
        <v>6.8870540813896097E-2</v>
      </c>
    </row>
    <row r="165" spans="2:12" x14ac:dyDescent="0.3">
      <c r="B165" s="1">
        <v>158</v>
      </c>
      <c r="C165" s="1" t="s">
        <v>28</v>
      </c>
      <c r="D165" s="1">
        <v>8.7499999999999994E-2</v>
      </c>
      <c r="E165" s="1">
        <v>0.3337</v>
      </c>
      <c r="G165" s="1">
        <v>2.8424999999999998</v>
      </c>
      <c r="H165" s="1">
        <v>1.9024000000000001</v>
      </c>
      <c r="I165" s="1">
        <v>3.2077</v>
      </c>
      <c r="J165" s="1">
        <f t="shared" si="12"/>
        <v>1.0622039599137199</v>
      </c>
      <c r="K165" s="1">
        <f t="shared" si="14"/>
        <v>3.4072316422152391</v>
      </c>
      <c r="L165" s="1">
        <f t="shared" si="13"/>
        <v>5.8698680043358722E-2</v>
      </c>
    </row>
    <row r="166" spans="2:12" x14ac:dyDescent="0.3">
      <c r="B166" s="1">
        <v>159</v>
      </c>
      <c r="C166" s="1" t="s">
        <v>28</v>
      </c>
      <c r="D166" s="1">
        <v>1.2500000000000001E-2</v>
      </c>
      <c r="E166" s="1">
        <v>0.12609999999999999</v>
      </c>
      <c r="G166" s="1">
        <v>2.8250000000000002</v>
      </c>
      <c r="H166" s="1">
        <v>1.8965000000000001</v>
      </c>
      <c r="I166" s="1">
        <v>1.9741</v>
      </c>
      <c r="J166" s="1">
        <f t="shared" si="12"/>
        <v>1.3498303954712219</v>
      </c>
      <c r="K166" s="1">
        <f t="shared" si="14"/>
        <v>2.6647001836997388</v>
      </c>
      <c r="L166" s="1">
        <f t="shared" si="13"/>
        <v>7.5055348148891865E-2</v>
      </c>
    </row>
    <row r="167" spans="2:12" x14ac:dyDescent="0.3">
      <c r="B167" s="1">
        <v>160</v>
      </c>
      <c r="C167" s="1" t="s">
        <v>28</v>
      </c>
      <c r="D167" s="1">
        <v>1.4999999999999999E-2</v>
      </c>
      <c r="E167" s="1">
        <v>0.13819999999999999</v>
      </c>
      <c r="G167" s="1">
        <v>2.8149999999999999</v>
      </c>
      <c r="H167" s="1">
        <v>1.8932</v>
      </c>
      <c r="I167" s="1">
        <v>2.8014999999999999</v>
      </c>
      <c r="J167" s="1">
        <f t="shared" si="12"/>
        <v>1.1310933204762352</v>
      </c>
      <c r="K167" s="1">
        <f t="shared" si="14"/>
        <v>3.1687579373141728</v>
      </c>
      <c r="L167" s="1">
        <f t="shared" si="13"/>
        <v>6.3116212710624162E-2</v>
      </c>
    </row>
    <row r="168" spans="2:12" x14ac:dyDescent="0.3">
      <c r="B168" s="1">
        <v>161</v>
      </c>
      <c r="C168" s="1" t="s">
        <v>28</v>
      </c>
      <c r="D168" s="1">
        <v>0.88</v>
      </c>
      <c r="E168" s="1">
        <v>1.0585</v>
      </c>
      <c r="G168" s="1">
        <v>2.8075000000000001</v>
      </c>
      <c r="H168" s="1">
        <v>1.8907</v>
      </c>
      <c r="I168" s="1">
        <v>2.2679999999999998</v>
      </c>
      <c r="J168" s="1">
        <f t="shared" si="12"/>
        <v>1.2554311749824068</v>
      </c>
      <c r="K168" s="1">
        <f t="shared" si="14"/>
        <v>2.8473179048600983</v>
      </c>
      <c r="L168" s="1">
        <f t="shared" si="13"/>
        <v>7.0241541929202636E-2</v>
      </c>
    </row>
    <row r="169" spans="2:12" x14ac:dyDescent="0.3">
      <c r="B169" s="1">
        <v>162</v>
      </c>
      <c r="C169" s="1" t="s">
        <v>28</v>
      </c>
      <c r="D169" s="1">
        <v>4.7500000000000001E-2</v>
      </c>
      <c r="E169" s="1">
        <v>0.24590000000000001</v>
      </c>
      <c r="G169" s="1">
        <v>2.8075000000000001</v>
      </c>
      <c r="H169" s="1">
        <v>1.8907</v>
      </c>
      <c r="I169" s="1">
        <v>1.6351</v>
      </c>
      <c r="J169" s="1">
        <f t="shared" si="12"/>
        <v>1.4785713092493558</v>
      </c>
      <c r="K169" s="1">
        <f t="shared" si="14"/>
        <v>2.4176119477536218</v>
      </c>
      <c r="L169" s="1">
        <f t="shared" si="13"/>
        <v>8.2726262246443014E-2</v>
      </c>
    </row>
    <row r="170" spans="2:12" x14ac:dyDescent="0.3">
      <c r="B170" s="1">
        <v>163</v>
      </c>
      <c r="C170" s="1" t="s">
        <v>28</v>
      </c>
      <c r="D170" s="1">
        <v>2.5000000000000001E-3</v>
      </c>
      <c r="E170" s="1">
        <v>5.6399999999999999E-2</v>
      </c>
      <c r="G170" s="1">
        <v>2.8025000000000002</v>
      </c>
      <c r="H170" s="1">
        <v>1.889</v>
      </c>
      <c r="I170" s="1">
        <v>1.8096000000000001</v>
      </c>
      <c r="J170" s="1">
        <f t="shared" si="12"/>
        <v>1.4042229555020616</v>
      </c>
      <c r="K170" s="1">
        <f t="shared" si="14"/>
        <v>2.5410818602765306</v>
      </c>
      <c r="L170" s="1">
        <f t="shared" si="13"/>
        <v>7.8706634023287717E-2</v>
      </c>
    </row>
    <row r="171" spans="2:12" x14ac:dyDescent="0.3">
      <c r="B171" s="1">
        <v>164</v>
      </c>
      <c r="C171" s="1" t="s">
        <v>28</v>
      </c>
      <c r="D171" s="1">
        <v>7.4999999999999997E-3</v>
      </c>
      <c r="E171" s="1">
        <v>9.7699999999999995E-2</v>
      </c>
      <c r="G171" s="1">
        <v>2.8025000000000002</v>
      </c>
      <c r="H171" s="1">
        <v>1.889</v>
      </c>
      <c r="I171" s="1">
        <v>1.5173000000000001</v>
      </c>
      <c r="J171" s="1">
        <f t="shared" si="12"/>
        <v>1.5335277290812812</v>
      </c>
      <c r="K171" s="1">
        <f t="shared" si="14"/>
        <v>2.3268216233350283</v>
      </c>
      <c r="L171" s="1">
        <f t="shared" si="13"/>
        <v>8.5954160815017888E-2</v>
      </c>
    </row>
    <row r="172" spans="2:12" x14ac:dyDescent="0.3">
      <c r="B172" s="1">
        <v>165</v>
      </c>
      <c r="C172" s="1" t="s">
        <v>28</v>
      </c>
      <c r="D172" s="1">
        <v>2.5000000000000001E-3</v>
      </c>
      <c r="E172" s="1">
        <v>5.6399999999999999E-2</v>
      </c>
      <c r="G172" s="1">
        <v>2.8</v>
      </c>
      <c r="H172" s="1">
        <v>1.8880999999999999</v>
      </c>
      <c r="I172" s="1">
        <v>2.2214</v>
      </c>
      <c r="J172" s="1">
        <f t="shared" si="12"/>
        <v>1.2668353789900921</v>
      </c>
      <c r="K172" s="1">
        <f t="shared" si="14"/>
        <v>2.8141481108885906</v>
      </c>
      <c r="L172" s="1">
        <f t="shared" si="13"/>
        <v>7.1069464761344195E-2</v>
      </c>
    </row>
    <row r="173" spans="2:12" x14ac:dyDescent="0.3">
      <c r="B173" s="1">
        <v>166</v>
      </c>
      <c r="C173" s="1" t="s">
        <v>28</v>
      </c>
      <c r="D173" s="1">
        <v>5.0000000000000001E-3</v>
      </c>
      <c r="E173" s="1">
        <v>7.9699999999999993E-2</v>
      </c>
      <c r="G173" s="1">
        <v>2.7875000000000001</v>
      </c>
      <c r="H173" s="1">
        <v>1.8838999999999999</v>
      </c>
      <c r="I173" s="1">
        <v>4.3779000000000003</v>
      </c>
      <c r="J173" s="1">
        <f t="shared" si="12"/>
        <v>0.90038669946323058</v>
      </c>
      <c r="K173" s="1">
        <f t="shared" si="14"/>
        <v>3.9418029315800776</v>
      </c>
      <c r="L173" s="1">
        <f t="shared" si="13"/>
        <v>5.0738203677734267E-2</v>
      </c>
    </row>
    <row r="174" spans="2:12" x14ac:dyDescent="0.3">
      <c r="B174" s="1">
        <v>167</v>
      </c>
      <c r="C174" s="1" t="s">
        <v>28</v>
      </c>
      <c r="D174" s="1">
        <v>7.2499999999999995E-2</v>
      </c>
      <c r="E174" s="1">
        <v>0.30380000000000001</v>
      </c>
      <c r="G174" s="1">
        <v>2.77</v>
      </c>
      <c r="H174" s="1">
        <v>1.8779999999999999</v>
      </c>
      <c r="I174" s="1">
        <v>1.2250000000000001</v>
      </c>
      <c r="J174" s="1">
        <f t="shared" si="12"/>
        <v>1.6967833413270652</v>
      </c>
      <c r="K174" s="1">
        <f t="shared" si="14"/>
        <v>2.0785595931256551</v>
      </c>
      <c r="L174" s="1">
        <f t="shared" si="13"/>
        <v>9.6220479153666202E-2</v>
      </c>
    </row>
    <row r="175" spans="2:12" x14ac:dyDescent="0.3">
      <c r="B175" s="1">
        <v>168</v>
      </c>
      <c r="C175" s="1" t="s">
        <v>28</v>
      </c>
      <c r="D175" s="1">
        <v>5.0000000000000001E-3</v>
      </c>
      <c r="E175" s="1">
        <v>7.9699999999999993E-2</v>
      </c>
      <c r="G175" s="1">
        <v>2.7475000000000001</v>
      </c>
      <c r="H175" s="1">
        <v>1.8704000000000001</v>
      </c>
      <c r="I175" s="1">
        <v>1.7649999999999999</v>
      </c>
      <c r="J175" s="1">
        <f t="shared" si="12"/>
        <v>1.4078326960875727</v>
      </c>
      <c r="K175" s="1">
        <f t="shared" si="14"/>
        <v>2.4848247085945658</v>
      </c>
      <c r="L175" s="1">
        <f t="shared" si="13"/>
        <v>8.0488575032369752E-2</v>
      </c>
    </row>
    <row r="176" spans="2:12" x14ac:dyDescent="0.3">
      <c r="B176" s="1">
        <v>169</v>
      </c>
      <c r="C176" s="1" t="s">
        <v>28</v>
      </c>
      <c r="D176" s="1">
        <v>2.5000000000000001E-3</v>
      </c>
      <c r="E176" s="1">
        <v>5.6399999999999999E-2</v>
      </c>
      <c r="G176" s="1">
        <v>2.7450000000000001</v>
      </c>
      <c r="H176" s="1">
        <v>1.8694999999999999</v>
      </c>
      <c r="I176" s="1">
        <v>2.7389000000000001</v>
      </c>
      <c r="J176" s="1">
        <f t="shared" si="12"/>
        <v>1.1296336944071113</v>
      </c>
      <c r="K176" s="1">
        <f t="shared" si="14"/>
        <v>3.093953725611637</v>
      </c>
      <c r="L176" s="1">
        <f t="shared" si="13"/>
        <v>6.4642207911646266E-2</v>
      </c>
    </row>
    <row r="177" spans="2:12" x14ac:dyDescent="0.3">
      <c r="B177" s="1">
        <v>170</v>
      </c>
      <c r="C177" s="1" t="s">
        <v>28</v>
      </c>
      <c r="D177" s="1">
        <v>2.5000000000000001E-2</v>
      </c>
      <c r="E177" s="1">
        <v>0.1784</v>
      </c>
      <c r="G177" s="1">
        <v>2.7425000000000002</v>
      </c>
      <c r="H177" s="1">
        <v>1.8687</v>
      </c>
      <c r="I177" s="1">
        <v>2.3515999999999999</v>
      </c>
      <c r="J177" s="1">
        <f t="shared" si="12"/>
        <v>1.2185578279053348</v>
      </c>
      <c r="K177" s="1">
        <f t="shared" si="14"/>
        <v>2.8655605881021855</v>
      </c>
      <c r="L177" s="1">
        <f t="shared" si="13"/>
        <v>6.9794371415631731E-2</v>
      </c>
    </row>
    <row r="178" spans="2:12" x14ac:dyDescent="0.3">
      <c r="B178" s="1">
        <v>171</v>
      </c>
      <c r="C178" s="1" t="s">
        <v>28</v>
      </c>
      <c r="D178" s="1">
        <v>5.0000000000000001E-3</v>
      </c>
      <c r="E178" s="1">
        <v>7.9699999999999993E-2</v>
      </c>
      <c r="G178" s="1">
        <v>2.7349999999999999</v>
      </c>
      <c r="H178" s="1">
        <v>1.8661000000000001</v>
      </c>
      <c r="I178" s="1">
        <v>1.6876</v>
      </c>
      <c r="J178" s="1">
        <f t="shared" si="12"/>
        <v>1.436476278244063</v>
      </c>
      <c r="K178" s="1">
        <f t="shared" si="14"/>
        <v>2.4241973671646808</v>
      </c>
      <c r="L178" s="1">
        <f t="shared" si="13"/>
        <v>8.2501533377176375E-2</v>
      </c>
    </row>
    <row r="179" spans="2:12" x14ac:dyDescent="0.3">
      <c r="B179" s="1">
        <v>172</v>
      </c>
      <c r="C179" s="1" t="s">
        <v>28</v>
      </c>
      <c r="D179" s="1">
        <v>2.5000000000000001E-3</v>
      </c>
      <c r="E179" s="1">
        <v>5.6399999999999999E-2</v>
      </c>
      <c r="G179" s="1">
        <v>2.7275</v>
      </c>
      <c r="H179" s="1">
        <v>1.8634999999999999</v>
      </c>
      <c r="I179" s="1">
        <v>1.4432</v>
      </c>
      <c r="J179" s="1">
        <f t="shared" si="12"/>
        <v>1.5512209842671161</v>
      </c>
      <c r="K179" s="1">
        <f t="shared" si="14"/>
        <v>2.2387221244943021</v>
      </c>
      <c r="L179" s="1">
        <f t="shared" si="13"/>
        <v>8.9336679086591597E-2</v>
      </c>
    </row>
    <row r="180" spans="2:12" x14ac:dyDescent="0.3">
      <c r="B180" s="1">
        <v>173</v>
      </c>
      <c r="C180" s="1" t="s">
        <v>28</v>
      </c>
      <c r="D180" s="1">
        <v>0.05</v>
      </c>
      <c r="E180" s="1">
        <v>0.25230000000000002</v>
      </c>
      <c r="G180" s="1">
        <v>2.7050000000000001</v>
      </c>
      <c r="H180" s="1">
        <v>1.8557999999999999</v>
      </c>
      <c r="I180" s="1">
        <v>1.1907000000000001</v>
      </c>
      <c r="J180" s="1">
        <f t="shared" si="12"/>
        <v>1.7007364103607563</v>
      </c>
      <c r="K180" s="1">
        <f t="shared" si="14"/>
        <v>2.0250668438165529</v>
      </c>
      <c r="L180" s="1">
        <f t="shared" si="13"/>
        <v>9.8762172029378037E-2</v>
      </c>
    </row>
    <row r="181" spans="2:12" x14ac:dyDescent="0.3">
      <c r="B181" s="1">
        <v>174</v>
      </c>
      <c r="C181" s="1" t="s">
        <v>28</v>
      </c>
      <c r="D181" s="1">
        <v>2.5000000000000001E-3</v>
      </c>
      <c r="E181" s="1">
        <v>5.6399999999999999E-2</v>
      </c>
      <c r="G181" s="1">
        <v>2.7</v>
      </c>
      <c r="H181" s="1">
        <v>1.8541000000000001</v>
      </c>
      <c r="I181" s="1">
        <v>3.7181000000000002</v>
      </c>
      <c r="J181" s="1">
        <f t="shared" si="12"/>
        <v>0.96155891898530088</v>
      </c>
      <c r="K181" s="1">
        <f t="shared" si="14"/>
        <v>3.5751722166792472</v>
      </c>
      <c r="L181" s="1">
        <f t="shared" si="13"/>
        <v>5.5941361108967066E-2</v>
      </c>
    </row>
    <row r="182" spans="2:12" x14ac:dyDescent="0.3">
      <c r="B182" s="1">
        <v>175</v>
      </c>
      <c r="C182" s="1" t="s">
        <v>28</v>
      </c>
      <c r="D182" s="1">
        <v>2.5000000000000001E-3</v>
      </c>
      <c r="E182" s="1">
        <v>5.6399999999999999E-2</v>
      </c>
      <c r="G182" s="1">
        <v>2.7</v>
      </c>
      <c r="H182" s="1">
        <v>1.8541000000000001</v>
      </c>
      <c r="I182" s="1">
        <v>1.2446999999999999</v>
      </c>
      <c r="J182" s="1">
        <f t="shared" si="12"/>
        <v>1.6618969425397669</v>
      </c>
      <c r="K182" s="1">
        <f t="shared" si="14"/>
        <v>2.0685631243792479</v>
      </c>
      <c r="L182" s="1">
        <f t="shared" si="13"/>
        <v>9.6685471012646865E-2</v>
      </c>
    </row>
    <row r="183" spans="2:12" x14ac:dyDescent="0.3">
      <c r="B183" s="1">
        <v>176</v>
      </c>
      <c r="C183" s="1" t="s">
        <v>28</v>
      </c>
      <c r="D183" s="1">
        <v>1.7500000000000002E-2</v>
      </c>
      <c r="E183" s="1">
        <v>0.1492</v>
      </c>
      <c r="G183" s="1">
        <v>2.6949999999999998</v>
      </c>
      <c r="H183" s="1">
        <v>1.8524</v>
      </c>
      <c r="I183" s="1">
        <v>1.5087999999999999</v>
      </c>
      <c r="J183" s="1">
        <f t="shared" si="12"/>
        <v>1.5080581866470211</v>
      </c>
      <c r="K183" s="1">
        <f t="shared" si="14"/>
        <v>2.2753581920130252</v>
      </c>
      <c r="L183" s="1">
        <f t="shared" si="13"/>
        <v>8.7898248593140674E-2</v>
      </c>
    </row>
    <row r="184" spans="2:12" x14ac:dyDescent="0.3">
      <c r="B184" s="1">
        <v>177</v>
      </c>
      <c r="C184" s="1" t="s">
        <v>28</v>
      </c>
      <c r="D184" s="1">
        <v>2.5000000000000001E-3</v>
      </c>
      <c r="E184" s="1">
        <v>5.6399999999999999E-2</v>
      </c>
      <c r="G184" s="1">
        <v>2.69</v>
      </c>
      <c r="H184" s="1">
        <v>1.8507</v>
      </c>
      <c r="I184" s="1">
        <v>2.2845</v>
      </c>
      <c r="J184" s="1">
        <f t="shared" si="12"/>
        <v>1.2244332381681502</v>
      </c>
      <c r="K184" s="1">
        <f t="shared" si="14"/>
        <v>2.7972177325951391</v>
      </c>
      <c r="L184" s="1">
        <f t="shared" si="13"/>
        <v>7.1499618234740908E-2</v>
      </c>
    </row>
    <row r="185" spans="2:12" x14ac:dyDescent="0.3">
      <c r="B185" s="1">
        <v>178</v>
      </c>
      <c r="C185" s="1" t="s">
        <v>28</v>
      </c>
      <c r="D185" s="1">
        <v>2.5000000000000001E-3</v>
      </c>
      <c r="E185" s="1">
        <v>5.6399999999999999E-2</v>
      </c>
      <c r="G185" s="1">
        <v>2.6850000000000001</v>
      </c>
      <c r="H185" s="1">
        <v>1.849</v>
      </c>
      <c r="I185" s="1">
        <v>2.5583</v>
      </c>
      <c r="J185" s="1">
        <f t="shared" si="12"/>
        <v>1.1559817058057078</v>
      </c>
      <c r="K185" s="1">
        <f t="shared" si="14"/>
        <v>2.9573479979627422</v>
      </c>
      <c r="L185" s="1">
        <f t="shared" si="13"/>
        <v>6.7628158788812134E-2</v>
      </c>
    </row>
    <row r="186" spans="2:12" x14ac:dyDescent="0.3">
      <c r="B186" s="1">
        <v>179</v>
      </c>
      <c r="C186" s="1" t="s">
        <v>28</v>
      </c>
      <c r="D186" s="1">
        <v>1.7424999999999999</v>
      </c>
      <c r="E186" s="1">
        <v>1.4895</v>
      </c>
      <c r="G186" s="1">
        <v>2.6825000000000001</v>
      </c>
      <c r="H186" s="1">
        <v>1.8481000000000001</v>
      </c>
      <c r="I186" s="1">
        <v>1.8993</v>
      </c>
      <c r="J186" s="1">
        <f t="shared" si="12"/>
        <v>1.3409964641402159</v>
      </c>
      <c r="K186" s="1">
        <f t="shared" si="14"/>
        <v>2.546954584341512</v>
      </c>
      <c r="L186" s="1">
        <f t="shared" si="13"/>
        <v>7.8525153620557342E-2</v>
      </c>
    </row>
    <row r="187" spans="2:12" x14ac:dyDescent="0.3">
      <c r="B187" s="1">
        <v>180</v>
      </c>
      <c r="C187" s="1" t="s">
        <v>28</v>
      </c>
      <c r="D187" s="1">
        <v>2.3450000000000002</v>
      </c>
      <c r="E187" s="1">
        <v>1.7279</v>
      </c>
      <c r="G187" s="1">
        <v>2.68</v>
      </c>
      <c r="H187" s="1">
        <v>1.8472</v>
      </c>
      <c r="I187" s="1">
        <v>1.2497</v>
      </c>
      <c r="J187" s="1">
        <f t="shared" si="12"/>
        <v>1.6524147525033979</v>
      </c>
      <c r="K187" s="1">
        <f t="shared" si="14"/>
        <v>2.0650227162034964</v>
      </c>
      <c r="L187" s="1">
        <f t="shared" si="13"/>
        <v>9.6851234822102131E-2</v>
      </c>
    </row>
    <row r="188" spans="2:12" x14ac:dyDescent="0.3">
      <c r="B188" s="1">
        <v>181</v>
      </c>
      <c r="C188" s="1" t="s">
        <v>28</v>
      </c>
      <c r="D188" s="1">
        <v>5.0000000000000001E-3</v>
      </c>
      <c r="E188" s="1">
        <v>7.9699999999999993E-2</v>
      </c>
      <c r="G188" s="1">
        <v>2.6375000000000002</v>
      </c>
      <c r="H188" s="1">
        <v>1.8325</v>
      </c>
      <c r="I188" s="1">
        <v>2.0102000000000002</v>
      </c>
      <c r="J188" s="1">
        <f t="shared" si="12"/>
        <v>1.2925017844467759</v>
      </c>
      <c r="K188" s="1">
        <f t="shared" si="14"/>
        <v>2.5981870870949093</v>
      </c>
      <c r="L188" s="1">
        <f t="shared" si="13"/>
        <v>7.6976750824985604E-2</v>
      </c>
    </row>
    <row r="189" spans="2:12" x14ac:dyDescent="0.3">
      <c r="B189" s="1">
        <v>182</v>
      </c>
      <c r="C189" s="1" t="s">
        <v>28</v>
      </c>
      <c r="D189" s="1">
        <v>2.5000000000000001E-3</v>
      </c>
      <c r="E189" s="1">
        <v>5.6399999999999999E-2</v>
      </c>
      <c r="G189" s="1">
        <v>2.6375000000000002</v>
      </c>
      <c r="H189" s="1">
        <v>1.8325</v>
      </c>
      <c r="I189" s="1">
        <v>1.7509999999999999</v>
      </c>
      <c r="J189" s="1">
        <f t="shared" si="12"/>
        <v>1.3848658713629118</v>
      </c>
      <c r="K189" s="1">
        <f t="shared" si="14"/>
        <v>2.4249001407564585</v>
      </c>
      <c r="L189" s="1">
        <f t="shared" si="13"/>
        <v>8.2477623155899987E-2</v>
      </c>
    </row>
    <row r="190" spans="2:12" x14ac:dyDescent="0.3">
      <c r="B190" s="1">
        <v>183</v>
      </c>
      <c r="C190" s="1" t="s">
        <v>28</v>
      </c>
      <c r="D190" s="1">
        <v>0.85</v>
      </c>
      <c r="E190" s="1">
        <v>1.0403</v>
      </c>
      <c r="G190" s="1">
        <v>2.6324999999999998</v>
      </c>
      <c r="H190" s="1">
        <v>1.8308</v>
      </c>
      <c r="I190" s="1">
        <v>1.7717000000000001</v>
      </c>
      <c r="J190" s="1">
        <f t="shared" si="12"/>
        <v>1.3754463300515067</v>
      </c>
      <c r="K190" s="1">
        <f t="shared" si="14"/>
        <v>2.4368782629522547</v>
      </c>
      <c r="L190" s="1">
        <f t="shared" si="13"/>
        <v>8.2072216343586205E-2</v>
      </c>
    </row>
    <row r="191" spans="2:12" x14ac:dyDescent="0.3">
      <c r="B191" s="1">
        <v>184</v>
      </c>
      <c r="C191" s="1" t="s">
        <v>28</v>
      </c>
      <c r="D191" s="1">
        <v>3.2500000000000001E-2</v>
      </c>
      <c r="E191" s="1">
        <v>0.2034</v>
      </c>
      <c r="G191" s="1">
        <v>2.63</v>
      </c>
      <c r="H191" s="1">
        <v>1.8299000000000001</v>
      </c>
      <c r="I191" s="1">
        <v>6.4115000000000002</v>
      </c>
      <c r="J191" s="1">
        <f t="shared" si="12"/>
        <v>0.72269092709949068</v>
      </c>
      <c r="K191" s="1">
        <f t="shared" si="14"/>
        <v>4.633532879098385</v>
      </c>
      <c r="L191" s="1">
        <f t="shared" si="13"/>
        <v>4.3163608680147528E-2</v>
      </c>
    </row>
    <row r="192" spans="2:12" x14ac:dyDescent="0.3">
      <c r="B192" s="1">
        <v>185</v>
      </c>
      <c r="C192" s="1" t="s">
        <v>28</v>
      </c>
      <c r="D192" s="1">
        <v>2.5000000000000001E-3</v>
      </c>
      <c r="E192" s="1">
        <v>5.6399999999999999E-2</v>
      </c>
      <c r="G192" s="1">
        <v>2.63</v>
      </c>
      <c r="H192" s="1">
        <v>1.8299000000000001</v>
      </c>
      <c r="I192" s="1">
        <v>1.5248999999999999</v>
      </c>
      <c r="J192" s="1">
        <f t="shared" si="12"/>
        <v>1.481875587722119</v>
      </c>
      <c r="K192" s="1">
        <f t="shared" si="14"/>
        <v>2.2597120837174591</v>
      </c>
      <c r="L192" s="1">
        <f t="shared" si="13"/>
        <v>8.8506850691783448E-2</v>
      </c>
    </row>
    <row r="193" spans="2:12" x14ac:dyDescent="0.3">
      <c r="B193" s="1">
        <v>186</v>
      </c>
      <c r="C193" s="1" t="s">
        <v>28</v>
      </c>
      <c r="D193" s="1">
        <v>0.50749999999999995</v>
      </c>
      <c r="E193" s="1">
        <v>0.80379999999999996</v>
      </c>
      <c r="G193" s="1">
        <v>2.6175000000000002</v>
      </c>
      <c r="H193" s="1">
        <v>1.8255999999999999</v>
      </c>
      <c r="I193" s="1">
        <v>1.8712</v>
      </c>
      <c r="J193" s="1">
        <f t="shared" si="12"/>
        <v>1.3345590426474692</v>
      </c>
      <c r="K193" s="1">
        <f t="shared" si="14"/>
        <v>2.4972268806019442</v>
      </c>
      <c r="L193" s="1">
        <f t="shared" si="13"/>
        <v>8.0088838364494541E-2</v>
      </c>
    </row>
    <row r="194" spans="2:12" x14ac:dyDescent="0.3">
      <c r="B194" s="1">
        <v>187</v>
      </c>
      <c r="C194" s="1" t="s">
        <v>28</v>
      </c>
      <c r="D194" s="1">
        <v>2.5000000000000001E-3</v>
      </c>
      <c r="E194" s="1">
        <v>5.6399999999999999E-2</v>
      </c>
      <c r="G194" s="1">
        <v>2.61</v>
      </c>
      <c r="H194" s="1">
        <v>1.823</v>
      </c>
      <c r="I194" s="1">
        <v>1.6970000000000001</v>
      </c>
      <c r="J194" s="1">
        <f t="shared" si="12"/>
        <v>1.3993742689519806</v>
      </c>
      <c r="K194" s="1">
        <f t="shared" si="14"/>
        <v>2.374738134411511</v>
      </c>
      <c r="L194" s="1">
        <f t="shared" si="13"/>
        <v>8.4219812324512339E-2</v>
      </c>
    </row>
    <row r="195" spans="2:12" x14ac:dyDescent="0.3">
      <c r="B195" s="1">
        <v>188</v>
      </c>
      <c r="C195" s="1" t="s">
        <v>28</v>
      </c>
      <c r="D195" s="1">
        <v>2.5000000000000001E-3</v>
      </c>
      <c r="E195" s="1">
        <v>5.6399999999999999E-2</v>
      </c>
      <c r="G195" s="1">
        <v>2.605</v>
      </c>
      <c r="H195" s="1">
        <v>1.8211999999999999</v>
      </c>
      <c r="I195" s="1">
        <v>2.5028999999999999</v>
      </c>
      <c r="J195" s="1">
        <f t="shared" si="12"/>
        <v>1.1511625861863661</v>
      </c>
      <c r="K195" s="1">
        <f t="shared" si="14"/>
        <v>2.8812448369658559</v>
      </c>
      <c r="L195" s="1">
        <f t="shared" si="13"/>
        <v>6.9414441089502635E-2</v>
      </c>
    </row>
    <row r="196" spans="2:12" x14ac:dyDescent="0.3">
      <c r="B196" s="1">
        <v>189</v>
      </c>
      <c r="C196" s="1" t="s">
        <v>28</v>
      </c>
      <c r="D196" s="1">
        <v>3.2500000000000001E-2</v>
      </c>
      <c r="E196" s="1">
        <v>0.2034</v>
      </c>
      <c r="G196" s="1">
        <v>2.5950000000000002</v>
      </c>
      <c r="H196" s="1">
        <v>1.8177000000000001</v>
      </c>
      <c r="I196" s="1">
        <v>1.7252000000000001</v>
      </c>
      <c r="J196" s="1">
        <f t="shared" si="12"/>
        <v>1.3838961715601408</v>
      </c>
      <c r="K196" s="1">
        <f t="shared" si="14"/>
        <v>2.3874976751755548</v>
      </c>
      <c r="L196" s="1">
        <f t="shared" si="13"/>
        <v>8.3769715078484352E-2</v>
      </c>
    </row>
    <row r="197" spans="2:12" x14ac:dyDescent="0.3">
      <c r="B197" s="1">
        <v>190</v>
      </c>
      <c r="C197" s="1" t="s">
        <v>28</v>
      </c>
      <c r="D197" s="1">
        <v>2.5000000000000001E-3</v>
      </c>
      <c r="E197" s="1">
        <v>5.6399999999999999E-2</v>
      </c>
      <c r="G197" s="1">
        <v>2.59</v>
      </c>
      <c r="H197" s="1">
        <v>1.8160000000000001</v>
      </c>
      <c r="I197" s="1">
        <v>1.4244000000000001</v>
      </c>
      <c r="J197" s="1">
        <f t="shared" si="12"/>
        <v>1.5215577872249202</v>
      </c>
      <c r="K197" s="1">
        <f t="shared" si="14"/>
        <v>2.1673069121231765</v>
      </c>
      <c r="L197" s="1">
        <f t="shared" si="13"/>
        <v>9.2280423636019501E-2</v>
      </c>
    </row>
    <row r="198" spans="2:12" x14ac:dyDescent="0.3">
      <c r="B198" s="1">
        <v>191</v>
      </c>
      <c r="C198" s="1" t="s">
        <v>28</v>
      </c>
      <c r="D198" s="1">
        <v>2.5000000000000001E-3</v>
      </c>
      <c r="E198" s="1">
        <v>5.6399999999999999E-2</v>
      </c>
      <c r="G198" s="1">
        <v>2.5525000000000002</v>
      </c>
      <c r="H198" s="1">
        <v>1.8028</v>
      </c>
      <c r="I198" s="1">
        <v>1.5568</v>
      </c>
      <c r="J198" s="1">
        <f t="shared" si="12"/>
        <v>1.4448441884997107</v>
      </c>
      <c r="K198" s="1">
        <f t="shared" si="14"/>
        <v>2.2493334326563494</v>
      </c>
      <c r="L198" s="1">
        <f t="shared" si="13"/>
        <v>8.8915230217251562E-2</v>
      </c>
    </row>
    <row r="199" spans="2:12" x14ac:dyDescent="0.3">
      <c r="B199" s="1">
        <v>192</v>
      </c>
      <c r="C199" s="1" t="s">
        <v>28</v>
      </c>
      <c r="D199" s="1">
        <v>2.5000000000000001E-3</v>
      </c>
      <c r="E199" s="1">
        <v>5.6399999999999999E-2</v>
      </c>
      <c r="G199" s="1">
        <v>2.5474999999999999</v>
      </c>
      <c r="H199" s="1">
        <v>1.8009999999999999</v>
      </c>
      <c r="I199" s="1">
        <v>2.5146000000000002</v>
      </c>
      <c r="J199" s="1">
        <f t="shared" si="12"/>
        <v>1.1357354775195447</v>
      </c>
      <c r="K199" s="1">
        <f t="shared" si="14"/>
        <v>2.8559204317706475</v>
      </c>
      <c r="L199" s="1">
        <f t="shared" si="13"/>
        <v>7.0029962240930374E-2</v>
      </c>
    </row>
    <row r="200" spans="2:12" x14ac:dyDescent="0.3">
      <c r="B200" s="1">
        <v>193</v>
      </c>
      <c r="C200" s="1" t="s">
        <v>28</v>
      </c>
      <c r="D200" s="1">
        <v>7.4999999999999997E-3</v>
      </c>
      <c r="E200" s="1">
        <v>9.7699999999999995E-2</v>
      </c>
      <c r="G200" s="1">
        <v>2.5375000000000001</v>
      </c>
      <c r="H200" s="1">
        <v>1.7975000000000001</v>
      </c>
      <c r="I200" s="1">
        <v>1.1870000000000001</v>
      </c>
      <c r="J200" s="1">
        <f t="shared" si="12"/>
        <v>1.6498034882497503</v>
      </c>
      <c r="K200" s="1">
        <f t="shared" si="14"/>
        <v>1.9583167405524537</v>
      </c>
      <c r="L200" s="1">
        <f t="shared" si="13"/>
        <v>0.10212852490020523</v>
      </c>
    </row>
    <row r="201" spans="2:12" x14ac:dyDescent="0.3">
      <c r="B201" s="1">
        <v>194</v>
      </c>
      <c r="C201" s="1" t="s">
        <v>28</v>
      </c>
      <c r="D201" s="1">
        <v>2.5000000000000001E-3</v>
      </c>
      <c r="E201" s="1">
        <v>5.6399999999999999E-2</v>
      </c>
      <c r="G201" s="1">
        <v>2.5325000000000002</v>
      </c>
      <c r="H201" s="1">
        <v>1.7957000000000001</v>
      </c>
      <c r="I201" s="1">
        <v>2.8260999999999998</v>
      </c>
      <c r="J201" s="1">
        <f t="shared" ref="J201:J264" si="15">2*SQRT(G201/(3.1416*ABS(I201)))</f>
        <v>1.0681580455552124</v>
      </c>
      <c r="K201" s="1">
        <f t="shared" si="14"/>
        <v>3.0187214525435855</v>
      </c>
      <c r="L201" s="1">
        <f t="shared" ref="L201:L264" si="16">$O$3/K201</f>
        <v>6.6253214529442356E-2</v>
      </c>
    </row>
    <row r="202" spans="2:12" x14ac:dyDescent="0.3">
      <c r="B202" s="1">
        <v>195</v>
      </c>
      <c r="C202" s="1" t="s">
        <v>28</v>
      </c>
      <c r="D202" s="1">
        <v>2.5000000000000001E-3</v>
      </c>
      <c r="E202" s="1">
        <v>5.6399999999999999E-2</v>
      </c>
      <c r="G202" s="1">
        <v>2.5274999999999999</v>
      </c>
      <c r="H202" s="1">
        <v>1.7939000000000001</v>
      </c>
      <c r="I202" s="1">
        <v>2.0236000000000001</v>
      </c>
      <c r="J202" s="1">
        <f t="shared" si="15"/>
        <v>1.2610659465702101</v>
      </c>
      <c r="K202" s="1">
        <f t="shared" ref="K202:K265" si="17">ABS(I202)*J202</f>
        <v>2.5518930494794771</v>
      </c>
      <c r="L202" s="1">
        <f t="shared" si="16"/>
        <v>7.8373190459841188E-2</v>
      </c>
    </row>
    <row r="203" spans="2:12" x14ac:dyDescent="0.3">
      <c r="B203" s="1">
        <v>196</v>
      </c>
      <c r="C203" s="1" t="s">
        <v>28</v>
      </c>
      <c r="D203" s="1">
        <v>2.5000000000000001E-3</v>
      </c>
      <c r="E203" s="1">
        <v>5.6399999999999999E-2</v>
      </c>
      <c r="G203" s="1">
        <v>2.5175000000000001</v>
      </c>
      <c r="H203" s="1">
        <v>1.7904</v>
      </c>
      <c r="I203" s="1">
        <v>2.2643</v>
      </c>
      <c r="J203" s="1">
        <f t="shared" si="15"/>
        <v>1.1897954612245403</v>
      </c>
      <c r="K203" s="1">
        <f t="shared" si="17"/>
        <v>2.6940538628507267</v>
      </c>
      <c r="L203" s="1">
        <f t="shared" si="16"/>
        <v>7.4237565461430302E-2</v>
      </c>
    </row>
    <row r="204" spans="2:12" x14ac:dyDescent="0.3">
      <c r="B204" s="1">
        <v>197</v>
      </c>
      <c r="C204" s="1" t="s">
        <v>28</v>
      </c>
      <c r="D204" s="1">
        <v>2.5000000000000001E-3</v>
      </c>
      <c r="E204" s="1">
        <v>5.6399999999999999E-2</v>
      </c>
      <c r="G204" s="1">
        <v>2.5</v>
      </c>
      <c r="H204" s="1">
        <v>1.7841</v>
      </c>
      <c r="I204" s="1">
        <v>2.1665000000000001</v>
      </c>
      <c r="J204" s="1">
        <f t="shared" si="15"/>
        <v>1.2121188613475182</v>
      </c>
      <c r="K204" s="1">
        <f t="shared" si="17"/>
        <v>2.6260555131093986</v>
      </c>
      <c r="L204" s="1">
        <f t="shared" si="16"/>
        <v>7.6159852296187255E-2</v>
      </c>
    </row>
    <row r="205" spans="2:12" x14ac:dyDescent="0.3">
      <c r="B205" s="1">
        <v>198</v>
      </c>
      <c r="C205" s="1" t="s">
        <v>28</v>
      </c>
      <c r="D205" s="1">
        <v>2.5000000000000001E-3</v>
      </c>
      <c r="E205" s="1">
        <v>5.6399999999999999E-2</v>
      </c>
      <c r="G205" s="1">
        <v>2.4975000000000001</v>
      </c>
      <c r="H205" s="1">
        <v>1.7831999999999999</v>
      </c>
      <c r="I205" s="1">
        <v>1.1544000000000001</v>
      </c>
      <c r="J205" s="1">
        <f t="shared" si="15"/>
        <v>1.6596982686119899</v>
      </c>
      <c r="K205" s="1">
        <f t="shared" si="17"/>
        <v>1.9159556812856813</v>
      </c>
      <c r="L205" s="1">
        <f t="shared" si="16"/>
        <v>0.10438654816159014</v>
      </c>
    </row>
    <row r="206" spans="2:12" x14ac:dyDescent="0.3">
      <c r="B206" s="1">
        <v>199</v>
      </c>
      <c r="C206" s="1" t="s">
        <v>28</v>
      </c>
      <c r="D206" s="1">
        <v>0.02</v>
      </c>
      <c r="E206" s="1">
        <v>0.1595</v>
      </c>
      <c r="G206" s="1">
        <v>2.4925000000000002</v>
      </c>
      <c r="H206" s="1">
        <v>1.7814000000000001</v>
      </c>
      <c r="I206" s="1">
        <v>4.3564999999999996</v>
      </c>
      <c r="J206" s="1">
        <f t="shared" si="15"/>
        <v>0.85349950945023223</v>
      </c>
      <c r="K206" s="1">
        <f t="shared" si="17"/>
        <v>3.7182706129199365</v>
      </c>
      <c r="L206" s="1">
        <f t="shared" si="16"/>
        <v>5.3788446517328968E-2</v>
      </c>
    </row>
    <row r="207" spans="2:12" x14ac:dyDescent="0.3">
      <c r="B207" s="1">
        <v>200</v>
      </c>
      <c r="C207" s="1" t="s">
        <v>28</v>
      </c>
      <c r="D207" s="1">
        <v>2.5000000000000001E-3</v>
      </c>
      <c r="E207" s="1">
        <v>5.6399999999999999E-2</v>
      </c>
      <c r="G207" s="1">
        <v>2.4849999999999999</v>
      </c>
      <c r="H207" s="1">
        <v>1.7787999999999999</v>
      </c>
      <c r="I207" s="1">
        <v>2.4761000000000002</v>
      </c>
      <c r="J207" s="1">
        <f t="shared" si="15"/>
        <v>1.1304039280798706</v>
      </c>
      <c r="K207" s="1">
        <f t="shared" si="17"/>
        <v>2.7989931663185676</v>
      </c>
      <c r="L207" s="1">
        <f t="shared" si="16"/>
        <v>7.1454265200316322E-2</v>
      </c>
    </row>
    <row r="208" spans="2:12" x14ac:dyDescent="0.3">
      <c r="B208" s="1">
        <v>201</v>
      </c>
      <c r="C208" s="1" t="s">
        <v>28</v>
      </c>
      <c r="D208" s="1">
        <v>1.4999999999999999E-2</v>
      </c>
      <c r="E208" s="1">
        <v>0.13819999999999999</v>
      </c>
      <c r="G208" s="1">
        <v>2.48</v>
      </c>
      <c r="H208" s="1">
        <v>1.7769999999999999</v>
      </c>
      <c r="I208" s="1">
        <v>3.1922999999999999</v>
      </c>
      <c r="J208" s="1">
        <f t="shared" si="15"/>
        <v>0.99455439977142812</v>
      </c>
      <c r="K208" s="1">
        <f t="shared" si="17"/>
        <v>3.17491601039033</v>
      </c>
      <c r="L208" s="1">
        <f t="shared" si="16"/>
        <v>6.2993792385522551E-2</v>
      </c>
    </row>
    <row r="209" spans="2:12" x14ac:dyDescent="0.3">
      <c r="B209" s="1">
        <v>202</v>
      </c>
      <c r="C209" s="1" t="s">
        <v>28</v>
      </c>
      <c r="D209" s="1">
        <v>2.5000000000000001E-3</v>
      </c>
      <c r="E209" s="1">
        <v>5.6399999999999999E-2</v>
      </c>
      <c r="G209" s="1">
        <v>2.4674999999999998</v>
      </c>
      <c r="H209" s="1">
        <v>1.7725</v>
      </c>
      <c r="I209" s="1">
        <v>2.7519</v>
      </c>
      <c r="J209" s="1">
        <f t="shared" si="15"/>
        <v>1.0684810104704758</v>
      </c>
      <c r="K209" s="1">
        <f t="shared" si="17"/>
        <v>2.9403528927137024</v>
      </c>
      <c r="L209" s="1">
        <f t="shared" si="16"/>
        <v>6.8019046453780097E-2</v>
      </c>
    </row>
    <row r="210" spans="2:12" x14ac:dyDescent="0.3">
      <c r="B210" s="1">
        <v>203</v>
      </c>
      <c r="C210" s="1" t="s">
        <v>28</v>
      </c>
      <c r="D210" s="1">
        <v>5.0000000000000001E-3</v>
      </c>
      <c r="E210" s="1">
        <v>7.9699999999999993E-2</v>
      </c>
      <c r="G210" s="1">
        <v>2.4424999999999999</v>
      </c>
      <c r="H210" s="1">
        <v>1.7635000000000001</v>
      </c>
      <c r="I210" s="1">
        <v>1.8952</v>
      </c>
      <c r="J210" s="1">
        <f t="shared" si="15"/>
        <v>1.2809857951218926</v>
      </c>
      <c r="K210" s="1">
        <f t="shared" si="17"/>
        <v>2.4277242789150106</v>
      </c>
      <c r="L210" s="1">
        <f t="shared" si="16"/>
        <v>8.2381678074819623E-2</v>
      </c>
    </row>
    <row r="211" spans="2:12" x14ac:dyDescent="0.3">
      <c r="B211" s="1">
        <v>204</v>
      </c>
      <c r="C211" s="1" t="s">
        <v>28</v>
      </c>
      <c r="D211" s="1">
        <v>0.01</v>
      </c>
      <c r="E211" s="1">
        <v>0.1128</v>
      </c>
      <c r="G211" s="1">
        <v>2.4125000000000001</v>
      </c>
      <c r="H211" s="1">
        <v>1.7525999999999999</v>
      </c>
      <c r="I211" s="1">
        <v>1.3585</v>
      </c>
      <c r="J211" s="1">
        <f t="shared" si="15"/>
        <v>1.5036902756732335</v>
      </c>
      <c r="K211" s="1">
        <f t="shared" si="17"/>
        <v>2.0427632395020878</v>
      </c>
      <c r="L211" s="1">
        <f t="shared" si="16"/>
        <v>9.7906598343109455E-2</v>
      </c>
    </row>
    <row r="212" spans="2:12" x14ac:dyDescent="0.3">
      <c r="B212" s="1">
        <v>205</v>
      </c>
      <c r="C212" s="1" t="s">
        <v>28</v>
      </c>
      <c r="D212" s="1">
        <v>0.115</v>
      </c>
      <c r="E212" s="1">
        <v>0.3826</v>
      </c>
      <c r="G212" s="1">
        <v>2.4024999999999999</v>
      </c>
      <c r="H212" s="1">
        <v>1.7490000000000001</v>
      </c>
      <c r="I212" s="1">
        <v>1.1519999999999999</v>
      </c>
      <c r="J212" s="1">
        <f t="shared" si="15"/>
        <v>1.6295211818744539</v>
      </c>
      <c r="K212" s="1">
        <f t="shared" si="17"/>
        <v>1.8772084015193709</v>
      </c>
      <c r="L212" s="1">
        <f t="shared" si="16"/>
        <v>0.10654118095685297</v>
      </c>
    </row>
    <row r="213" spans="2:12" x14ac:dyDescent="0.3">
      <c r="B213" s="1">
        <v>206</v>
      </c>
      <c r="C213" s="1" t="s">
        <v>28</v>
      </c>
      <c r="D213" s="1">
        <v>2.4424999999999999</v>
      </c>
      <c r="E213" s="1">
        <v>1.7635000000000001</v>
      </c>
      <c r="G213" s="1">
        <v>2.4</v>
      </c>
      <c r="H213" s="1">
        <v>1.7481</v>
      </c>
      <c r="I213" s="1">
        <v>2.6307999999999998</v>
      </c>
      <c r="J213" s="1">
        <f t="shared" si="15"/>
        <v>1.0777455933354467</v>
      </c>
      <c r="K213" s="1">
        <f t="shared" si="17"/>
        <v>2.835333106946893</v>
      </c>
      <c r="L213" s="1">
        <f t="shared" si="16"/>
        <v>7.053844908380498E-2</v>
      </c>
    </row>
    <row r="214" spans="2:12" x14ac:dyDescent="0.3">
      <c r="B214" s="1">
        <v>207</v>
      </c>
      <c r="C214" s="1" t="s">
        <v>28</v>
      </c>
      <c r="D214" s="1">
        <v>5.0000000000000001E-3</v>
      </c>
      <c r="E214" s="1">
        <v>7.9699999999999993E-2</v>
      </c>
      <c r="G214" s="1">
        <v>2.3925000000000001</v>
      </c>
      <c r="H214" s="1">
        <v>1.7453000000000001</v>
      </c>
      <c r="I214" s="1">
        <v>1.3956</v>
      </c>
      <c r="J214" s="1">
        <f t="shared" si="15"/>
        <v>1.4774066325271829</v>
      </c>
      <c r="K214" s="1">
        <f t="shared" si="17"/>
        <v>2.0618686963549364</v>
      </c>
      <c r="L214" s="1">
        <f t="shared" si="16"/>
        <v>9.6999387183853633E-2</v>
      </c>
    </row>
    <row r="215" spans="2:12" x14ac:dyDescent="0.3">
      <c r="B215" s="1">
        <v>208</v>
      </c>
      <c r="C215" s="1" t="s">
        <v>28</v>
      </c>
      <c r="D215" s="1">
        <v>2.5000000000000001E-3</v>
      </c>
      <c r="E215" s="1">
        <v>5.6399999999999999E-2</v>
      </c>
      <c r="G215" s="1">
        <v>2.3875000000000002</v>
      </c>
      <c r="H215" s="1">
        <v>1.7435</v>
      </c>
      <c r="I215" s="1">
        <v>3.8209</v>
      </c>
      <c r="J215" s="1">
        <f t="shared" si="15"/>
        <v>0.89195594790714428</v>
      </c>
      <c r="K215" s="1">
        <f t="shared" si="17"/>
        <v>3.4080744813584074</v>
      </c>
      <c r="L215" s="1">
        <f t="shared" si="16"/>
        <v>5.8684163475289722E-2</v>
      </c>
    </row>
    <row r="216" spans="2:12" x14ac:dyDescent="0.3">
      <c r="B216" s="1">
        <v>209</v>
      </c>
      <c r="C216" s="1" t="s">
        <v>28</v>
      </c>
      <c r="D216" s="1">
        <v>2.5000000000000001E-3</v>
      </c>
      <c r="E216" s="1">
        <v>5.6399999999999999E-2</v>
      </c>
      <c r="G216" s="1">
        <v>2.38</v>
      </c>
      <c r="H216" s="1">
        <v>1.7407999999999999</v>
      </c>
      <c r="I216" s="1">
        <v>3.2423999999999999</v>
      </c>
      <c r="J216" s="1">
        <f t="shared" si="15"/>
        <v>0.96674010303411229</v>
      </c>
      <c r="K216" s="1">
        <f t="shared" si="17"/>
        <v>3.1345581100778057</v>
      </c>
      <c r="L216" s="1">
        <f t="shared" si="16"/>
        <v>6.3804846800251419E-2</v>
      </c>
    </row>
    <row r="217" spans="2:12" x14ac:dyDescent="0.3">
      <c r="B217" s="1">
        <v>210</v>
      </c>
      <c r="C217" s="1" t="s">
        <v>28</v>
      </c>
      <c r="D217" s="1">
        <v>7.4999999999999997E-3</v>
      </c>
      <c r="E217" s="1">
        <v>9.7699999999999995E-2</v>
      </c>
      <c r="G217" s="1">
        <v>2.3774999999999999</v>
      </c>
      <c r="H217" s="1">
        <v>1.7399</v>
      </c>
      <c r="I217" s="1">
        <v>3.7549000000000001</v>
      </c>
      <c r="J217" s="1">
        <f t="shared" si="15"/>
        <v>0.89787447732329928</v>
      </c>
      <c r="K217" s="1">
        <f t="shared" si="17"/>
        <v>3.3714288749012566</v>
      </c>
      <c r="L217" s="1">
        <f t="shared" si="16"/>
        <v>5.9322028558546312E-2</v>
      </c>
    </row>
    <row r="218" spans="2:12" x14ac:dyDescent="0.3">
      <c r="B218" s="1">
        <v>211</v>
      </c>
      <c r="C218" s="1" t="s">
        <v>28</v>
      </c>
      <c r="D218" s="1">
        <v>2.5000000000000001E-3</v>
      </c>
      <c r="E218" s="1">
        <v>5.6399999999999999E-2</v>
      </c>
      <c r="G218" s="1">
        <v>2.3650000000000002</v>
      </c>
      <c r="H218" s="1">
        <v>1.7353000000000001</v>
      </c>
      <c r="I218" s="1">
        <v>1.819</v>
      </c>
      <c r="J218" s="1">
        <f t="shared" si="15"/>
        <v>1.2866302993085466</v>
      </c>
      <c r="K218" s="1">
        <f t="shared" si="17"/>
        <v>2.3403805144422463</v>
      </c>
      <c r="L218" s="1">
        <f t="shared" si="16"/>
        <v>8.5456189181981598E-2</v>
      </c>
    </row>
    <row r="219" spans="2:12" x14ac:dyDescent="0.3">
      <c r="B219" s="1">
        <v>212</v>
      </c>
      <c r="C219" s="1" t="s">
        <v>28</v>
      </c>
      <c r="D219" s="1">
        <v>2.5000000000000001E-3</v>
      </c>
      <c r="E219" s="1">
        <v>5.6399999999999999E-2</v>
      </c>
      <c r="G219" s="1">
        <v>2.3475000000000001</v>
      </c>
      <c r="H219" s="1">
        <v>1.7289000000000001</v>
      </c>
      <c r="I219" s="1">
        <v>2.097</v>
      </c>
      <c r="J219" s="1">
        <f t="shared" si="15"/>
        <v>1.1938730171383529</v>
      </c>
      <c r="K219" s="1">
        <f t="shared" si="17"/>
        <v>2.5035517169391261</v>
      </c>
      <c r="L219" s="1">
        <f t="shared" si="16"/>
        <v>7.9886506296951015E-2</v>
      </c>
    </row>
    <row r="220" spans="2:12" x14ac:dyDescent="0.3">
      <c r="B220" s="1">
        <v>213</v>
      </c>
      <c r="C220" s="1" t="s">
        <v>28</v>
      </c>
      <c r="D220" s="1">
        <v>2.5000000000000001E-3</v>
      </c>
      <c r="E220" s="1">
        <v>5.6399999999999999E-2</v>
      </c>
      <c r="G220" s="1">
        <v>2.3450000000000002</v>
      </c>
      <c r="H220" s="1">
        <v>1.7279</v>
      </c>
      <c r="I220" s="1">
        <v>1.3036000000000001</v>
      </c>
      <c r="J220" s="1">
        <f t="shared" si="15"/>
        <v>1.5134002422943247</v>
      </c>
      <c r="K220" s="1">
        <f t="shared" si="17"/>
        <v>1.9728685558548817</v>
      </c>
      <c r="L220" s="1">
        <f t="shared" si="16"/>
        <v>0.10137522817040194</v>
      </c>
    </row>
    <row r="221" spans="2:12" x14ac:dyDescent="0.3">
      <c r="B221" s="1">
        <v>214</v>
      </c>
      <c r="C221" s="1" t="s">
        <v>28</v>
      </c>
      <c r="D221" s="1">
        <v>0.13250000000000001</v>
      </c>
      <c r="E221" s="1">
        <v>0.41070000000000001</v>
      </c>
      <c r="G221" s="1">
        <v>2.3374999999999999</v>
      </c>
      <c r="H221" s="1">
        <v>1.7252000000000001</v>
      </c>
      <c r="I221" s="1">
        <v>2.6362999999999999</v>
      </c>
      <c r="J221" s="1">
        <f t="shared" si="15"/>
        <v>1.0625098050185358</v>
      </c>
      <c r="K221" s="1">
        <f t="shared" si="17"/>
        <v>2.8010945989703657</v>
      </c>
      <c r="L221" s="1">
        <f t="shared" si="16"/>
        <v>7.1400658897245589E-2</v>
      </c>
    </row>
    <row r="222" spans="2:12" x14ac:dyDescent="0.3">
      <c r="B222" s="1">
        <v>215</v>
      </c>
      <c r="C222" s="1" t="s">
        <v>28</v>
      </c>
      <c r="D222" s="1">
        <v>0.64749999999999996</v>
      </c>
      <c r="E222" s="1">
        <v>0.90790000000000004</v>
      </c>
      <c r="G222" s="1">
        <v>2.3275000000000001</v>
      </c>
      <c r="H222" s="1">
        <v>1.7215</v>
      </c>
      <c r="I222" s="1">
        <v>2.6231</v>
      </c>
      <c r="J222" s="1">
        <f t="shared" si="15"/>
        <v>1.0628989368078732</v>
      </c>
      <c r="K222" s="1">
        <f t="shared" si="17"/>
        <v>2.788090201140732</v>
      </c>
      <c r="L222" s="1">
        <f t="shared" si="16"/>
        <v>7.1733690652537388E-2</v>
      </c>
    </row>
    <row r="223" spans="2:12" x14ac:dyDescent="0.3">
      <c r="B223" s="1">
        <v>216</v>
      </c>
      <c r="C223" s="1" t="s">
        <v>28</v>
      </c>
      <c r="D223" s="1">
        <v>2.5000000000000001E-3</v>
      </c>
      <c r="E223" s="1">
        <v>5.6399999999999999E-2</v>
      </c>
      <c r="G223" s="1">
        <v>2.3174999999999999</v>
      </c>
      <c r="H223" s="1">
        <v>1.7178</v>
      </c>
      <c r="I223" s="1">
        <v>2.2351000000000001</v>
      </c>
      <c r="J223" s="1">
        <f t="shared" si="15"/>
        <v>1.1489891924240911</v>
      </c>
      <c r="K223" s="1">
        <f t="shared" si="17"/>
        <v>2.5681057439870862</v>
      </c>
      <c r="L223" s="1">
        <f t="shared" si="16"/>
        <v>7.7878413094272375E-2</v>
      </c>
    </row>
    <row r="224" spans="2:12" x14ac:dyDescent="0.3">
      <c r="B224" s="1">
        <v>217</v>
      </c>
      <c r="C224" s="1" t="s">
        <v>28</v>
      </c>
      <c r="D224" s="1">
        <v>5.0000000000000001E-3</v>
      </c>
      <c r="E224" s="1">
        <v>7.9699999999999993E-2</v>
      </c>
      <c r="G224" s="1">
        <v>2.3174999999999999</v>
      </c>
      <c r="H224" s="1">
        <v>1.7178</v>
      </c>
      <c r="I224" s="1">
        <v>1.7250000000000001</v>
      </c>
      <c r="J224" s="1">
        <f t="shared" si="15"/>
        <v>1.3078859465506061</v>
      </c>
      <c r="K224" s="1">
        <f t="shared" si="17"/>
        <v>2.2561032577997957</v>
      </c>
      <c r="L224" s="1">
        <f t="shared" si="16"/>
        <v>8.8648424804388018E-2</v>
      </c>
    </row>
    <row r="225" spans="2:12" x14ac:dyDescent="0.3">
      <c r="B225" s="1">
        <v>218</v>
      </c>
      <c r="C225" s="1" t="s">
        <v>28</v>
      </c>
      <c r="D225" s="1">
        <v>5.0000000000000001E-3</v>
      </c>
      <c r="E225" s="1">
        <v>7.9699999999999993E-2</v>
      </c>
      <c r="G225" s="1">
        <v>2.3149999999999999</v>
      </c>
      <c r="H225" s="1">
        <v>1.7168000000000001</v>
      </c>
      <c r="I225" s="1">
        <v>3.2339000000000002</v>
      </c>
      <c r="J225" s="1">
        <f t="shared" si="15"/>
        <v>0.95469963392769697</v>
      </c>
      <c r="K225" s="1">
        <f t="shared" si="17"/>
        <v>3.0874031461587794</v>
      </c>
      <c r="L225" s="1">
        <f t="shared" si="16"/>
        <v>6.4779360042057296E-2</v>
      </c>
    </row>
    <row r="226" spans="2:12" x14ac:dyDescent="0.3">
      <c r="B226" s="1">
        <v>219</v>
      </c>
      <c r="C226" s="1" t="s">
        <v>28</v>
      </c>
      <c r="D226" s="1">
        <v>7.4999999999999997E-3</v>
      </c>
      <c r="E226" s="1">
        <v>9.7699999999999995E-2</v>
      </c>
      <c r="G226" s="1">
        <v>2.3149999999999999</v>
      </c>
      <c r="H226" s="1">
        <v>1.7168000000000001</v>
      </c>
      <c r="I226" s="1">
        <v>2.2145000000000001</v>
      </c>
      <c r="J226" s="1">
        <f t="shared" si="15"/>
        <v>1.1536981783628404</v>
      </c>
      <c r="K226" s="1">
        <f t="shared" si="17"/>
        <v>2.5548646159845103</v>
      </c>
      <c r="L226" s="1">
        <f t="shared" si="16"/>
        <v>7.8282034495565839E-2</v>
      </c>
    </row>
    <row r="227" spans="2:12" x14ac:dyDescent="0.3">
      <c r="B227" s="1">
        <v>220</v>
      </c>
      <c r="C227" s="1" t="s">
        <v>28</v>
      </c>
      <c r="D227" s="1">
        <v>2.5000000000000001E-3</v>
      </c>
      <c r="E227" s="1">
        <v>5.6399999999999999E-2</v>
      </c>
      <c r="G227" s="1">
        <v>2.31</v>
      </c>
      <c r="H227" s="1">
        <v>1.7150000000000001</v>
      </c>
      <c r="I227" s="1">
        <v>1.4117</v>
      </c>
      <c r="J227" s="1">
        <f t="shared" si="15"/>
        <v>1.4434087514703144</v>
      </c>
      <c r="K227" s="1">
        <f t="shared" si="17"/>
        <v>2.0376601344506429</v>
      </c>
      <c r="L227" s="1">
        <f t="shared" si="16"/>
        <v>9.8151795099981384E-2</v>
      </c>
    </row>
    <row r="228" spans="2:12" x14ac:dyDescent="0.3">
      <c r="B228" s="1">
        <v>221</v>
      </c>
      <c r="C228" s="1" t="s">
        <v>28</v>
      </c>
      <c r="D228" s="1">
        <v>2.5000000000000001E-3</v>
      </c>
      <c r="E228" s="1">
        <v>5.6399999999999999E-2</v>
      </c>
      <c r="G228" s="1">
        <v>2.3050000000000002</v>
      </c>
      <c r="H228" s="1">
        <v>1.7131000000000001</v>
      </c>
      <c r="I228" s="1">
        <v>1.1583000000000001</v>
      </c>
      <c r="J228" s="1">
        <f t="shared" si="15"/>
        <v>1.5917669685439237</v>
      </c>
      <c r="K228" s="1">
        <f t="shared" si="17"/>
        <v>1.8437436796644271</v>
      </c>
      <c r="L228" s="1">
        <f t="shared" si="16"/>
        <v>0.10847494812098896</v>
      </c>
    </row>
    <row r="229" spans="2:12" x14ac:dyDescent="0.3">
      <c r="B229" s="1">
        <v>222</v>
      </c>
      <c r="C229" s="1" t="s">
        <v>28</v>
      </c>
      <c r="D229" s="1">
        <v>2.5000000000000001E-3</v>
      </c>
      <c r="E229" s="1">
        <v>5.6399999999999999E-2</v>
      </c>
      <c r="G229" s="1">
        <v>2.2949999999999999</v>
      </c>
      <c r="H229" s="1">
        <v>1.7094</v>
      </c>
      <c r="I229" s="1">
        <v>2.9298999999999999</v>
      </c>
      <c r="J229" s="1">
        <f t="shared" si="15"/>
        <v>0.99866423672552285</v>
      </c>
      <c r="K229" s="1">
        <f t="shared" si="17"/>
        <v>2.9259863471821093</v>
      </c>
      <c r="L229" s="1">
        <f t="shared" si="16"/>
        <v>6.8353018869213578E-2</v>
      </c>
    </row>
    <row r="230" spans="2:12" x14ac:dyDescent="0.3">
      <c r="B230" s="1">
        <v>223</v>
      </c>
      <c r="C230" s="1" t="s">
        <v>28</v>
      </c>
      <c r="D230" s="1">
        <v>2.5000000000000001E-3</v>
      </c>
      <c r="E230" s="1">
        <v>5.6399999999999999E-2</v>
      </c>
      <c r="G230" s="1">
        <v>2.2825000000000002</v>
      </c>
      <c r="H230" s="1">
        <v>1.7047000000000001</v>
      </c>
      <c r="I230" s="1">
        <v>2.6873</v>
      </c>
      <c r="J230" s="1">
        <f t="shared" si="15"/>
        <v>1.0399246401386089</v>
      </c>
      <c r="K230" s="1">
        <f t="shared" si="17"/>
        <v>2.7945894854444835</v>
      </c>
      <c r="L230" s="1">
        <f t="shared" si="16"/>
        <v>7.1566861981587154E-2</v>
      </c>
    </row>
    <row r="231" spans="2:12" x14ac:dyDescent="0.3">
      <c r="B231" s="1">
        <v>224</v>
      </c>
      <c r="C231" s="1" t="s">
        <v>28</v>
      </c>
      <c r="D231" s="1">
        <v>0.42</v>
      </c>
      <c r="E231" s="1">
        <v>0.73119999999999996</v>
      </c>
      <c r="G231" s="1">
        <v>2.2749999999999999</v>
      </c>
      <c r="H231" s="1">
        <v>1.7019</v>
      </c>
      <c r="I231" s="1">
        <v>3.2601</v>
      </c>
      <c r="J231" s="1">
        <f t="shared" si="15"/>
        <v>0.94260511289842641</v>
      </c>
      <c r="K231" s="1">
        <f t="shared" si="17"/>
        <v>3.0729869285601601</v>
      </c>
      <c r="L231" s="1">
        <f t="shared" si="16"/>
        <v>6.508325764135596E-2</v>
      </c>
    </row>
    <row r="232" spans="2:12" x14ac:dyDescent="0.3">
      <c r="B232" s="1">
        <v>225</v>
      </c>
      <c r="C232" s="1" t="s">
        <v>28</v>
      </c>
      <c r="D232" s="1">
        <v>2.1974999999999998</v>
      </c>
      <c r="E232" s="1">
        <v>1.6727000000000001</v>
      </c>
      <c r="G232" s="1">
        <v>2.2650000000000001</v>
      </c>
      <c r="H232" s="1">
        <v>1.6981999999999999</v>
      </c>
      <c r="I232" s="1">
        <v>2.6541000000000001</v>
      </c>
      <c r="J232" s="1">
        <f t="shared" si="15"/>
        <v>1.0423894655280361</v>
      </c>
      <c r="K232" s="1">
        <f t="shared" si="17"/>
        <v>2.766605880457961</v>
      </c>
      <c r="L232" s="1">
        <f t="shared" si="16"/>
        <v>7.2290744920593342E-2</v>
      </c>
    </row>
    <row r="233" spans="2:12" x14ac:dyDescent="0.3">
      <c r="B233" s="1">
        <v>226</v>
      </c>
      <c r="C233" s="1" t="s">
        <v>28</v>
      </c>
      <c r="D233" s="1">
        <v>1.2500000000000001E-2</v>
      </c>
      <c r="E233" s="1">
        <v>0.12609999999999999</v>
      </c>
      <c r="G233" s="1">
        <v>2.1974999999999998</v>
      </c>
      <c r="H233" s="1">
        <v>1.6727000000000001</v>
      </c>
      <c r="I233" s="1">
        <v>1.9323999999999999</v>
      </c>
      <c r="J233" s="1">
        <f t="shared" si="15"/>
        <v>1.2032904751922155</v>
      </c>
      <c r="K233" s="1">
        <f t="shared" si="17"/>
        <v>2.3252385142614371</v>
      </c>
      <c r="L233" s="1">
        <f t="shared" si="16"/>
        <v>8.6012681612374631E-2</v>
      </c>
    </row>
    <row r="234" spans="2:12" x14ac:dyDescent="0.3">
      <c r="B234" s="1">
        <v>227</v>
      </c>
      <c r="C234" s="1" t="s">
        <v>28</v>
      </c>
      <c r="D234" s="1">
        <v>5.0000000000000001E-3</v>
      </c>
      <c r="E234" s="1">
        <v>7.9699999999999993E-2</v>
      </c>
      <c r="G234" s="1">
        <v>2.1825000000000001</v>
      </c>
      <c r="H234" s="1">
        <v>1.667</v>
      </c>
      <c r="I234" s="1">
        <v>1.482</v>
      </c>
      <c r="J234" s="1">
        <f t="shared" si="15"/>
        <v>1.3693282749565674</v>
      </c>
      <c r="K234" s="1">
        <f t="shared" si="17"/>
        <v>2.0293445034856328</v>
      </c>
      <c r="L234" s="1">
        <f t="shared" si="16"/>
        <v>9.8553991033300162E-2</v>
      </c>
    </row>
    <row r="235" spans="2:12" x14ac:dyDescent="0.3">
      <c r="B235" s="1">
        <v>228</v>
      </c>
      <c r="C235" s="1" t="s">
        <v>28</v>
      </c>
      <c r="D235" s="1">
        <v>2.5000000000000001E-3</v>
      </c>
      <c r="E235" s="1">
        <v>5.6399999999999999E-2</v>
      </c>
      <c r="G235" s="1">
        <v>2.1724999999999999</v>
      </c>
      <c r="H235" s="1">
        <v>1.6632</v>
      </c>
      <c r="I235" s="1">
        <v>2.452</v>
      </c>
      <c r="J235" s="1">
        <f t="shared" si="15"/>
        <v>1.0621215269836057</v>
      </c>
      <c r="K235" s="1">
        <f t="shared" si="17"/>
        <v>2.6043219841638012</v>
      </c>
      <c r="L235" s="1">
        <f t="shared" si="16"/>
        <v>7.6795419773801984E-2</v>
      </c>
    </row>
    <row r="236" spans="2:12" x14ac:dyDescent="0.3">
      <c r="B236" s="1">
        <v>229</v>
      </c>
      <c r="C236" s="1" t="s">
        <v>28</v>
      </c>
      <c r="D236" s="1">
        <v>7.4999999999999997E-2</v>
      </c>
      <c r="E236" s="1">
        <v>0.309</v>
      </c>
      <c r="G236" s="1">
        <v>2.165</v>
      </c>
      <c r="H236" s="1">
        <v>1.6603000000000001</v>
      </c>
      <c r="I236" s="1">
        <v>3.4786999999999999</v>
      </c>
      <c r="J236" s="1">
        <f t="shared" si="15"/>
        <v>0.89017422121281675</v>
      </c>
      <c r="K236" s="1">
        <f t="shared" si="17"/>
        <v>3.0966490633330257</v>
      </c>
      <c r="L236" s="1">
        <f t="shared" si="16"/>
        <v>6.4585943033768703E-2</v>
      </c>
    </row>
    <row r="237" spans="2:12" x14ac:dyDescent="0.3">
      <c r="B237" s="1">
        <v>230</v>
      </c>
      <c r="C237" s="1" t="s">
        <v>28</v>
      </c>
      <c r="D237" s="1">
        <v>2.5000000000000001E-3</v>
      </c>
      <c r="E237" s="1">
        <v>5.6399999999999999E-2</v>
      </c>
      <c r="G237" s="1">
        <v>2.1549999999999998</v>
      </c>
      <c r="H237" s="1">
        <v>1.6565000000000001</v>
      </c>
      <c r="I237" s="1">
        <v>2.6078000000000001</v>
      </c>
      <c r="J237" s="1">
        <f t="shared" si="15"/>
        <v>1.0257488725507831</v>
      </c>
      <c r="K237" s="1">
        <f t="shared" si="17"/>
        <v>2.6749479098379321</v>
      </c>
      <c r="L237" s="1">
        <f t="shared" si="16"/>
        <v>7.4767811090615768E-2</v>
      </c>
    </row>
    <row r="238" spans="2:12" x14ac:dyDescent="0.3">
      <c r="B238" s="1">
        <v>231</v>
      </c>
      <c r="C238" s="1" t="s">
        <v>28</v>
      </c>
      <c r="D238" s="1">
        <v>2.5000000000000001E-3</v>
      </c>
      <c r="E238" s="1">
        <v>5.6399999999999999E-2</v>
      </c>
      <c r="G238" s="1">
        <v>2.1549999999999998</v>
      </c>
      <c r="H238" s="1">
        <v>1.6565000000000001</v>
      </c>
      <c r="I238" s="1">
        <v>1.4584999999999999</v>
      </c>
      <c r="J238" s="1">
        <f t="shared" si="15"/>
        <v>1.3715920905919938</v>
      </c>
      <c r="K238" s="1">
        <f t="shared" si="17"/>
        <v>2.000467064128423</v>
      </c>
      <c r="L238" s="1">
        <f t="shared" si="16"/>
        <v>9.997665224602803E-2</v>
      </c>
    </row>
    <row r="239" spans="2:12" x14ac:dyDescent="0.3">
      <c r="B239" s="1">
        <v>232</v>
      </c>
      <c r="C239" s="1" t="s">
        <v>28</v>
      </c>
      <c r="D239" s="1">
        <v>2.5000000000000001E-3</v>
      </c>
      <c r="E239" s="1">
        <v>5.6399999999999999E-2</v>
      </c>
      <c r="G239" s="1">
        <v>2.1425000000000001</v>
      </c>
      <c r="H239" s="1">
        <v>1.6516</v>
      </c>
      <c r="I239" s="1">
        <v>1.8544</v>
      </c>
      <c r="J239" s="1">
        <f t="shared" si="15"/>
        <v>1.2128672170048975</v>
      </c>
      <c r="K239" s="1">
        <f t="shared" si="17"/>
        <v>2.249140967213882</v>
      </c>
      <c r="L239" s="1">
        <f t="shared" si="16"/>
        <v>8.8922838948485086E-2</v>
      </c>
    </row>
    <row r="240" spans="2:12" x14ac:dyDescent="0.3">
      <c r="B240" s="1">
        <v>233</v>
      </c>
      <c r="C240" s="1" t="s">
        <v>28</v>
      </c>
      <c r="D240" s="1">
        <v>0.11749999999999999</v>
      </c>
      <c r="E240" s="1">
        <v>0.38669999999999999</v>
      </c>
      <c r="G240" s="1">
        <v>2.1375000000000002</v>
      </c>
      <c r="H240" s="1">
        <v>1.6496999999999999</v>
      </c>
      <c r="I240" s="1">
        <v>1.5022</v>
      </c>
      <c r="J240" s="1">
        <f t="shared" si="15"/>
        <v>1.3459958919820725</v>
      </c>
      <c r="K240" s="1">
        <f t="shared" si="17"/>
        <v>2.0219550289354693</v>
      </c>
      <c r="L240" s="1">
        <f t="shared" si="16"/>
        <v>9.8914168286570237E-2</v>
      </c>
    </row>
    <row r="241" spans="2:12" x14ac:dyDescent="0.3">
      <c r="B241" s="1">
        <v>234</v>
      </c>
      <c r="C241" s="1" t="s">
        <v>28</v>
      </c>
      <c r="D241" s="1">
        <v>0.35</v>
      </c>
      <c r="E241" s="1">
        <v>0.66749999999999998</v>
      </c>
      <c r="G241" s="1">
        <v>2.1324999999999998</v>
      </c>
      <c r="H241" s="1">
        <v>1.6477999999999999</v>
      </c>
      <c r="I241" s="1">
        <v>4.0511999999999997</v>
      </c>
      <c r="J241" s="1">
        <f t="shared" si="15"/>
        <v>0.81866689608193999</v>
      </c>
      <c r="K241" s="1">
        <f t="shared" si="17"/>
        <v>3.3165833294071549</v>
      </c>
      <c r="L241" s="1">
        <f t="shared" si="16"/>
        <v>6.0303022760399137E-2</v>
      </c>
    </row>
    <row r="242" spans="2:12" x14ac:dyDescent="0.3">
      <c r="B242" s="1">
        <v>235</v>
      </c>
      <c r="C242" s="1" t="s">
        <v>28</v>
      </c>
      <c r="D242" s="1">
        <v>5.0000000000000001E-3</v>
      </c>
      <c r="E242" s="1">
        <v>7.9699999999999993E-2</v>
      </c>
      <c r="G242" s="1">
        <v>2.1324999999999998</v>
      </c>
      <c r="H242" s="1">
        <v>1.6477999999999999</v>
      </c>
      <c r="I242" s="1">
        <v>2.1673</v>
      </c>
      <c r="J242" s="1">
        <f t="shared" si="15"/>
        <v>1.119282093684548</v>
      </c>
      <c r="K242" s="1">
        <f t="shared" si="17"/>
        <v>2.4258200816425211</v>
      </c>
      <c r="L242" s="1">
        <f t="shared" si="16"/>
        <v>8.2446345264229226E-2</v>
      </c>
    </row>
    <row r="243" spans="2:12" x14ac:dyDescent="0.3">
      <c r="B243" s="1">
        <v>236</v>
      </c>
      <c r="C243" s="1" t="s">
        <v>28</v>
      </c>
      <c r="D243" s="1">
        <v>7.4999999999999997E-3</v>
      </c>
      <c r="E243" s="1">
        <v>9.7699999999999995E-2</v>
      </c>
      <c r="G243" s="1">
        <v>2.12</v>
      </c>
      <c r="H243" s="1">
        <v>1.6429</v>
      </c>
      <c r="I243" s="1">
        <v>2.0880000000000001</v>
      </c>
      <c r="J243" s="1">
        <f t="shared" si="15"/>
        <v>1.1369915441425222</v>
      </c>
      <c r="K243" s="1">
        <f t="shared" si="17"/>
        <v>2.3740383441695867</v>
      </c>
      <c r="L243" s="1">
        <f t="shared" si="16"/>
        <v>8.4244637619767623E-2</v>
      </c>
    </row>
    <row r="244" spans="2:12" x14ac:dyDescent="0.3">
      <c r="B244" s="1">
        <v>237</v>
      </c>
      <c r="C244" s="1" t="s">
        <v>28</v>
      </c>
      <c r="D244" s="1">
        <v>2.5000000000000001E-3</v>
      </c>
      <c r="E244" s="1">
        <v>5.6399999999999999E-2</v>
      </c>
      <c r="G244" s="1">
        <v>2.0950000000000002</v>
      </c>
      <c r="H244" s="1">
        <v>1.6332</v>
      </c>
      <c r="I244" s="1">
        <v>1.5556000000000001</v>
      </c>
      <c r="J244" s="1">
        <f t="shared" si="15"/>
        <v>1.3094761653406262</v>
      </c>
      <c r="K244" s="1">
        <f t="shared" si="17"/>
        <v>2.0370211228038784</v>
      </c>
      <c r="L244" s="1">
        <f t="shared" si="16"/>
        <v>9.8182585227544417E-2</v>
      </c>
    </row>
    <row r="245" spans="2:12" x14ac:dyDescent="0.3">
      <c r="B245" s="1">
        <v>238</v>
      </c>
      <c r="C245" s="1" t="s">
        <v>28</v>
      </c>
      <c r="D245" s="1">
        <v>2.5000000000000001E-3</v>
      </c>
      <c r="E245" s="1">
        <v>5.6399999999999999E-2</v>
      </c>
      <c r="G245" s="1">
        <v>2.0924999999999998</v>
      </c>
      <c r="H245" s="1">
        <v>1.6323000000000001</v>
      </c>
      <c r="I245" s="1">
        <v>4.7485999999999997</v>
      </c>
      <c r="J245" s="1">
        <f t="shared" si="15"/>
        <v>0.74903910383474448</v>
      </c>
      <c r="K245" s="1">
        <f t="shared" si="17"/>
        <v>3.5568870884696673</v>
      </c>
      <c r="L245" s="1">
        <f t="shared" si="16"/>
        <v>5.6228942619049795E-2</v>
      </c>
    </row>
    <row r="246" spans="2:12" x14ac:dyDescent="0.3">
      <c r="B246" s="1">
        <v>239</v>
      </c>
      <c r="C246" s="1" t="s">
        <v>28</v>
      </c>
      <c r="D246" s="1">
        <v>5.0000000000000001E-3</v>
      </c>
      <c r="E246" s="1">
        <v>7.9699999999999993E-2</v>
      </c>
      <c r="G246" s="1">
        <v>2.0874999999999999</v>
      </c>
      <c r="H246" s="1">
        <v>1.6303000000000001</v>
      </c>
      <c r="I246" s="1">
        <v>1.6565000000000001</v>
      </c>
      <c r="J246" s="1">
        <f t="shared" si="15"/>
        <v>1.2666950502580634</v>
      </c>
      <c r="K246" s="1">
        <f t="shared" si="17"/>
        <v>2.0982803507524821</v>
      </c>
      <c r="L246" s="1">
        <f t="shared" si="16"/>
        <v>9.5316147781813965E-2</v>
      </c>
    </row>
    <row r="247" spans="2:12" x14ac:dyDescent="0.3">
      <c r="B247" s="1">
        <v>240</v>
      </c>
      <c r="C247" s="1" t="s">
        <v>28</v>
      </c>
      <c r="D247" s="1">
        <v>0.01</v>
      </c>
      <c r="E247" s="1">
        <v>0.1128</v>
      </c>
      <c r="G247" s="1">
        <v>2.085</v>
      </c>
      <c r="H247" s="1">
        <v>1.6293</v>
      </c>
      <c r="I247" s="1">
        <v>2.4681999999999999</v>
      </c>
      <c r="J247" s="1">
        <f t="shared" si="15"/>
        <v>1.0370922937663054</v>
      </c>
      <c r="K247" s="1">
        <f t="shared" si="17"/>
        <v>2.559751199473995</v>
      </c>
      <c r="L247" s="1">
        <f t="shared" si="16"/>
        <v>7.8132593527487415E-2</v>
      </c>
    </row>
    <row r="248" spans="2:12" x14ac:dyDescent="0.3">
      <c r="B248" s="1">
        <v>241</v>
      </c>
      <c r="C248" s="1" t="s">
        <v>28</v>
      </c>
      <c r="D248" s="1">
        <v>2.5000000000000001E-3</v>
      </c>
      <c r="E248" s="1">
        <v>5.6399999999999999E-2</v>
      </c>
      <c r="G248" s="1">
        <v>2.0775000000000001</v>
      </c>
      <c r="H248" s="1">
        <v>1.6264000000000001</v>
      </c>
      <c r="I248" s="1">
        <v>2.8824999999999998</v>
      </c>
      <c r="J248" s="1">
        <f t="shared" si="15"/>
        <v>0.9579446356410537</v>
      </c>
      <c r="K248" s="1">
        <f t="shared" si="17"/>
        <v>2.7612754122353373</v>
      </c>
      <c r="L248" s="1">
        <f t="shared" si="16"/>
        <v>7.2430297649336561E-2</v>
      </c>
    </row>
    <row r="249" spans="2:12" x14ac:dyDescent="0.3">
      <c r="B249" s="1">
        <v>242</v>
      </c>
      <c r="C249" s="1" t="s">
        <v>28</v>
      </c>
      <c r="D249" s="1">
        <v>1.7500000000000002E-2</v>
      </c>
      <c r="E249" s="1">
        <v>0.1492</v>
      </c>
      <c r="G249" s="1">
        <v>2.0525000000000002</v>
      </c>
      <c r="H249" s="1">
        <v>1.6166</v>
      </c>
      <c r="I249" s="1">
        <v>3.3843999999999999</v>
      </c>
      <c r="J249" s="1">
        <f t="shared" si="15"/>
        <v>0.87872967159687287</v>
      </c>
      <c r="K249" s="1">
        <f t="shared" si="17"/>
        <v>2.9739727005524563</v>
      </c>
      <c r="L249" s="1">
        <f t="shared" si="16"/>
        <v>6.7250112942478346E-2</v>
      </c>
    </row>
    <row r="250" spans="2:12" x14ac:dyDescent="0.3">
      <c r="B250" s="1">
        <v>243</v>
      </c>
      <c r="C250" s="1" t="s">
        <v>28</v>
      </c>
      <c r="D250" s="1">
        <v>1.4999999999999999E-2</v>
      </c>
      <c r="E250" s="1">
        <v>0.13819999999999999</v>
      </c>
      <c r="G250" s="1">
        <v>2.0449999999999999</v>
      </c>
      <c r="H250" s="1">
        <v>1.6135999999999999</v>
      </c>
      <c r="I250" s="1">
        <v>2.7669000000000001</v>
      </c>
      <c r="J250" s="1">
        <f t="shared" si="15"/>
        <v>0.97007313172345144</v>
      </c>
      <c r="K250" s="1">
        <f t="shared" si="17"/>
        <v>2.6840953481656178</v>
      </c>
      <c r="L250" s="1">
        <f t="shared" si="16"/>
        <v>7.4513001237711374E-2</v>
      </c>
    </row>
    <row r="251" spans="2:12" x14ac:dyDescent="0.3">
      <c r="B251" s="1">
        <v>244</v>
      </c>
      <c r="C251" s="1" t="s">
        <v>28</v>
      </c>
      <c r="D251" s="1">
        <v>1.175</v>
      </c>
      <c r="E251" s="1">
        <v>1.2231000000000001</v>
      </c>
      <c r="G251" s="1">
        <v>2.0449999999999999</v>
      </c>
      <c r="H251" s="1">
        <v>1.6135999999999999</v>
      </c>
      <c r="I251" s="1">
        <v>2.5796000000000001</v>
      </c>
      <c r="J251" s="1">
        <f t="shared" si="15"/>
        <v>1.0046736768062985</v>
      </c>
      <c r="K251" s="1">
        <f t="shared" si="17"/>
        <v>2.5916562166895276</v>
      </c>
      <c r="L251" s="1">
        <f t="shared" si="16"/>
        <v>7.7170729170040767E-2</v>
      </c>
    </row>
    <row r="252" spans="2:12" x14ac:dyDescent="0.3">
      <c r="B252" s="1">
        <v>245</v>
      </c>
      <c r="C252" s="1" t="s">
        <v>28</v>
      </c>
      <c r="D252" s="1">
        <v>2.5000000000000001E-2</v>
      </c>
      <c r="E252" s="1">
        <v>0.1784</v>
      </c>
      <c r="G252" s="1">
        <v>2.0375000000000001</v>
      </c>
      <c r="H252" s="1">
        <v>1.6107</v>
      </c>
      <c r="I252" s="1">
        <v>1.8018000000000001</v>
      </c>
      <c r="J252" s="1">
        <f t="shared" si="15"/>
        <v>1.1999138575808279</v>
      </c>
      <c r="K252" s="1">
        <f t="shared" si="17"/>
        <v>2.1620047885891358</v>
      </c>
      <c r="L252" s="1">
        <f t="shared" si="16"/>
        <v>9.2506733128243646E-2</v>
      </c>
    </row>
    <row r="253" spans="2:12" x14ac:dyDescent="0.3">
      <c r="B253" s="1">
        <v>246</v>
      </c>
      <c r="C253" s="1" t="s">
        <v>28</v>
      </c>
      <c r="D253" s="1">
        <v>2.5000000000000001E-3</v>
      </c>
      <c r="E253" s="1">
        <v>5.6399999999999999E-2</v>
      </c>
      <c r="G253" s="1">
        <v>2.0325000000000002</v>
      </c>
      <c r="H253" s="1">
        <v>1.6087</v>
      </c>
      <c r="I253" s="1">
        <v>1.6266</v>
      </c>
      <c r="J253" s="1">
        <f t="shared" si="15"/>
        <v>1.2613320893341553</v>
      </c>
      <c r="K253" s="1">
        <f t="shared" si="17"/>
        <v>2.0516827765109369</v>
      </c>
      <c r="L253" s="1">
        <f t="shared" si="16"/>
        <v>9.7480956749131181E-2</v>
      </c>
    </row>
    <row r="254" spans="2:12" x14ac:dyDescent="0.3">
      <c r="B254" s="1">
        <v>247</v>
      </c>
      <c r="C254" s="1" t="s">
        <v>28</v>
      </c>
      <c r="D254" s="1">
        <v>9.7500000000000003E-2</v>
      </c>
      <c r="E254" s="1">
        <v>0.3523</v>
      </c>
      <c r="G254" s="1">
        <v>2.0274999999999999</v>
      </c>
      <c r="H254" s="1">
        <v>1.6067</v>
      </c>
      <c r="I254" s="1">
        <v>1.5368999999999999</v>
      </c>
      <c r="J254" s="1">
        <f t="shared" si="15"/>
        <v>1.2960214148625533</v>
      </c>
      <c r="K254" s="1">
        <f t="shared" si="17"/>
        <v>1.991855312502258</v>
      </c>
      <c r="L254" s="1">
        <f t="shared" si="16"/>
        <v>0.10040889955443151</v>
      </c>
    </row>
    <row r="255" spans="2:12" x14ac:dyDescent="0.3">
      <c r="B255" s="1">
        <v>248</v>
      </c>
      <c r="C255" s="1" t="s">
        <v>28</v>
      </c>
      <c r="D255" s="1">
        <v>2.5000000000000001E-3</v>
      </c>
      <c r="E255" s="1">
        <v>5.6399999999999999E-2</v>
      </c>
      <c r="G255" s="1">
        <v>2.0175000000000001</v>
      </c>
      <c r="H255" s="1">
        <v>1.6027</v>
      </c>
      <c r="I255" s="1">
        <v>1.2658</v>
      </c>
      <c r="J255" s="1">
        <f t="shared" si="15"/>
        <v>1.4245535442073549</v>
      </c>
      <c r="K255" s="1">
        <f t="shared" si="17"/>
        <v>1.80319987625767</v>
      </c>
      <c r="L255" s="1">
        <f t="shared" si="16"/>
        <v>0.1109139384010366</v>
      </c>
    </row>
    <row r="256" spans="2:12" x14ac:dyDescent="0.3">
      <c r="B256" s="1">
        <v>249</v>
      </c>
      <c r="C256" s="1" t="s">
        <v>28</v>
      </c>
      <c r="D256" s="1">
        <v>2.5000000000000001E-3</v>
      </c>
      <c r="E256" s="1">
        <v>5.6399999999999999E-2</v>
      </c>
      <c r="G256" s="1">
        <v>2.0099999999999998</v>
      </c>
      <c r="H256" s="1">
        <v>1.5998000000000001</v>
      </c>
      <c r="I256" s="1">
        <v>2.9998999999999998</v>
      </c>
      <c r="J256" s="1">
        <f t="shared" si="15"/>
        <v>0.92363246840498192</v>
      </c>
      <c r="K256" s="1">
        <f t="shared" si="17"/>
        <v>2.7708050419681052</v>
      </c>
      <c r="L256" s="1">
        <f t="shared" si="16"/>
        <v>7.218118812788786E-2</v>
      </c>
    </row>
    <row r="257" spans="2:12" x14ac:dyDescent="0.3">
      <c r="B257" s="1">
        <v>250</v>
      </c>
      <c r="C257" s="1" t="s">
        <v>28</v>
      </c>
      <c r="D257" s="1">
        <v>3.7499999999999999E-2</v>
      </c>
      <c r="E257" s="1">
        <v>0.2185</v>
      </c>
      <c r="G257" s="1">
        <v>2.0074999999999998</v>
      </c>
      <c r="H257" s="1">
        <v>1.5988</v>
      </c>
      <c r="I257" s="1">
        <v>4.3940999999999999</v>
      </c>
      <c r="J257" s="1">
        <f t="shared" si="15"/>
        <v>0.76268878507114812</v>
      </c>
      <c r="K257" s="1">
        <f t="shared" si="17"/>
        <v>3.351330790481132</v>
      </c>
      <c r="L257" s="1">
        <f t="shared" si="16"/>
        <v>5.9677785483923274E-2</v>
      </c>
    </row>
    <row r="258" spans="2:12" x14ac:dyDescent="0.3">
      <c r="B258" s="1">
        <v>251</v>
      </c>
      <c r="C258" s="1" t="s">
        <v>28</v>
      </c>
      <c r="D258" s="1">
        <v>0.01</v>
      </c>
      <c r="E258" s="1">
        <v>0.1128</v>
      </c>
      <c r="G258" s="1">
        <v>2.0074999999999998</v>
      </c>
      <c r="H258" s="1">
        <v>1.5988</v>
      </c>
      <c r="I258" s="1">
        <v>1.3514999999999999</v>
      </c>
      <c r="J258" s="1">
        <f t="shared" si="15"/>
        <v>1.3752267250504808</v>
      </c>
      <c r="K258" s="1">
        <f t="shared" si="17"/>
        <v>1.8586189189057247</v>
      </c>
      <c r="L258" s="1">
        <f t="shared" si="16"/>
        <v>0.10760678155463491</v>
      </c>
    </row>
    <row r="259" spans="2:12" x14ac:dyDescent="0.3">
      <c r="B259" s="1">
        <v>252</v>
      </c>
      <c r="C259" s="1" t="s">
        <v>28</v>
      </c>
      <c r="D259" s="1">
        <v>0.01</v>
      </c>
      <c r="E259" s="1">
        <v>0.1128</v>
      </c>
      <c r="G259" s="1">
        <v>2.0049999999999999</v>
      </c>
      <c r="H259" s="1">
        <v>1.5978000000000001</v>
      </c>
      <c r="I259" s="1">
        <v>2.0964999999999998</v>
      </c>
      <c r="J259" s="1">
        <f t="shared" si="15"/>
        <v>1.103479594563934</v>
      </c>
      <c r="K259" s="1">
        <f t="shared" si="17"/>
        <v>2.3134449700032875</v>
      </c>
      <c r="L259" s="1">
        <f t="shared" si="16"/>
        <v>8.6451159458405355E-2</v>
      </c>
    </row>
    <row r="260" spans="2:12" x14ac:dyDescent="0.3">
      <c r="B260" s="1">
        <v>253</v>
      </c>
      <c r="C260" s="1" t="s">
        <v>28</v>
      </c>
      <c r="D260" s="1">
        <v>5.0000000000000001E-3</v>
      </c>
      <c r="E260" s="1">
        <v>7.9699999999999993E-2</v>
      </c>
      <c r="G260" s="1">
        <v>2</v>
      </c>
      <c r="H260" s="1">
        <v>1.5958000000000001</v>
      </c>
      <c r="I260" s="1">
        <v>1.395</v>
      </c>
      <c r="J260" s="1">
        <f t="shared" si="15"/>
        <v>1.351084294335593</v>
      </c>
      <c r="K260" s="1">
        <f t="shared" si="17"/>
        <v>1.8847625905981522</v>
      </c>
      <c r="L260" s="1">
        <f t="shared" si="16"/>
        <v>0.10611416047711748</v>
      </c>
    </row>
    <row r="261" spans="2:12" x14ac:dyDescent="0.3">
      <c r="B261" s="1">
        <v>254</v>
      </c>
      <c r="C261" s="1" t="s">
        <v>28</v>
      </c>
      <c r="D261" s="1">
        <v>2.5000000000000001E-3</v>
      </c>
      <c r="E261" s="1">
        <v>5.6399999999999999E-2</v>
      </c>
      <c r="G261" s="1">
        <v>1.9950000000000001</v>
      </c>
      <c r="H261" s="1">
        <v>1.5938000000000001</v>
      </c>
      <c r="I261" s="1">
        <v>2.5133999999999999</v>
      </c>
      <c r="J261" s="1">
        <f t="shared" si="15"/>
        <v>1.005298874126292</v>
      </c>
      <c r="K261" s="1">
        <f t="shared" si="17"/>
        <v>2.5267181902290221</v>
      </c>
      <c r="L261" s="1">
        <f t="shared" si="16"/>
        <v>7.9154058720680667E-2</v>
      </c>
    </row>
    <row r="262" spans="2:12" x14ac:dyDescent="0.3">
      <c r="B262" s="1">
        <v>255</v>
      </c>
      <c r="C262" s="1" t="s">
        <v>28</v>
      </c>
      <c r="D262" s="1">
        <v>3.5000000000000003E-2</v>
      </c>
      <c r="E262" s="1">
        <v>0.21110000000000001</v>
      </c>
      <c r="G262" s="1">
        <v>1.9875</v>
      </c>
      <c r="H262" s="1">
        <v>1.5908</v>
      </c>
      <c r="I262" s="1">
        <v>1.9831000000000001</v>
      </c>
      <c r="J262" s="1">
        <f t="shared" si="15"/>
        <v>1.1296289474786159</v>
      </c>
      <c r="K262" s="1">
        <f t="shared" si="17"/>
        <v>2.2401671657448432</v>
      </c>
      <c r="L262" s="1">
        <f t="shared" si="16"/>
        <v>8.9279051607517479E-2</v>
      </c>
    </row>
    <row r="263" spans="2:12" x14ac:dyDescent="0.3">
      <c r="B263" s="1">
        <v>256</v>
      </c>
      <c r="C263" s="1" t="s">
        <v>28</v>
      </c>
      <c r="D263" s="1">
        <v>0.105</v>
      </c>
      <c r="E263" s="1">
        <v>0.36559999999999998</v>
      </c>
      <c r="G263" s="1">
        <v>1.9724999999999999</v>
      </c>
      <c r="H263" s="1">
        <v>1.5848</v>
      </c>
      <c r="I263" s="1">
        <v>2.2841</v>
      </c>
      <c r="J263" s="1">
        <f t="shared" si="15"/>
        <v>1.0485894902447706</v>
      </c>
      <c r="K263" s="1">
        <f t="shared" si="17"/>
        <v>2.3950832546680805</v>
      </c>
      <c r="L263" s="1">
        <f t="shared" si="16"/>
        <v>8.350440412048088E-2</v>
      </c>
    </row>
    <row r="264" spans="2:12" x14ac:dyDescent="0.3">
      <c r="B264" s="1">
        <v>257</v>
      </c>
      <c r="C264" s="1" t="s">
        <v>28</v>
      </c>
      <c r="D264" s="1">
        <v>5.0000000000000001E-3</v>
      </c>
      <c r="E264" s="1">
        <v>7.9699999999999993E-2</v>
      </c>
      <c r="G264" s="1">
        <v>1.9675</v>
      </c>
      <c r="H264" s="1">
        <v>1.5828</v>
      </c>
      <c r="I264" s="1">
        <v>1.1265000000000001</v>
      </c>
      <c r="J264" s="1">
        <f t="shared" si="15"/>
        <v>1.4912358096289093</v>
      </c>
      <c r="K264" s="1">
        <f t="shared" si="17"/>
        <v>1.6798771395469665</v>
      </c>
      <c r="L264" s="1">
        <f t="shared" si="16"/>
        <v>0.11905632578221555</v>
      </c>
    </row>
    <row r="265" spans="2:12" x14ac:dyDescent="0.3">
      <c r="B265" s="1">
        <v>258</v>
      </c>
      <c r="C265" s="1" t="s">
        <v>28</v>
      </c>
      <c r="D265" s="1">
        <v>5.0000000000000001E-3</v>
      </c>
      <c r="E265" s="1">
        <v>7.9699999999999993E-2</v>
      </c>
      <c r="G265" s="1">
        <v>1.9650000000000001</v>
      </c>
      <c r="H265" s="1">
        <v>1.5817000000000001</v>
      </c>
      <c r="I265" s="1">
        <v>2.3506</v>
      </c>
      <c r="J265" s="1">
        <f t="shared" ref="J265:J328" si="18">2*SQRT(G265/(3.1416*ABS(I265)))</f>
        <v>1.031683448154131</v>
      </c>
      <c r="K265" s="1">
        <f t="shared" si="17"/>
        <v>2.4250751132311006</v>
      </c>
      <c r="L265" s="1">
        <f t="shared" ref="L265:L328" si="19">$O$3/K265</f>
        <v>8.2471672282977554E-2</v>
      </c>
    </row>
    <row r="266" spans="2:12" x14ac:dyDescent="0.3">
      <c r="B266" s="1">
        <v>259</v>
      </c>
      <c r="C266" s="1" t="s">
        <v>28</v>
      </c>
      <c r="D266" s="1">
        <v>7.4999999999999997E-3</v>
      </c>
      <c r="E266" s="1">
        <v>9.7699999999999995E-2</v>
      </c>
      <c r="G266" s="1">
        <v>1.9550000000000001</v>
      </c>
      <c r="H266" s="1">
        <v>1.5777000000000001</v>
      </c>
      <c r="I266" s="1">
        <v>2.1147</v>
      </c>
      <c r="J266" s="1">
        <f t="shared" si="18"/>
        <v>1.0849345752926232</v>
      </c>
      <c r="K266" s="1">
        <f t="shared" ref="K266:K329" si="20">ABS(I266)*J266</f>
        <v>2.2943111463713102</v>
      </c>
      <c r="L266" s="1">
        <f t="shared" si="19"/>
        <v>8.7172134571337739E-2</v>
      </c>
    </row>
    <row r="267" spans="2:12" x14ac:dyDescent="0.3">
      <c r="B267" s="1">
        <v>260</v>
      </c>
      <c r="C267" s="1" t="s">
        <v>28</v>
      </c>
      <c r="D267" s="1">
        <v>2.5000000000000001E-3</v>
      </c>
      <c r="E267" s="1">
        <v>5.6399999999999999E-2</v>
      </c>
      <c r="G267" s="1">
        <v>1.9475</v>
      </c>
      <c r="H267" s="1">
        <v>1.5747</v>
      </c>
      <c r="I267" s="1">
        <v>4.4924999999999997</v>
      </c>
      <c r="J267" s="1">
        <f t="shared" si="18"/>
        <v>0.74293230257899123</v>
      </c>
      <c r="K267" s="1">
        <f t="shared" si="20"/>
        <v>3.3376233693361179</v>
      </c>
      <c r="L267" s="1">
        <f t="shared" si="19"/>
        <v>5.9922878608014339E-2</v>
      </c>
    </row>
    <row r="268" spans="2:12" x14ac:dyDescent="0.3">
      <c r="B268" s="1">
        <v>261</v>
      </c>
      <c r="C268" s="1" t="s">
        <v>28</v>
      </c>
      <c r="D268" s="1">
        <v>2.5000000000000001E-3</v>
      </c>
      <c r="E268" s="1">
        <v>5.6399999999999999E-2</v>
      </c>
      <c r="G268" s="1">
        <v>1.9424999999999999</v>
      </c>
      <c r="H268" s="1">
        <v>1.5727</v>
      </c>
      <c r="I268" s="1">
        <v>1.8532999999999999</v>
      </c>
      <c r="J268" s="1">
        <f t="shared" si="18"/>
        <v>1.1552133587891984</v>
      </c>
      <c r="K268" s="1">
        <f t="shared" si="20"/>
        <v>2.1409569178440213</v>
      </c>
      <c r="L268" s="1">
        <f t="shared" si="19"/>
        <v>9.3416172148575172E-2</v>
      </c>
    </row>
    <row r="269" spans="2:12" x14ac:dyDescent="0.3">
      <c r="B269" s="1">
        <v>262</v>
      </c>
      <c r="C269" s="1" t="s">
        <v>28</v>
      </c>
      <c r="D269" s="1">
        <v>2.5000000000000001E-3</v>
      </c>
      <c r="E269" s="1">
        <v>5.6399999999999999E-2</v>
      </c>
      <c r="G269" s="1">
        <v>1.9375</v>
      </c>
      <c r="H269" s="1">
        <v>1.5706</v>
      </c>
      <c r="I269" s="1">
        <v>1.3655999999999999</v>
      </c>
      <c r="J269" s="1">
        <f t="shared" si="18"/>
        <v>1.3440445156189693</v>
      </c>
      <c r="K269" s="1">
        <f t="shared" si="20"/>
        <v>1.8354271905292645</v>
      </c>
      <c r="L269" s="1">
        <f t="shared" si="19"/>
        <v>0.10896645807144653</v>
      </c>
    </row>
    <row r="270" spans="2:12" x14ac:dyDescent="0.3">
      <c r="B270" s="1">
        <v>263</v>
      </c>
      <c r="C270" s="1" t="s">
        <v>28</v>
      </c>
      <c r="D270" s="1">
        <v>0.03</v>
      </c>
      <c r="E270" s="1">
        <v>0.19539999999999999</v>
      </c>
      <c r="G270" s="1">
        <v>1.9350000000000001</v>
      </c>
      <c r="H270" s="1">
        <v>1.5696000000000001</v>
      </c>
      <c r="I270" s="1">
        <v>3.3740999999999999</v>
      </c>
      <c r="J270" s="1">
        <f t="shared" si="18"/>
        <v>0.8545078589055406</v>
      </c>
      <c r="K270" s="1">
        <f t="shared" si="20"/>
        <v>2.8831949667331842</v>
      </c>
      <c r="L270" s="1">
        <f t="shared" si="19"/>
        <v>6.9367490685727312E-2</v>
      </c>
    </row>
    <row r="271" spans="2:12" x14ac:dyDescent="0.3">
      <c r="B271" s="1">
        <v>264</v>
      </c>
      <c r="C271" s="1" t="s">
        <v>28</v>
      </c>
      <c r="D271" s="1">
        <v>5.0000000000000001E-3</v>
      </c>
      <c r="E271" s="1">
        <v>7.9699999999999993E-2</v>
      </c>
      <c r="G271" s="1">
        <v>1.9325000000000001</v>
      </c>
      <c r="H271" s="1">
        <v>1.5686</v>
      </c>
      <c r="I271" s="1">
        <v>1.5261</v>
      </c>
      <c r="J271" s="1">
        <f t="shared" si="18"/>
        <v>1.2697634057132248</v>
      </c>
      <c r="K271" s="1">
        <f t="shared" si="20"/>
        <v>1.9377859334589522</v>
      </c>
      <c r="L271" s="1">
        <f t="shared" si="19"/>
        <v>0.10321057478366538</v>
      </c>
    </row>
    <row r="272" spans="2:12" x14ac:dyDescent="0.3">
      <c r="B272" s="1">
        <v>265</v>
      </c>
      <c r="C272" s="1" t="s">
        <v>28</v>
      </c>
      <c r="D272" s="1">
        <v>2.5000000000000001E-3</v>
      </c>
      <c r="E272" s="1">
        <v>5.6399999999999999E-2</v>
      </c>
      <c r="G272" s="1">
        <v>1.925</v>
      </c>
      <c r="H272" s="1">
        <v>1.5656000000000001</v>
      </c>
      <c r="I272" s="1">
        <v>4.5058999999999996</v>
      </c>
      <c r="J272" s="1">
        <f t="shared" si="18"/>
        <v>0.73752907171029425</v>
      </c>
      <c r="K272" s="1">
        <f t="shared" si="20"/>
        <v>3.3232322442194144</v>
      </c>
      <c r="L272" s="1">
        <f t="shared" si="19"/>
        <v>6.0182372251560021E-2</v>
      </c>
    </row>
    <row r="273" spans="2:12" x14ac:dyDescent="0.3">
      <c r="B273" s="1">
        <v>266</v>
      </c>
      <c r="C273" s="1" t="s">
        <v>28</v>
      </c>
      <c r="D273" s="1">
        <v>7.2499999999999995E-2</v>
      </c>
      <c r="E273" s="1">
        <v>0.30380000000000001</v>
      </c>
      <c r="G273" s="1">
        <v>1.9125000000000001</v>
      </c>
      <c r="H273" s="1">
        <v>1.5605</v>
      </c>
      <c r="I273" s="1">
        <v>1.7102999999999999</v>
      </c>
      <c r="J273" s="1">
        <f t="shared" si="18"/>
        <v>1.1932161575386571</v>
      </c>
      <c r="K273" s="1">
        <f t="shared" si="20"/>
        <v>2.0407575942383649</v>
      </c>
      <c r="L273" s="1">
        <f t="shared" si="19"/>
        <v>9.8002820405841684E-2</v>
      </c>
    </row>
    <row r="274" spans="2:12" x14ac:dyDescent="0.3">
      <c r="B274" s="1">
        <v>267</v>
      </c>
      <c r="C274" s="1" t="s">
        <v>28</v>
      </c>
      <c r="D274" s="1">
        <v>0.755</v>
      </c>
      <c r="E274" s="1">
        <v>0.98040000000000005</v>
      </c>
      <c r="G274" s="1">
        <v>1.905</v>
      </c>
      <c r="H274" s="1">
        <v>1.5573999999999999</v>
      </c>
      <c r="I274" s="1">
        <v>5.5077999999999996</v>
      </c>
      <c r="J274" s="1">
        <f t="shared" si="18"/>
        <v>0.66361005937697393</v>
      </c>
      <c r="K274" s="1">
        <f t="shared" si="20"/>
        <v>3.6550314850364969</v>
      </c>
      <c r="L274" s="1">
        <f t="shared" si="19"/>
        <v>5.4719090880280867E-2</v>
      </c>
    </row>
    <row r="275" spans="2:12" x14ac:dyDescent="0.3">
      <c r="B275" s="1">
        <v>268</v>
      </c>
      <c r="C275" s="1" t="s">
        <v>28</v>
      </c>
      <c r="D275" s="1">
        <v>2.5000000000000001E-3</v>
      </c>
      <c r="E275" s="1">
        <v>5.6399999999999999E-2</v>
      </c>
      <c r="G275" s="1">
        <v>1.89</v>
      </c>
      <c r="H275" s="1">
        <v>1.5512999999999999</v>
      </c>
      <c r="I275" s="1">
        <v>3.4007000000000001</v>
      </c>
      <c r="J275" s="1">
        <f t="shared" si="18"/>
        <v>0.84120392985700254</v>
      </c>
      <c r="K275" s="1">
        <f t="shared" si="20"/>
        <v>2.8606822042647084</v>
      </c>
      <c r="L275" s="1">
        <f t="shared" si="19"/>
        <v>6.991339328144866E-2</v>
      </c>
    </row>
    <row r="276" spans="2:12" x14ac:dyDescent="0.3">
      <c r="B276" s="1">
        <v>269</v>
      </c>
      <c r="C276" s="1" t="s">
        <v>28</v>
      </c>
      <c r="D276" s="1">
        <v>0.3125</v>
      </c>
      <c r="E276" s="1">
        <v>0.63070000000000004</v>
      </c>
      <c r="G276" s="1">
        <v>1.885</v>
      </c>
      <c r="H276" s="1">
        <v>1.5491999999999999</v>
      </c>
      <c r="I276" s="1">
        <v>1.3627</v>
      </c>
      <c r="J276" s="1">
        <f t="shared" si="18"/>
        <v>1.3271197149086422</v>
      </c>
      <c r="K276" s="1">
        <f t="shared" si="20"/>
        <v>1.8084660355060067</v>
      </c>
      <c r="L276" s="1">
        <f t="shared" si="19"/>
        <v>0.11059096276808994</v>
      </c>
    </row>
    <row r="277" spans="2:12" x14ac:dyDescent="0.3">
      <c r="B277" s="1">
        <v>270</v>
      </c>
      <c r="C277" s="1" t="s">
        <v>28</v>
      </c>
      <c r="D277" s="1">
        <v>4.7500000000000001E-2</v>
      </c>
      <c r="E277" s="1">
        <v>0.24590000000000001</v>
      </c>
      <c r="G277" s="1">
        <v>1.8725000000000001</v>
      </c>
      <c r="H277" s="1">
        <v>1.5441</v>
      </c>
      <c r="I277" s="1">
        <v>1.9676</v>
      </c>
      <c r="J277" s="1">
        <f t="shared" si="18"/>
        <v>1.1007711984481505</v>
      </c>
      <c r="K277" s="1">
        <f t="shared" si="20"/>
        <v>2.1658774100665812</v>
      </c>
      <c r="L277" s="1">
        <f t="shared" si="19"/>
        <v>9.2341329694117735E-2</v>
      </c>
    </row>
    <row r="278" spans="2:12" x14ac:dyDescent="0.3">
      <c r="B278" s="1">
        <v>271</v>
      </c>
      <c r="C278" s="1" t="s">
        <v>28</v>
      </c>
      <c r="D278" s="1">
        <v>0.01</v>
      </c>
      <c r="E278" s="1">
        <v>0.1128</v>
      </c>
      <c r="G278" s="1">
        <v>1.8725000000000001</v>
      </c>
      <c r="H278" s="1">
        <v>1.5441</v>
      </c>
      <c r="I278" s="1">
        <v>1.095</v>
      </c>
      <c r="J278" s="1">
        <f t="shared" si="18"/>
        <v>1.4755652031786839</v>
      </c>
      <c r="K278" s="1">
        <f t="shared" si="20"/>
        <v>1.6157438974806588</v>
      </c>
      <c r="L278" s="1">
        <f t="shared" si="19"/>
        <v>0.12378199311898939</v>
      </c>
    </row>
    <row r="279" spans="2:12" x14ac:dyDescent="0.3">
      <c r="B279" s="1">
        <v>272</v>
      </c>
      <c r="C279" s="1" t="s">
        <v>28</v>
      </c>
      <c r="D279" s="1">
        <v>0.45250000000000001</v>
      </c>
      <c r="E279" s="1">
        <v>0.75900000000000001</v>
      </c>
      <c r="G279" s="1">
        <v>1.8674999999999999</v>
      </c>
      <c r="H279" s="1">
        <v>1.542</v>
      </c>
      <c r="I279" s="1">
        <v>1.4844999999999999</v>
      </c>
      <c r="J279" s="1">
        <f t="shared" si="18"/>
        <v>1.2655950158105302</v>
      </c>
      <c r="K279" s="1">
        <f t="shared" si="20"/>
        <v>1.878775800970732</v>
      </c>
      <c r="L279" s="1">
        <f t="shared" si="19"/>
        <v>0.10645229723347691</v>
      </c>
    </row>
    <row r="280" spans="2:12" x14ac:dyDescent="0.3">
      <c r="B280" s="1">
        <v>273</v>
      </c>
      <c r="C280" s="1" t="s">
        <v>28</v>
      </c>
      <c r="D280" s="1">
        <v>1.7500000000000002E-2</v>
      </c>
      <c r="E280" s="1">
        <v>0.1492</v>
      </c>
      <c r="G280" s="1">
        <v>1.8625</v>
      </c>
      <c r="H280" s="1">
        <v>1.5399</v>
      </c>
      <c r="I280" s="1">
        <v>1.5263</v>
      </c>
      <c r="J280" s="1">
        <f t="shared" si="18"/>
        <v>1.2464726110859909</v>
      </c>
      <c r="K280" s="1">
        <f t="shared" si="20"/>
        <v>1.9024911463005481</v>
      </c>
      <c r="L280" s="1">
        <f t="shared" si="19"/>
        <v>0.10512532496611408</v>
      </c>
    </row>
    <row r="281" spans="2:12" x14ac:dyDescent="0.3">
      <c r="B281" s="1">
        <v>274</v>
      </c>
      <c r="C281" s="1" t="s">
        <v>28</v>
      </c>
      <c r="D281" s="1">
        <v>0.17</v>
      </c>
      <c r="E281" s="1">
        <v>0.4652</v>
      </c>
      <c r="G281" s="1">
        <v>1.86</v>
      </c>
      <c r="H281" s="1">
        <v>1.5388999999999999</v>
      </c>
      <c r="I281" s="1">
        <v>3.1415000000000002</v>
      </c>
      <c r="J281" s="1">
        <f t="shared" si="18"/>
        <v>0.86824540107355919</v>
      </c>
      <c r="K281" s="1">
        <f t="shared" si="20"/>
        <v>2.7275929274725863</v>
      </c>
      <c r="L281" s="1">
        <f t="shared" si="19"/>
        <v>7.3324724516470249E-2</v>
      </c>
    </row>
    <row r="282" spans="2:12" x14ac:dyDescent="0.3">
      <c r="B282" s="1">
        <v>275</v>
      </c>
      <c r="C282" s="1" t="s">
        <v>28</v>
      </c>
      <c r="D282" s="1">
        <v>2.5000000000000001E-3</v>
      </c>
      <c r="E282" s="1">
        <v>5.6399999999999999E-2</v>
      </c>
      <c r="G282" s="1">
        <v>1.86</v>
      </c>
      <c r="H282" s="1">
        <v>1.5388999999999999</v>
      </c>
      <c r="I282" s="1">
        <v>2.3565999999999998</v>
      </c>
      <c r="J282" s="1">
        <f t="shared" si="18"/>
        <v>1.0024623878424572</v>
      </c>
      <c r="K282" s="1">
        <f t="shared" si="20"/>
        <v>2.3624028631895344</v>
      </c>
      <c r="L282" s="1">
        <f t="shared" si="19"/>
        <v>8.4659565528114628E-2</v>
      </c>
    </row>
    <row r="283" spans="2:12" x14ac:dyDescent="0.3">
      <c r="B283" s="1">
        <v>276</v>
      </c>
      <c r="C283" s="1" t="s">
        <v>28</v>
      </c>
      <c r="D283" s="1">
        <v>2.5000000000000001E-3</v>
      </c>
      <c r="E283" s="1">
        <v>5.6399999999999999E-2</v>
      </c>
      <c r="G283" s="1">
        <v>1.8574999999999999</v>
      </c>
      <c r="H283" s="1">
        <v>1.5379</v>
      </c>
      <c r="I283" s="1">
        <v>1.7095</v>
      </c>
      <c r="J283" s="1">
        <f t="shared" si="18"/>
        <v>1.1762087617013091</v>
      </c>
      <c r="K283" s="1">
        <f t="shared" si="20"/>
        <v>2.0107288781283881</v>
      </c>
      <c r="L283" s="1">
        <f t="shared" si="19"/>
        <v>9.9466418459241784E-2</v>
      </c>
    </row>
    <row r="284" spans="2:12" x14ac:dyDescent="0.3">
      <c r="B284" s="1">
        <v>277</v>
      </c>
      <c r="C284" s="1" t="s">
        <v>28</v>
      </c>
      <c r="D284" s="1">
        <v>5.0000000000000001E-3</v>
      </c>
      <c r="E284" s="1">
        <v>7.9699999999999993E-2</v>
      </c>
      <c r="G284" s="1">
        <v>1.8525</v>
      </c>
      <c r="H284" s="1">
        <v>1.5358000000000001</v>
      </c>
      <c r="I284" s="1">
        <v>3.1189</v>
      </c>
      <c r="J284" s="1">
        <f t="shared" si="18"/>
        <v>0.86962683880205038</v>
      </c>
      <c r="K284" s="1">
        <f t="shared" si="20"/>
        <v>2.7122791475397148</v>
      </c>
      <c r="L284" s="1">
        <f t="shared" si="19"/>
        <v>7.3738722720122038E-2</v>
      </c>
    </row>
    <row r="285" spans="2:12" x14ac:dyDescent="0.3">
      <c r="B285" s="1">
        <v>278</v>
      </c>
      <c r="C285" s="1" t="s">
        <v>28</v>
      </c>
      <c r="D285" s="1">
        <v>1.4999999999999999E-2</v>
      </c>
      <c r="E285" s="1">
        <v>0.13819999999999999</v>
      </c>
      <c r="G285" s="1">
        <v>1.84</v>
      </c>
      <c r="H285" s="1">
        <v>1.5306</v>
      </c>
      <c r="I285" s="1">
        <v>2.9344000000000001</v>
      </c>
      <c r="J285" s="1">
        <f t="shared" si="18"/>
        <v>0.89351902913665227</v>
      </c>
      <c r="K285" s="1">
        <f t="shared" si="20"/>
        <v>2.6219422390985927</v>
      </c>
      <c r="L285" s="1">
        <f t="shared" si="19"/>
        <v>7.6279331030861597E-2</v>
      </c>
    </row>
    <row r="286" spans="2:12" x14ac:dyDescent="0.3">
      <c r="B286" s="1">
        <v>279</v>
      </c>
      <c r="C286" s="1" t="s">
        <v>28</v>
      </c>
      <c r="D286" s="1">
        <v>7.4999999999999997E-3</v>
      </c>
      <c r="E286" s="1">
        <v>9.7699999999999995E-2</v>
      </c>
      <c r="G286" s="1">
        <v>1.82</v>
      </c>
      <c r="H286" s="1">
        <v>1.5223</v>
      </c>
      <c r="I286" s="1">
        <v>1.6445000000000001</v>
      </c>
      <c r="J286" s="1">
        <f t="shared" si="18"/>
        <v>1.1870617374902452</v>
      </c>
      <c r="K286" s="1">
        <f t="shared" si="20"/>
        <v>1.9521230273027084</v>
      </c>
      <c r="L286" s="1">
        <f t="shared" si="19"/>
        <v>0.1024525591895427</v>
      </c>
    </row>
    <row r="287" spans="2:12" x14ac:dyDescent="0.3">
      <c r="B287" s="1">
        <v>280</v>
      </c>
      <c r="C287" s="1" t="s">
        <v>28</v>
      </c>
      <c r="D287" s="1">
        <v>5.7500000000000002E-2</v>
      </c>
      <c r="E287" s="1">
        <v>0.27050000000000002</v>
      </c>
      <c r="G287" s="1">
        <v>1.82</v>
      </c>
      <c r="H287" s="1">
        <v>1.5223</v>
      </c>
      <c r="I287" s="1">
        <v>1.1584000000000001</v>
      </c>
      <c r="J287" s="1">
        <f t="shared" si="18"/>
        <v>1.4143632752096005</v>
      </c>
      <c r="K287" s="1">
        <f t="shared" si="20"/>
        <v>1.6383984180028013</v>
      </c>
      <c r="L287" s="1">
        <f t="shared" si="19"/>
        <v>0.12207043036809015</v>
      </c>
    </row>
    <row r="288" spans="2:12" x14ac:dyDescent="0.3">
      <c r="B288" s="1">
        <v>281</v>
      </c>
      <c r="C288" s="1" t="s">
        <v>28</v>
      </c>
      <c r="D288" s="1">
        <v>0.05</v>
      </c>
      <c r="E288" s="1">
        <v>0.25230000000000002</v>
      </c>
      <c r="G288" s="1">
        <v>1.8149999999999999</v>
      </c>
      <c r="H288" s="1">
        <v>1.5202</v>
      </c>
      <c r="I288" s="1">
        <v>1.4530000000000001</v>
      </c>
      <c r="J288" s="1">
        <f t="shared" si="18"/>
        <v>1.2611305870950653</v>
      </c>
      <c r="K288" s="1">
        <f t="shared" si="20"/>
        <v>1.83242274304913</v>
      </c>
      <c r="L288" s="1">
        <f t="shared" si="19"/>
        <v>0.10914511990131838</v>
      </c>
    </row>
    <row r="289" spans="2:12" x14ac:dyDescent="0.3">
      <c r="B289" s="1">
        <v>282</v>
      </c>
      <c r="C289" s="1" t="s">
        <v>28</v>
      </c>
      <c r="D289" s="1">
        <v>0.01</v>
      </c>
      <c r="E289" s="1">
        <v>0.1128</v>
      </c>
      <c r="G289" s="1">
        <v>1.8125</v>
      </c>
      <c r="H289" s="1">
        <v>1.5190999999999999</v>
      </c>
      <c r="I289" s="1">
        <v>1.5718000000000001</v>
      </c>
      <c r="J289" s="1">
        <f t="shared" si="18"/>
        <v>1.2116994672303514</v>
      </c>
      <c r="K289" s="1">
        <f t="shared" si="20"/>
        <v>1.9045492225926663</v>
      </c>
      <c r="L289" s="1">
        <f t="shared" si="19"/>
        <v>0.10501172541381716</v>
      </c>
    </row>
    <row r="290" spans="2:12" x14ac:dyDescent="0.3">
      <c r="B290" s="1">
        <v>283</v>
      </c>
      <c r="C290" s="1" t="s">
        <v>28</v>
      </c>
      <c r="D290" s="1">
        <v>7.0000000000000007E-2</v>
      </c>
      <c r="E290" s="1">
        <v>0.29849999999999999</v>
      </c>
      <c r="G290" s="1">
        <v>1.8075000000000001</v>
      </c>
      <c r="H290" s="1">
        <v>1.5169999999999999</v>
      </c>
      <c r="I290" s="1">
        <v>2.7132000000000001</v>
      </c>
      <c r="J290" s="1">
        <f t="shared" si="18"/>
        <v>0.92098551612384261</v>
      </c>
      <c r="K290" s="1">
        <f t="shared" si="20"/>
        <v>2.4988179023472097</v>
      </c>
      <c r="L290" s="1">
        <f t="shared" si="19"/>
        <v>8.0037845019492779E-2</v>
      </c>
    </row>
    <row r="291" spans="2:12" x14ac:dyDescent="0.3">
      <c r="B291" s="1">
        <v>284</v>
      </c>
      <c r="C291" s="1" t="s">
        <v>28</v>
      </c>
      <c r="D291" s="1">
        <v>1.2500000000000001E-2</v>
      </c>
      <c r="E291" s="1">
        <v>0.12609999999999999</v>
      </c>
      <c r="G291" s="1">
        <v>1.8025</v>
      </c>
      <c r="H291" s="1">
        <v>1.5148999999999999</v>
      </c>
      <c r="I291" s="1">
        <v>1.5826</v>
      </c>
      <c r="J291" s="1">
        <f t="shared" si="18"/>
        <v>1.2042221398575392</v>
      </c>
      <c r="K291" s="1">
        <f t="shared" si="20"/>
        <v>1.9058019585385415</v>
      </c>
      <c r="L291" s="1">
        <f t="shared" si="19"/>
        <v>0.10494269832389584</v>
      </c>
    </row>
    <row r="292" spans="2:12" x14ac:dyDescent="0.3">
      <c r="B292" s="1">
        <v>285</v>
      </c>
      <c r="C292" s="1" t="s">
        <v>28</v>
      </c>
      <c r="D292" s="1">
        <v>2.5000000000000001E-3</v>
      </c>
      <c r="E292" s="1">
        <v>5.6399999999999999E-2</v>
      </c>
      <c r="G292" s="1">
        <v>1.7949999999999999</v>
      </c>
      <c r="H292" s="1">
        <v>1.5118</v>
      </c>
      <c r="I292" s="1">
        <v>2.4571000000000001</v>
      </c>
      <c r="J292" s="1">
        <f t="shared" si="18"/>
        <v>0.96444032789324641</v>
      </c>
      <c r="K292" s="1">
        <f t="shared" si="20"/>
        <v>2.3697263296664959</v>
      </c>
      <c r="L292" s="1">
        <f t="shared" si="19"/>
        <v>8.4397931312240201E-2</v>
      </c>
    </row>
    <row r="293" spans="2:12" x14ac:dyDescent="0.3">
      <c r="B293" s="1">
        <v>286</v>
      </c>
      <c r="C293" s="1" t="s">
        <v>28</v>
      </c>
      <c r="D293" s="1">
        <v>2.5000000000000001E-3</v>
      </c>
      <c r="E293" s="1">
        <v>5.6399999999999999E-2</v>
      </c>
      <c r="G293" s="1">
        <v>1.7925</v>
      </c>
      <c r="H293" s="1">
        <v>1.5106999999999999</v>
      </c>
      <c r="I293" s="1">
        <v>3.4041000000000001</v>
      </c>
      <c r="J293" s="1">
        <f t="shared" si="18"/>
        <v>0.81880970006866582</v>
      </c>
      <c r="K293" s="1">
        <f t="shared" si="20"/>
        <v>2.7873101000037455</v>
      </c>
      <c r="L293" s="1">
        <f t="shared" si="19"/>
        <v>7.1753767189280893E-2</v>
      </c>
    </row>
    <row r="294" spans="2:12" x14ac:dyDescent="0.3">
      <c r="B294" s="1">
        <v>287</v>
      </c>
      <c r="C294" s="1" t="s">
        <v>28</v>
      </c>
      <c r="D294" s="1">
        <v>5.2499999999999998E-2</v>
      </c>
      <c r="E294" s="1">
        <v>0.25850000000000001</v>
      </c>
      <c r="G294" s="1">
        <v>1.79</v>
      </c>
      <c r="H294" s="1">
        <v>1.5097</v>
      </c>
      <c r="I294" s="1">
        <v>2.3237000000000001</v>
      </c>
      <c r="J294" s="1">
        <f t="shared" si="18"/>
        <v>0.99035531808047739</v>
      </c>
      <c r="K294" s="1">
        <f t="shared" si="20"/>
        <v>2.3012886526236054</v>
      </c>
      <c r="L294" s="1">
        <f t="shared" si="19"/>
        <v>8.6907828695017536E-2</v>
      </c>
    </row>
    <row r="295" spans="2:12" x14ac:dyDescent="0.3">
      <c r="B295" s="1">
        <v>288</v>
      </c>
      <c r="C295" s="1" t="s">
        <v>28</v>
      </c>
      <c r="D295" s="1">
        <v>0.04</v>
      </c>
      <c r="E295" s="1">
        <v>0.22559999999999999</v>
      </c>
      <c r="G295" s="1">
        <v>1.7825</v>
      </c>
      <c r="H295" s="1">
        <v>1.5065</v>
      </c>
      <c r="I295" s="1">
        <v>1.0891999999999999</v>
      </c>
      <c r="J295" s="1">
        <f t="shared" si="18"/>
        <v>1.4434957330819214</v>
      </c>
      <c r="K295" s="1">
        <f t="shared" si="20"/>
        <v>1.5722555524728288</v>
      </c>
      <c r="L295" s="1">
        <f t="shared" si="19"/>
        <v>0.12720578387237488</v>
      </c>
    </row>
    <row r="296" spans="2:12" x14ac:dyDescent="0.3">
      <c r="B296" s="1">
        <v>289</v>
      </c>
      <c r="C296" s="1" t="s">
        <v>28</v>
      </c>
      <c r="D296" s="1">
        <v>2.5000000000000001E-3</v>
      </c>
      <c r="E296" s="1">
        <v>5.6399999999999999E-2</v>
      </c>
      <c r="G296" s="1">
        <v>1.7775000000000001</v>
      </c>
      <c r="H296" s="1">
        <v>1.5044</v>
      </c>
      <c r="I296" s="1">
        <v>4.7908999999999997</v>
      </c>
      <c r="J296" s="1">
        <f t="shared" si="18"/>
        <v>0.68730705724249563</v>
      </c>
      <c r="K296" s="1">
        <f t="shared" si="20"/>
        <v>3.2928193805430723</v>
      </c>
      <c r="L296" s="1">
        <f t="shared" si="19"/>
        <v>6.0738223657750327E-2</v>
      </c>
    </row>
    <row r="297" spans="2:12" x14ac:dyDescent="0.3">
      <c r="B297" s="1">
        <v>290</v>
      </c>
      <c r="C297" s="1" t="s">
        <v>28</v>
      </c>
      <c r="D297" s="1">
        <v>0.49249999999999999</v>
      </c>
      <c r="E297" s="1">
        <v>0.79179999999999995</v>
      </c>
      <c r="G297" s="1">
        <v>1.77</v>
      </c>
      <c r="H297" s="1">
        <v>1.5012000000000001</v>
      </c>
      <c r="I297" s="1">
        <v>4.7374999999999998</v>
      </c>
      <c r="J297" s="1">
        <f t="shared" si="18"/>
        <v>0.68971008007543977</v>
      </c>
      <c r="K297" s="1">
        <f t="shared" si="20"/>
        <v>3.2675015043573956</v>
      </c>
      <c r="L297" s="1">
        <f t="shared" si="19"/>
        <v>6.120884710635599E-2</v>
      </c>
    </row>
    <row r="298" spans="2:12" x14ac:dyDescent="0.3">
      <c r="B298" s="1">
        <v>291</v>
      </c>
      <c r="C298" s="1" t="s">
        <v>28</v>
      </c>
      <c r="D298" s="1">
        <v>2.5000000000000001E-3</v>
      </c>
      <c r="E298" s="1">
        <v>5.6399999999999999E-2</v>
      </c>
      <c r="G298" s="1">
        <v>1.7675000000000001</v>
      </c>
      <c r="H298" s="1">
        <v>1.5002</v>
      </c>
      <c r="I298" s="1">
        <v>1.4524999999999999</v>
      </c>
      <c r="J298" s="1">
        <f t="shared" si="18"/>
        <v>1.2447329674570389</v>
      </c>
      <c r="K298" s="1">
        <f t="shared" si="20"/>
        <v>1.8079746352313488</v>
      </c>
      <c r="L298" s="1">
        <f t="shared" si="19"/>
        <v>0.11062102094944931</v>
      </c>
    </row>
    <row r="299" spans="2:12" x14ac:dyDescent="0.3">
      <c r="B299" s="1">
        <v>292</v>
      </c>
      <c r="C299" s="1" t="s">
        <v>28</v>
      </c>
      <c r="D299" s="1">
        <v>0.28749999999999998</v>
      </c>
      <c r="E299" s="1">
        <v>0.60499999999999998</v>
      </c>
      <c r="G299" s="1">
        <v>1.75</v>
      </c>
      <c r="H299" s="1">
        <v>1.4926999999999999</v>
      </c>
      <c r="I299" s="1">
        <v>5.1238999999999999</v>
      </c>
      <c r="J299" s="1">
        <f t="shared" si="18"/>
        <v>0.65943691214218936</v>
      </c>
      <c r="K299" s="1">
        <f t="shared" si="20"/>
        <v>3.378888794125364</v>
      </c>
      <c r="L299" s="1">
        <f t="shared" si="19"/>
        <v>5.9191057233882904E-2</v>
      </c>
    </row>
    <row r="300" spans="2:12" x14ac:dyDescent="0.3">
      <c r="B300" s="1">
        <v>293</v>
      </c>
      <c r="C300" s="1" t="s">
        <v>28</v>
      </c>
      <c r="D300" s="1">
        <v>2.5000000000000001E-3</v>
      </c>
      <c r="E300" s="1">
        <v>5.6399999999999999E-2</v>
      </c>
      <c r="G300" s="1">
        <v>1.75</v>
      </c>
      <c r="H300" s="1">
        <v>1.4926999999999999</v>
      </c>
      <c r="I300" s="1">
        <v>1.5317000000000001</v>
      </c>
      <c r="J300" s="1">
        <f t="shared" si="18"/>
        <v>1.2061094485467119</v>
      </c>
      <c r="K300" s="1">
        <f t="shared" si="20"/>
        <v>1.8473978423389987</v>
      </c>
      <c r="L300" s="1">
        <f t="shared" si="19"/>
        <v>0.10826038410155286</v>
      </c>
    </row>
    <row r="301" spans="2:12" x14ac:dyDescent="0.3">
      <c r="B301" s="1">
        <v>294</v>
      </c>
      <c r="C301" s="1" t="s">
        <v>28</v>
      </c>
      <c r="D301" s="1">
        <v>2.5000000000000001E-3</v>
      </c>
      <c r="E301" s="1">
        <v>5.6399999999999999E-2</v>
      </c>
      <c r="G301" s="1">
        <v>1.7450000000000001</v>
      </c>
      <c r="H301" s="1">
        <v>1.4905999999999999</v>
      </c>
      <c r="I301" s="1">
        <v>3.3929</v>
      </c>
      <c r="J301" s="1">
        <f t="shared" si="18"/>
        <v>0.80922024115517976</v>
      </c>
      <c r="K301" s="1">
        <f t="shared" si="20"/>
        <v>2.7456033562154096</v>
      </c>
      <c r="L301" s="1">
        <f t="shared" si="19"/>
        <v>7.2843733799802649E-2</v>
      </c>
    </row>
    <row r="302" spans="2:12" x14ac:dyDescent="0.3">
      <c r="B302" s="1">
        <v>295</v>
      </c>
      <c r="C302" s="1" t="s">
        <v>28</v>
      </c>
      <c r="D302" s="1">
        <v>2.5000000000000001E-3</v>
      </c>
      <c r="E302" s="1">
        <v>5.6399999999999999E-2</v>
      </c>
      <c r="G302" s="1">
        <v>1.7424999999999999</v>
      </c>
      <c r="H302" s="1">
        <v>1.4895</v>
      </c>
      <c r="I302" s="1">
        <v>2.9908000000000001</v>
      </c>
      <c r="J302" s="1">
        <f t="shared" si="18"/>
        <v>0.86128574419094828</v>
      </c>
      <c r="K302" s="1">
        <f t="shared" si="20"/>
        <v>2.5759334037262884</v>
      </c>
      <c r="L302" s="1">
        <f t="shared" si="19"/>
        <v>7.7641758793408414E-2</v>
      </c>
    </row>
    <row r="303" spans="2:12" x14ac:dyDescent="0.3">
      <c r="B303" s="1">
        <v>296</v>
      </c>
      <c r="C303" s="1" t="s">
        <v>28</v>
      </c>
      <c r="D303" s="1">
        <v>2.5000000000000001E-3</v>
      </c>
      <c r="E303" s="1">
        <v>5.6399999999999999E-2</v>
      </c>
      <c r="G303" s="1">
        <v>1.7324999999999999</v>
      </c>
      <c r="H303" s="1">
        <v>1.4852000000000001</v>
      </c>
      <c r="I303" s="1">
        <v>1.6908000000000001</v>
      </c>
      <c r="J303" s="1">
        <f t="shared" si="18"/>
        <v>1.1422076211906773</v>
      </c>
      <c r="K303" s="1">
        <f t="shared" si="20"/>
        <v>1.9312446459091972</v>
      </c>
      <c r="L303" s="1">
        <f t="shared" si="19"/>
        <v>0.10356015765462144</v>
      </c>
    </row>
    <row r="304" spans="2:12" x14ac:dyDescent="0.3">
      <c r="B304" s="1">
        <v>297</v>
      </c>
      <c r="C304" s="1" t="s">
        <v>28</v>
      </c>
      <c r="D304" s="1">
        <v>0.5675</v>
      </c>
      <c r="E304" s="1">
        <v>0.85</v>
      </c>
      <c r="G304" s="1">
        <v>1.7275</v>
      </c>
      <c r="H304" s="1">
        <v>1.4831000000000001</v>
      </c>
      <c r="I304" s="1">
        <v>1.6001000000000001</v>
      </c>
      <c r="J304" s="1">
        <f t="shared" si="18"/>
        <v>1.1724383536393015</v>
      </c>
      <c r="K304" s="1">
        <f t="shared" si="20"/>
        <v>1.8760186096582463</v>
      </c>
      <c r="L304" s="1">
        <f t="shared" si="19"/>
        <v>0.10660875055841475</v>
      </c>
    </row>
    <row r="305" spans="2:12" x14ac:dyDescent="0.3">
      <c r="B305" s="1">
        <v>298</v>
      </c>
      <c r="C305" s="1" t="s">
        <v>28</v>
      </c>
      <c r="D305" s="1">
        <v>2.5000000000000001E-3</v>
      </c>
      <c r="E305" s="1">
        <v>5.6399999999999999E-2</v>
      </c>
      <c r="G305" s="1">
        <v>1.7250000000000001</v>
      </c>
      <c r="H305" s="1">
        <v>1.482</v>
      </c>
      <c r="I305" s="1">
        <v>2.5152000000000001</v>
      </c>
      <c r="J305" s="1">
        <f t="shared" si="18"/>
        <v>0.93446456828271618</v>
      </c>
      <c r="K305" s="1">
        <f t="shared" si="20"/>
        <v>2.3503652821446877</v>
      </c>
      <c r="L305" s="1">
        <f t="shared" si="19"/>
        <v>8.5093156165709602E-2</v>
      </c>
    </row>
    <row r="306" spans="2:12" x14ac:dyDescent="0.3">
      <c r="B306" s="1">
        <v>299</v>
      </c>
      <c r="C306" s="1" t="s">
        <v>28</v>
      </c>
      <c r="D306" s="1">
        <v>0.28000000000000003</v>
      </c>
      <c r="E306" s="1">
        <v>0.59699999999999998</v>
      </c>
      <c r="G306" s="1">
        <v>1.7175</v>
      </c>
      <c r="H306" s="1">
        <v>1.4787999999999999</v>
      </c>
      <c r="I306" s="1">
        <v>1.5825</v>
      </c>
      <c r="J306" s="1">
        <f t="shared" si="18"/>
        <v>1.1755228219195177</v>
      </c>
      <c r="K306" s="1">
        <f t="shared" si="20"/>
        <v>1.8602648656876368</v>
      </c>
      <c r="L306" s="1">
        <f t="shared" si="19"/>
        <v>0.10751157197503222</v>
      </c>
    </row>
    <row r="307" spans="2:12" x14ac:dyDescent="0.3">
      <c r="B307" s="1">
        <v>300</v>
      </c>
      <c r="C307" s="1" t="s">
        <v>28</v>
      </c>
      <c r="D307" s="1">
        <v>5.0000000000000001E-3</v>
      </c>
      <c r="E307" s="1">
        <v>7.9699999999999993E-2</v>
      </c>
      <c r="G307" s="1">
        <v>1.7150000000000001</v>
      </c>
      <c r="H307" s="1">
        <v>1.4777</v>
      </c>
      <c r="I307" s="1">
        <v>1.6896</v>
      </c>
      <c r="J307" s="1">
        <f t="shared" si="18"/>
        <v>1.1368277424219337</v>
      </c>
      <c r="K307" s="1">
        <f t="shared" si="20"/>
        <v>1.9207841535960992</v>
      </c>
      <c r="L307" s="1">
        <f t="shared" si="19"/>
        <v>0.10412414097938036</v>
      </c>
    </row>
    <row r="308" spans="2:12" x14ac:dyDescent="0.3">
      <c r="B308" s="1">
        <v>301</v>
      </c>
      <c r="C308" s="1" t="s">
        <v>28</v>
      </c>
      <c r="D308" s="1">
        <v>2.5000000000000001E-3</v>
      </c>
      <c r="E308" s="1">
        <v>5.6399999999999999E-2</v>
      </c>
      <c r="G308" s="1">
        <v>1.7050000000000001</v>
      </c>
      <c r="H308" s="1">
        <v>1.4734</v>
      </c>
      <c r="I308" s="1">
        <v>1.4878</v>
      </c>
      <c r="J308" s="1">
        <f t="shared" si="18"/>
        <v>1.2079375055996995</v>
      </c>
      <c r="K308" s="1">
        <f t="shared" si="20"/>
        <v>1.797169420831233</v>
      </c>
      <c r="L308" s="1">
        <f t="shared" si="19"/>
        <v>0.11128611341912067</v>
      </c>
    </row>
    <row r="309" spans="2:12" x14ac:dyDescent="0.3">
      <c r="B309" s="1">
        <v>302</v>
      </c>
      <c r="C309" s="1" t="s">
        <v>28</v>
      </c>
      <c r="D309" s="1">
        <v>2.5000000000000001E-3</v>
      </c>
      <c r="E309" s="1">
        <v>5.6399999999999999E-2</v>
      </c>
      <c r="G309" s="1">
        <v>1.7024999999999999</v>
      </c>
      <c r="H309" s="1">
        <v>1.4722999999999999</v>
      </c>
      <c r="I309" s="1">
        <v>1.7899</v>
      </c>
      <c r="J309" s="1">
        <f t="shared" si="18"/>
        <v>1.1004839875887529</v>
      </c>
      <c r="K309" s="1">
        <f t="shared" si="20"/>
        <v>1.9697562893851088</v>
      </c>
      <c r="L309" s="1">
        <f t="shared" si="19"/>
        <v>0.1015354036830786</v>
      </c>
    </row>
    <row r="310" spans="2:12" x14ac:dyDescent="0.3">
      <c r="B310" s="1">
        <v>303</v>
      </c>
      <c r="C310" s="1" t="s">
        <v>28</v>
      </c>
      <c r="D310" s="1">
        <v>7.4999999999999997E-3</v>
      </c>
      <c r="E310" s="1">
        <v>9.7699999999999995E-2</v>
      </c>
      <c r="G310" s="10">
        <v>1.6975</v>
      </c>
      <c r="H310" s="10">
        <v>1.4701</v>
      </c>
      <c r="I310" s="10">
        <v>1.4483999999999999</v>
      </c>
      <c r="J310" s="1">
        <f t="shared" si="18"/>
        <v>1.2215610734414062</v>
      </c>
      <c r="K310" s="1">
        <f t="shared" si="20"/>
        <v>1.7693090587725326</v>
      </c>
      <c r="L310" s="1">
        <f t="shared" si="19"/>
        <v>0.113038476239279</v>
      </c>
    </row>
    <row r="311" spans="2:12" x14ac:dyDescent="0.3">
      <c r="B311" s="1">
        <v>304</v>
      </c>
      <c r="C311" s="1" t="s">
        <v>28</v>
      </c>
      <c r="D311" s="1">
        <v>2.5000000000000001E-3</v>
      </c>
      <c r="E311" s="1">
        <v>5.6399999999999999E-2</v>
      </c>
      <c r="G311" s="1">
        <v>1.6950000000000001</v>
      </c>
      <c r="H311" s="1">
        <v>1.4691000000000001</v>
      </c>
      <c r="I311" s="1">
        <v>1.7290000000000001</v>
      </c>
      <c r="J311" s="1">
        <f t="shared" si="18"/>
        <v>1.1172282436152574</v>
      </c>
      <c r="K311" s="1">
        <f t="shared" si="20"/>
        <v>1.9316876332107802</v>
      </c>
      <c r="L311" s="1">
        <f t="shared" si="19"/>
        <v>0.103536408558752</v>
      </c>
    </row>
    <row r="312" spans="2:12" x14ac:dyDescent="0.3">
      <c r="B312" s="1">
        <v>305</v>
      </c>
      <c r="C312" s="1" t="s">
        <v>28</v>
      </c>
      <c r="D312" s="1">
        <v>5.0000000000000001E-3</v>
      </c>
      <c r="E312" s="1">
        <v>7.9699999999999993E-2</v>
      </c>
      <c r="G312" s="1">
        <v>1.6850000000000001</v>
      </c>
      <c r="H312" s="1">
        <v>1.4646999999999999</v>
      </c>
      <c r="I312" s="1">
        <v>3.1177999999999999</v>
      </c>
      <c r="J312" s="1">
        <f t="shared" si="18"/>
        <v>0.82952671632310948</v>
      </c>
      <c r="K312" s="1">
        <f t="shared" si="20"/>
        <v>2.5862983961521908</v>
      </c>
      <c r="L312" s="1">
        <f t="shared" si="19"/>
        <v>7.7330597388744232E-2</v>
      </c>
    </row>
    <row r="313" spans="2:12" x14ac:dyDescent="0.3">
      <c r="B313" s="1">
        <v>306</v>
      </c>
      <c r="C313" s="1" t="s">
        <v>28</v>
      </c>
      <c r="D313" s="1">
        <v>2.5000000000000001E-3</v>
      </c>
      <c r="E313" s="1">
        <v>5.6399999999999999E-2</v>
      </c>
      <c r="G313" s="1">
        <v>1.6850000000000001</v>
      </c>
      <c r="H313" s="1">
        <v>1.4646999999999999</v>
      </c>
      <c r="I313" s="1">
        <v>2.9895999999999998</v>
      </c>
      <c r="J313" s="1">
        <f t="shared" si="18"/>
        <v>0.84712590324968817</v>
      </c>
      <c r="K313" s="1">
        <f t="shared" si="20"/>
        <v>2.5325676003552675</v>
      </c>
      <c r="L313" s="1">
        <f t="shared" si="19"/>
        <v>7.897123850591159E-2</v>
      </c>
    </row>
    <row r="314" spans="2:12" x14ac:dyDescent="0.3">
      <c r="B314" s="1">
        <v>307</v>
      </c>
      <c r="C314" s="1" t="s">
        <v>28</v>
      </c>
      <c r="D314" s="1">
        <v>7.4999999999999997E-3</v>
      </c>
      <c r="E314" s="1">
        <v>9.7699999999999995E-2</v>
      </c>
      <c r="G314" s="1">
        <v>1.68</v>
      </c>
      <c r="H314" s="1">
        <v>1.4624999999999999</v>
      </c>
      <c r="I314" s="1">
        <v>3.7048000000000001</v>
      </c>
      <c r="J314" s="1">
        <f t="shared" si="18"/>
        <v>0.75984814645229892</v>
      </c>
      <c r="K314" s="1">
        <f t="shared" si="20"/>
        <v>2.8150854129764773</v>
      </c>
      <c r="L314" s="1">
        <f t="shared" si="19"/>
        <v>7.1045801693289931E-2</v>
      </c>
    </row>
    <row r="315" spans="2:12" x14ac:dyDescent="0.3">
      <c r="B315" s="1">
        <v>308</v>
      </c>
      <c r="C315" s="1" t="s">
        <v>28</v>
      </c>
      <c r="D315" s="1">
        <v>2.5000000000000001E-3</v>
      </c>
      <c r="E315" s="1">
        <v>5.6399999999999999E-2</v>
      </c>
      <c r="G315" s="1">
        <v>1.67</v>
      </c>
      <c r="H315" s="1">
        <v>1.4581999999999999</v>
      </c>
      <c r="I315" s="1">
        <v>2.1646999999999998</v>
      </c>
      <c r="J315" s="1">
        <f t="shared" si="18"/>
        <v>0.99109190407521464</v>
      </c>
      <c r="K315" s="1">
        <f t="shared" si="20"/>
        <v>2.145416644751617</v>
      </c>
      <c r="L315" s="1">
        <f t="shared" si="19"/>
        <v>9.3221985803673468E-2</v>
      </c>
    </row>
    <row r="316" spans="2:12" x14ac:dyDescent="0.3">
      <c r="B316" s="1">
        <v>309</v>
      </c>
      <c r="C316" s="1" t="s">
        <v>28</v>
      </c>
      <c r="D316" s="1">
        <v>0.71</v>
      </c>
      <c r="E316" s="1">
        <v>0.95069999999999999</v>
      </c>
      <c r="G316" s="1">
        <v>1.665</v>
      </c>
      <c r="H316" s="1">
        <v>1.456</v>
      </c>
      <c r="I316" s="1">
        <v>2.093</v>
      </c>
      <c r="J316" s="1">
        <f t="shared" si="18"/>
        <v>1.0064148962788018</v>
      </c>
      <c r="K316" s="1">
        <f t="shared" si="20"/>
        <v>2.1064263779115322</v>
      </c>
      <c r="L316" s="1">
        <f t="shared" si="19"/>
        <v>9.4947538683167687E-2</v>
      </c>
    </row>
    <row r="317" spans="2:12" x14ac:dyDescent="0.3">
      <c r="B317" s="1">
        <v>310</v>
      </c>
      <c r="C317" s="1" t="s">
        <v>28</v>
      </c>
      <c r="D317" s="1">
        <v>1.2500000000000001E-2</v>
      </c>
      <c r="E317" s="1">
        <v>0.12609999999999999</v>
      </c>
      <c r="G317" s="1">
        <v>1.6625000000000001</v>
      </c>
      <c r="H317" s="1">
        <v>1.4549000000000001</v>
      </c>
      <c r="I317" s="1">
        <v>3.7799</v>
      </c>
      <c r="J317" s="1">
        <f t="shared" si="18"/>
        <v>0.74833356197867962</v>
      </c>
      <c r="K317" s="1">
        <f t="shared" si="20"/>
        <v>2.828626030923211</v>
      </c>
      <c r="L317" s="1">
        <f t="shared" si="19"/>
        <v>7.0705705813901357E-2</v>
      </c>
    </row>
    <row r="318" spans="2:12" x14ac:dyDescent="0.3">
      <c r="B318" s="1">
        <v>311</v>
      </c>
      <c r="C318" s="1" t="s">
        <v>28</v>
      </c>
      <c r="D318" s="1">
        <v>0.02</v>
      </c>
      <c r="E318" s="1">
        <v>0.1595</v>
      </c>
      <c r="G318" s="1">
        <v>1.6625000000000001</v>
      </c>
      <c r="H318" s="1">
        <v>1.4549000000000001</v>
      </c>
      <c r="I318" s="1">
        <v>2.8847999999999998</v>
      </c>
      <c r="J318" s="1">
        <f t="shared" si="18"/>
        <v>0.85659892262098636</v>
      </c>
      <c r="K318" s="1">
        <f t="shared" si="20"/>
        <v>2.4711165719770212</v>
      </c>
      <c r="L318" s="1">
        <f t="shared" si="19"/>
        <v>8.0935072941536568E-2</v>
      </c>
    </row>
    <row r="319" spans="2:12" x14ac:dyDescent="0.3">
      <c r="B319" s="1">
        <v>312</v>
      </c>
      <c r="C319" s="1" t="s">
        <v>28</v>
      </c>
      <c r="D319" s="1">
        <v>5.0000000000000001E-3</v>
      </c>
      <c r="E319" s="1">
        <v>7.9699999999999993E-2</v>
      </c>
      <c r="G319" s="1">
        <v>1.6625000000000001</v>
      </c>
      <c r="H319" s="1">
        <v>1.4549000000000001</v>
      </c>
      <c r="I319" s="1">
        <v>2.6497000000000002</v>
      </c>
      <c r="J319" s="1">
        <f t="shared" si="18"/>
        <v>0.89379315767845779</v>
      </c>
      <c r="K319" s="1">
        <f t="shared" si="20"/>
        <v>2.3682837299006096</v>
      </c>
      <c r="L319" s="1">
        <f t="shared" si="19"/>
        <v>8.4449340877071968E-2</v>
      </c>
    </row>
    <row r="320" spans="2:12" x14ac:dyDescent="0.3">
      <c r="B320" s="1">
        <v>313</v>
      </c>
      <c r="C320" s="1" t="s">
        <v>28</v>
      </c>
      <c r="D320" s="1">
        <v>2.5000000000000001E-3</v>
      </c>
      <c r="E320" s="1">
        <v>5.6399999999999999E-2</v>
      </c>
      <c r="G320" s="1">
        <v>1.6525000000000001</v>
      </c>
      <c r="H320" s="1">
        <v>1.4504999999999999</v>
      </c>
      <c r="I320" s="1">
        <v>4.6707000000000001</v>
      </c>
      <c r="J320" s="1">
        <f t="shared" si="18"/>
        <v>0.67117272428117025</v>
      </c>
      <c r="K320" s="1">
        <f t="shared" si="20"/>
        <v>3.134846443300062</v>
      </c>
      <c r="L320" s="1">
        <f t="shared" si="19"/>
        <v>6.3798978233032502E-2</v>
      </c>
    </row>
    <row r="321" spans="2:12" x14ac:dyDescent="0.3">
      <c r="B321" s="1">
        <v>314</v>
      </c>
      <c r="C321" s="1" t="s">
        <v>28</v>
      </c>
      <c r="D321" s="1">
        <v>0.01</v>
      </c>
      <c r="E321" s="1">
        <v>0.1128</v>
      </c>
      <c r="G321" s="1">
        <v>1.65</v>
      </c>
      <c r="H321" s="1">
        <v>1.4494</v>
      </c>
      <c r="I321" s="1">
        <v>2.3048000000000002</v>
      </c>
      <c r="J321" s="1">
        <f t="shared" si="18"/>
        <v>0.95472853064235774</v>
      </c>
      <c r="K321" s="1">
        <f t="shared" si="20"/>
        <v>2.2004583174245065</v>
      </c>
      <c r="L321" s="1">
        <f t="shared" si="19"/>
        <v>9.0890156117152454E-2</v>
      </c>
    </row>
    <row r="322" spans="2:12" x14ac:dyDescent="0.3">
      <c r="B322" s="1">
        <v>315</v>
      </c>
      <c r="C322" s="1" t="s">
        <v>28</v>
      </c>
      <c r="D322" s="1">
        <v>4.7500000000000001E-2</v>
      </c>
      <c r="E322" s="1">
        <v>0.24590000000000001</v>
      </c>
      <c r="G322" s="1">
        <v>1.615</v>
      </c>
      <c r="H322" s="1">
        <v>1.4339999999999999</v>
      </c>
      <c r="I322" s="1">
        <v>1.6220000000000001</v>
      </c>
      <c r="J322" s="1">
        <f t="shared" si="18"/>
        <v>1.1259403677096473</v>
      </c>
      <c r="K322" s="1">
        <f t="shared" si="20"/>
        <v>1.8262752764250481</v>
      </c>
      <c r="L322" s="1">
        <f t="shared" si="19"/>
        <v>0.10951251576460148</v>
      </c>
    </row>
    <row r="323" spans="2:12" x14ac:dyDescent="0.3">
      <c r="B323" s="1">
        <v>316</v>
      </c>
      <c r="C323" s="1" t="s">
        <v>28</v>
      </c>
      <c r="D323" s="1">
        <v>2.2499999999999999E-2</v>
      </c>
      <c r="E323" s="1">
        <v>0.16919999999999999</v>
      </c>
      <c r="G323" s="1">
        <v>1.5925</v>
      </c>
      <c r="H323" s="1">
        <v>1.4239999999999999</v>
      </c>
      <c r="I323" s="1">
        <v>2.1299000000000001</v>
      </c>
      <c r="J323" s="1">
        <f t="shared" si="18"/>
        <v>0.97569631614254893</v>
      </c>
      <c r="K323" s="1">
        <f t="shared" si="20"/>
        <v>2.0781355837520152</v>
      </c>
      <c r="L323" s="1">
        <f t="shared" si="19"/>
        <v>9.6240111359291405E-2</v>
      </c>
    </row>
    <row r="324" spans="2:12" x14ac:dyDescent="0.3">
      <c r="B324" s="1">
        <v>317</v>
      </c>
      <c r="C324" s="1" t="s">
        <v>28</v>
      </c>
      <c r="D324" s="1">
        <v>2.5000000000000001E-3</v>
      </c>
      <c r="E324" s="1">
        <v>5.6399999999999999E-2</v>
      </c>
      <c r="G324" s="1">
        <v>1.5925</v>
      </c>
      <c r="H324" s="1">
        <v>1.4239999999999999</v>
      </c>
      <c r="I324" s="1">
        <v>1.74</v>
      </c>
      <c r="J324" s="1">
        <f t="shared" si="18"/>
        <v>1.0794925461486833</v>
      </c>
      <c r="K324" s="1">
        <f t="shared" si="20"/>
        <v>1.8783170302987089</v>
      </c>
      <c r="L324" s="1">
        <f t="shared" si="19"/>
        <v>0.10647829773879759</v>
      </c>
    </row>
    <row r="325" spans="2:12" x14ac:dyDescent="0.3">
      <c r="B325" s="1">
        <v>318</v>
      </c>
      <c r="C325" s="1" t="s">
        <v>28</v>
      </c>
      <c r="D325" s="1">
        <v>5.0000000000000001E-3</v>
      </c>
      <c r="E325" s="1">
        <v>7.9699999999999993E-2</v>
      </c>
      <c r="G325" s="1">
        <v>1.59</v>
      </c>
      <c r="H325" s="1">
        <v>1.4228000000000001</v>
      </c>
      <c r="I325" s="1">
        <v>2.9952000000000001</v>
      </c>
      <c r="J325" s="1">
        <f t="shared" si="18"/>
        <v>0.82212943968860397</v>
      </c>
      <c r="K325" s="1">
        <f t="shared" si="20"/>
        <v>2.4624420977553068</v>
      </c>
      <c r="L325" s="1">
        <f t="shared" si="19"/>
        <v>8.1220183890745867E-2</v>
      </c>
    </row>
    <row r="326" spans="2:12" x14ac:dyDescent="0.3">
      <c r="B326" s="1">
        <v>319</v>
      </c>
      <c r="C326" s="1" t="s">
        <v>28</v>
      </c>
      <c r="D326" s="1">
        <v>0.3725</v>
      </c>
      <c r="E326" s="1">
        <v>0.68859999999999999</v>
      </c>
      <c r="G326" s="1">
        <v>1.59</v>
      </c>
      <c r="H326" s="1">
        <v>1.4228000000000001</v>
      </c>
      <c r="I326" s="1">
        <v>1.6545000000000001</v>
      </c>
      <c r="J326" s="1">
        <f t="shared" si="18"/>
        <v>1.106164528901747</v>
      </c>
      <c r="K326" s="1">
        <f t="shared" si="20"/>
        <v>1.8301492130679404</v>
      </c>
      <c r="L326" s="1">
        <f t="shared" si="19"/>
        <v>0.10928070704395371</v>
      </c>
    </row>
    <row r="327" spans="2:12" x14ac:dyDescent="0.3">
      <c r="B327" s="1">
        <v>320</v>
      </c>
      <c r="C327" s="1" t="s">
        <v>28</v>
      </c>
      <c r="D327" s="1">
        <v>5.0000000000000001E-3</v>
      </c>
      <c r="E327" s="1">
        <v>7.9699999999999993E-2</v>
      </c>
      <c r="G327" s="1">
        <v>1.59</v>
      </c>
      <c r="H327" s="1">
        <v>1.4228000000000001</v>
      </c>
      <c r="I327" s="1">
        <v>1.0589</v>
      </c>
      <c r="J327" s="1">
        <f t="shared" si="18"/>
        <v>1.3826926031217992</v>
      </c>
      <c r="K327" s="1">
        <f t="shared" si="20"/>
        <v>1.4641331974456731</v>
      </c>
      <c r="L327" s="1">
        <f t="shared" si="19"/>
        <v>0.13659959377256115</v>
      </c>
    </row>
    <row r="328" spans="2:12" x14ac:dyDescent="0.3">
      <c r="B328" s="1">
        <v>321</v>
      </c>
      <c r="C328" s="1" t="s">
        <v>28</v>
      </c>
      <c r="D328" s="1">
        <v>5.0000000000000001E-3</v>
      </c>
      <c r="E328" s="1">
        <v>7.9699999999999993E-2</v>
      </c>
      <c r="G328" s="1">
        <v>1.5874999999999999</v>
      </c>
      <c r="H328" s="1">
        <v>1.4217</v>
      </c>
      <c r="I328" s="1">
        <v>2.9230999999999998</v>
      </c>
      <c r="J328" s="1">
        <f t="shared" si="18"/>
        <v>0.83155232476109275</v>
      </c>
      <c r="K328" s="1">
        <f t="shared" si="20"/>
        <v>2.4307106005091499</v>
      </c>
      <c r="L328" s="1">
        <f t="shared" si="19"/>
        <v>8.2280465621085014E-2</v>
      </c>
    </row>
    <row r="329" spans="2:12" x14ac:dyDescent="0.3">
      <c r="B329" s="1">
        <v>322</v>
      </c>
      <c r="C329" s="1" t="s">
        <v>28</v>
      </c>
      <c r="D329" s="1">
        <v>2.5000000000000001E-3</v>
      </c>
      <c r="E329" s="1">
        <v>5.6399999999999999E-2</v>
      </c>
      <c r="G329" s="1">
        <v>1.57</v>
      </c>
      <c r="H329" s="1">
        <v>1.4138999999999999</v>
      </c>
      <c r="I329" s="1">
        <v>1.6646000000000001</v>
      </c>
      <c r="J329" s="1">
        <f t="shared" ref="J329:J392" si="21">2*SQRT(G329/(3.1416*ABS(I329)))</f>
        <v>1.0958457624534477</v>
      </c>
      <c r="K329" s="1">
        <f t="shared" si="20"/>
        <v>1.8241448561800091</v>
      </c>
      <c r="L329" s="1">
        <f t="shared" ref="L329:L392" si="22">$O$3/K329</f>
        <v>0.10964041551986468</v>
      </c>
    </row>
    <row r="330" spans="2:12" x14ac:dyDescent="0.3">
      <c r="B330" s="1">
        <v>323</v>
      </c>
      <c r="C330" s="1" t="s">
        <v>28</v>
      </c>
      <c r="D330" s="1">
        <v>1.4999999999999999E-2</v>
      </c>
      <c r="E330" s="1">
        <v>0.13819999999999999</v>
      </c>
      <c r="G330" s="1">
        <v>1.5674999999999999</v>
      </c>
      <c r="H330" s="1">
        <v>1.4127000000000001</v>
      </c>
      <c r="I330" s="1">
        <v>1.4615</v>
      </c>
      <c r="J330" s="1">
        <f t="shared" si="21"/>
        <v>1.1685812572773411</v>
      </c>
      <c r="K330" s="1">
        <f t="shared" ref="K330:K393" si="23">ABS(I330)*J330</f>
        <v>1.707881507510834</v>
      </c>
      <c r="L330" s="1">
        <f t="shared" si="22"/>
        <v>0.11710414283452934</v>
      </c>
    </row>
    <row r="331" spans="2:12" x14ac:dyDescent="0.3">
      <c r="B331" s="1">
        <v>324</v>
      </c>
      <c r="C331" s="1" t="s">
        <v>28</v>
      </c>
      <c r="D331" s="1">
        <v>2.5000000000000001E-3</v>
      </c>
      <c r="E331" s="1">
        <v>5.6399999999999999E-2</v>
      </c>
      <c r="G331" s="1">
        <v>1.5625</v>
      </c>
      <c r="H331" s="1">
        <v>1.4105000000000001</v>
      </c>
      <c r="I331" s="1">
        <v>2.9763999999999999</v>
      </c>
      <c r="J331" s="1">
        <f t="shared" si="21"/>
        <v>0.81755864765173947</v>
      </c>
      <c r="K331" s="1">
        <f t="shared" si="23"/>
        <v>2.4333815588706371</v>
      </c>
      <c r="L331" s="1">
        <f t="shared" si="22"/>
        <v>8.2190151918806562E-2</v>
      </c>
    </row>
    <row r="332" spans="2:12" x14ac:dyDescent="0.3">
      <c r="B332" s="1">
        <v>325</v>
      </c>
      <c r="C332" s="1" t="s">
        <v>28</v>
      </c>
      <c r="D332" s="1">
        <v>2.5000000000000001E-3</v>
      </c>
      <c r="E332" s="1">
        <v>5.6399999999999999E-2</v>
      </c>
      <c r="G332" s="1">
        <v>1.55</v>
      </c>
      <c r="H332" s="1">
        <v>1.4048</v>
      </c>
      <c r="I332" s="1">
        <v>2.8673000000000002</v>
      </c>
      <c r="J332" s="1">
        <f t="shared" si="21"/>
        <v>0.82962882556693329</v>
      </c>
      <c r="K332" s="1">
        <f t="shared" si="23"/>
        <v>2.378794731548068</v>
      </c>
      <c r="L332" s="1">
        <f t="shared" si="22"/>
        <v>8.407619091616382E-2</v>
      </c>
    </row>
    <row r="333" spans="2:12" x14ac:dyDescent="0.3">
      <c r="B333" s="1">
        <v>326</v>
      </c>
      <c r="C333" s="1" t="s">
        <v>28</v>
      </c>
      <c r="D333" s="1">
        <v>0.4325</v>
      </c>
      <c r="E333" s="1">
        <v>0.74199999999999999</v>
      </c>
      <c r="G333" s="1">
        <v>1.55</v>
      </c>
      <c r="H333" s="1">
        <v>1.4048</v>
      </c>
      <c r="I333" s="1">
        <v>1.9368000000000001</v>
      </c>
      <c r="J333" s="1">
        <f t="shared" si="21"/>
        <v>1.0094341946500045</v>
      </c>
      <c r="K333" s="1">
        <f t="shared" si="23"/>
        <v>1.9550721481981288</v>
      </c>
      <c r="L333" s="1">
        <f t="shared" si="22"/>
        <v>0.102298015029434</v>
      </c>
    </row>
    <row r="334" spans="2:12" x14ac:dyDescent="0.3">
      <c r="B334" s="1">
        <v>327</v>
      </c>
      <c r="C334" s="1" t="s">
        <v>28</v>
      </c>
      <c r="D334" s="1">
        <v>2.5000000000000001E-3</v>
      </c>
      <c r="E334" s="1">
        <v>5.6399999999999999E-2</v>
      </c>
      <c r="G334" s="1">
        <v>1.5475000000000001</v>
      </c>
      <c r="H334" s="1">
        <v>1.4036999999999999</v>
      </c>
      <c r="I334" s="1">
        <v>2.8050000000000002</v>
      </c>
      <c r="J334" s="1">
        <f t="shared" si="21"/>
        <v>0.83811467995071753</v>
      </c>
      <c r="K334" s="1">
        <f t="shared" si="23"/>
        <v>2.3509116772617626</v>
      </c>
      <c r="L334" s="1">
        <f t="shared" si="22"/>
        <v>8.5073378950991096E-2</v>
      </c>
    </row>
    <row r="335" spans="2:12" x14ac:dyDescent="0.3">
      <c r="B335" s="1">
        <v>328</v>
      </c>
      <c r="C335" s="1" t="s">
        <v>28</v>
      </c>
      <c r="D335" s="1">
        <v>0.2</v>
      </c>
      <c r="E335" s="1">
        <v>0.50460000000000005</v>
      </c>
      <c r="G335" s="1">
        <v>1.5425</v>
      </c>
      <c r="H335" s="1">
        <v>1.4014</v>
      </c>
      <c r="I335" s="1">
        <v>4.2416999999999998</v>
      </c>
      <c r="J335" s="1">
        <f t="shared" si="21"/>
        <v>0.68045148042383929</v>
      </c>
      <c r="K335" s="1">
        <f t="shared" si="23"/>
        <v>2.8862710445137991</v>
      </c>
      <c r="L335" s="1">
        <f t="shared" si="22"/>
        <v>6.929356145541439E-2</v>
      </c>
    </row>
    <row r="336" spans="2:12" x14ac:dyDescent="0.3">
      <c r="B336" s="1">
        <v>329</v>
      </c>
      <c r="C336" s="1" t="s">
        <v>28</v>
      </c>
      <c r="D336" s="1">
        <v>2.5000000000000001E-3</v>
      </c>
      <c r="E336" s="1">
        <v>5.6399999999999999E-2</v>
      </c>
      <c r="G336" s="1">
        <v>1.5425</v>
      </c>
      <c r="H336" s="1">
        <v>1.4014</v>
      </c>
      <c r="I336" s="1">
        <v>1.8392999999999999</v>
      </c>
      <c r="J336" s="1">
        <f t="shared" si="21"/>
        <v>1.0333343168269038</v>
      </c>
      <c r="K336" s="1">
        <f t="shared" si="23"/>
        <v>1.9006118089397241</v>
      </c>
      <c r="L336" s="1">
        <f t="shared" si="22"/>
        <v>0.10522927357353003</v>
      </c>
    </row>
    <row r="337" spans="2:12" x14ac:dyDescent="0.3">
      <c r="B337" s="1">
        <v>330</v>
      </c>
      <c r="C337" s="1" t="s">
        <v>28</v>
      </c>
      <c r="D337" s="1">
        <v>5.0000000000000001E-3</v>
      </c>
      <c r="E337" s="1">
        <v>7.9699999999999993E-2</v>
      </c>
      <c r="G337" s="1">
        <v>1.5425</v>
      </c>
      <c r="H337" s="1">
        <v>1.4014</v>
      </c>
      <c r="I337" s="1">
        <v>1.8331999999999999</v>
      </c>
      <c r="J337" s="1">
        <f t="shared" si="21"/>
        <v>1.0350521066002583</v>
      </c>
      <c r="K337" s="1">
        <f t="shared" si="23"/>
        <v>1.8974575218195935</v>
      </c>
      <c r="L337" s="1">
        <f t="shared" si="22"/>
        <v>0.10540420415220005</v>
      </c>
    </row>
    <row r="338" spans="2:12" x14ac:dyDescent="0.3">
      <c r="B338" s="1">
        <v>331</v>
      </c>
      <c r="C338" s="1" t="s">
        <v>28</v>
      </c>
      <c r="D338" s="1">
        <v>1.4999999999999999E-2</v>
      </c>
      <c r="E338" s="1">
        <v>0.13819999999999999</v>
      </c>
      <c r="G338" s="1">
        <v>1.5325</v>
      </c>
      <c r="H338" s="1">
        <v>1.3969</v>
      </c>
      <c r="I338" s="1">
        <v>5.0259999999999998</v>
      </c>
      <c r="J338" s="1">
        <f t="shared" si="21"/>
        <v>0.62307962664824579</v>
      </c>
      <c r="K338" s="1">
        <f t="shared" si="23"/>
        <v>3.1315982035340832</v>
      </c>
      <c r="L338" s="1">
        <f t="shared" si="22"/>
        <v>6.3865153509890013E-2</v>
      </c>
    </row>
    <row r="339" spans="2:12" x14ac:dyDescent="0.3">
      <c r="B339" s="1">
        <v>332</v>
      </c>
      <c r="C339" s="1" t="s">
        <v>28</v>
      </c>
      <c r="D339" s="1">
        <v>2.5000000000000001E-3</v>
      </c>
      <c r="E339" s="1">
        <v>5.6399999999999999E-2</v>
      </c>
      <c r="G339" s="1">
        <v>1.5275000000000001</v>
      </c>
      <c r="H339" s="1">
        <v>1.3946000000000001</v>
      </c>
      <c r="I339" s="1">
        <v>1.3008999999999999</v>
      </c>
      <c r="J339" s="1">
        <f t="shared" si="21"/>
        <v>1.22270926806472</v>
      </c>
      <c r="K339" s="1">
        <f t="shared" si="23"/>
        <v>1.5906224868253942</v>
      </c>
      <c r="L339" s="1">
        <f t="shared" si="22"/>
        <v>0.12573693736668165</v>
      </c>
    </row>
    <row r="340" spans="2:12" x14ac:dyDescent="0.3">
      <c r="B340" s="1">
        <v>333</v>
      </c>
      <c r="C340" s="1" t="s">
        <v>28</v>
      </c>
      <c r="D340" s="1">
        <v>2.5000000000000001E-3</v>
      </c>
      <c r="E340" s="1">
        <v>5.6399999999999999E-2</v>
      </c>
      <c r="G340" s="1">
        <v>1.5249999999999999</v>
      </c>
      <c r="H340" s="1">
        <v>1.3934</v>
      </c>
      <c r="I340" s="1">
        <v>3.0628000000000002</v>
      </c>
      <c r="J340" s="1">
        <f t="shared" si="21"/>
        <v>0.79621463169188766</v>
      </c>
      <c r="K340" s="1">
        <f t="shared" si="23"/>
        <v>2.4386461739459135</v>
      </c>
      <c r="L340" s="1">
        <f t="shared" si="22"/>
        <v>8.2012717604040497E-2</v>
      </c>
    </row>
    <row r="341" spans="2:12" x14ac:dyDescent="0.3">
      <c r="B341" s="1">
        <v>334</v>
      </c>
      <c r="C341" s="1" t="s">
        <v>28</v>
      </c>
      <c r="D341" s="1">
        <v>2.5000000000000001E-3</v>
      </c>
      <c r="E341" s="1">
        <v>5.6399999999999999E-2</v>
      </c>
      <c r="G341" s="1">
        <v>1.5225</v>
      </c>
      <c r="H341" s="1">
        <v>1.3923000000000001</v>
      </c>
      <c r="I341" s="1">
        <v>3.6084000000000001</v>
      </c>
      <c r="J341" s="1">
        <f t="shared" si="21"/>
        <v>0.73295255841481122</v>
      </c>
      <c r="K341" s="1">
        <f t="shared" si="23"/>
        <v>2.6447860117840047</v>
      </c>
      <c r="L341" s="1">
        <f t="shared" si="22"/>
        <v>7.5620484647486733E-2</v>
      </c>
    </row>
    <row r="342" spans="2:12" x14ac:dyDescent="0.3">
      <c r="B342" s="1">
        <v>335</v>
      </c>
      <c r="C342" s="1" t="s">
        <v>28</v>
      </c>
      <c r="D342" s="1">
        <v>3.2500000000000001E-2</v>
      </c>
      <c r="E342" s="1">
        <v>0.2034</v>
      </c>
      <c r="G342" s="1">
        <v>1.52</v>
      </c>
      <c r="H342" s="1">
        <v>1.3912</v>
      </c>
      <c r="I342" s="1">
        <v>1.69</v>
      </c>
      <c r="J342" s="1">
        <f t="shared" si="21"/>
        <v>1.0701212623811567</v>
      </c>
      <c r="K342" s="1">
        <f t="shared" si="23"/>
        <v>1.8085049334241547</v>
      </c>
      <c r="L342" s="1">
        <f t="shared" si="22"/>
        <v>0.11058858414133689</v>
      </c>
    </row>
    <row r="343" spans="2:12" x14ac:dyDescent="0.3">
      <c r="B343" s="1">
        <v>336</v>
      </c>
      <c r="C343" s="1" t="s">
        <v>28</v>
      </c>
      <c r="D343" s="1">
        <v>0.23250000000000001</v>
      </c>
      <c r="E343" s="1">
        <v>0.54400000000000004</v>
      </c>
      <c r="G343" s="1">
        <v>1.5175000000000001</v>
      </c>
      <c r="H343" s="1">
        <v>1.39</v>
      </c>
      <c r="I343" s="1">
        <v>2.3405999999999998</v>
      </c>
      <c r="J343" s="1">
        <f t="shared" si="21"/>
        <v>0.90856353195605055</v>
      </c>
      <c r="K343" s="1">
        <f t="shared" si="23"/>
        <v>2.1265838028963318</v>
      </c>
      <c r="L343" s="1">
        <f t="shared" si="22"/>
        <v>9.404755163074556E-2</v>
      </c>
    </row>
    <row r="344" spans="2:12" x14ac:dyDescent="0.3">
      <c r="B344" s="1">
        <v>337</v>
      </c>
      <c r="C344" s="1" t="s">
        <v>28</v>
      </c>
      <c r="D344" s="1">
        <v>0.01</v>
      </c>
      <c r="E344" s="1">
        <v>0.1128</v>
      </c>
      <c r="G344" s="1">
        <v>1.5149999999999999</v>
      </c>
      <c r="H344" s="1">
        <v>1.3889</v>
      </c>
      <c r="I344" s="1">
        <v>1.9187000000000001</v>
      </c>
      <c r="J344" s="1">
        <f t="shared" si="21"/>
        <v>1.0026684050809502</v>
      </c>
      <c r="K344" s="1">
        <f t="shared" si="23"/>
        <v>1.9238198688288193</v>
      </c>
      <c r="L344" s="1">
        <f t="shared" si="22"/>
        <v>0.10395983700997732</v>
      </c>
    </row>
    <row r="345" spans="2:12" x14ac:dyDescent="0.3">
      <c r="B345" s="1">
        <v>338</v>
      </c>
      <c r="C345" s="1" t="s">
        <v>28</v>
      </c>
      <c r="D345" s="1">
        <v>5.0000000000000001E-3</v>
      </c>
      <c r="E345" s="1">
        <v>7.9699999999999993E-2</v>
      </c>
      <c r="G345" s="1">
        <v>1.5125</v>
      </c>
      <c r="H345" s="1">
        <v>1.3876999999999999</v>
      </c>
      <c r="I345" s="1">
        <v>2.5935999999999999</v>
      </c>
      <c r="J345" s="1">
        <f t="shared" si="21"/>
        <v>0.86168938790009275</v>
      </c>
      <c r="K345" s="1">
        <f t="shared" si="23"/>
        <v>2.2348775964576806</v>
      </c>
      <c r="L345" s="1">
        <f t="shared" si="22"/>
        <v>8.9490359703369632E-2</v>
      </c>
    </row>
    <row r="346" spans="2:12" x14ac:dyDescent="0.3">
      <c r="B346" s="1">
        <v>339</v>
      </c>
      <c r="C346" s="1" t="s">
        <v>28</v>
      </c>
      <c r="D346" s="1">
        <v>2.75E-2</v>
      </c>
      <c r="E346" s="1">
        <v>0.18709999999999999</v>
      </c>
      <c r="G346" s="1">
        <v>1.4975000000000001</v>
      </c>
      <c r="H346" s="1">
        <v>1.3808</v>
      </c>
      <c r="I346" s="1">
        <v>2.1107</v>
      </c>
      <c r="J346" s="1">
        <f t="shared" si="21"/>
        <v>0.9504400139029936</v>
      </c>
      <c r="K346" s="1">
        <f t="shared" si="23"/>
        <v>2.0060937373450485</v>
      </c>
      <c r="L346" s="1">
        <f t="shared" si="22"/>
        <v>9.9696238653677619E-2</v>
      </c>
    </row>
    <row r="347" spans="2:12" x14ac:dyDescent="0.3">
      <c r="B347" s="1">
        <v>340</v>
      </c>
      <c r="C347" s="1" t="s">
        <v>28</v>
      </c>
      <c r="D347" s="1">
        <v>2.5000000000000001E-3</v>
      </c>
      <c r="E347" s="1">
        <v>5.6399999999999999E-2</v>
      </c>
      <c r="G347" s="1">
        <v>1.4824999999999999</v>
      </c>
      <c r="H347" s="1">
        <v>1.3738999999999999</v>
      </c>
      <c r="I347" s="1">
        <v>2.2759999999999998</v>
      </c>
      <c r="J347" s="1">
        <f t="shared" si="21"/>
        <v>0.91067994718990386</v>
      </c>
      <c r="K347" s="1">
        <f t="shared" si="23"/>
        <v>2.0727075598042211</v>
      </c>
      <c r="L347" s="1">
        <f t="shared" si="22"/>
        <v>9.6492145770381205E-2</v>
      </c>
    </row>
    <row r="348" spans="2:12" x14ac:dyDescent="0.3">
      <c r="B348" s="1">
        <v>341</v>
      </c>
      <c r="C348" s="1" t="s">
        <v>28</v>
      </c>
      <c r="D348" s="1">
        <v>0.3725</v>
      </c>
      <c r="E348" s="1">
        <v>0.68859999999999999</v>
      </c>
      <c r="G348" s="1">
        <v>1.4775</v>
      </c>
      <c r="H348" s="1">
        <v>1.3715999999999999</v>
      </c>
      <c r="I348" s="1">
        <v>2.4043999999999999</v>
      </c>
      <c r="J348" s="1">
        <f t="shared" si="21"/>
        <v>0.88453482597941047</v>
      </c>
      <c r="K348" s="1">
        <f t="shared" si="23"/>
        <v>2.1267755355848945</v>
      </c>
      <c r="L348" s="1">
        <f t="shared" si="22"/>
        <v>9.4039073072653662E-2</v>
      </c>
    </row>
    <row r="349" spans="2:12" x14ac:dyDescent="0.3">
      <c r="B349" s="1">
        <v>342</v>
      </c>
      <c r="C349" s="1" t="s">
        <v>28</v>
      </c>
      <c r="D349" s="1">
        <v>2.5000000000000001E-3</v>
      </c>
      <c r="E349" s="1">
        <v>5.6399999999999999E-2</v>
      </c>
      <c r="G349" s="1">
        <v>1.44</v>
      </c>
      <c r="H349" s="1">
        <v>1.3541000000000001</v>
      </c>
      <c r="I349" s="1">
        <v>2.8349000000000002</v>
      </c>
      <c r="J349" s="1">
        <f t="shared" si="21"/>
        <v>0.80420529015560727</v>
      </c>
      <c r="K349" s="1">
        <f t="shared" si="23"/>
        <v>2.2798415770621312</v>
      </c>
      <c r="L349" s="1">
        <f t="shared" si="22"/>
        <v>8.7725393734474175E-2</v>
      </c>
    </row>
    <row r="350" spans="2:12" x14ac:dyDescent="0.3">
      <c r="B350" s="1">
        <v>343</v>
      </c>
      <c r="C350" s="1" t="s">
        <v>28</v>
      </c>
      <c r="D350" s="1">
        <v>3.7499999999999999E-2</v>
      </c>
      <c r="E350" s="1">
        <v>0.2185</v>
      </c>
      <c r="G350" s="1">
        <v>1.4325000000000001</v>
      </c>
      <c r="H350" s="1">
        <v>1.3505</v>
      </c>
      <c r="I350" s="1">
        <v>2.4569000000000001</v>
      </c>
      <c r="J350" s="1">
        <f t="shared" si="21"/>
        <v>0.86160483361317863</v>
      </c>
      <c r="K350" s="1">
        <f t="shared" si="23"/>
        <v>2.1168769157042187</v>
      </c>
      <c r="L350" s="1">
        <f t="shared" si="22"/>
        <v>9.4478804372745626E-2</v>
      </c>
    </row>
    <row r="351" spans="2:12" x14ac:dyDescent="0.3">
      <c r="B351" s="1">
        <v>344</v>
      </c>
      <c r="C351" s="1" t="s">
        <v>28</v>
      </c>
      <c r="D351" s="1">
        <v>2.2749999999999999</v>
      </c>
      <c r="E351" s="1">
        <v>1.7019</v>
      </c>
      <c r="G351" s="1">
        <v>1.4275</v>
      </c>
      <c r="H351" s="1">
        <v>1.3482000000000001</v>
      </c>
      <c r="I351" s="1">
        <v>2.0928</v>
      </c>
      <c r="J351" s="1">
        <f t="shared" si="21"/>
        <v>0.93192024550817987</v>
      </c>
      <c r="K351" s="1">
        <f t="shared" si="23"/>
        <v>1.9503226897995187</v>
      </c>
      <c r="L351" s="1">
        <f t="shared" si="22"/>
        <v>0.10254713286474598</v>
      </c>
    </row>
    <row r="352" spans="2:12" x14ac:dyDescent="0.3">
      <c r="B352" s="1">
        <v>345</v>
      </c>
      <c r="C352" s="1" t="s">
        <v>28</v>
      </c>
      <c r="D352" s="1">
        <v>1.2500000000000001E-2</v>
      </c>
      <c r="E352" s="1">
        <v>0.12609999999999999</v>
      </c>
      <c r="G352" s="1">
        <v>1.425</v>
      </c>
      <c r="H352" s="1">
        <v>1.347</v>
      </c>
      <c r="I352" s="1">
        <v>2.2856999999999998</v>
      </c>
      <c r="J352" s="1">
        <f t="shared" si="21"/>
        <v>0.89094802521656158</v>
      </c>
      <c r="K352" s="1">
        <f t="shared" si="23"/>
        <v>2.0364399012374945</v>
      </c>
      <c r="L352" s="1">
        <f t="shared" si="22"/>
        <v>9.8210607579661408E-2</v>
      </c>
    </row>
    <row r="353" spans="2:12" x14ac:dyDescent="0.3">
      <c r="B353" s="1">
        <v>346</v>
      </c>
      <c r="C353" s="1" t="s">
        <v>28</v>
      </c>
      <c r="D353" s="1">
        <v>1.2500000000000001E-2</v>
      </c>
      <c r="E353" s="1">
        <v>0.12609999999999999</v>
      </c>
      <c r="G353" s="1">
        <v>1.4175</v>
      </c>
      <c r="H353" s="1">
        <v>1.3433999999999999</v>
      </c>
      <c r="I353" s="1">
        <v>2.1391</v>
      </c>
      <c r="J353" s="1">
        <f t="shared" si="21"/>
        <v>0.91854521991808313</v>
      </c>
      <c r="K353" s="1">
        <f t="shared" si="23"/>
        <v>1.9648600799267717</v>
      </c>
      <c r="L353" s="1">
        <f t="shared" si="22"/>
        <v>0.10178841844425573</v>
      </c>
    </row>
    <row r="354" spans="2:12" x14ac:dyDescent="0.3">
      <c r="B354" s="1">
        <v>347</v>
      </c>
      <c r="C354" s="1" t="s">
        <v>28</v>
      </c>
      <c r="D354" s="1">
        <v>5.0000000000000001E-3</v>
      </c>
      <c r="E354" s="1">
        <v>7.9699999999999993E-2</v>
      </c>
      <c r="G354" s="1">
        <v>1.4175</v>
      </c>
      <c r="H354" s="1">
        <v>1.3433999999999999</v>
      </c>
      <c r="I354" s="1">
        <v>1.3594999999999999</v>
      </c>
      <c r="J354" s="1">
        <f t="shared" si="21"/>
        <v>1.1521963082046314</v>
      </c>
      <c r="K354" s="1">
        <f t="shared" si="23"/>
        <v>1.5664108810041963</v>
      </c>
      <c r="L354" s="1">
        <f t="shared" si="22"/>
        <v>0.12768042052400952</v>
      </c>
    </row>
    <row r="355" spans="2:12" x14ac:dyDescent="0.3">
      <c r="B355" s="1">
        <v>348</v>
      </c>
      <c r="C355" s="1" t="s">
        <v>28</v>
      </c>
      <c r="D355" s="1">
        <v>0.01</v>
      </c>
      <c r="E355" s="1">
        <v>0.1128</v>
      </c>
      <c r="G355" s="1">
        <v>1.415</v>
      </c>
      <c r="H355" s="1">
        <v>1.3422000000000001</v>
      </c>
      <c r="I355" s="1">
        <v>3.3632</v>
      </c>
      <c r="J355" s="1">
        <f t="shared" si="21"/>
        <v>0.7319078822332159</v>
      </c>
      <c r="K355" s="1">
        <f t="shared" si="23"/>
        <v>2.4615525895267516</v>
      </c>
      <c r="L355" s="1">
        <f t="shared" si="22"/>
        <v>8.1249533668688034E-2</v>
      </c>
    </row>
    <row r="356" spans="2:12" x14ac:dyDescent="0.3">
      <c r="B356" s="1">
        <v>349</v>
      </c>
      <c r="C356" s="1" t="s">
        <v>28</v>
      </c>
      <c r="D356" s="1">
        <v>7.4999999999999997E-3</v>
      </c>
      <c r="E356" s="1">
        <v>9.7699999999999995E-2</v>
      </c>
      <c r="G356" s="1">
        <v>1.41</v>
      </c>
      <c r="H356" s="1">
        <v>1.3399000000000001</v>
      </c>
      <c r="I356" s="1">
        <v>1.9382999999999999</v>
      </c>
      <c r="J356" s="1">
        <f t="shared" si="21"/>
        <v>0.96239555835213852</v>
      </c>
      <c r="K356" s="1">
        <f t="shared" si="23"/>
        <v>1.8654113107539501</v>
      </c>
      <c r="L356" s="1">
        <f t="shared" si="22"/>
        <v>0.10721496050067654</v>
      </c>
    </row>
    <row r="357" spans="2:12" x14ac:dyDescent="0.3">
      <c r="B357" s="1">
        <v>350</v>
      </c>
      <c r="C357" s="1" t="s">
        <v>28</v>
      </c>
      <c r="D357" s="1">
        <v>5.0000000000000001E-3</v>
      </c>
      <c r="E357" s="1">
        <v>7.9699999999999993E-2</v>
      </c>
      <c r="G357" s="1">
        <v>1.4075</v>
      </c>
      <c r="H357" s="1">
        <v>1.3387</v>
      </c>
      <c r="I357" s="1">
        <v>1.5307999999999999</v>
      </c>
      <c r="J357" s="1">
        <f t="shared" si="21"/>
        <v>1.0819807310780816</v>
      </c>
      <c r="K357" s="1">
        <f t="shared" si="23"/>
        <v>1.6562961031343273</v>
      </c>
      <c r="L357" s="1">
        <f t="shared" si="22"/>
        <v>0.12075135576393964</v>
      </c>
    </row>
    <row r="358" spans="2:12" x14ac:dyDescent="0.3">
      <c r="B358" s="1">
        <v>351</v>
      </c>
      <c r="C358" s="1" t="s">
        <v>28</v>
      </c>
      <c r="D358" s="1">
        <v>2.5000000000000001E-3</v>
      </c>
      <c r="E358" s="1">
        <v>5.6399999999999999E-2</v>
      </c>
      <c r="G358" s="1">
        <v>1.4</v>
      </c>
      <c r="H358" s="1">
        <v>1.3351</v>
      </c>
      <c r="I358" s="1">
        <v>2.0213999999999999</v>
      </c>
      <c r="J358" s="1">
        <f t="shared" si="21"/>
        <v>0.93905804718185348</v>
      </c>
      <c r="K358" s="1">
        <f t="shared" si="23"/>
        <v>1.8982119365733985</v>
      </c>
      <c r="L358" s="1">
        <f t="shared" si="22"/>
        <v>0.10536231289380399</v>
      </c>
    </row>
    <row r="359" spans="2:12" x14ac:dyDescent="0.3">
      <c r="B359" s="1">
        <v>352</v>
      </c>
      <c r="C359" s="1" t="s">
        <v>28</v>
      </c>
      <c r="D359" s="1">
        <v>0.13500000000000001</v>
      </c>
      <c r="E359" s="1">
        <v>0.41449999999999998</v>
      </c>
      <c r="G359" s="1">
        <v>1.3975</v>
      </c>
      <c r="H359" s="1">
        <v>1.3339000000000001</v>
      </c>
      <c r="I359" s="1">
        <v>1.4529000000000001</v>
      </c>
      <c r="J359" s="1">
        <f t="shared" si="21"/>
        <v>1.1066558851683717</v>
      </c>
      <c r="K359" s="1">
        <f t="shared" si="23"/>
        <v>1.6078603355611272</v>
      </c>
      <c r="L359" s="1">
        <f t="shared" si="22"/>
        <v>0.12438891337549042</v>
      </c>
    </row>
    <row r="360" spans="2:12" x14ac:dyDescent="0.3">
      <c r="B360" s="1">
        <v>353</v>
      </c>
      <c r="C360" s="1" t="s">
        <v>28</v>
      </c>
      <c r="D360" s="1">
        <v>2.5000000000000001E-3</v>
      </c>
      <c r="E360" s="1">
        <v>5.6399999999999999E-2</v>
      </c>
      <c r="G360" s="1">
        <v>1.395</v>
      </c>
      <c r="H360" s="1">
        <v>1.3327</v>
      </c>
      <c r="I360" s="1">
        <v>2.3801000000000001</v>
      </c>
      <c r="J360" s="1">
        <f t="shared" si="21"/>
        <v>0.86386136887070641</v>
      </c>
      <c r="K360" s="1">
        <f t="shared" si="23"/>
        <v>2.0560764440491686</v>
      </c>
      <c r="L360" s="1">
        <f t="shared" si="22"/>
        <v>9.7272647901226209E-2</v>
      </c>
    </row>
    <row r="361" spans="2:12" x14ac:dyDescent="0.3">
      <c r="B361" s="1">
        <v>354</v>
      </c>
      <c r="C361" s="1" t="s">
        <v>28</v>
      </c>
      <c r="D361" s="1">
        <v>0.80249999999999999</v>
      </c>
      <c r="E361" s="1">
        <v>1.0107999999999999</v>
      </c>
      <c r="G361" s="1">
        <v>1.3925000000000001</v>
      </c>
      <c r="H361" s="1">
        <v>1.3314999999999999</v>
      </c>
      <c r="I361" s="1">
        <v>3.5811000000000002</v>
      </c>
      <c r="J361" s="1">
        <f t="shared" si="21"/>
        <v>0.70362932177176551</v>
      </c>
      <c r="K361" s="1">
        <f t="shared" si="23"/>
        <v>2.5197669641968696</v>
      </c>
      <c r="L361" s="1">
        <f t="shared" si="22"/>
        <v>7.9372419291855595E-2</v>
      </c>
    </row>
    <row r="362" spans="2:12" x14ac:dyDescent="0.3">
      <c r="B362" s="1">
        <v>355</v>
      </c>
      <c r="C362" s="1" t="s">
        <v>28</v>
      </c>
      <c r="D362" s="1">
        <v>0.05</v>
      </c>
      <c r="E362" s="1">
        <v>0.25230000000000002</v>
      </c>
      <c r="G362" s="1">
        <v>1.38</v>
      </c>
      <c r="H362" s="1">
        <v>1.3254999999999999</v>
      </c>
      <c r="I362" s="1">
        <v>2.0762999999999998</v>
      </c>
      <c r="J362" s="1">
        <f t="shared" si="21"/>
        <v>0.91991784323031289</v>
      </c>
      <c r="K362" s="1">
        <f t="shared" si="23"/>
        <v>1.9100254178990985</v>
      </c>
      <c r="L362" s="1">
        <f t="shared" si="22"/>
        <v>0.10471064841638954</v>
      </c>
    </row>
    <row r="363" spans="2:12" x14ac:dyDescent="0.3">
      <c r="B363" s="1">
        <v>356</v>
      </c>
      <c r="C363" s="1" t="s">
        <v>28</v>
      </c>
      <c r="D363" s="1">
        <v>0.42749999999999999</v>
      </c>
      <c r="E363" s="1">
        <v>0.73770000000000002</v>
      </c>
      <c r="G363" s="1">
        <v>1.3774999999999999</v>
      </c>
      <c r="H363" s="1">
        <v>1.3243</v>
      </c>
      <c r="I363" s="1">
        <v>3.7624</v>
      </c>
      <c r="J363" s="1">
        <f t="shared" si="21"/>
        <v>0.68275968982441082</v>
      </c>
      <c r="K363" s="1">
        <f t="shared" si="23"/>
        <v>2.5688150569953634</v>
      </c>
      <c r="L363" s="1">
        <f t="shared" si="22"/>
        <v>7.7856908949269291E-2</v>
      </c>
    </row>
    <row r="364" spans="2:12" x14ac:dyDescent="0.3">
      <c r="B364" s="1">
        <v>357</v>
      </c>
      <c r="C364" s="1" t="s">
        <v>28</v>
      </c>
      <c r="D364" s="1">
        <v>2.5000000000000001E-3</v>
      </c>
      <c r="E364" s="1">
        <v>5.6399999999999999E-2</v>
      </c>
      <c r="G364" s="1">
        <v>1.3774999999999999</v>
      </c>
      <c r="H364" s="1">
        <v>1.3243</v>
      </c>
      <c r="I364" s="1">
        <v>1.4844999999999999</v>
      </c>
      <c r="J364" s="1">
        <f t="shared" si="21"/>
        <v>1.0869517205450498</v>
      </c>
      <c r="K364" s="1">
        <f t="shared" si="23"/>
        <v>1.6135798291491263</v>
      </c>
      <c r="L364" s="1">
        <f t="shared" si="22"/>
        <v>0.12394800454679959</v>
      </c>
    </row>
    <row r="365" spans="2:12" x14ac:dyDescent="0.3">
      <c r="B365" s="1">
        <v>358</v>
      </c>
      <c r="C365" s="1" t="s">
        <v>28</v>
      </c>
      <c r="D365" s="1">
        <v>2.5000000000000001E-3</v>
      </c>
      <c r="E365" s="1">
        <v>5.6399999999999999E-2</v>
      </c>
      <c r="G365" s="1">
        <v>1.3674999999999999</v>
      </c>
      <c r="H365" s="1">
        <v>1.3194999999999999</v>
      </c>
      <c r="I365" s="1">
        <v>1.5634999999999999</v>
      </c>
      <c r="J365" s="1">
        <f t="shared" si="21"/>
        <v>1.0552838122688935</v>
      </c>
      <c r="K365" s="1">
        <f t="shared" si="23"/>
        <v>1.6499362404824147</v>
      </c>
      <c r="L365" s="1">
        <f t="shared" si="22"/>
        <v>0.121216805287896</v>
      </c>
    </row>
    <row r="366" spans="2:12" x14ac:dyDescent="0.3">
      <c r="B366" s="1">
        <v>359</v>
      </c>
      <c r="C366" s="1" t="s">
        <v>28</v>
      </c>
      <c r="D366" s="1">
        <v>5.0000000000000001E-3</v>
      </c>
      <c r="E366" s="1">
        <v>7.9699999999999993E-2</v>
      </c>
      <c r="G366" s="1">
        <v>1.365</v>
      </c>
      <c r="H366" s="1">
        <v>1.3183</v>
      </c>
      <c r="I366" s="1">
        <v>1.6870000000000001</v>
      </c>
      <c r="J366" s="1">
        <f t="shared" si="21"/>
        <v>1.0149936750085449</v>
      </c>
      <c r="K366" s="1">
        <f t="shared" si="23"/>
        <v>1.7122943297394153</v>
      </c>
      <c r="L366" s="1">
        <f t="shared" si="22"/>
        <v>0.11680234906252181</v>
      </c>
    </row>
    <row r="367" spans="2:12" x14ac:dyDescent="0.3">
      <c r="B367" s="1">
        <v>360</v>
      </c>
      <c r="C367" s="1" t="s">
        <v>28</v>
      </c>
      <c r="D367" s="1">
        <v>5.0000000000000001E-3</v>
      </c>
      <c r="E367" s="1">
        <v>7.9699999999999993E-2</v>
      </c>
      <c r="G367" s="1">
        <v>1.365</v>
      </c>
      <c r="H367" s="1">
        <v>1.3183</v>
      </c>
      <c r="I367" s="1">
        <v>1.3577999999999999</v>
      </c>
      <c r="J367" s="1">
        <f t="shared" si="21"/>
        <v>1.1313656142986399</v>
      </c>
      <c r="K367" s="1">
        <f t="shared" si="23"/>
        <v>1.5361682310946931</v>
      </c>
      <c r="L367" s="1">
        <f t="shared" si="22"/>
        <v>0.13019407376852044</v>
      </c>
    </row>
    <row r="368" spans="2:12" x14ac:dyDescent="0.3">
      <c r="B368" s="1">
        <v>361</v>
      </c>
      <c r="C368" s="1" t="s">
        <v>28</v>
      </c>
      <c r="D368" s="1">
        <v>0.84</v>
      </c>
      <c r="E368" s="1">
        <v>1.0342</v>
      </c>
      <c r="G368" s="1">
        <v>1.355</v>
      </c>
      <c r="H368" s="1">
        <v>1.3134999999999999</v>
      </c>
      <c r="I368" s="1">
        <v>4.4541000000000004</v>
      </c>
      <c r="J368" s="1">
        <f t="shared" si="21"/>
        <v>0.62236364764046825</v>
      </c>
      <c r="K368" s="1">
        <f t="shared" si="23"/>
        <v>2.77206992295541</v>
      </c>
      <c r="L368" s="1">
        <f t="shared" si="22"/>
        <v>7.2148252229789475E-2</v>
      </c>
    </row>
    <row r="369" spans="2:12" x14ac:dyDescent="0.3">
      <c r="B369" s="1">
        <v>362</v>
      </c>
      <c r="C369" s="1" t="s">
        <v>28</v>
      </c>
      <c r="D369" s="1">
        <v>2.5000000000000001E-3</v>
      </c>
      <c r="E369" s="1">
        <v>5.6399999999999999E-2</v>
      </c>
      <c r="G369" s="1">
        <v>1.355</v>
      </c>
      <c r="H369" s="1">
        <v>1.3134999999999999</v>
      </c>
      <c r="I369" s="1">
        <v>1.5077</v>
      </c>
      <c r="J369" s="1">
        <f t="shared" si="21"/>
        <v>1.0697116649855303</v>
      </c>
      <c r="K369" s="1">
        <f t="shared" si="23"/>
        <v>1.6128042772986841</v>
      </c>
      <c r="L369" s="1">
        <f t="shared" si="22"/>
        <v>0.1240076076279905</v>
      </c>
    </row>
    <row r="370" spans="2:12" x14ac:dyDescent="0.3">
      <c r="B370" s="1">
        <v>363</v>
      </c>
      <c r="C370" s="1" t="s">
        <v>28</v>
      </c>
      <c r="D370" s="1">
        <v>2.5000000000000001E-3</v>
      </c>
      <c r="E370" s="1">
        <v>5.6399999999999999E-2</v>
      </c>
      <c r="G370" s="1">
        <v>1.34</v>
      </c>
      <c r="H370" s="1">
        <v>1.3062</v>
      </c>
      <c r="I370" s="1">
        <v>1.8454999999999999</v>
      </c>
      <c r="J370" s="1">
        <f t="shared" si="21"/>
        <v>0.96150141110792409</v>
      </c>
      <c r="K370" s="1">
        <f t="shared" si="23"/>
        <v>1.7744508541996737</v>
      </c>
      <c r="L370" s="1">
        <f t="shared" si="22"/>
        <v>0.11271092660957664</v>
      </c>
    </row>
    <row r="371" spans="2:12" x14ac:dyDescent="0.3">
      <c r="B371" s="1">
        <v>364</v>
      </c>
      <c r="C371" s="1" t="s">
        <v>28</v>
      </c>
      <c r="D371" s="1">
        <v>7.0000000000000007E-2</v>
      </c>
      <c r="E371" s="1">
        <v>0.29849999999999999</v>
      </c>
      <c r="G371" s="1">
        <v>1.34</v>
      </c>
      <c r="H371" s="1">
        <v>1.3062</v>
      </c>
      <c r="I371" s="1">
        <v>1.4682999999999999</v>
      </c>
      <c r="J371" s="1">
        <f t="shared" si="21"/>
        <v>1.0779523194116294</v>
      </c>
      <c r="K371" s="1">
        <f t="shared" si="23"/>
        <v>1.5827573905920953</v>
      </c>
      <c r="L371" s="1">
        <f t="shared" si="22"/>
        <v>0.12636175397998414</v>
      </c>
    </row>
    <row r="372" spans="2:12" x14ac:dyDescent="0.3">
      <c r="B372" s="1">
        <v>365</v>
      </c>
      <c r="C372" s="1" t="s">
        <v>28</v>
      </c>
      <c r="D372" s="1">
        <v>5.0000000000000001E-3</v>
      </c>
      <c r="E372" s="1">
        <v>7.9699999999999993E-2</v>
      </c>
      <c r="G372" s="1">
        <v>1.335</v>
      </c>
      <c r="H372" s="1">
        <v>1.3038000000000001</v>
      </c>
      <c r="I372" s="1">
        <v>3.1341999999999999</v>
      </c>
      <c r="J372" s="1">
        <f t="shared" si="21"/>
        <v>0.73643060903949242</v>
      </c>
      <c r="K372" s="1">
        <f t="shared" si="23"/>
        <v>2.3081208148515771</v>
      </c>
      <c r="L372" s="1">
        <f t="shared" si="22"/>
        <v>8.6650576829905221E-2</v>
      </c>
    </row>
    <row r="373" spans="2:12" x14ac:dyDescent="0.3">
      <c r="B373" s="1">
        <v>366</v>
      </c>
      <c r="C373" s="1" t="s">
        <v>28</v>
      </c>
      <c r="D373" s="1">
        <v>2.5000000000000001E-3</v>
      </c>
      <c r="E373" s="1">
        <v>5.6399999999999999E-2</v>
      </c>
      <c r="G373" s="1">
        <v>1.3325</v>
      </c>
      <c r="H373" s="1">
        <v>1.3025</v>
      </c>
      <c r="I373" s="1">
        <v>2.7225000000000001</v>
      </c>
      <c r="J373" s="1">
        <f t="shared" si="21"/>
        <v>0.78941289478771071</v>
      </c>
      <c r="K373" s="1">
        <f t="shared" si="23"/>
        <v>2.1491766060595423</v>
      </c>
      <c r="L373" s="1">
        <f t="shared" si="22"/>
        <v>9.3058894944280379E-2</v>
      </c>
    </row>
    <row r="374" spans="2:12" x14ac:dyDescent="0.3">
      <c r="B374" s="1">
        <v>367</v>
      </c>
      <c r="C374" s="1" t="s">
        <v>28</v>
      </c>
      <c r="D374" s="1">
        <v>2.5000000000000001E-3</v>
      </c>
      <c r="E374" s="1">
        <v>5.6399999999999999E-2</v>
      </c>
      <c r="G374" s="1">
        <v>1.33</v>
      </c>
      <c r="H374" s="1">
        <v>1.3012999999999999</v>
      </c>
      <c r="I374" s="1">
        <v>8.3435000000000006</v>
      </c>
      <c r="J374" s="1">
        <f t="shared" si="21"/>
        <v>0.45051186865419951</v>
      </c>
      <c r="K374" s="1">
        <f t="shared" si="23"/>
        <v>3.7588457761163139</v>
      </c>
      <c r="L374" s="1">
        <f t="shared" si="22"/>
        <v>5.3207822803159138E-2</v>
      </c>
    </row>
    <row r="375" spans="2:12" x14ac:dyDescent="0.3">
      <c r="B375" s="1">
        <v>368</v>
      </c>
      <c r="C375" s="1" t="s">
        <v>28</v>
      </c>
      <c r="D375" s="1">
        <v>2.5000000000000001E-3</v>
      </c>
      <c r="E375" s="1">
        <v>5.6399999999999999E-2</v>
      </c>
      <c r="G375" s="1">
        <v>1.33</v>
      </c>
      <c r="H375" s="1">
        <v>1.3012999999999999</v>
      </c>
      <c r="I375" s="1">
        <v>1.3935</v>
      </c>
      <c r="J375" s="1">
        <f t="shared" si="21"/>
        <v>1.1023687300834224</v>
      </c>
      <c r="K375" s="1">
        <f t="shared" si="23"/>
        <v>1.536150825371249</v>
      </c>
      <c r="L375" s="1">
        <f t="shared" si="22"/>
        <v>0.13019554896353686</v>
      </c>
    </row>
    <row r="376" spans="2:12" x14ac:dyDescent="0.3">
      <c r="B376" s="1">
        <v>369</v>
      </c>
      <c r="C376" s="1" t="s">
        <v>28</v>
      </c>
      <c r="D376" s="1">
        <v>2.5000000000000001E-3</v>
      </c>
      <c r="E376" s="1">
        <v>5.6399999999999999E-2</v>
      </c>
      <c r="G376" s="1">
        <v>1.325</v>
      </c>
      <c r="H376" s="1">
        <v>1.2988999999999999</v>
      </c>
      <c r="I376" s="1">
        <v>2.4725000000000001</v>
      </c>
      <c r="J376" s="1">
        <f t="shared" si="21"/>
        <v>0.82602718521584095</v>
      </c>
      <c r="K376" s="1">
        <f t="shared" si="23"/>
        <v>2.0423522154461669</v>
      </c>
      <c r="L376" s="1">
        <f t="shared" si="22"/>
        <v>9.7926302078267413E-2</v>
      </c>
    </row>
    <row r="377" spans="2:12" x14ac:dyDescent="0.3">
      <c r="B377" s="1">
        <v>370</v>
      </c>
      <c r="C377" s="1" t="s">
        <v>28</v>
      </c>
      <c r="D377" s="1">
        <v>0.01</v>
      </c>
      <c r="E377" s="1">
        <v>0.1128</v>
      </c>
      <c r="G377" s="1">
        <v>1.325</v>
      </c>
      <c r="H377" s="1">
        <v>1.2988999999999999</v>
      </c>
      <c r="I377" s="1">
        <v>1.5299</v>
      </c>
      <c r="J377" s="1">
        <f t="shared" si="21"/>
        <v>1.0501007492600565</v>
      </c>
      <c r="K377" s="1">
        <f t="shared" si="23"/>
        <v>1.6065491362929605</v>
      </c>
      <c r="L377" s="1">
        <f t="shared" si="22"/>
        <v>0.12449043448586389</v>
      </c>
    </row>
    <row r="378" spans="2:12" x14ac:dyDescent="0.3">
      <c r="B378" s="1">
        <v>371</v>
      </c>
      <c r="C378" s="1" t="s">
        <v>28</v>
      </c>
      <c r="D378" s="1">
        <v>0.01</v>
      </c>
      <c r="E378" s="1">
        <v>0.1128</v>
      </c>
      <c r="G378" s="1">
        <v>1.32</v>
      </c>
      <c r="H378" s="1">
        <v>1.2964</v>
      </c>
      <c r="I378" s="1">
        <v>2.2315</v>
      </c>
      <c r="J378" s="1">
        <f t="shared" si="21"/>
        <v>0.86784681021442722</v>
      </c>
      <c r="K378" s="1">
        <f t="shared" si="23"/>
        <v>1.9366001569934943</v>
      </c>
      <c r="L378" s="1">
        <f t="shared" si="22"/>
        <v>0.10327377041551684</v>
      </c>
    </row>
    <row r="379" spans="2:12" x14ac:dyDescent="0.3">
      <c r="B379" s="1">
        <v>372</v>
      </c>
      <c r="C379" s="1" t="s">
        <v>28</v>
      </c>
      <c r="D379" s="1">
        <v>2.5000000000000001E-3</v>
      </c>
      <c r="E379" s="1">
        <v>5.6399999999999999E-2</v>
      </c>
      <c r="G379" s="1">
        <v>1.32</v>
      </c>
      <c r="H379" s="1">
        <v>1.2964</v>
      </c>
      <c r="I379" s="1">
        <v>1.736</v>
      </c>
      <c r="J379" s="1">
        <f t="shared" si="21"/>
        <v>0.98393556047067154</v>
      </c>
      <c r="K379" s="1">
        <f t="shared" si="23"/>
        <v>1.7081121329770859</v>
      </c>
      <c r="L379" s="1">
        <f t="shared" si="22"/>
        <v>0.11708833169600991</v>
      </c>
    </row>
    <row r="380" spans="2:12" x14ac:dyDescent="0.3">
      <c r="B380" s="1">
        <v>373</v>
      </c>
      <c r="C380" s="1" t="s">
        <v>28</v>
      </c>
      <c r="D380" s="1">
        <v>2.5000000000000001E-3</v>
      </c>
      <c r="E380" s="1">
        <v>5.6399999999999999E-2</v>
      </c>
      <c r="G380" s="1">
        <v>1.3174999999999999</v>
      </c>
      <c r="H380" s="1">
        <v>1.2951999999999999</v>
      </c>
      <c r="I380" s="1">
        <v>4.7637999999999998</v>
      </c>
      <c r="J380" s="1">
        <f t="shared" si="21"/>
        <v>0.5934075989625357</v>
      </c>
      <c r="K380" s="1">
        <f t="shared" si="23"/>
        <v>2.8268751199377276</v>
      </c>
      <c r="L380" s="1">
        <f t="shared" si="22"/>
        <v>7.0749499540823629E-2</v>
      </c>
    </row>
    <row r="381" spans="2:12" x14ac:dyDescent="0.3">
      <c r="B381" s="1">
        <v>374</v>
      </c>
      <c r="C381" s="1" t="s">
        <v>28</v>
      </c>
      <c r="D381" s="1">
        <v>2.5000000000000001E-3</v>
      </c>
      <c r="E381" s="1">
        <v>5.6399999999999999E-2</v>
      </c>
      <c r="G381" s="1">
        <v>1.3174999999999999</v>
      </c>
      <c r="H381" s="1">
        <v>1.2951999999999999</v>
      </c>
      <c r="I381" s="1">
        <v>4.0914000000000001</v>
      </c>
      <c r="J381" s="1">
        <f t="shared" si="21"/>
        <v>0.64031532045372541</v>
      </c>
      <c r="K381" s="1">
        <f t="shared" si="23"/>
        <v>2.6197861021043725</v>
      </c>
      <c r="L381" s="1">
        <f t="shared" si="22"/>
        <v>7.634211046441837E-2</v>
      </c>
    </row>
    <row r="382" spans="2:12" x14ac:dyDescent="0.3">
      <c r="B382" s="1">
        <v>375</v>
      </c>
      <c r="C382" s="1" t="s">
        <v>28</v>
      </c>
      <c r="D382" s="1">
        <v>1.1174999999999999</v>
      </c>
      <c r="E382" s="1">
        <v>1.1928000000000001</v>
      </c>
      <c r="G382" s="1">
        <v>1.3149999999999999</v>
      </c>
      <c r="H382" s="1">
        <v>1.294</v>
      </c>
      <c r="I382" s="1">
        <v>1.8496999999999999</v>
      </c>
      <c r="J382" s="1">
        <f t="shared" si="21"/>
        <v>0.95140795785565446</v>
      </c>
      <c r="K382" s="1">
        <f t="shared" si="23"/>
        <v>1.7598192996456039</v>
      </c>
      <c r="L382" s="1">
        <f t="shared" si="22"/>
        <v>0.11364803195434692</v>
      </c>
    </row>
    <row r="383" spans="2:12" x14ac:dyDescent="0.3">
      <c r="B383" s="1">
        <v>376</v>
      </c>
      <c r="C383" s="1" t="s">
        <v>28</v>
      </c>
      <c r="D383" s="1">
        <v>2.5000000000000001E-3</v>
      </c>
      <c r="E383" s="1">
        <v>5.6399999999999999E-2</v>
      </c>
      <c r="G383" s="1">
        <v>1.31</v>
      </c>
      <c r="H383" s="1">
        <v>1.2915000000000001</v>
      </c>
      <c r="I383" s="1">
        <v>2.6766000000000001</v>
      </c>
      <c r="J383" s="1">
        <f t="shared" si="21"/>
        <v>0.78940243655708986</v>
      </c>
      <c r="K383" s="1">
        <f t="shared" si="23"/>
        <v>2.1129145616887066</v>
      </c>
      <c r="L383" s="1">
        <f t="shared" si="22"/>
        <v>9.4655980713273052E-2</v>
      </c>
    </row>
    <row r="384" spans="2:12" x14ac:dyDescent="0.3">
      <c r="B384" s="1">
        <v>377</v>
      </c>
      <c r="C384" s="1" t="s">
        <v>28</v>
      </c>
      <c r="D384" s="1">
        <v>0.03</v>
      </c>
      <c r="E384" s="1">
        <v>0.19539999999999999</v>
      </c>
      <c r="G384" s="1">
        <v>1.3049999999999999</v>
      </c>
      <c r="H384" s="1">
        <v>1.2889999999999999</v>
      </c>
      <c r="I384" s="1">
        <v>2.8780999999999999</v>
      </c>
      <c r="J384" s="1">
        <f t="shared" si="21"/>
        <v>0.75981325857133164</v>
      </c>
      <c r="K384" s="1">
        <f t="shared" si="23"/>
        <v>2.1868185394941495</v>
      </c>
      <c r="L384" s="1">
        <f t="shared" si="22"/>
        <v>9.1457062571942346E-2</v>
      </c>
    </row>
    <row r="385" spans="2:12" x14ac:dyDescent="0.3">
      <c r="B385" s="1">
        <v>378</v>
      </c>
      <c r="C385" s="1" t="s">
        <v>28</v>
      </c>
      <c r="D385" s="1">
        <v>2.5000000000000001E-3</v>
      </c>
      <c r="E385" s="1">
        <v>5.6399999999999999E-2</v>
      </c>
      <c r="G385" s="1">
        <v>1.3049999999999999</v>
      </c>
      <c r="H385" s="1">
        <v>1.2889999999999999</v>
      </c>
      <c r="I385" s="1">
        <v>1.5026999999999999</v>
      </c>
      <c r="J385" s="1">
        <f t="shared" si="21"/>
        <v>1.0515348342705224</v>
      </c>
      <c r="K385" s="1">
        <f t="shared" si="23"/>
        <v>1.5801413954583139</v>
      </c>
      <c r="L385" s="1">
        <f t="shared" si="22"/>
        <v>0.12657095154575757</v>
      </c>
    </row>
    <row r="386" spans="2:12" x14ac:dyDescent="0.3">
      <c r="B386" s="1">
        <v>379</v>
      </c>
      <c r="C386" s="1" t="s">
        <v>28</v>
      </c>
      <c r="D386" s="1">
        <v>2.5000000000000001E-3</v>
      </c>
      <c r="E386" s="1">
        <v>5.6399999999999999E-2</v>
      </c>
      <c r="G386" s="1">
        <v>1.3</v>
      </c>
      <c r="H386" s="1">
        <v>1.2866</v>
      </c>
      <c r="I386" s="1">
        <v>1.2338</v>
      </c>
      <c r="J386" s="1">
        <f t="shared" si="21"/>
        <v>1.1582540960906542</v>
      </c>
      <c r="K386" s="1">
        <f t="shared" si="23"/>
        <v>1.4290539037566492</v>
      </c>
      <c r="L386" s="1">
        <f t="shared" si="22"/>
        <v>0.13995273339532308</v>
      </c>
    </row>
    <row r="387" spans="2:12" x14ac:dyDescent="0.3">
      <c r="B387" s="1">
        <v>380</v>
      </c>
      <c r="C387" s="1" t="s">
        <v>28</v>
      </c>
      <c r="D387" s="1">
        <v>2.5000000000000001E-3</v>
      </c>
      <c r="E387" s="1">
        <v>5.6399999999999999E-2</v>
      </c>
      <c r="G387" s="1">
        <v>1.2975000000000001</v>
      </c>
      <c r="H387" s="1">
        <v>1.2853000000000001</v>
      </c>
      <c r="I387" s="1">
        <v>2.4077000000000002</v>
      </c>
      <c r="J387" s="1">
        <f t="shared" si="21"/>
        <v>0.82833697642072734</v>
      </c>
      <c r="K387" s="1">
        <f t="shared" si="23"/>
        <v>1.9943869381281853</v>
      </c>
      <c r="L387" s="1">
        <f t="shared" si="22"/>
        <v>0.10028144297199834</v>
      </c>
    </row>
    <row r="388" spans="2:12" x14ac:dyDescent="0.3">
      <c r="B388" s="1">
        <v>381</v>
      </c>
      <c r="C388" s="1" t="s">
        <v>28</v>
      </c>
      <c r="D388" s="1">
        <v>0.1275</v>
      </c>
      <c r="E388" s="1">
        <v>0.40289999999999998</v>
      </c>
      <c r="G388" s="1">
        <v>1.2975000000000001</v>
      </c>
      <c r="H388" s="1">
        <v>1.2853000000000001</v>
      </c>
      <c r="I388" s="1">
        <v>1.224</v>
      </c>
      <c r="J388" s="1">
        <f t="shared" si="21"/>
        <v>1.1617629598815287</v>
      </c>
      <c r="K388" s="1">
        <f t="shared" si="23"/>
        <v>1.421997862894991</v>
      </c>
      <c r="L388" s="1">
        <f t="shared" si="22"/>
        <v>0.14064718746681354</v>
      </c>
    </row>
    <row r="389" spans="2:12" x14ac:dyDescent="0.3">
      <c r="B389" s="1">
        <v>382</v>
      </c>
      <c r="C389" s="1" t="s">
        <v>28</v>
      </c>
      <c r="D389" s="1">
        <v>2.5000000000000001E-3</v>
      </c>
      <c r="E389" s="1">
        <v>5.6399999999999999E-2</v>
      </c>
      <c r="G389" s="1">
        <v>1.2949999999999999</v>
      </c>
      <c r="H389" s="1">
        <v>1.2841</v>
      </c>
      <c r="I389" s="1">
        <v>3.5889000000000002</v>
      </c>
      <c r="J389" s="1">
        <f t="shared" si="21"/>
        <v>0.67781122539132554</v>
      </c>
      <c r="K389" s="1">
        <f t="shared" si="23"/>
        <v>2.4325967068069283</v>
      </c>
      <c r="L389" s="1">
        <f t="shared" si="22"/>
        <v>8.2216669717737029E-2</v>
      </c>
    </row>
    <row r="390" spans="2:12" x14ac:dyDescent="0.3">
      <c r="B390" s="1">
        <v>383</v>
      </c>
      <c r="C390" s="1" t="s">
        <v>28</v>
      </c>
      <c r="D390" s="1">
        <v>0.08</v>
      </c>
      <c r="E390" s="1">
        <v>0.31909999999999999</v>
      </c>
      <c r="G390" s="1">
        <v>1.2949999999999999</v>
      </c>
      <c r="H390" s="1">
        <v>1.2841</v>
      </c>
      <c r="I390" s="1">
        <v>1.5104</v>
      </c>
      <c r="J390" s="1">
        <f t="shared" si="21"/>
        <v>1.0448247393287888</v>
      </c>
      <c r="K390" s="1">
        <f t="shared" si="23"/>
        <v>1.5781032862822026</v>
      </c>
      <c r="L390" s="1">
        <f t="shared" si="22"/>
        <v>0.12673441702993529</v>
      </c>
    </row>
    <row r="391" spans="2:12" x14ac:dyDescent="0.3">
      <c r="B391" s="1">
        <v>384</v>
      </c>
      <c r="C391" s="1" t="s">
        <v>28</v>
      </c>
      <c r="D391" s="1">
        <v>0.04</v>
      </c>
      <c r="E391" s="1">
        <v>0.22559999999999999</v>
      </c>
      <c r="G391" s="1">
        <v>1.29</v>
      </c>
      <c r="H391" s="1">
        <v>1.2816000000000001</v>
      </c>
      <c r="I391" s="1">
        <v>3.3774000000000002</v>
      </c>
      <c r="J391" s="1">
        <f t="shared" si="21"/>
        <v>0.69736180513736556</v>
      </c>
      <c r="K391" s="1">
        <f t="shared" si="23"/>
        <v>2.3552697606709385</v>
      </c>
      <c r="L391" s="1">
        <f t="shared" si="22"/>
        <v>8.4915963062773173E-2</v>
      </c>
    </row>
    <row r="392" spans="2:12" x14ac:dyDescent="0.3">
      <c r="B392" s="1">
        <v>385</v>
      </c>
      <c r="C392" s="1" t="s">
        <v>28</v>
      </c>
      <c r="D392" s="1">
        <v>2.5000000000000001E-3</v>
      </c>
      <c r="E392" s="1">
        <v>5.6399999999999999E-2</v>
      </c>
      <c r="G392" s="1">
        <v>1.29</v>
      </c>
      <c r="H392" s="1">
        <v>1.2816000000000001</v>
      </c>
      <c r="I392" s="1">
        <v>2.7486000000000002</v>
      </c>
      <c r="J392" s="1">
        <f t="shared" si="21"/>
        <v>0.77302517116921932</v>
      </c>
      <c r="K392" s="1">
        <f t="shared" si="23"/>
        <v>2.1247369854757165</v>
      </c>
      <c r="L392" s="1">
        <f t="shared" si="22"/>
        <v>9.4129297587024E-2</v>
      </c>
    </row>
    <row r="393" spans="2:12" x14ac:dyDescent="0.3">
      <c r="B393" s="1">
        <v>386</v>
      </c>
      <c r="C393" s="1" t="s">
        <v>28</v>
      </c>
      <c r="D393" s="1">
        <v>0.19750000000000001</v>
      </c>
      <c r="E393" s="1">
        <v>0.50139999999999996</v>
      </c>
      <c r="G393" s="1">
        <v>1.29</v>
      </c>
      <c r="H393" s="1">
        <v>1.2816000000000001</v>
      </c>
      <c r="I393" s="1">
        <v>1.9323999999999999</v>
      </c>
      <c r="J393" s="1">
        <f t="shared" ref="J393:J456" si="24">2*SQRT(G393/(3.1416*ABS(I393)))</f>
        <v>0.92193625160409287</v>
      </c>
      <c r="K393" s="1">
        <f t="shared" si="23"/>
        <v>1.781549612599749</v>
      </c>
      <c r="L393" s="1">
        <f t="shared" ref="L393:L456" si="25">$O$3/K393</f>
        <v>0.11226181891625654</v>
      </c>
    </row>
    <row r="394" spans="2:12" x14ac:dyDescent="0.3">
      <c r="B394" s="1">
        <v>387</v>
      </c>
      <c r="C394" s="1" t="s">
        <v>28</v>
      </c>
      <c r="D394" s="1">
        <v>2.2499999999999999E-2</v>
      </c>
      <c r="E394" s="1">
        <v>0.16919999999999999</v>
      </c>
      <c r="G394" s="1">
        <v>1.28</v>
      </c>
      <c r="H394" s="1">
        <v>1.2766</v>
      </c>
      <c r="I394" s="1">
        <v>2.1354000000000002</v>
      </c>
      <c r="J394" s="1">
        <f t="shared" si="24"/>
        <v>0.87361466786306596</v>
      </c>
      <c r="K394" s="1">
        <f t="shared" ref="K394:K457" si="26">ABS(I394)*J394</f>
        <v>1.8655167617547912</v>
      </c>
      <c r="L394" s="1">
        <f t="shared" si="25"/>
        <v>0.10720890002182064</v>
      </c>
    </row>
    <row r="395" spans="2:12" x14ac:dyDescent="0.3">
      <c r="B395" s="1">
        <v>388</v>
      </c>
      <c r="C395" s="1" t="s">
        <v>28</v>
      </c>
      <c r="D395" s="1">
        <v>9.2499999999999999E-2</v>
      </c>
      <c r="E395" s="1">
        <v>0.34310000000000002</v>
      </c>
      <c r="G395" s="1">
        <v>1.2749999999999999</v>
      </c>
      <c r="H395" s="1">
        <v>1.2741</v>
      </c>
      <c r="I395" s="1">
        <v>2.0741000000000001</v>
      </c>
      <c r="J395" s="1">
        <f t="shared" si="24"/>
        <v>0.88469749620589622</v>
      </c>
      <c r="K395" s="1">
        <f t="shared" si="26"/>
        <v>1.8349510768806494</v>
      </c>
      <c r="L395" s="1">
        <f t="shared" si="25"/>
        <v>0.10899473153256641</v>
      </c>
    </row>
    <row r="396" spans="2:12" x14ac:dyDescent="0.3">
      <c r="B396" s="1">
        <v>389</v>
      </c>
      <c r="C396" s="1" t="s">
        <v>28</v>
      </c>
      <c r="D396" s="1">
        <v>7.4999999999999997E-3</v>
      </c>
      <c r="E396" s="1">
        <v>9.7699999999999995E-2</v>
      </c>
      <c r="G396" s="1">
        <v>1.2749999999999999</v>
      </c>
      <c r="H396" s="1">
        <v>1.2741</v>
      </c>
      <c r="I396" s="1">
        <v>1.772</v>
      </c>
      <c r="J396" s="1">
        <f t="shared" si="24"/>
        <v>0.95714511053856988</v>
      </c>
      <c r="K396" s="1">
        <f t="shared" si="26"/>
        <v>1.6960611358743458</v>
      </c>
      <c r="L396" s="1">
        <f t="shared" si="25"/>
        <v>0.11792027761835183</v>
      </c>
    </row>
    <row r="397" spans="2:12" x14ac:dyDescent="0.3">
      <c r="B397" s="1">
        <v>390</v>
      </c>
      <c r="C397" s="1" t="s">
        <v>28</v>
      </c>
      <c r="D397" s="1">
        <v>2.5000000000000001E-3</v>
      </c>
      <c r="E397" s="1">
        <v>5.6399999999999999E-2</v>
      </c>
      <c r="G397" s="1">
        <v>1.27</v>
      </c>
      <c r="H397" s="1">
        <v>1.2716000000000001</v>
      </c>
      <c r="I397" s="1">
        <v>3.0095999999999998</v>
      </c>
      <c r="J397" s="1">
        <f t="shared" si="24"/>
        <v>0.73299670588160504</v>
      </c>
      <c r="K397" s="1">
        <f t="shared" si="26"/>
        <v>2.2060268860212786</v>
      </c>
      <c r="L397" s="1">
        <f t="shared" si="25"/>
        <v>9.0660726425104352E-2</v>
      </c>
    </row>
    <row r="398" spans="2:12" x14ac:dyDescent="0.3">
      <c r="B398" s="1">
        <v>391</v>
      </c>
      <c r="C398" s="1" t="s">
        <v>28</v>
      </c>
      <c r="D398" s="1">
        <v>2.5000000000000001E-3</v>
      </c>
      <c r="E398" s="1">
        <v>5.6399999999999999E-2</v>
      </c>
      <c r="G398" s="1">
        <v>1.27</v>
      </c>
      <c r="H398" s="1">
        <v>1.2716000000000001</v>
      </c>
      <c r="I398" s="1">
        <v>2.0777999999999999</v>
      </c>
      <c r="J398" s="1">
        <f t="shared" si="24"/>
        <v>0.88217458342413591</v>
      </c>
      <c r="K398" s="1">
        <f t="shared" si="26"/>
        <v>1.8329823494386694</v>
      </c>
      <c r="L398" s="1">
        <f t="shared" si="25"/>
        <v>0.10911179808209708</v>
      </c>
    </row>
    <row r="399" spans="2:12" x14ac:dyDescent="0.3">
      <c r="B399" s="1">
        <v>392</v>
      </c>
      <c r="C399" s="1" t="s">
        <v>28</v>
      </c>
      <c r="D399" s="1">
        <v>2.5000000000000001E-3</v>
      </c>
      <c r="E399" s="1">
        <v>5.6399999999999999E-2</v>
      </c>
      <c r="G399" s="1">
        <v>1.26</v>
      </c>
      <c r="H399" s="1">
        <v>1.2665999999999999</v>
      </c>
      <c r="I399" s="1">
        <v>4.5297999999999998</v>
      </c>
      <c r="J399" s="1">
        <f t="shared" si="24"/>
        <v>0.5951141962959986</v>
      </c>
      <c r="K399" s="1">
        <f t="shared" si="26"/>
        <v>2.6957482863816145</v>
      </c>
      <c r="L399" s="1">
        <f t="shared" si="25"/>
        <v>7.419090313823451E-2</v>
      </c>
    </row>
    <row r="400" spans="2:12" x14ac:dyDescent="0.3">
      <c r="B400" s="1">
        <v>393</v>
      </c>
      <c r="C400" s="1" t="s">
        <v>28</v>
      </c>
      <c r="D400" s="1">
        <v>2.5000000000000001E-3</v>
      </c>
      <c r="E400" s="1">
        <v>5.6399999999999999E-2</v>
      </c>
      <c r="G400" s="1">
        <v>1.2549999999999999</v>
      </c>
      <c r="H400" s="1">
        <v>1.2641</v>
      </c>
      <c r="I400" s="1">
        <v>1.7274</v>
      </c>
      <c r="J400" s="1">
        <f t="shared" si="24"/>
        <v>0.96178933457962312</v>
      </c>
      <c r="K400" s="1">
        <f t="shared" si="26"/>
        <v>1.6613948965528411</v>
      </c>
      <c r="L400" s="1">
        <f t="shared" si="25"/>
        <v>0.12038077185320098</v>
      </c>
    </row>
    <row r="401" spans="2:12" x14ac:dyDescent="0.3">
      <c r="B401" s="1">
        <v>394</v>
      </c>
      <c r="C401" s="1" t="s">
        <v>28</v>
      </c>
      <c r="D401" s="1">
        <v>2.5000000000000001E-3</v>
      </c>
      <c r="E401" s="1">
        <v>5.6399999999999999E-2</v>
      </c>
      <c r="G401" s="1">
        <v>1.2549999999999999</v>
      </c>
      <c r="H401" s="1">
        <v>1.2641</v>
      </c>
      <c r="I401" s="1">
        <v>1.4669000000000001</v>
      </c>
      <c r="J401" s="1">
        <f t="shared" si="24"/>
        <v>1.0437011455775722</v>
      </c>
      <c r="K401" s="1">
        <f t="shared" si="26"/>
        <v>1.5310052104477407</v>
      </c>
      <c r="L401" s="1">
        <f t="shared" si="25"/>
        <v>0.13063312824488052</v>
      </c>
    </row>
    <row r="402" spans="2:12" x14ac:dyDescent="0.3">
      <c r="B402" s="1">
        <v>395</v>
      </c>
      <c r="C402" s="1" t="s">
        <v>28</v>
      </c>
      <c r="D402" s="1">
        <v>5.0000000000000001E-3</v>
      </c>
      <c r="E402" s="1">
        <v>7.9699999999999993E-2</v>
      </c>
      <c r="G402" s="1">
        <v>1.2524999999999999</v>
      </c>
      <c r="H402" s="1">
        <v>1.2627999999999999</v>
      </c>
      <c r="I402" s="1">
        <v>4.8170999999999999</v>
      </c>
      <c r="J402" s="1">
        <f t="shared" si="24"/>
        <v>0.57537446986783269</v>
      </c>
      <c r="K402" s="1">
        <f t="shared" si="26"/>
        <v>2.771636358800337</v>
      </c>
      <c r="L402" s="1">
        <f t="shared" si="25"/>
        <v>7.215953830486159E-2</v>
      </c>
    </row>
    <row r="403" spans="2:12" x14ac:dyDescent="0.3">
      <c r="B403" s="1">
        <v>396</v>
      </c>
      <c r="C403" s="1" t="s">
        <v>28</v>
      </c>
      <c r="D403" s="1">
        <v>0.02</v>
      </c>
      <c r="E403" s="1">
        <v>0.1595</v>
      </c>
      <c r="G403" s="1">
        <v>1.2375</v>
      </c>
      <c r="H403" s="1">
        <v>1.2552000000000001</v>
      </c>
      <c r="I403" s="1">
        <v>1.4847999999999999</v>
      </c>
      <c r="J403" s="1">
        <f t="shared" si="24"/>
        <v>1.0301327059027401</v>
      </c>
      <c r="K403" s="1">
        <f t="shared" si="26"/>
        <v>1.5295410417243884</v>
      </c>
      <c r="L403" s="1">
        <f t="shared" si="25"/>
        <v>0.13075817813592117</v>
      </c>
    </row>
    <row r="404" spans="2:12" x14ac:dyDescent="0.3">
      <c r="B404" s="1">
        <v>397</v>
      </c>
      <c r="C404" s="1" t="s">
        <v>28</v>
      </c>
      <c r="D404" s="1">
        <v>2.5000000000000001E-3</v>
      </c>
      <c r="E404" s="1">
        <v>5.6399999999999999E-2</v>
      </c>
      <c r="G404" s="1">
        <v>1.2350000000000001</v>
      </c>
      <c r="H404" s="1">
        <v>1.254</v>
      </c>
      <c r="I404" s="1">
        <v>1.8853</v>
      </c>
      <c r="J404" s="1">
        <f t="shared" si="24"/>
        <v>0.91326706610844421</v>
      </c>
      <c r="K404" s="1">
        <f t="shared" si="26"/>
        <v>1.7217823997342498</v>
      </c>
      <c r="L404" s="1">
        <f t="shared" si="25"/>
        <v>0.11615869695895904</v>
      </c>
    </row>
    <row r="405" spans="2:12" x14ac:dyDescent="0.3">
      <c r="B405" s="1">
        <v>398</v>
      </c>
      <c r="C405" s="1" t="s">
        <v>28</v>
      </c>
      <c r="D405" s="1">
        <v>2.5000000000000001E-3</v>
      </c>
      <c r="E405" s="1">
        <v>5.6399999999999999E-2</v>
      </c>
      <c r="G405" s="1">
        <v>1.2350000000000001</v>
      </c>
      <c r="H405" s="1">
        <v>1.254</v>
      </c>
      <c r="I405" s="1">
        <v>1.6539999999999999</v>
      </c>
      <c r="J405" s="1">
        <f t="shared" si="24"/>
        <v>0.97503516219808462</v>
      </c>
      <c r="K405" s="1">
        <f t="shared" si="26"/>
        <v>1.612708158275632</v>
      </c>
      <c r="L405" s="1">
        <f t="shared" si="25"/>
        <v>0.12401499860572883</v>
      </c>
    </row>
    <row r="406" spans="2:12" x14ac:dyDescent="0.3">
      <c r="B406" s="1">
        <v>399</v>
      </c>
      <c r="C406" s="1" t="s">
        <v>28</v>
      </c>
      <c r="D406" s="1">
        <v>7.4999999999999997E-3</v>
      </c>
      <c r="E406" s="1">
        <v>9.7699999999999995E-2</v>
      </c>
      <c r="G406" s="1">
        <v>1.2350000000000001</v>
      </c>
      <c r="H406" s="1">
        <v>1.254</v>
      </c>
      <c r="I406" s="1">
        <v>1.3396999999999999</v>
      </c>
      <c r="J406" s="1">
        <f t="shared" si="24"/>
        <v>1.0833885756798454</v>
      </c>
      <c r="K406" s="1">
        <f t="shared" si="26"/>
        <v>1.4514156748382887</v>
      </c>
      <c r="L406" s="1">
        <f t="shared" si="25"/>
        <v>0.1377964999739191</v>
      </c>
    </row>
    <row r="407" spans="2:12" x14ac:dyDescent="0.3">
      <c r="B407" s="1">
        <v>400</v>
      </c>
      <c r="C407" s="1" t="s">
        <v>28</v>
      </c>
      <c r="D407" s="1">
        <v>8.2500000000000004E-2</v>
      </c>
      <c r="E407" s="1">
        <v>0.3241</v>
      </c>
      <c r="G407" s="1">
        <v>1.2324999999999999</v>
      </c>
      <c r="H407" s="1">
        <v>1.2526999999999999</v>
      </c>
      <c r="I407" s="1">
        <v>1.8042</v>
      </c>
      <c r="J407" s="1">
        <f t="shared" si="24"/>
        <v>0.93262204354307754</v>
      </c>
      <c r="K407" s="1">
        <f t="shared" si="26"/>
        <v>1.6826366909604205</v>
      </c>
      <c r="L407" s="1">
        <f t="shared" si="25"/>
        <v>0.11886107148052466</v>
      </c>
    </row>
    <row r="408" spans="2:12" x14ac:dyDescent="0.3">
      <c r="B408" s="1">
        <v>401</v>
      </c>
      <c r="C408" s="1" t="s">
        <v>28</v>
      </c>
      <c r="D408" s="1">
        <v>0.67500000000000004</v>
      </c>
      <c r="E408" s="1">
        <v>0.92700000000000005</v>
      </c>
      <c r="G408" s="1">
        <v>1.23</v>
      </c>
      <c r="H408" s="1">
        <v>1.2514000000000001</v>
      </c>
      <c r="I408" s="1">
        <v>1.4331</v>
      </c>
      <c r="J408" s="1">
        <f t="shared" si="24"/>
        <v>1.0453671757641023</v>
      </c>
      <c r="K408" s="1">
        <f t="shared" si="26"/>
        <v>1.4981156995875351</v>
      </c>
      <c r="L408" s="1">
        <f t="shared" si="25"/>
        <v>0.13350103737319122</v>
      </c>
    </row>
    <row r="409" spans="2:12" x14ac:dyDescent="0.3">
      <c r="B409" s="1">
        <v>402</v>
      </c>
      <c r="C409" s="1" t="s">
        <v>28</v>
      </c>
      <c r="D409" s="1">
        <v>0.22750000000000001</v>
      </c>
      <c r="E409" s="1">
        <v>0.53820000000000001</v>
      </c>
      <c r="G409" s="1">
        <v>1.2250000000000001</v>
      </c>
      <c r="H409" s="1">
        <v>1.2488999999999999</v>
      </c>
      <c r="I409" s="1">
        <v>1.2242</v>
      </c>
      <c r="J409" s="1">
        <f t="shared" si="24"/>
        <v>1.1287464782501682</v>
      </c>
      <c r="K409" s="1">
        <f t="shared" si="26"/>
        <v>1.3818114386738558</v>
      </c>
      <c r="L409" s="1">
        <f t="shared" si="25"/>
        <v>0.1447375484110501</v>
      </c>
    </row>
    <row r="410" spans="2:12" x14ac:dyDescent="0.3">
      <c r="B410" s="1">
        <v>403</v>
      </c>
      <c r="C410" s="1" t="s">
        <v>28</v>
      </c>
      <c r="D410" s="1">
        <v>2.5000000000000001E-3</v>
      </c>
      <c r="E410" s="1">
        <v>5.6399999999999999E-2</v>
      </c>
      <c r="G410" s="1">
        <v>1.22</v>
      </c>
      <c r="H410" s="1">
        <v>1.2463</v>
      </c>
      <c r="I410" s="1">
        <v>1.4870000000000001</v>
      </c>
      <c r="J410" s="1">
        <f t="shared" si="24"/>
        <v>1.0220660971984457</v>
      </c>
      <c r="K410" s="1">
        <f t="shared" si="26"/>
        <v>1.5198122865340888</v>
      </c>
      <c r="L410" s="1">
        <f t="shared" si="25"/>
        <v>0.13159519880978018</v>
      </c>
    </row>
    <row r="411" spans="2:12" x14ac:dyDescent="0.3">
      <c r="B411" s="1">
        <v>404</v>
      </c>
      <c r="C411" s="1" t="s">
        <v>28</v>
      </c>
      <c r="D411" s="1">
        <v>2.2499999999999999E-2</v>
      </c>
      <c r="E411" s="1">
        <v>0.16919999999999999</v>
      </c>
      <c r="G411" s="1">
        <v>1.22</v>
      </c>
      <c r="H411" s="1">
        <v>1.2463</v>
      </c>
      <c r="I411" s="1">
        <v>1.2868999999999999</v>
      </c>
      <c r="J411" s="1">
        <f t="shared" si="24"/>
        <v>1.0986568464475737</v>
      </c>
      <c r="K411" s="1">
        <f t="shared" si="26"/>
        <v>1.4138614956933824</v>
      </c>
      <c r="L411" s="1">
        <f t="shared" si="25"/>
        <v>0.14145657167211878</v>
      </c>
    </row>
    <row r="412" spans="2:12" x14ac:dyDescent="0.3">
      <c r="B412" s="1">
        <v>405</v>
      </c>
      <c r="C412" s="1" t="s">
        <v>28</v>
      </c>
      <c r="D412" s="1">
        <v>2.5000000000000001E-3</v>
      </c>
      <c r="E412" s="1">
        <v>5.6399999999999999E-2</v>
      </c>
      <c r="G412" s="1">
        <v>1.2175</v>
      </c>
      <c r="H412" s="1">
        <v>1.2451000000000001</v>
      </c>
      <c r="I412" s="1">
        <v>2.7827999999999999</v>
      </c>
      <c r="J412" s="1">
        <f t="shared" si="24"/>
        <v>0.74635945540058668</v>
      </c>
      <c r="K412" s="1">
        <f t="shared" si="26"/>
        <v>2.0769690924887527</v>
      </c>
      <c r="L412" s="1">
        <f t="shared" si="25"/>
        <v>9.6294162837227221E-2</v>
      </c>
    </row>
    <row r="413" spans="2:12" x14ac:dyDescent="0.3">
      <c r="B413" s="1">
        <v>406</v>
      </c>
      <c r="C413" s="1" t="s">
        <v>28</v>
      </c>
      <c r="D413" s="1">
        <v>7.4999999999999997E-3</v>
      </c>
      <c r="E413" s="1">
        <v>9.7699999999999995E-2</v>
      </c>
      <c r="G413" s="1">
        <v>1.2124999999999999</v>
      </c>
      <c r="H413" s="1">
        <v>1.2424999999999999</v>
      </c>
      <c r="I413" s="1">
        <v>3.4197000000000002</v>
      </c>
      <c r="J413" s="1">
        <f t="shared" si="24"/>
        <v>0.67189501816589248</v>
      </c>
      <c r="K413" s="1">
        <f t="shared" si="26"/>
        <v>2.2976793936219027</v>
      </c>
      <c r="L413" s="1">
        <f t="shared" si="25"/>
        <v>8.7044345941029597E-2</v>
      </c>
    </row>
    <row r="414" spans="2:12" x14ac:dyDescent="0.3">
      <c r="B414" s="1">
        <v>407</v>
      </c>
      <c r="C414" s="1" t="s">
        <v>28</v>
      </c>
      <c r="D414" s="1">
        <v>4.7500000000000001E-2</v>
      </c>
      <c r="E414" s="1">
        <v>0.24590000000000001</v>
      </c>
      <c r="G414" s="1">
        <v>1.21</v>
      </c>
      <c r="H414" s="1">
        <v>1.2412000000000001</v>
      </c>
      <c r="I414" s="1">
        <v>2.5998000000000001</v>
      </c>
      <c r="J414" s="1">
        <f t="shared" si="24"/>
        <v>0.76979886597769343</v>
      </c>
      <c r="K414" s="1">
        <f t="shared" si="26"/>
        <v>2.0013230917688074</v>
      </c>
      <c r="L414" s="1">
        <f t="shared" si="25"/>
        <v>9.9933889146922403E-2</v>
      </c>
    </row>
    <row r="415" spans="2:12" x14ac:dyDescent="0.3">
      <c r="B415" s="1">
        <v>408</v>
      </c>
      <c r="C415" s="1" t="s">
        <v>28</v>
      </c>
      <c r="D415" s="1">
        <v>2.5000000000000001E-3</v>
      </c>
      <c r="E415" s="1">
        <v>5.6399999999999999E-2</v>
      </c>
      <c r="G415" s="1">
        <v>1.21</v>
      </c>
      <c r="H415" s="1">
        <v>1.2412000000000001</v>
      </c>
      <c r="I415" s="1">
        <v>2.2816000000000001</v>
      </c>
      <c r="J415" s="1">
        <f t="shared" si="24"/>
        <v>0.82172685905886933</v>
      </c>
      <c r="K415" s="1">
        <f t="shared" si="26"/>
        <v>1.8748520016287162</v>
      </c>
      <c r="L415" s="1">
        <f t="shared" si="25"/>
        <v>0.10667508679418779</v>
      </c>
    </row>
    <row r="416" spans="2:12" x14ac:dyDescent="0.3">
      <c r="B416" s="1">
        <v>409</v>
      </c>
      <c r="C416" s="1" t="s">
        <v>28</v>
      </c>
      <c r="D416" s="1">
        <v>5.0000000000000001E-3</v>
      </c>
      <c r="E416" s="1">
        <v>7.9699999999999993E-2</v>
      </c>
      <c r="G416" s="1">
        <v>1.2075</v>
      </c>
      <c r="H416" s="1">
        <v>1.2399</v>
      </c>
      <c r="I416" s="1">
        <v>1.8243</v>
      </c>
      <c r="J416" s="1">
        <f t="shared" si="24"/>
        <v>0.91801545387705641</v>
      </c>
      <c r="K416" s="1">
        <f t="shared" si="26"/>
        <v>1.6747355925079139</v>
      </c>
      <c r="L416" s="1">
        <f t="shared" si="25"/>
        <v>0.11942183643478928</v>
      </c>
    </row>
    <row r="417" spans="2:12" x14ac:dyDescent="0.3">
      <c r="B417" s="1">
        <v>410</v>
      </c>
      <c r="C417" s="1" t="s">
        <v>28</v>
      </c>
      <c r="D417" s="1">
        <v>0.155</v>
      </c>
      <c r="E417" s="1">
        <v>0.44419999999999998</v>
      </c>
      <c r="G417" s="1">
        <v>1.2050000000000001</v>
      </c>
      <c r="H417" s="1">
        <v>1.2385999999999999</v>
      </c>
      <c r="I417" s="1">
        <v>2.3170999999999999</v>
      </c>
      <c r="J417" s="1">
        <f t="shared" si="24"/>
        <v>0.81372130398777298</v>
      </c>
      <c r="K417" s="1">
        <f t="shared" si="26"/>
        <v>1.8854736334700688</v>
      </c>
      <c r="L417" s="1">
        <f t="shared" si="25"/>
        <v>0.1060741430957671</v>
      </c>
    </row>
    <row r="418" spans="2:12" x14ac:dyDescent="0.3">
      <c r="B418" s="1">
        <v>411</v>
      </c>
      <c r="C418" s="1" t="s">
        <v>28</v>
      </c>
      <c r="D418" s="1">
        <v>5.0000000000000001E-3</v>
      </c>
      <c r="E418" s="1">
        <v>7.9699999999999993E-2</v>
      </c>
      <c r="G418" s="1">
        <v>1.2050000000000001</v>
      </c>
      <c r="H418" s="1">
        <v>1.2385999999999999</v>
      </c>
      <c r="I418" s="1">
        <v>1.6826000000000001</v>
      </c>
      <c r="J418" s="1">
        <f t="shared" si="24"/>
        <v>0.95489942691609209</v>
      </c>
      <c r="K418" s="1">
        <f t="shared" si="26"/>
        <v>1.6067137757290166</v>
      </c>
      <c r="L418" s="1">
        <f t="shared" si="25"/>
        <v>0.12447767799168444</v>
      </c>
    </row>
    <row r="419" spans="2:12" x14ac:dyDescent="0.3">
      <c r="B419" s="1">
        <v>412</v>
      </c>
      <c r="C419" s="1" t="s">
        <v>28</v>
      </c>
      <c r="D419" s="1">
        <v>0.51500000000000001</v>
      </c>
      <c r="E419" s="1">
        <v>0.80969999999999998</v>
      </c>
      <c r="G419" s="1">
        <v>1.2024999999999999</v>
      </c>
      <c r="H419" s="1">
        <v>1.2374000000000001</v>
      </c>
      <c r="I419" s="1">
        <v>1.4107000000000001</v>
      </c>
      <c r="J419" s="1">
        <f t="shared" si="24"/>
        <v>1.0417889841065979</v>
      </c>
      <c r="K419" s="1">
        <f t="shared" si="26"/>
        <v>1.4696517198791779</v>
      </c>
      <c r="L419" s="1">
        <f t="shared" si="25"/>
        <v>0.13608666413593712</v>
      </c>
    </row>
    <row r="420" spans="2:12" x14ac:dyDescent="0.3">
      <c r="B420" s="1">
        <v>413</v>
      </c>
      <c r="C420" s="1" t="s">
        <v>28</v>
      </c>
      <c r="D420" s="1">
        <v>7.4999999999999997E-3</v>
      </c>
      <c r="E420" s="1">
        <v>9.7699999999999995E-2</v>
      </c>
      <c r="G420" s="1">
        <v>1.2</v>
      </c>
      <c r="H420" s="1">
        <v>1.2361</v>
      </c>
      <c r="I420" s="1">
        <v>6.4642999999999997</v>
      </c>
      <c r="J420" s="1">
        <f t="shared" si="24"/>
        <v>0.48616582056340202</v>
      </c>
      <c r="K420" s="1">
        <f t="shared" si="26"/>
        <v>3.1427217138679997</v>
      </c>
      <c r="L420" s="1">
        <f t="shared" si="25"/>
        <v>6.363910591174933E-2</v>
      </c>
    </row>
    <row r="421" spans="2:12" x14ac:dyDescent="0.3">
      <c r="B421" s="1">
        <v>414</v>
      </c>
      <c r="C421" s="1" t="s">
        <v>28</v>
      </c>
      <c r="D421" s="1">
        <v>0.155</v>
      </c>
      <c r="E421" s="1">
        <v>0.44419999999999998</v>
      </c>
      <c r="G421" s="1">
        <v>1.1975</v>
      </c>
      <c r="H421" s="1">
        <v>1.2347999999999999</v>
      </c>
      <c r="I421" s="1">
        <v>4.3456999999999999</v>
      </c>
      <c r="J421" s="1">
        <f t="shared" si="24"/>
        <v>0.59232824393032213</v>
      </c>
      <c r="K421" s="1">
        <f t="shared" si="26"/>
        <v>2.5740808496480008</v>
      </c>
      <c r="L421" s="1">
        <f t="shared" si="25"/>
        <v>7.7697637207995829E-2</v>
      </c>
    </row>
    <row r="422" spans="2:12" x14ac:dyDescent="0.3">
      <c r="B422" s="1">
        <v>415</v>
      </c>
      <c r="C422" s="1" t="s">
        <v>28</v>
      </c>
      <c r="D422" s="1">
        <v>5.0000000000000001E-3</v>
      </c>
      <c r="E422" s="1">
        <v>7.9699999999999993E-2</v>
      </c>
      <c r="G422" s="1">
        <v>1.1975</v>
      </c>
      <c r="H422" s="1">
        <v>1.2347999999999999</v>
      </c>
      <c r="I422" s="1">
        <v>1.9139999999999999</v>
      </c>
      <c r="J422" s="1">
        <f t="shared" si="24"/>
        <v>0.89252696495964723</v>
      </c>
      <c r="K422" s="1">
        <f t="shared" si="26"/>
        <v>1.7082966109327646</v>
      </c>
      <c r="L422" s="1">
        <f t="shared" si="25"/>
        <v>0.11707568739529135</v>
      </c>
    </row>
    <row r="423" spans="2:12" x14ac:dyDescent="0.3">
      <c r="B423" s="1">
        <v>416</v>
      </c>
      <c r="C423" s="1" t="s">
        <v>28</v>
      </c>
      <c r="D423" s="1">
        <v>0.01</v>
      </c>
      <c r="E423" s="1">
        <v>0.1128</v>
      </c>
      <c r="G423" s="1">
        <v>1.1924999999999999</v>
      </c>
      <c r="H423" s="1">
        <v>1.2322</v>
      </c>
      <c r="I423" s="1">
        <v>3.9592999999999998</v>
      </c>
      <c r="J423" s="1">
        <f t="shared" si="24"/>
        <v>0.61926215595951528</v>
      </c>
      <c r="K423" s="1">
        <f t="shared" si="26"/>
        <v>2.4518446540905088</v>
      </c>
      <c r="L423" s="1">
        <f t="shared" si="25"/>
        <v>8.1571236442868497E-2</v>
      </c>
    </row>
    <row r="424" spans="2:12" x14ac:dyDescent="0.3">
      <c r="B424" s="1">
        <v>417</v>
      </c>
      <c r="C424" s="1" t="s">
        <v>28</v>
      </c>
      <c r="D424" s="1">
        <v>1.4999999999999999E-2</v>
      </c>
      <c r="E424" s="1">
        <v>0.13819999999999999</v>
      </c>
      <c r="G424" s="1">
        <v>1.19</v>
      </c>
      <c r="H424" s="1">
        <v>1.2309000000000001</v>
      </c>
      <c r="I424" s="1">
        <v>1.8333999999999999</v>
      </c>
      <c r="J424" s="1">
        <f t="shared" si="24"/>
        <v>0.90907438061606449</v>
      </c>
      <c r="K424" s="1">
        <f t="shared" si="26"/>
        <v>1.6666969694214926</v>
      </c>
      <c r="L424" s="1">
        <f t="shared" si="25"/>
        <v>0.11999781824132053</v>
      </c>
    </row>
    <row r="425" spans="2:12" x14ac:dyDescent="0.3">
      <c r="B425" s="1">
        <v>418</v>
      </c>
      <c r="C425" s="1" t="s">
        <v>28</v>
      </c>
      <c r="D425" s="1">
        <v>2.5000000000000001E-3</v>
      </c>
      <c r="E425" s="1">
        <v>5.6399999999999999E-2</v>
      </c>
      <c r="G425" s="1">
        <v>1.1850000000000001</v>
      </c>
      <c r="H425" s="1">
        <v>1.2282999999999999</v>
      </c>
      <c r="I425" s="1">
        <v>1.3757999999999999</v>
      </c>
      <c r="J425" s="1">
        <f t="shared" si="24"/>
        <v>1.0472155301374628</v>
      </c>
      <c r="K425" s="1">
        <f t="shared" si="26"/>
        <v>1.4407591263631212</v>
      </c>
      <c r="L425" s="1">
        <f t="shared" si="25"/>
        <v>0.13881570926075334</v>
      </c>
    </row>
    <row r="426" spans="2:12" x14ac:dyDescent="0.3">
      <c r="B426" s="1">
        <v>419</v>
      </c>
      <c r="C426" s="1" t="s">
        <v>28</v>
      </c>
      <c r="D426" s="1">
        <v>0.33750000000000002</v>
      </c>
      <c r="E426" s="1">
        <v>0.65549999999999997</v>
      </c>
      <c r="G426" s="1">
        <v>1.18</v>
      </c>
      <c r="H426" s="1">
        <v>1.2257</v>
      </c>
      <c r="I426" s="1">
        <v>1.5019</v>
      </c>
      <c r="J426" s="1">
        <f t="shared" si="24"/>
        <v>1.0001728159741619</v>
      </c>
      <c r="K426" s="1">
        <f t="shared" si="26"/>
        <v>1.5021595523115936</v>
      </c>
      <c r="L426" s="1">
        <f t="shared" si="25"/>
        <v>0.1331416490959503</v>
      </c>
    </row>
    <row r="427" spans="2:12" x14ac:dyDescent="0.3">
      <c r="B427" s="1">
        <v>420</v>
      </c>
      <c r="C427" s="1" t="s">
        <v>28</v>
      </c>
      <c r="D427" s="1">
        <v>5.0000000000000001E-3</v>
      </c>
      <c r="E427" s="1">
        <v>7.9699999999999993E-2</v>
      </c>
      <c r="G427" s="1">
        <v>1.1775</v>
      </c>
      <c r="H427" s="1">
        <v>1.2243999999999999</v>
      </c>
      <c r="I427" s="1">
        <v>3.5726</v>
      </c>
      <c r="J427" s="1">
        <f t="shared" si="24"/>
        <v>0.64780278755541898</v>
      </c>
      <c r="K427" s="1">
        <f t="shared" si="26"/>
        <v>2.3143402388204897</v>
      </c>
      <c r="L427" s="1">
        <f t="shared" si="25"/>
        <v>8.6417717086373871E-2</v>
      </c>
    </row>
    <row r="428" spans="2:12" x14ac:dyDescent="0.3">
      <c r="B428" s="1">
        <v>421</v>
      </c>
      <c r="C428" s="1" t="s">
        <v>28</v>
      </c>
      <c r="D428" s="1">
        <v>2.75E-2</v>
      </c>
      <c r="E428" s="1">
        <v>0.18709999999999999</v>
      </c>
      <c r="G428" s="1">
        <v>1.175</v>
      </c>
      <c r="H428" s="1">
        <v>1.2231000000000001</v>
      </c>
      <c r="I428" s="1">
        <v>5.1116999999999999</v>
      </c>
      <c r="J428" s="1">
        <f t="shared" si="24"/>
        <v>0.54099195398282562</v>
      </c>
      <c r="K428" s="1">
        <f t="shared" si="26"/>
        <v>2.7653885711740096</v>
      </c>
      <c r="L428" s="1">
        <f t="shared" si="25"/>
        <v>7.2322566920529588E-2</v>
      </c>
    </row>
    <row r="429" spans="2:12" x14ac:dyDescent="0.3">
      <c r="B429" s="1">
        <v>422</v>
      </c>
      <c r="C429" s="1" t="s">
        <v>28</v>
      </c>
      <c r="D429" s="1">
        <v>5.0000000000000001E-3</v>
      </c>
      <c r="E429" s="1">
        <v>7.9699999999999993E-2</v>
      </c>
      <c r="G429" s="1">
        <v>1.175</v>
      </c>
      <c r="H429" s="1">
        <v>1.2231000000000001</v>
      </c>
      <c r="I429" s="1">
        <v>3.0627</v>
      </c>
      <c r="J429" s="1">
        <f t="shared" si="24"/>
        <v>0.69891000187973318</v>
      </c>
      <c r="K429" s="1">
        <f t="shared" si="26"/>
        <v>2.1405516627570589</v>
      </c>
      <c r="L429" s="1">
        <f t="shared" si="25"/>
        <v>9.3433857953419991E-2</v>
      </c>
    </row>
    <row r="430" spans="2:12" x14ac:dyDescent="0.3">
      <c r="B430" s="1">
        <v>423</v>
      </c>
      <c r="C430" s="1" t="s">
        <v>28</v>
      </c>
      <c r="D430" s="1">
        <v>5.0000000000000001E-3</v>
      </c>
      <c r="E430" s="1">
        <v>7.9699999999999993E-2</v>
      </c>
      <c r="G430" s="1">
        <v>1.1725000000000001</v>
      </c>
      <c r="H430" s="1">
        <v>1.2218</v>
      </c>
      <c r="I430" s="1">
        <v>1.8744000000000001</v>
      </c>
      <c r="J430" s="1">
        <f t="shared" si="24"/>
        <v>0.89244166838375028</v>
      </c>
      <c r="K430" s="1">
        <f t="shared" si="26"/>
        <v>1.6727926632185015</v>
      </c>
      <c r="L430" s="1">
        <f t="shared" si="25"/>
        <v>0.11956054351362004</v>
      </c>
    </row>
    <row r="431" spans="2:12" x14ac:dyDescent="0.3">
      <c r="B431" s="1">
        <v>424</v>
      </c>
      <c r="C431" s="1" t="s">
        <v>28</v>
      </c>
      <c r="D431" s="1">
        <v>5.0000000000000001E-3</v>
      </c>
      <c r="E431" s="1">
        <v>7.9699999999999993E-2</v>
      </c>
      <c r="G431" s="1">
        <v>1.1725000000000001</v>
      </c>
      <c r="H431" s="1">
        <v>1.2218</v>
      </c>
      <c r="I431" s="1">
        <v>1.6629</v>
      </c>
      <c r="J431" s="1">
        <f t="shared" si="24"/>
        <v>0.94749714618920777</v>
      </c>
      <c r="K431" s="1">
        <f t="shared" si="26"/>
        <v>1.5755930043980337</v>
      </c>
      <c r="L431" s="1">
        <f t="shared" si="25"/>
        <v>0.12693633409245264</v>
      </c>
    </row>
    <row r="432" spans="2:12" x14ac:dyDescent="0.3">
      <c r="B432" s="1">
        <v>425</v>
      </c>
      <c r="C432" s="1" t="s">
        <v>28</v>
      </c>
      <c r="D432" s="1">
        <v>2.2499999999999999E-2</v>
      </c>
      <c r="E432" s="1">
        <v>0.16919999999999999</v>
      </c>
      <c r="G432" s="1">
        <v>1.17</v>
      </c>
      <c r="H432" s="1">
        <v>1.2204999999999999</v>
      </c>
      <c r="I432" s="1">
        <v>2.2768999999999999</v>
      </c>
      <c r="J432" s="1">
        <f t="shared" si="24"/>
        <v>0.80886399459252722</v>
      </c>
      <c r="K432" s="1">
        <f t="shared" si="26"/>
        <v>1.8417024292877251</v>
      </c>
      <c r="L432" s="1">
        <f t="shared" si="25"/>
        <v>0.10859517629965316</v>
      </c>
    </row>
    <row r="433" spans="2:12" x14ac:dyDescent="0.3">
      <c r="B433" s="1">
        <v>426</v>
      </c>
      <c r="C433" s="1" t="s">
        <v>28</v>
      </c>
      <c r="D433" s="1">
        <v>2.5000000000000001E-3</v>
      </c>
      <c r="E433" s="1">
        <v>5.6399999999999999E-2</v>
      </c>
      <c r="G433" s="1">
        <v>1.17</v>
      </c>
      <c r="H433" s="1">
        <v>1.2204999999999999</v>
      </c>
      <c r="I433" s="1">
        <v>2.1187</v>
      </c>
      <c r="J433" s="1">
        <f t="shared" si="24"/>
        <v>0.83851869374311372</v>
      </c>
      <c r="K433" s="1">
        <f t="shared" si="26"/>
        <v>1.7765695564335351</v>
      </c>
      <c r="L433" s="1">
        <f t="shared" si="25"/>
        <v>0.11257650975484472</v>
      </c>
    </row>
    <row r="434" spans="2:12" x14ac:dyDescent="0.3">
      <c r="B434" s="1">
        <v>427</v>
      </c>
      <c r="C434" s="1" t="s">
        <v>28</v>
      </c>
      <c r="D434" s="1">
        <v>1.7500000000000002E-2</v>
      </c>
      <c r="E434" s="1">
        <v>0.1492</v>
      </c>
      <c r="G434" s="1">
        <v>1.17</v>
      </c>
      <c r="H434" s="1">
        <v>1.2204999999999999</v>
      </c>
      <c r="I434" s="1">
        <v>1.4511000000000001</v>
      </c>
      <c r="J434" s="1">
        <f t="shared" si="24"/>
        <v>1.0132084692942636</v>
      </c>
      <c r="K434" s="1">
        <f t="shared" si="26"/>
        <v>1.4702668097929059</v>
      </c>
      <c r="L434" s="1">
        <f t="shared" si="25"/>
        <v>0.13602973192884016</v>
      </c>
    </row>
    <row r="435" spans="2:12" x14ac:dyDescent="0.3">
      <c r="B435" s="1">
        <v>428</v>
      </c>
      <c r="C435" s="1" t="s">
        <v>28</v>
      </c>
      <c r="D435" s="1">
        <v>2.5000000000000001E-3</v>
      </c>
      <c r="E435" s="1">
        <v>5.6399999999999999E-2</v>
      </c>
      <c r="G435" s="1">
        <v>1.165</v>
      </c>
      <c r="H435" s="1">
        <v>1.2179</v>
      </c>
      <c r="I435" s="1">
        <v>2.403</v>
      </c>
      <c r="J435" s="1">
        <f t="shared" si="24"/>
        <v>0.78567082934781374</v>
      </c>
      <c r="K435" s="1">
        <f t="shared" si="26"/>
        <v>1.8879670029227964</v>
      </c>
      <c r="L435" s="1">
        <f t="shared" si="25"/>
        <v>0.10593405482742883</v>
      </c>
    </row>
    <row r="436" spans="2:12" x14ac:dyDescent="0.3">
      <c r="B436" s="1">
        <v>429</v>
      </c>
      <c r="C436" s="1" t="s">
        <v>28</v>
      </c>
      <c r="D436" s="1">
        <v>2.5000000000000001E-3</v>
      </c>
      <c r="E436" s="1">
        <v>5.6399999999999999E-2</v>
      </c>
      <c r="G436" s="1">
        <v>1.1625000000000001</v>
      </c>
      <c r="H436" s="1">
        <v>1.2165999999999999</v>
      </c>
      <c r="I436" s="1">
        <v>1.4739</v>
      </c>
      <c r="J436" s="1">
        <f t="shared" si="24"/>
        <v>1.0021137540635627</v>
      </c>
      <c r="K436" s="1">
        <f t="shared" si="26"/>
        <v>1.477015462114285</v>
      </c>
      <c r="L436" s="1">
        <f t="shared" si="25"/>
        <v>0.1354081965490791</v>
      </c>
    </row>
    <row r="437" spans="2:12" x14ac:dyDescent="0.3">
      <c r="B437" s="1">
        <v>430</v>
      </c>
      <c r="C437" s="1" t="s">
        <v>28</v>
      </c>
      <c r="D437" s="1">
        <v>4.4999999999999998E-2</v>
      </c>
      <c r="E437" s="1">
        <v>0.23930000000000001</v>
      </c>
      <c r="G437" s="1">
        <v>1.1599999999999999</v>
      </c>
      <c r="H437" s="1">
        <v>1.2153</v>
      </c>
      <c r="I437" s="1">
        <v>4.0133000000000001</v>
      </c>
      <c r="J437" s="1">
        <f t="shared" si="24"/>
        <v>0.60664236153436035</v>
      </c>
      <c r="K437" s="1">
        <f t="shared" si="26"/>
        <v>2.4346377895458486</v>
      </c>
      <c r="L437" s="1">
        <f t="shared" si="25"/>
        <v>8.2147743232601156E-2</v>
      </c>
    </row>
    <row r="438" spans="2:12" x14ac:dyDescent="0.3">
      <c r="B438" s="1">
        <v>431</v>
      </c>
      <c r="C438" s="1" t="s">
        <v>28</v>
      </c>
      <c r="D438" s="1">
        <v>2.5000000000000001E-3</v>
      </c>
      <c r="E438" s="1">
        <v>5.6399999999999999E-2</v>
      </c>
      <c r="G438" s="1">
        <v>1.155</v>
      </c>
      <c r="H438" s="1">
        <v>1.2126999999999999</v>
      </c>
      <c r="I438" s="1">
        <v>2.6438000000000001</v>
      </c>
      <c r="J438" s="1">
        <f t="shared" si="24"/>
        <v>0.74581522458980465</v>
      </c>
      <c r="K438" s="1">
        <f t="shared" si="26"/>
        <v>1.9717862907705257</v>
      </c>
      <c r="L438" s="1">
        <f t="shared" si="25"/>
        <v>0.10143087054421344</v>
      </c>
    </row>
    <row r="439" spans="2:12" x14ac:dyDescent="0.3">
      <c r="B439" s="1">
        <v>432</v>
      </c>
      <c r="C439" s="1" t="s">
        <v>28</v>
      </c>
      <c r="D439" s="1">
        <v>0.14499999999999999</v>
      </c>
      <c r="E439" s="1">
        <v>0.42959999999999998</v>
      </c>
      <c r="G439" s="1">
        <v>1.1499999999999999</v>
      </c>
      <c r="H439" s="1">
        <v>1.2101</v>
      </c>
      <c r="I439" s="1">
        <v>1.4045000000000001</v>
      </c>
      <c r="J439" s="1">
        <f t="shared" si="24"/>
        <v>1.0210396325617854</v>
      </c>
      <c r="K439" s="1">
        <f t="shared" si="26"/>
        <v>1.4340501639330276</v>
      </c>
      <c r="L439" s="1">
        <f t="shared" si="25"/>
        <v>0.13946513520243936</v>
      </c>
    </row>
    <row r="440" spans="2:12" x14ac:dyDescent="0.3">
      <c r="B440" s="1">
        <v>433</v>
      </c>
      <c r="C440" s="1" t="s">
        <v>28</v>
      </c>
      <c r="D440" s="1">
        <v>0.16750000000000001</v>
      </c>
      <c r="E440" s="1">
        <v>0.46179999999999999</v>
      </c>
      <c r="G440" s="1">
        <v>1.1475</v>
      </c>
      <c r="H440" s="1">
        <v>1.2087000000000001</v>
      </c>
      <c r="I440" s="1">
        <v>2.0436000000000001</v>
      </c>
      <c r="J440" s="1">
        <f t="shared" si="24"/>
        <v>0.84553765205388176</v>
      </c>
      <c r="K440" s="1">
        <f t="shared" si="26"/>
        <v>1.7279407457373128</v>
      </c>
      <c r="L440" s="1">
        <f t="shared" si="25"/>
        <v>0.11574470970337583</v>
      </c>
    </row>
    <row r="441" spans="2:12" x14ac:dyDescent="0.3">
      <c r="B441" s="1">
        <v>434</v>
      </c>
      <c r="C441" s="1" t="s">
        <v>28</v>
      </c>
      <c r="D441" s="1">
        <v>1.4975000000000001</v>
      </c>
      <c r="E441" s="1">
        <v>1.3808</v>
      </c>
      <c r="G441" s="1">
        <v>1.145</v>
      </c>
      <c r="H441" s="1">
        <v>1.2074</v>
      </c>
      <c r="I441" s="1">
        <v>2.7121</v>
      </c>
      <c r="J441" s="1">
        <f t="shared" si="24"/>
        <v>0.73316959384507585</v>
      </c>
      <c r="K441" s="1">
        <f t="shared" si="26"/>
        <v>1.9884292554672303</v>
      </c>
      <c r="L441" s="1">
        <f t="shared" si="25"/>
        <v>0.10058190375649301</v>
      </c>
    </row>
    <row r="442" spans="2:12" x14ac:dyDescent="0.3">
      <c r="B442" s="1">
        <v>435</v>
      </c>
      <c r="C442" s="1" t="s">
        <v>28</v>
      </c>
      <c r="D442" s="1">
        <v>0.02</v>
      </c>
      <c r="E442" s="1">
        <v>0.1595</v>
      </c>
      <c r="G442" s="1">
        <v>1.135</v>
      </c>
      <c r="H442" s="1">
        <v>1.2020999999999999</v>
      </c>
      <c r="I442" s="1">
        <v>2.8220999999999998</v>
      </c>
      <c r="J442" s="1">
        <f t="shared" si="24"/>
        <v>0.71559332842176371</v>
      </c>
      <c r="K442" s="1">
        <f t="shared" si="26"/>
        <v>2.0194759321390592</v>
      </c>
      <c r="L442" s="1">
        <f t="shared" si="25"/>
        <v>9.9035594738758295E-2</v>
      </c>
    </row>
    <row r="443" spans="2:12" x14ac:dyDescent="0.3">
      <c r="B443" s="1">
        <v>436</v>
      </c>
      <c r="C443" s="1" t="s">
        <v>28</v>
      </c>
      <c r="D443" s="1">
        <v>2.5000000000000001E-3</v>
      </c>
      <c r="E443" s="1">
        <v>5.6399999999999999E-2</v>
      </c>
      <c r="G443" s="1">
        <v>1.135</v>
      </c>
      <c r="H443" s="1">
        <v>1.2020999999999999</v>
      </c>
      <c r="I443" s="1">
        <v>1.9976</v>
      </c>
      <c r="J443" s="1">
        <f t="shared" si="24"/>
        <v>0.85054680518763603</v>
      </c>
      <c r="K443" s="1">
        <f t="shared" si="26"/>
        <v>1.6990522980428218</v>
      </c>
      <c r="L443" s="1">
        <f t="shared" si="25"/>
        <v>0.11771268031618845</v>
      </c>
    </row>
    <row r="444" spans="2:12" x14ac:dyDescent="0.3">
      <c r="B444" s="1">
        <v>437</v>
      </c>
      <c r="C444" s="1" t="s">
        <v>28</v>
      </c>
      <c r="D444" s="1">
        <v>2.5000000000000001E-3</v>
      </c>
      <c r="E444" s="1">
        <v>5.6399999999999999E-2</v>
      </c>
      <c r="G444" s="1">
        <v>1.1325000000000001</v>
      </c>
      <c r="H444" s="1">
        <v>1.2008000000000001</v>
      </c>
      <c r="I444" s="1">
        <v>4.1612</v>
      </c>
      <c r="J444" s="1">
        <f t="shared" si="24"/>
        <v>0.58865977753254872</v>
      </c>
      <c r="K444" s="1">
        <f t="shared" si="26"/>
        <v>2.4495310662684417</v>
      </c>
      <c r="L444" s="1">
        <f t="shared" si="25"/>
        <v>8.164828066650133E-2</v>
      </c>
    </row>
    <row r="445" spans="2:12" x14ac:dyDescent="0.3">
      <c r="B445" s="1">
        <v>438</v>
      </c>
      <c r="C445" s="1" t="s">
        <v>28</v>
      </c>
      <c r="D445" s="1">
        <v>3.2500000000000001E-2</v>
      </c>
      <c r="E445" s="1">
        <v>0.2034</v>
      </c>
      <c r="G445" s="1">
        <v>1.1325000000000001</v>
      </c>
      <c r="H445" s="1">
        <v>1.2008000000000001</v>
      </c>
      <c r="I445" s="1">
        <v>1.6963999999999999</v>
      </c>
      <c r="J445" s="1">
        <f t="shared" si="24"/>
        <v>0.92195457761154243</v>
      </c>
      <c r="K445" s="1">
        <f t="shared" si="26"/>
        <v>1.5640037454602205</v>
      </c>
      <c r="L445" s="1">
        <f t="shared" si="25"/>
        <v>0.12787693161255725</v>
      </c>
    </row>
    <row r="446" spans="2:12" x14ac:dyDescent="0.3">
      <c r="B446" s="1">
        <v>439</v>
      </c>
      <c r="C446" s="1" t="s">
        <v>28</v>
      </c>
      <c r="D446" s="1">
        <v>0.6</v>
      </c>
      <c r="E446" s="1">
        <v>0.874</v>
      </c>
      <c r="G446" s="1">
        <v>1.1325000000000001</v>
      </c>
      <c r="H446" s="1">
        <v>1.2008000000000001</v>
      </c>
      <c r="I446" s="1">
        <v>1.5323</v>
      </c>
      <c r="J446" s="1">
        <f t="shared" si="24"/>
        <v>0.97006705627434053</v>
      </c>
      <c r="K446" s="1">
        <f t="shared" si="26"/>
        <v>1.486433750329172</v>
      </c>
      <c r="L446" s="1">
        <f t="shared" si="25"/>
        <v>0.1345502279907933</v>
      </c>
    </row>
    <row r="447" spans="2:12" x14ac:dyDescent="0.3">
      <c r="B447" s="1">
        <v>440</v>
      </c>
      <c r="C447" s="1" t="s">
        <v>28</v>
      </c>
      <c r="D447" s="1">
        <v>7.4999999999999997E-3</v>
      </c>
      <c r="E447" s="1">
        <v>9.7699999999999995E-2</v>
      </c>
      <c r="G447" s="1">
        <v>1.1299999999999999</v>
      </c>
      <c r="H447" s="1">
        <v>1.1995</v>
      </c>
      <c r="I447" s="1">
        <v>3.6823000000000001</v>
      </c>
      <c r="J447" s="1">
        <f t="shared" si="24"/>
        <v>0.62507796458245979</v>
      </c>
      <c r="K447" s="1">
        <f t="shared" si="26"/>
        <v>2.3017245889819917</v>
      </c>
      <c r="L447" s="1">
        <f t="shared" si="25"/>
        <v>8.6891368740365307E-2</v>
      </c>
    </row>
    <row r="448" spans="2:12" x14ac:dyDescent="0.3">
      <c r="B448" s="1">
        <v>441</v>
      </c>
      <c r="C448" s="1" t="s">
        <v>28</v>
      </c>
      <c r="D448" s="1">
        <v>2.5000000000000001E-3</v>
      </c>
      <c r="E448" s="1">
        <v>5.6399999999999999E-2</v>
      </c>
      <c r="G448" s="1">
        <v>1.1274999999999999</v>
      </c>
      <c r="H448" s="1">
        <v>1.1981999999999999</v>
      </c>
      <c r="I448" s="1">
        <v>2.1827000000000001</v>
      </c>
      <c r="J448" s="1">
        <f t="shared" si="24"/>
        <v>0.81099056666647362</v>
      </c>
      <c r="K448" s="1">
        <f t="shared" si="26"/>
        <v>1.7701491098629121</v>
      </c>
      <c r="L448" s="1">
        <f t="shared" si="25"/>
        <v>0.11298483211704627</v>
      </c>
    </row>
    <row r="449" spans="2:12" x14ac:dyDescent="0.3">
      <c r="B449" s="1">
        <v>442</v>
      </c>
      <c r="C449" s="1" t="s">
        <v>28</v>
      </c>
      <c r="D449" s="1">
        <v>2.5000000000000001E-3</v>
      </c>
      <c r="E449" s="1">
        <v>5.6399999999999999E-2</v>
      </c>
      <c r="G449" s="1">
        <v>1.125</v>
      </c>
      <c r="H449" s="1">
        <v>1.1968000000000001</v>
      </c>
      <c r="I449" s="1">
        <v>2.7625999999999999</v>
      </c>
      <c r="J449" s="1">
        <f t="shared" si="24"/>
        <v>0.720065177765706</v>
      </c>
      <c r="K449" s="1">
        <f t="shared" si="26"/>
        <v>1.9892520600955395</v>
      </c>
      <c r="L449" s="1">
        <f t="shared" si="25"/>
        <v>0.1005403005541663</v>
      </c>
    </row>
    <row r="450" spans="2:12" x14ac:dyDescent="0.3">
      <c r="B450" s="1">
        <v>443</v>
      </c>
      <c r="C450" s="1" t="s">
        <v>28</v>
      </c>
      <c r="D450" s="1">
        <v>5.2499999999999998E-2</v>
      </c>
      <c r="E450" s="1">
        <v>0.25850000000000001</v>
      </c>
      <c r="G450" s="1">
        <v>1.1225000000000001</v>
      </c>
      <c r="H450" s="1">
        <v>1.1955</v>
      </c>
      <c r="I450" s="1">
        <v>1.1991000000000001</v>
      </c>
      <c r="J450" s="1">
        <f t="shared" si="24"/>
        <v>1.0917420167722673</v>
      </c>
      <c r="K450" s="1">
        <f t="shared" si="26"/>
        <v>1.3091078523116257</v>
      </c>
      <c r="L450" s="1">
        <f t="shared" si="25"/>
        <v>0.1527758004406127</v>
      </c>
    </row>
    <row r="451" spans="2:12" x14ac:dyDescent="0.3">
      <c r="B451" s="1">
        <v>444</v>
      </c>
      <c r="C451" s="1" t="s">
        <v>28</v>
      </c>
      <c r="D451" s="1">
        <v>2.5000000000000001E-3</v>
      </c>
      <c r="E451" s="1">
        <v>5.6399999999999999E-2</v>
      </c>
      <c r="G451" s="1">
        <v>1.1200000000000001</v>
      </c>
      <c r="H451" s="1">
        <v>1.1941999999999999</v>
      </c>
      <c r="I451" s="1">
        <v>2.6663999999999999</v>
      </c>
      <c r="J451" s="1">
        <f t="shared" si="24"/>
        <v>0.7313089904908372</v>
      </c>
      <c r="K451" s="1">
        <f t="shared" si="26"/>
        <v>1.9499622922447681</v>
      </c>
      <c r="L451" s="1">
        <f t="shared" si="25"/>
        <v>0.10256608591633992</v>
      </c>
    </row>
    <row r="452" spans="2:12" x14ac:dyDescent="0.3">
      <c r="B452" s="1">
        <v>445</v>
      </c>
      <c r="C452" s="1" t="s">
        <v>28</v>
      </c>
      <c r="D452" s="1">
        <v>0.92</v>
      </c>
      <c r="E452" s="1">
        <v>1.0823</v>
      </c>
      <c r="G452" s="1">
        <v>1.1174999999999999</v>
      </c>
      <c r="H452" s="1">
        <v>1.1928000000000001</v>
      </c>
      <c r="I452" s="1">
        <v>2.2107000000000001</v>
      </c>
      <c r="J452" s="1">
        <f t="shared" si="24"/>
        <v>0.80225680907331565</v>
      </c>
      <c r="K452" s="1">
        <f t="shared" si="26"/>
        <v>1.773549127818379</v>
      </c>
      <c r="L452" s="1">
        <f t="shared" si="25"/>
        <v>0.11276823227672163</v>
      </c>
    </row>
    <row r="453" spans="2:12" x14ac:dyDescent="0.3">
      <c r="B453" s="1">
        <v>446</v>
      </c>
      <c r="C453" s="1" t="s">
        <v>28</v>
      </c>
      <c r="D453" s="1">
        <v>5.2499999999999998E-2</v>
      </c>
      <c r="E453" s="1">
        <v>0.25850000000000001</v>
      </c>
      <c r="G453" s="1">
        <v>1.1174999999999999</v>
      </c>
      <c r="H453" s="1">
        <v>1.1928000000000001</v>
      </c>
      <c r="I453" s="1">
        <v>1.6303000000000001</v>
      </c>
      <c r="J453" s="1">
        <f t="shared" si="24"/>
        <v>0.93421008904481673</v>
      </c>
      <c r="K453" s="1">
        <f t="shared" si="26"/>
        <v>1.5230427081697648</v>
      </c>
      <c r="L453" s="1">
        <f t="shared" si="25"/>
        <v>0.13131608124130631</v>
      </c>
    </row>
    <row r="454" spans="2:12" x14ac:dyDescent="0.3">
      <c r="B454" s="1">
        <v>447</v>
      </c>
      <c r="C454" s="1" t="s">
        <v>28</v>
      </c>
      <c r="D454" s="1">
        <v>7.4999999999999997E-3</v>
      </c>
      <c r="E454" s="1">
        <v>9.7699999999999995E-2</v>
      </c>
      <c r="G454" s="1">
        <v>1.1174999999999999</v>
      </c>
      <c r="H454" s="1">
        <v>1.1928000000000001</v>
      </c>
      <c r="I454" s="1">
        <v>1.4612000000000001</v>
      </c>
      <c r="J454" s="1">
        <f t="shared" si="24"/>
        <v>0.98678715049642007</v>
      </c>
      <c r="K454" s="1">
        <f t="shared" si="26"/>
        <v>1.4418933843053692</v>
      </c>
      <c r="L454" s="1">
        <f t="shared" si="25"/>
        <v>0.13870651060400685</v>
      </c>
    </row>
    <row r="455" spans="2:12" x14ac:dyDescent="0.3">
      <c r="B455" s="1">
        <v>448</v>
      </c>
      <c r="C455" s="1" t="s">
        <v>28</v>
      </c>
      <c r="D455" s="1">
        <v>2.5000000000000001E-3</v>
      </c>
      <c r="E455" s="1">
        <v>5.6399999999999999E-2</v>
      </c>
      <c r="G455" s="1">
        <v>1.115</v>
      </c>
      <c r="H455" s="1">
        <v>1.1915</v>
      </c>
      <c r="I455" s="1">
        <v>1.3936999999999999</v>
      </c>
      <c r="J455" s="1">
        <f t="shared" si="24"/>
        <v>1.0092699324327674</v>
      </c>
      <c r="K455" s="1">
        <f t="shared" si="26"/>
        <v>1.406619504831548</v>
      </c>
      <c r="L455" s="1">
        <f t="shared" si="25"/>
        <v>0.14218486187133553</v>
      </c>
    </row>
    <row r="456" spans="2:12" x14ac:dyDescent="0.3">
      <c r="B456" s="1">
        <v>449</v>
      </c>
      <c r="C456" s="1" t="s">
        <v>28</v>
      </c>
      <c r="D456" s="1">
        <v>1.2500000000000001E-2</v>
      </c>
      <c r="E456" s="1">
        <v>0.12609999999999999</v>
      </c>
      <c r="G456" s="1">
        <v>1.1125</v>
      </c>
      <c r="H456" s="1">
        <v>1.1901999999999999</v>
      </c>
      <c r="I456" s="1">
        <v>2.6724999999999999</v>
      </c>
      <c r="J456" s="1">
        <f t="shared" si="24"/>
        <v>0.728024013312353</v>
      </c>
      <c r="K456" s="1">
        <f t="shared" si="26"/>
        <v>1.9456441755772633</v>
      </c>
      <c r="L456" s="1">
        <f t="shared" si="25"/>
        <v>0.10279371866166688</v>
      </c>
    </row>
    <row r="457" spans="2:12" x14ac:dyDescent="0.3">
      <c r="B457" s="1">
        <v>450</v>
      </c>
      <c r="C457" s="1" t="s">
        <v>28</v>
      </c>
      <c r="D457" s="1">
        <v>7.4999999999999997E-3</v>
      </c>
      <c r="E457" s="1">
        <v>9.7699999999999995E-2</v>
      </c>
      <c r="G457" s="1">
        <v>1.1100000000000001</v>
      </c>
      <c r="H457" s="1">
        <v>1.1888000000000001</v>
      </c>
      <c r="I457" s="1">
        <v>2.9396</v>
      </c>
      <c r="J457" s="1">
        <f t="shared" ref="J457:J520" si="27">2*SQRT(G457/(3.1416*ABS(I457)))</f>
        <v>0.69338097542865917</v>
      </c>
      <c r="K457" s="1">
        <f t="shared" si="26"/>
        <v>2.0382627153700863</v>
      </c>
      <c r="L457" s="1">
        <f t="shared" ref="L457:L520" si="28">$O$3/K457</f>
        <v>9.8122778036336747E-2</v>
      </c>
    </row>
    <row r="458" spans="2:12" x14ac:dyDescent="0.3">
      <c r="B458" s="1">
        <v>451</v>
      </c>
      <c r="C458" s="1" t="s">
        <v>28</v>
      </c>
      <c r="D458" s="1">
        <v>2.5000000000000001E-3</v>
      </c>
      <c r="E458" s="1">
        <v>5.6399999999999999E-2</v>
      </c>
      <c r="G458" s="1">
        <v>1.1074999999999999</v>
      </c>
      <c r="H458" s="1">
        <v>1.1875</v>
      </c>
      <c r="I458" s="1">
        <v>1.9652000000000001</v>
      </c>
      <c r="J458" s="1">
        <f t="shared" si="27"/>
        <v>0.84707729529335296</v>
      </c>
      <c r="K458" s="1">
        <f t="shared" ref="K458:K521" si="29">ABS(I458)*J458</f>
        <v>1.6646763007104972</v>
      </c>
      <c r="L458" s="1">
        <f t="shared" si="28"/>
        <v>0.12014347769271323</v>
      </c>
    </row>
    <row r="459" spans="2:12" x14ac:dyDescent="0.3">
      <c r="B459" s="1">
        <v>452</v>
      </c>
      <c r="C459" s="1" t="s">
        <v>28</v>
      </c>
      <c r="D459" s="1">
        <v>0.58250000000000002</v>
      </c>
      <c r="E459" s="1">
        <v>0.86119999999999997</v>
      </c>
      <c r="G459" s="1">
        <v>1.1025</v>
      </c>
      <c r="H459" s="1">
        <v>1.1848000000000001</v>
      </c>
      <c r="I459" s="1">
        <v>1.7351000000000001</v>
      </c>
      <c r="J459" s="1">
        <f t="shared" si="27"/>
        <v>0.89945946392709086</v>
      </c>
      <c r="K459" s="1">
        <f t="shared" si="29"/>
        <v>1.5606521158598954</v>
      </c>
      <c r="L459" s="1">
        <f t="shared" si="28"/>
        <v>0.12815155790808835</v>
      </c>
    </row>
    <row r="460" spans="2:12" x14ac:dyDescent="0.3">
      <c r="B460" s="1">
        <v>453</v>
      </c>
      <c r="C460" s="1" t="s">
        <v>28</v>
      </c>
      <c r="D460" s="1">
        <v>2.085</v>
      </c>
      <c r="E460" s="1">
        <v>1.6293</v>
      </c>
      <c r="G460" s="1">
        <v>1.1000000000000001</v>
      </c>
      <c r="H460" s="1">
        <v>1.1835</v>
      </c>
      <c r="I460" s="1">
        <v>2.2959000000000001</v>
      </c>
      <c r="J460" s="1">
        <f t="shared" si="27"/>
        <v>0.78104203901307923</v>
      </c>
      <c r="K460" s="1">
        <f t="shared" si="29"/>
        <v>1.7931944173701286</v>
      </c>
      <c r="L460" s="1">
        <f t="shared" si="28"/>
        <v>0.11153280317106772</v>
      </c>
    </row>
    <row r="461" spans="2:12" x14ac:dyDescent="0.3">
      <c r="B461" s="1">
        <v>454</v>
      </c>
      <c r="C461" s="1" t="s">
        <v>28</v>
      </c>
      <c r="D461" s="1">
        <v>0.1875</v>
      </c>
      <c r="E461" s="1">
        <v>0.48859999999999998</v>
      </c>
      <c r="G461" s="1">
        <v>1.095</v>
      </c>
      <c r="H461" s="1">
        <v>1.1808000000000001</v>
      </c>
      <c r="I461" s="1">
        <v>4.0316000000000001</v>
      </c>
      <c r="J461" s="1">
        <f t="shared" si="27"/>
        <v>0.58806169701249866</v>
      </c>
      <c r="K461" s="1">
        <f t="shared" si="29"/>
        <v>2.3708295376755895</v>
      </c>
      <c r="L461" s="1">
        <f t="shared" si="28"/>
        <v>8.4358658782395707E-2</v>
      </c>
    </row>
    <row r="462" spans="2:12" x14ac:dyDescent="0.3">
      <c r="B462" s="1">
        <v>455</v>
      </c>
      <c r="C462" s="1" t="s">
        <v>28</v>
      </c>
      <c r="D462" s="1">
        <v>0.98499999999999999</v>
      </c>
      <c r="E462" s="1">
        <v>1.1198999999999999</v>
      </c>
      <c r="G462" s="1">
        <v>1.095</v>
      </c>
      <c r="H462" s="1">
        <v>1.1808000000000001</v>
      </c>
      <c r="I462" s="1">
        <v>2.3132000000000001</v>
      </c>
      <c r="J462" s="1">
        <f t="shared" si="27"/>
        <v>0.77634546299073903</v>
      </c>
      <c r="K462" s="1">
        <f t="shared" si="29"/>
        <v>1.7958423249901776</v>
      </c>
      <c r="L462" s="1">
        <f t="shared" si="28"/>
        <v>0.11136835189642494</v>
      </c>
    </row>
    <row r="463" spans="2:12" x14ac:dyDescent="0.3">
      <c r="B463" s="1">
        <v>456</v>
      </c>
      <c r="C463" s="1" t="s">
        <v>28</v>
      </c>
      <c r="D463" s="1">
        <v>4.7500000000000001E-2</v>
      </c>
      <c r="E463" s="1">
        <v>0.24590000000000001</v>
      </c>
      <c r="G463" s="1">
        <v>1.095</v>
      </c>
      <c r="H463" s="1">
        <v>1.1808000000000001</v>
      </c>
      <c r="I463" s="1">
        <v>2.0482</v>
      </c>
      <c r="J463" s="1">
        <f t="shared" si="27"/>
        <v>0.82504080829049109</v>
      </c>
      <c r="K463" s="1">
        <f t="shared" si="29"/>
        <v>1.6898485835405839</v>
      </c>
      <c r="L463" s="1">
        <f t="shared" si="28"/>
        <v>0.11835379923860306</v>
      </c>
    </row>
    <row r="464" spans="2:12" x14ac:dyDescent="0.3">
      <c r="B464" s="1">
        <v>457</v>
      </c>
      <c r="C464" s="1" t="s">
        <v>28</v>
      </c>
      <c r="D464" s="1">
        <v>5.0000000000000001E-3</v>
      </c>
      <c r="E464" s="1">
        <v>7.9699999999999993E-2</v>
      </c>
      <c r="G464" s="1">
        <v>1.095</v>
      </c>
      <c r="H464" s="1">
        <v>1.1808000000000001</v>
      </c>
      <c r="I464" s="1">
        <v>1.8551</v>
      </c>
      <c r="J464" s="1">
        <f t="shared" si="27"/>
        <v>0.86691785631251139</v>
      </c>
      <c r="K464" s="1">
        <f t="shared" si="29"/>
        <v>1.6082193152453399</v>
      </c>
      <c r="L464" s="1">
        <f t="shared" si="28"/>
        <v>0.12436114782609066</v>
      </c>
    </row>
    <row r="465" spans="2:12" x14ac:dyDescent="0.3">
      <c r="B465" s="1">
        <v>458</v>
      </c>
      <c r="C465" s="1" t="s">
        <v>28</v>
      </c>
      <c r="D465" s="1">
        <v>2.5000000000000001E-2</v>
      </c>
      <c r="E465" s="1">
        <v>0.1784</v>
      </c>
      <c r="G465" s="1">
        <v>1.0925</v>
      </c>
      <c r="H465" s="1">
        <v>1.1794</v>
      </c>
      <c r="I465" s="1">
        <v>2.3658000000000001</v>
      </c>
      <c r="J465" s="1">
        <f t="shared" si="27"/>
        <v>0.76678968251379287</v>
      </c>
      <c r="K465" s="1">
        <f t="shared" si="29"/>
        <v>1.8140710308911312</v>
      </c>
      <c r="L465" s="1">
        <f t="shared" si="28"/>
        <v>0.11024926620527833</v>
      </c>
    </row>
    <row r="466" spans="2:12" x14ac:dyDescent="0.3">
      <c r="B466" s="1">
        <v>459</v>
      </c>
      <c r="C466" s="1" t="s">
        <v>28</v>
      </c>
      <c r="D466" s="1">
        <v>2.5000000000000001E-3</v>
      </c>
      <c r="E466" s="1">
        <v>5.6399999999999999E-2</v>
      </c>
      <c r="G466" s="1">
        <v>1.0874999999999999</v>
      </c>
      <c r="H466" s="1">
        <v>1.1767000000000001</v>
      </c>
      <c r="I466" s="1">
        <v>5.1387999999999998</v>
      </c>
      <c r="J466" s="1">
        <f t="shared" si="27"/>
        <v>0.51908481757005065</v>
      </c>
      <c r="K466" s="1">
        <f t="shared" si="29"/>
        <v>2.6674730605289763</v>
      </c>
      <c r="L466" s="1">
        <f t="shared" si="28"/>
        <v>7.4977327028876828E-2</v>
      </c>
    </row>
    <row r="467" spans="2:12" x14ac:dyDescent="0.3">
      <c r="B467" s="1">
        <v>460</v>
      </c>
      <c r="C467" s="1" t="s">
        <v>28</v>
      </c>
      <c r="D467" s="1">
        <v>3.2500000000000001E-2</v>
      </c>
      <c r="E467" s="1">
        <v>0.2034</v>
      </c>
      <c r="G467" s="1">
        <v>1.0825</v>
      </c>
      <c r="H467" s="1">
        <v>1.1739999999999999</v>
      </c>
      <c r="I467" s="1">
        <v>3.3489</v>
      </c>
      <c r="J467" s="1">
        <f t="shared" si="27"/>
        <v>0.64153065605415283</v>
      </c>
      <c r="K467" s="1">
        <f t="shared" si="29"/>
        <v>2.1484220140597525</v>
      </c>
      <c r="L467" s="1">
        <f t="shared" si="28"/>
        <v>9.3091580095137474E-2</v>
      </c>
    </row>
    <row r="468" spans="2:12" x14ac:dyDescent="0.3">
      <c r="B468" s="1">
        <v>461</v>
      </c>
      <c r="C468" s="1" t="s">
        <v>28</v>
      </c>
      <c r="D468" s="1">
        <v>2.5000000000000001E-3</v>
      </c>
      <c r="E468" s="1">
        <v>5.6399999999999999E-2</v>
      </c>
      <c r="G468" s="1">
        <v>1.08</v>
      </c>
      <c r="H468" s="1">
        <v>1.1726000000000001</v>
      </c>
      <c r="I468" s="1">
        <v>2.177</v>
      </c>
      <c r="J468" s="1">
        <f t="shared" si="27"/>
        <v>0.79476222100619554</v>
      </c>
      <c r="K468" s="1">
        <f t="shared" si="29"/>
        <v>1.7301973551304877</v>
      </c>
      <c r="L468" s="1">
        <f t="shared" si="28"/>
        <v>0.11559374969967888</v>
      </c>
    </row>
    <row r="469" spans="2:12" x14ac:dyDescent="0.3">
      <c r="B469" s="1">
        <v>462</v>
      </c>
      <c r="C469" s="1" t="s">
        <v>28</v>
      </c>
      <c r="D469" s="1">
        <v>2.5000000000000001E-3</v>
      </c>
      <c r="E469" s="1">
        <v>5.6399999999999999E-2</v>
      </c>
      <c r="G469" s="1">
        <v>1.08</v>
      </c>
      <c r="H469" s="1">
        <v>1.1726000000000001</v>
      </c>
      <c r="I469" s="1">
        <v>1.8080000000000001</v>
      </c>
      <c r="J469" s="1">
        <f t="shared" si="27"/>
        <v>0.87210186695127934</v>
      </c>
      <c r="K469" s="1">
        <f t="shared" si="29"/>
        <v>1.576760175447913</v>
      </c>
      <c r="L469" s="1">
        <f t="shared" si="28"/>
        <v>0.12684237153769162</v>
      </c>
    </row>
    <row r="470" spans="2:12" x14ac:dyDescent="0.3">
      <c r="B470" s="1">
        <v>463</v>
      </c>
      <c r="C470" s="1" t="s">
        <v>28</v>
      </c>
      <c r="D470" s="1">
        <v>2.5000000000000001E-3</v>
      </c>
      <c r="E470" s="1">
        <v>5.6399999999999999E-2</v>
      </c>
      <c r="G470" s="1">
        <v>1.08</v>
      </c>
      <c r="H470" s="1">
        <v>1.1726000000000001</v>
      </c>
      <c r="I470" s="1">
        <v>1.4998</v>
      </c>
      <c r="J470" s="1">
        <f t="shared" si="27"/>
        <v>0.9575241905587043</v>
      </c>
      <c r="K470" s="1">
        <f t="shared" si="29"/>
        <v>1.4360947809999447</v>
      </c>
      <c r="L470" s="1">
        <f t="shared" si="28"/>
        <v>0.1392665739379271</v>
      </c>
    </row>
    <row r="471" spans="2:12" x14ac:dyDescent="0.3">
      <c r="B471" s="1">
        <v>464</v>
      </c>
      <c r="C471" s="1" t="s">
        <v>28</v>
      </c>
      <c r="D471" s="1">
        <v>5.0000000000000001E-3</v>
      </c>
      <c r="E471" s="1">
        <v>7.9699999999999993E-2</v>
      </c>
      <c r="G471" s="1">
        <v>1.0625</v>
      </c>
      <c r="H471" s="1">
        <v>1.1631</v>
      </c>
      <c r="I471" s="1">
        <v>1.5334000000000001</v>
      </c>
      <c r="J471" s="1">
        <f t="shared" si="27"/>
        <v>0.93927181694955852</v>
      </c>
      <c r="K471" s="1">
        <f t="shared" si="29"/>
        <v>1.4402794041104532</v>
      </c>
      <c r="L471" s="1">
        <f t="shared" si="28"/>
        <v>0.13886194541782274</v>
      </c>
    </row>
    <row r="472" spans="2:12" x14ac:dyDescent="0.3">
      <c r="B472" s="1">
        <v>465</v>
      </c>
      <c r="C472" s="1" t="s">
        <v>28</v>
      </c>
      <c r="D472" s="1">
        <v>2.5000000000000001E-3</v>
      </c>
      <c r="E472" s="1">
        <v>5.6399999999999999E-2</v>
      </c>
      <c r="G472" s="1">
        <v>1.0575000000000001</v>
      </c>
      <c r="H472" s="1">
        <v>1.1604000000000001</v>
      </c>
      <c r="I472" s="1">
        <v>3.3934000000000002</v>
      </c>
      <c r="J472" s="1">
        <f t="shared" si="27"/>
        <v>0.62990812729256151</v>
      </c>
      <c r="K472" s="1">
        <f t="shared" si="29"/>
        <v>2.1375302391545783</v>
      </c>
      <c r="L472" s="1">
        <f t="shared" si="28"/>
        <v>9.3565927787343336E-2</v>
      </c>
    </row>
    <row r="473" spans="2:12" x14ac:dyDescent="0.3">
      <c r="B473" s="1">
        <v>466</v>
      </c>
      <c r="C473" s="1" t="s">
        <v>28</v>
      </c>
      <c r="D473" s="1">
        <v>5.5E-2</v>
      </c>
      <c r="E473" s="1">
        <v>0.2646</v>
      </c>
      <c r="G473" s="1">
        <v>1.0549999999999999</v>
      </c>
      <c r="H473" s="1">
        <v>1.159</v>
      </c>
      <c r="I473" s="1">
        <v>2.7383000000000002</v>
      </c>
      <c r="J473" s="1">
        <f t="shared" si="27"/>
        <v>0.70039053451328792</v>
      </c>
      <c r="K473" s="1">
        <f t="shared" si="29"/>
        <v>1.9178794006577364</v>
      </c>
      <c r="L473" s="1">
        <f t="shared" si="28"/>
        <v>0.10428184375483153</v>
      </c>
    </row>
    <row r="474" spans="2:12" x14ac:dyDescent="0.3">
      <c r="B474" s="1">
        <v>467</v>
      </c>
      <c r="C474" s="1" t="s">
        <v>28</v>
      </c>
      <c r="D474" s="1">
        <v>2.5000000000000001E-3</v>
      </c>
      <c r="E474" s="1">
        <v>5.6399999999999999E-2</v>
      </c>
      <c r="G474" s="1">
        <v>1.05</v>
      </c>
      <c r="H474" s="1">
        <v>1.1561999999999999</v>
      </c>
      <c r="I474" s="1">
        <v>1.7019</v>
      </c>
      <c r="J474" s="1">
        <f t="shared" si="27"/>
        <v>0.88630292367131969</v>
      </c>
      <c r="K474" s="1">
        <f t="shared" si="29"/>
        <v>1.508398945796219</v>
      </c>
      <c r="L474" s="1">
        <f t="shared" si="28"/>
        <v>0.13259091738122941</v>
      </c>
    </row>
    <row r="475" spans="2:12" x14ac:dyDescent="0.3">
      <c r="B475" s="1">
        <v>468</v>
      </c>
      <c r="C475" s="1" t="s">
        <v>28</v>
      </c>
      <c r="D475" s="1">
        <v>2.5000000000000001E-3</v>
      </c>
      <c r="E475" s="1">
        <v>5.6399999999999999E-2</v>
      </c>
      <c r="G475" s="1">
        <v>1.0475000000000001</v>
      </c>
      <c r="H475" s="1">
        <v>1.1549</v>
      </c>
      <c r="I475" s="1">
        <v>1.7877000000000001</v>
      </c>
      <c r="J475" s="1">
        <f t="shared" si="27"/>
        <v>0.86374241631433546</v>
      </c>
      <c r="K475" s="1">
        <f t="shared" si="29"/>
        <v>1.5441123176451375</v>
      </c>
      <c r="L475" s="1">
        <f t="shared" si="28"/>
        <v>0.12952425656769051</v>
      </c>
    </row>
    <row r="476" spans="2:12" x14ac:dyDescent="0.3">
      <c r="B476" s="1">
        <v>469</v>
      </c>
      <c r="C476" s="1" t="s">
        <v>28</v>
      </c>
      <c r="D476" s="1">
        <v>5.0000000000000001E-3</v>
      </c>
      <c r="E476" s="1">
        <v>7.9699999999999993E-2</v>
      </c>
      <c r="G476" s="1">
        <v>1.0425</v>
      </c>
      <c r="H476" s="1">
        <v>1.1520999999999999</v>
      </c>
      <c r="I476" s="1">
        <v>4.8280000000000003</v>
      </c>
      <c r="J476" s="1">
        <f t="shared" si="27"/>
        <v>0.52433512589513442</v>
      </c>
      <c r="K476" s="1">
        <f t="shared" si="29"/>
        <v>2.531489987821709</v>
      </c>
      <c r="L476" s="1">
        <f t="shared" si="28"/>
        <v>7.9004855228400714E-2</v>
      </c>
    </row>
    <row r="477" spans="2:12" x14ac:dyDescent="0.3">
      <c r="B477" s="1">
        <v>470</v>
      </c>
      <c r="C477" s="1" t="s">
        <v>28</v>
      </c>
      <c r="D477" s="1">
        <v>2.5000000000000001E-3</v>
      </c>
      <c r="E477" s="1">
        <v>5.6399999999999999E-2</v>
      </c>
      <c r="G477" s="1">
        <v>1.04</v>
      </c>
      <c r="H477" s="1">
        <v>1.1507000000000001</v>
      </c>
      <c r="I477" s="1">
        <v>2.5783999999999998</v>
      </c>
      <c r="J477" s="1">
        <f t="shared" si="27"/>
        <v>0.71663179864631421</v>
      </c>
      <c r="K477" s="1">
        <f t="shared" si="29"/>
        <v>1.8477634296296563</v>
      </c>
      <c r="L477" s="1">
        <f t="shared" si="28"/>
        <v>0.10823896435707986</v>
      </c>
    </row>
    <row r="478" spans="2:12" x14ac:dyDescent="0.3">
      <c r="B478" s="1">
        <v>471</v>
      </c>
      <c r="C478" s="1" t="s">
        <v>28</v>
      </c>
      <c r="D478" s="1">
        <v>2.5000000000000001E-3</v>
      </c>
      <c r="E478" s="1">
        <v>5.6399999999999999E-2</v>
      </c>
      <c r="G478" s="1">
        <v>1.04</v>
      </c>
      <c r="H478" s="1">
        <v>1.1507000000000001</v>
      </c>
      <c r="I478" s="1">
        <v>1.8911</v>
      </c>
      <c r="J478" s="1">
        <f t="shared" si="27"/>
        <v>0.83678516826288762</v>
      </c>
      <c r="K478" s="1">
        <f t="shared" si="29"/>
        <v>1.5824444317019468</v>
      </c>
      <c r="L478" s="1">
        <f t="shared" si="28"/>
        <v>0.12638674445262921</v>
      </c>
    </row>
    <row r="479" spans="2:12" x14ac:dyDescent="0.3">
      <c r="B479" s="1">
        <v>472</v>
      </c>
      <c r="C479" s="1" t="s">
        <v>28</v>
      </c>
      <c r="D479" s="1">
        <v>2.5000000000000001E-3</v>
      </c>
      <c r="E479" s="1">
        <v>5.6399999999999999E-2</v>
      </c>
      <c r="G479" s="1">
        <v>1.0349999999999999</v>
      </c>
      <c r="H479" s="1">
        <v>1.1479999999999999</v>
      </c>
      <c r="I479" s="1">
        <v>1.2327999999999999</v>
      </c>
      <c r="J479" s="1">
        <f t="shared" si="27"/>
        <v>1.0338997101517435</v>
      </c>
      <c r="K479" s="1">
        <f t="shared" si="29"/>
        <v>1.2745915626750692</v>
      </c>
      <c r="L479" s="1">
        <f t="shared" si="28"/>
        <v>0.15691301108273997</v>
      </c>
    </row>
    <row r="480" spans="2:12" x14ac:dyDescent="0.3">
      <c r="B480" s="1">
        <v>473</v>
      </c>
      <c r="C480" s="1" t="s">
        <v>28</v>
      </c>
      <c r="D480" s="1">
        <v>2.5000000000000001E-2</v>
      </c>
      <c r="E480" s="1">
        <v>0.1784</v>
      </c>
      <c r="G480" s="1">
        <v>1.0275000000000001</v>
      </c>
      <c r="H480" s="1">
        <v>1.1437999999999999</v>
      </c>
      <c r="I480" s="1">
        <v>1.7882</v>
      </c>
      <c r="J480" s="1">
        <f t="shared" si="27"/>
        <v>0.85533731999001894</v>
      </c>
      <c r="K480" s="1">
        <f t="shared" si="29"/>
        <v>1.529514195606152</v>
      </c>
      <c r="L480" s="1">
        <f t="shared" si="28"/>
        <v>0.13076047321073689</v>
      </c>
    </row>
    <row r="481" spans="2:12" x14ac:dyDescent="0.3">
      <c r="B481" s="1">
        <v>474</v>
      </c>
      <c r="C481" s="1" t="s">
        <v>28</v>
      </c>
      <c r="D481" s="1">
        <v>2.5000000000000001E-3</v>
      </c>
      <c r="E481" s="1">
        <v>5.6399999999999999E-2</v>
      </c>
      <c r="G481" s="1">
        <v>1.0275000000000001</v>
      </c>
      <c r="H481" s="1">
        <v>1.1437999999999999</v>
      </c>
      <c r="I481" s="1">
        <v>1.7810999999999999</v>
      </c>
      <c r="J481" s="1">
        <f t="shared" si="27"/>
        <v>0.85704044022708525</v>
      </c>
      <c r="K481" s="1">
        <f t="shared" si="29"/>
        <v>1.5264747280884614</v>
      </c>
      <c r="L481" s="1">
        <f t="shared" si="28"/>
        <v>0.13102083927092026</v>
      </c>
    </row>
    <row r="482" spans="2:12" x14ac:dyDescent="0.3">
      <c r="B482" s="1">
        <v>475</v>
      </c>
      <c r="C482" s="1" t="s">
        <v>28</v>
      </c>
      <c r="D482" s="1">
        <v>5.0000000000000001E-3</v>
      </c>
      <c r="E482" s="1">
        <v>7.9699999999999993E-2</v>
      </c>
      <c r="G482" s="1">
        <v>1.0225</v>
      </c>
      <c r="H482" s="1">
        <v>1.141</v>
      </c>
      <c r="I482" s="1">
        <v>1.2462</v>
      </c>
      <c r="J482" s="1">
        <f t="shared" si="27"/>
        <v>1.0220975244457651</v>
      </c>
      <c r="K482" s="1">
        <f t="shared" si="29"/>
        <v>1.2737379349643123</v>
      </c>
      <c r="L482" s="1">
        <f t="shared" si="28"/>
        <v>0.15701817030801052</v>
      </c>
    </row>
    <row r="483" spans="2:12" x14ac:dyDescent="0.3">
      <c r="B483" s="1">
        <v>476</v>
      </c>
      <c r="C483" s="1" t="s">
        <v>28</v>
      </c>
      <c r="D483" s="1">
        <v>5.0000000000000001E-3</v>
      </c>
      <c r="E483" s="1">
        <v>7.9699999999999993E-2</v>
      </c>
      <c r="G483" s="1">
        <v>1.02</v>
      </c>
      <c r="H483" s="1">
        <v>1.1395999999999999</v>
      </c>
      <c r="I483" s="1">
        <v>1.5536000000000001</v>
      </c>
      <c r="J483" s="1">
        <f t="shared" si="27"/>
        <v>0.91429223451872754</v>
      </c>
      <c r="K483" s="1">
        <f t="shared" si="29"/>
        <v>1.4204444155482951</v>
      </c>
      <c r="L483" s="1">
        <f t="shared" si="28"/>
        <v>0.14080100411588403</v>
      </c>
    </row>
    <row r="484" spans="2:12" x14ac:dyDescent="0.3">
      <c r="B484" s="1">
        <v>477</v>
      </c>
      <c r="C484" s="1" t="s">
        <v>28</v>
      </c>
      <c r="D484" s="1">
        <v>0.35749999999999998</v>
      </c>
      <c r="E484" s="1">
        <v>0.67459999999999998</v>
      </c>
      <c r="G484" s="1">
        <v>1.0175000000000001</v>
      </c>
      <c r="H484" s="1">
        <v>1.1382000000000001</v>
      </c>
      <c r="I484" s="1">
        <v>2.0874999999999999</v>
      </c>
      <c r="J484" s="1">
        <f t="shared" si="27"/>
        <v>0.78778647135305935</v>
      </c>
      <c r="K484" s="1">
        <f t="shared" si="29"/>
        <v>1.6445042589495114</v>
      </c>
      <c r="L484" s="1">
        <f t="shared" si="28"/>
        <v>0.12161719795591013</v>
      </c>
    </row>
    <row r="485" spans="2:12" x14ac:dyDescent="0.3">
      <c r="B485" s="1">
        <v>478</v>
      </c>
      <c r="C485" s="1" t="s">
        <v>28</v>
      </c>
      <c r="D485" s="1">
        <v>3.2500000000000001E-2</v>
      </c>
      <c r="E485" s="1">
        <v>0.2034</v>
      </c>
      <c r="G485" s="1">
        <v>1.0125</v>
      </c>
      <c r="H485" s="1">
        <v>1.1354</v>
      </c>
      <c r="I485" s="1">
        <v>3.0783</v>
      </c>
      <c r="J485" s="1">
        <f t="shared" si="27"/>
        <v>0.64713754392876566</v>
      </c>
      <c r="K485" s="1">
        <f t="shared" si="29"/>
        <v>1.9920835014759193</v>
      </c>
      <c r="L485" s="1">
        <f t="shared" si="28"/>
        <v>0.10039739792625237</v>
      </c>
    </row>
    <row r="486" spans="2:12" x14ac:dyDescent="0.3">
      <c r="B486" s="1">
        <v>479</v>
      </c>
      <c r="C486" s="1" t="s">
        <v>28</v>
      </c>
      <c r="D486" s="1">
        <v>5.0000000000000001E-3</v>
      </c>
      <c r="E486" s="1">
        <v>7.9699999999999993E-2</v>
      </c>
      <c r="G486" s="1">
        <v>1.0125</v>
      </c>
      <c r="H486" s="1">
        <v>1.1354</v>
      </c>
      <c r="I486" s="1">
        <v>2.3157999999999999</v>
      </c>
      <c r="J486" s="1">
        <f t="shared" si="27"/>
        <v>0.7461077354743646</v>
      </c>
      <c r="K486" s="1">
        <f t="shared" si="29"/>
        <v>1.7278362938115335</v>
      </c>
      <c r="L486" s="1">
        <f t="shared" si="28"/>
        <v>0.11575170675388957</v>
      </c>
    </row>
    <row r="487" spans="2:12" x14ac:dyDescent="0.3">
      <c r="B487" s="1">
        <v>480</v>
      </c>
      <c r="C487" s="1" t="s">
        <v>28</v>
      </c>
      <c r="D487" s="1">
        <v>2.5000000000000001E-3</v>
      </c>
      <c r="E487" s="1">
        <v>5.6399999999999999E-2</v>
      </c>
      <c r="G487" s="1">
        <v>1.01</v>
      </c>
      <c r="H487" s="1">
        <v>1.1339999999999999</v>
      </c>
      <c r="I487" s="1">
        <v>2.7763</v>
      </c>
      <c r="J487" s="1">
        <f t="shared" si="27"/>
        <v>0.6805844809833782</v>
      </c>
      <c r="K487" s="1">
        <f t="shared" si="29"/>
        <v>1.889506694554153</v>
      </c>
      <c r="L487" s="1">
        <f t="shared" si="28"/>
        <v>0.10584773294343469</v>
      </c>
    </row>
    <row r="488" spans="2:12" x14ac:dyDescent="0.3">
      <c r="B488" s="1">
        <v>481</v>
      </c>
      <c r="C488" s="1" t="s">
        <v>28</v>
      </c>
      <c r="D488" s="1">
        <v>5.5E-2</v>
      </c>
      <c r="E488" s="1">
        <v>0.2646</v>
      </c>
      <c r="G488" s="1">
        <v>1.01</v>
      </c>
      <c r="H488" s="1">
        <v>1.1339999999999999</v>
      </c>
      <c r="I488" s="1">
        <v>1.3019000000000001</v>
      </c>
      <c r="J488" s="1">
        <f t="shared" si="27"/>
        <v>0.99386277605429951</v>
      </c>
      <c r="K488" s="1">
        <f t="shared" si="29"/>
        <v>1.2939099481450926</v>
      </c>
      <c r="L488" s="1">
        <f t="shared" si="28"/>
        <v>0.15457026224020731</v>
      </c>
    </row>
    <row r="489" spans="2:12" x14ac:dyDescent="0.3">
      <c r="B489" s="1">
        <v>482</v>
      </c>
      <c r="C489" s="1" t="s">
        <v>28</v>
      </c>
      <c r="D489" s="1">
        <v>3.7499999999999999E-2</v>
      </c>
      <c r="E489" s="1">
        <v>0.2185</v>
      </c>
      <c r="G489" s="1">
        <v>1.0075000000000001</v>
      </c>
      <c r="H489" s="1">
        <v>1.1326000000000001</v>
      </c>
      <c r="I489" s="1">
        <v>3.9293</v>
      </c>
      <c r="J489" s="1">
        <f t="shared" si="27"/>
        <v>0.57137269832594928</v>
      </c>
      <c r="K489" s="1">
        <f t="shared" si="29"/>
        <v>2.2450947435321527</v>
      </c>
      <c r="L489" s="1">
        <f t="shared" si="28"/>
        <v>8.9083100201528639E-2</v>
      </c>
    </row>
    <row r="490" spans="2:12" x14ac:dyDescent="0.3">
      <c r="B490" s="1">
        <v>483</v>
      </c>
      <c r="C490" s="1" t="s">
        <v>28</v>
      </c>
      <c r="D490" s="1">
        <v>7.4999999999999997E-3</v>
      </c>
      <c r="E490" s="1">
        <v>9.7699999999999995E-2</v>
      </c>
      <c r="G490" s="1">
        <v>1.0024999999999999</v>
      </c>
      <c r="H490" s="1">
        <v>1.1297999999999999</v>
      </c>
      <c r="I490" s="1">
        <v>1.7971999999999999</v>
      </c>
      <c r="J490" s="1">
        <f t="shared" si="27"/>
        <v>0.84274956537661061</v>
      </c>
      <c r="K490" s="1">
        <f t="shared" si="29"/>
        <v>1.5145895188948446</v>
      </c>
      <c r="L490" s="1">
        <f t="shared" si="28"/>
        <v>0.13204897928115511</v>
      </c>
    </row>
    <row r="491" spans="2:12" x14ac:dyDescent="0.3">
      <c r="B491" s="1">
        <v>484</v>
      </c>
      <c r="C491" s="1" t="s">
        <v>28</v>
      </c>
      <c r="D491" s="1">
        <v>0.105</v>
      </c>
      <c r="E491" s="1">
        <v>0.36559999999999998</v>
      </c>
      <c r="G491" s="1">
        <v>1</v>
      </c>
      <c r="H491" s="1">
        <v>1.1284000000000001</v>
      </c>
      <c r="I491" s="1">
        <v>2.3809999999999998</v>
      </c>
      <c r="J491" s="1">
        <f t="shared" si="27"/>
        <v>0.73126511151257845</v>
      </c>
      <c r="K491" s="1">
        <f t="shared" si="29"/>
        <v>1.7411422305114492</v>
      </c>
      <c r="L491" s="1">
        <f t="shared" si="28"/>
        <v>0.11486712371639582</v>
      </c>
    </row>
    <row r="492" spans="2:12" x14ac:dyDescent="0.3">
      <c r="B492" s="1">
        <v>485</v>
      </c>
      <c r="C492" s="1" t="s">
        <v>28</v>
      </c>
      <c r="D492" s="1">
        <v>2.5000000000000001E-2</v>
      </c>
      <c r="E492" s="1">
        <v>0.1784</v>
      </c>
      <c r="G492" s="1">
        <v>1</v>
      </c>
      <c r="H492" s="1">
        <v>1.1284000000000001</v>
      </c>
      <c r="I492" s="1">
        <v>2.2155999999999998</v>
      </c>
      <c r="J492" s="1">
        <f t="shared" si="27"/>
        <v>0.75806923749518385</v>
      </c>
      <c r="K492" s="1">
        <f t="shared" si="29"/>
        <v>1.6795782025943291</v>
      </c>
      <c r="L492" s="1">
        <f t="shared" si="28"/>
        <v>0.11907751582574348</v>
      </c>
    </row>
    <row r="493" spans="2:12" x14ac:dyDescent="0.3">
      <c r="B493" s="1">
        <v>486</v>
      </c>
      <c r="C493" s="1" t="s">
        <v>28</v>
      </c>
      <c r="D493" s="1">
        <v>2.5000000000000001E-3</v>
      </c>
      <c r="E493" s="1">
        <v>5.6399999999999999E-2</v>
      </c>
      <c r="G493" s="1">
        <v>1</v>
      </c>
      <c r="H493" s="1">
        <v>1.1284000000000001</v>
      </c>
      <c r="I493" s="1">
        <v>1.3651</v>
      </c>
      <c r="J493" s="1">
        <f t="shared" si="27"/>
        <v>0.96576690351707195</v>
      </c>
      <c r="K493" s="1">
        <f t="shared" si="29"/>
        <v>1.3183683999911548</v>
      </c>
      <c r="L493" s="1">
        <f t="shared" si="28"/>
        <v>0.15170266520446171</v>
      </c>
    </row>
    <row r="494" spans="2:12" x14ac:dyDescent="0.3">
      <c r="B494" s="1">
        <v>487</v>
      </c>
      <c r="C494" s="1" t="s">
        <v>28</v>
      </c>
      <c r="D494" s="1">
        <v>0.03</v>
      </c>
      <c r="E494" s="1">
        <v>0.19539999999999999</v>
      </c>
      <c r="G494" s="1">
        <v>0.99750000000000005</v>
      </c>
      <c r="H494" s="1">
        <v>1.127</v>
      </c>
      <c r="I494" s="1">
        <v>2.6166</v>
      </c>
      <c r="J494" s="1">
        <f t="shared" si="27"/>
        <v>0.6966944248260275</v>
      </c>
      <c r="K494" s="1">
        <f t="shared" si="29"/>
        <v>1.8229706319997836</v>
      </c>
      <c r="L494" s="1">
        <f t="shared" si="28"/>
        <v>0.10971103784628811</v>
      </c>
    </row>
    <row r="495" spans="2:12" x14ac:dyDescent="0.3">
      <c r="B495" s="1">
        <v>488</v>
      </c>
      <c r="C495" s="1" t="s">
        <v>28</v>
      </c>
      <c r="D495" s="1">
        <v>5.0000000000000001E-3</v>
      </c>
      <c r="E495" s="1">
        <v>7.9699999999999993E-2</v>
      </c>
      <c r="G495" s="1">
        <v>0.99250000000000005</v>
      </c>
      <c r="H495" s="1">
        <v>1.1241000000000001</v>
      </c>
      <c r="I495" s="1">
        <v>1.7857000000000001</v>
      </c>
      <c r="J495" s="1">
        <f t="shared" si="27"/>
        <v>0.84123156473104144</v>
      </c>
      <c r="K495" s="1">
        <f t="shared" si="29"/>
        <v>1.5021872051402207</v>
      </c>
      <c r="L495" s="1">
        <f t="shared" si="28"/>
        <v>0.13313919817425893</v>
      </c>
    </row>
    <row r="496" spans="2:12" x14ac:dyDescent="0.3">
      <c r="B496" s="1">
        <v>489</v>
      </c>
      <c r="C496" s="1" t="s">
        <v>28</v>
      </c>
      <c r="D496" s="1">
        <v>0.01</v>
      </c>
      <c r="E496" s="1">
        <v>0.1128</v>
      </c>
      <c r="G496" s="1">
        <v>0.98499999999999999</v>
      </c>
      <c r="H496" s="1">
        <v>1.1198999999999999</v>
      </c>
      <c r="I496" s="1">
        <v>4.6746999999999996</v>
      </c>
      <c r="J496" s="1">
        <f t="shared" si="27"/>
        <v>0.51795948955910753</v>
      </c>
      <c r="K496" s="1">
        <f t="shared" si="29"/>
        <v>2.4213052258419596</v>
      </c>
      <c r="L496" s="1">
        <f t="shared" si="28"/>
        <v>8.2600077786745815E-2</v>
      </c>
    </row>
    <row r="497" spans="2:12" x14ac:dyDescent="0.3">
      <c r="B497" s="1">
        <v>490</v>
      </c>
      <c r="C497" s="1" t="s">
        <v>28</v>
      </c>
      <c r="D497" s="1">
        <v>7.4999999999999997E-3</v>
      </c>
      <c r="E497" s="1">
        <v>9.7699999999999995E-2</v>
      </c>
      <c r="G497" s="1">
        <v>0.98499999999999999</v>
      </c>
      <c r="H497" s="1">
        <v>1.1198999999999999</v>
      </c>
      <c r="I497" s="1">
        <v>2.8281000000000001</v>
      </c>
      <c r="J497" s="1">
        <f t="shared" si="27"/>
        <v>0.66592494863433527</v>
      </c>
      <c r="K497" s="1">
        <f t="shared" si="29"/>
        <v>1.8833023472327637</v>
      </c>
      <c r="L497" s="1">
        <f t="shared" si="28"/>
        <v>0.10619643749388974</v>
      </c>
    </row>
    <row r="498" spans="2:12" x14ac:dyDescent="0.3">
      <c r="B498" s="1">
        <v>491</v>
      </c>
      <c r="C498" s="1" t="s">
        <v>28</v>
      </c>
      <c r="D498" s="1">
        <v>5.0000000000000001E-3</v>
      </c>
      <c r="E498" s="1">
        <v>7.9699999999999993E-2</v>
      </c>
      <c r="G498" s="1">
        <v>0.98250000000000004</v>
      </c>
      <c r="H498" s="1">
        <v>1.1185</v>
      </c>
      <c r="I498" s="1">
        <v>4.3433999999999999</v>
      </c>
      <c r="J498" s="1">
        <f t="shared" si="27"/>
        <v>0.53666826845751225</v>
      </c>
      <c r="K498" s="1">
        <f t="shared" si="29"/>
        <v>2.3309649572183586</v>
      </c>
      <c r="L498" s="1">
        <f t="shared" si="28"/>
        <v>8.5801375683772038E-2</v>
      </c>
    </row>
    <row r="499" spans="2:12" x14ac:dyDescent="0.3">
      <c r="B499" s="1">
        <v>492</v>
      </c>
      <c r="C499" s="1" t="s">
        <v>28</v>
      </c>
      <c r="D499" s="1">
        <v>1.355</v>
      </c>
      <c r="E499" s="1">
        <v>1.3134999999999999</v>
      </c>
      <c r="G499" s="1">
        <v>0.98250000000000004</v>
      </c>
      <c r="H499" s="1">
        <v>1.1185</v>
      </c>
      <c r="I499" s="1">
        <v>3.8054000000000001</v>
      </c>
      <c r="J499" s="1">
        <f t="shared" si="27"/>
        <v>0.57335113178570096</v>
      </c>
      <c r="K499" s="1">
        <f t="shared" si="29"/>
        <v>2.1818303968973063</v>
      </c>
      <c r="L499" s="1">
        <f t="shared" si="28"/>
        <v>9.1666153466562761E-2</v>
      </c>
    </row>
    <row r="500" spans="2:12" x14ac:dyDescent="0.3">
      <c r="B500" s="1">
        <v>493</v>
      </c>
      <c r="C500" s="1" t="s">
        <v>28</v>
      </c>
      <c r="D500" s="1">
        <v>1.4999999999999999E-2</v>
      </c>
      <c r="E500" s="1">
        <v>0.13819999999999999</v>
      </c>
      <c r="G500" s="1">
        <v>0.98</v>
      </c>
      <c r="H500" s="1">
        <v>1.117</v>
      </c>
      <c r="I500" s="1">
        <v>1.7623</v>
      </c>
      <c r="J500" s="1">
        <f t="shared" si="27"/>
        <v>0.8414487483771379</v>
      </c>
      <c r="K500" s="1">
        <f t="shared" si="29"/>
        <v>1.48288512926503</v>
      </c>
      <c r="L500" s="1">
        <f t="shared" si="28"/>
        <v>0.13487221366844984</v>
      </c>
    </row>
    <row r="501" spans="2:12" x14ac:dyDescent="0.3">
      <c r="B501" s="1">
        <v>494</v>
      </c>
      <c r="C501" s="1" t="s">
        <v>28</v>
      </c>
      <c r="D501" s="1">
        <v>0.01</v>
      </c>
      <c r="E501" s="1">
        <v>0.1128</v>
      </c>
      <c r="G501" s="1">
        <v>0.98</v>
      </c>
      <c r="H501" s="1">
        <v>1.117</v>
      </c>
      <c r="I501" s="1">
        <v>1.2071000000000001</v>
      </c>
      <c r="J501" s="1">
        <f t="shared" si="27"/>
        <v>1.0167073529015438</v>
      </c>
      <c r="K501" s="1">
        <f t="shared" si="29"/>
        <v>1.2272674456874535</v>
      </c>
      <c r="L501" s="1">
        <f t="shared" si="28"/>
        <v>0.16296366427936176</v>
      </c>
    </row>
    <row r="502" spans="2:12" x14ac:dyDescent="0.3">
      <c r="B502" s="1">
        <v>495</v>
      </c>
      <c r="C502" s="1" t="s">
        <v>28</v>
      </c>
      <c r="D502" s="1">
        <v>2.5000000000000001E-3</v>
      </c>
      <c r="E502" s="1">
        <v>5.6399999999999999E-2</v>
      </c>
      <c r="G502" s="1">
        <v>0.97750000000000004</v>
      </c>
      <c r="H502" s="1">
        <v>1.1155999999999999</v>
      </c>
      <c r="I502" s="1">
        <v>2.4701</v>
      </c>
      <c r="J502" s="1">
        <f t="shared" si="27"/>
        <v>0.70983215168869829</v>
      </c>
      <c r="K502" s="1">
        <f t="shared" si="29"/>
        <v>1.7533563978862536</v>
      </c>
      <c r="L502" s="1">
        <f t="shared" si="28"/>
        <v>0.11406694054962732</v>
      </c>
    </row>
    <row r="503" spans="2:12" x14ac:dyDescent="0.3">
      <c r="B503" s="1">
        <v>496</v>
      </c>
      <c r="C503" s="1" t="s">
        <v>28</v>
      </c>
      <c r="D503" s="1">
        <v>2.5000000000000001E-3</v>
      </c>
      <c r="E503" s="1">
        <v>5.6399999999999999E-2</v>
      </c>
      <c r="G503" s="1">
        <v>0.97499999999999998</v>
      </c>
      <c r="H503" s="1">
        <v>1.1142000000000001</v>
      </c>
      <c r="I503" s="1">
        <v>1.1119000000000001</v>
      </c>
      <c r="J503" s="1">
        <f t="shared" si="27"/>
        <v>1.0566325721151513</v>
      </c>
      <c r="K503" s="1">
        <f t="shared" si="29"/>
        <v>1.1748697569348368</v>
      </c>
      <c r="L503" s="1">
        <f t="shared" si="28"/>
        <v>0.17023163531061331</v>
      </c>
    </row>
    <row r="504" spans="2:12" x14ac:dyDescent="0.3">
      <c r="B504" s="1">
        <v>497</v>
      </c>
      <c r="C504" s="1" t="s">
        <v>28</v>
      </c>
      <c r="D504" s="1">
        <v>8.2500000000000004E-2</v>
      </c>
      <c r="E504" s="1">
        <v>0.3241</v>
      </c>
      <c r="G504" s="1">
        <v>0.97250000000000003</v>
      </c>
      <c r="H504" s="1">
        <v>1.1128</v>
      </c>
      <c r="I504" s="1">
        <v>1.7819</v>
      </c>
      <c r="J504" s="1">
        <f t="shared" si="27"/>
        <v>0.83359997439327937</v>
      </c>
      <c r="K504" s="1">
        <f t="shared" si="29"/>
        <v>1.4853917943713846</v>
      </c>
      <c r="L504" s="1">
        <f t="shared" si="28"/>
        <v>0.13464461077398079</v>
      </c>
    </row>
    <row r="505" spans="2:12" x14ac:dyDescent="0.3">
      <c r="B505" s="1">
        <v>498</v>
      </c>
      <c r="C505" s="1" t="s">
        <v>28</v>
      </c>
      <c r="D505" s="1">
        <v>2.5000000000000001E-3</v>
      </c>
      <c r="E505" s="1">
        <v>5.6399999999999999E-2</v>
      </c>
      <c r="G505" s="1">
        <v>0.97250000000000003</v>
      </c>
      <c r="H505" s="1">
        <v>1.1128</v>
      </c>
      <c r="I505" s="1">
        <v>1.4427000000000001</v>
      </c>
      <c r="J505" s="1">
        <f t="shared" si="27"/>
        <v>0.92642729200978713</v>
      </c>
      <c r="K505" s="1">
        <f t="shared" si="29"/>
        <v>1.33655665418252</v>
      </c>
      <c r="L505" s="1">
        <f t="shared" si="28"/>
        <v>0.14963825092945746</v>
      </c>
    </row>
    <row r="506" spans="2:12" x14ac:dyDescent="0.3">
      <c r="B506" s="1">
        <v>499</v>
      </c>
      <c r="C506" s="1" t="s">
        <v>28</v>
      </c>
      <c r="D506" s="1">
        <v>2.5000000000000001E-3</v>
      </c>
      <c r="E506" s="1">
        <v>5.6399999999999999E-2</v>
      </c>
      <c r="G506" s="1">
        <v>0.97</v>
      </c>
      <c r="H506" s="1">
        <v>1.1113</v>
      </c>
      <c r="I506" s="1">
        <v>2.6696</v>
      </c>
      <c r="J506" s="1">
        <f t="shared" si="27"/>
        <v>0.68016976364506299</v>
      </c>
      <c r="K506" s="1">
        <f t="shared" si="29"/>
        <v>1.8157812010268601</v>
      </c>
      <c r="L506" s="1">
        <f t="shared" si="28"/>
        <v>0.11014542935398608</v>
      </c>
    </row>
    <row r="507" spans="2:12" x14ac:dyDescent="0.3">
      <c r="B507" s="1">
        <v>500</v>
      </c>
      <c r="C507" s="1" t="s">
        <v>28</v>
      </c>
      <c r="D507" s="1">
        <v>2.5000000000000001E-3</v>
      </c>
      <c r="E507" s="1">
        <v>5.6399999999999999E-2</v>
      </c>
      <c r="G507" s="1">
        <v>0.96750000000000003</v>
      </c>
      <c r="H507" s="1">
        <v>1.1099000000000001</v>
      </c>
      <c r="I507" s="1">
        <v>7.4568000000000003</v>
      </c>
      <c r="J507" s="1">
        <f t="shared" si="27"/>
        <v>0.40644687696691623</v>
      </c>
      <c r="K507" s="1">
        <f t="shared" si="29"/>
        <v>3.030793072166901</v>
      </c>
      <c r="L507" s="1">
        <f t="shared" si="28"/>
        <v>6.598932861391546E-2</v>
      </c>
    </row>
    <row r="508" spans="2:12" x14ac:dyDescent="0.3">
      <c r="B508" s="1">
        <v>501</v>
      </c>
      <c r="C508" s="1" t="s">
        <v>28</v>
      </c>
      <c r="D508" s="1">
        <v>0.33</v>
      </c>
      <c r="E508" s="1">
        <v>0.6482</v>
      </c>
      <c r="G508" s="1">
        <v>0.96499999999999997</v>
      </c>
      <c r="H508" s="1">
        <v>1.1085</v>
      </c>
      <c r="I508" s="1">
        <v>1.8069999999999999</v>
      </c>
      <c r="J508" s="1">
        <f t="shared" si="27"/>
        <v>0.82459202821954269</v>
      </c>
      <c r="K508" s="1">
        <f t="shared" si="29"/>
        <v>1.4900377949927135</v>
      </c>
      <c r="L508" s="1">
        <f t="shared" si="28"/>
        <v>0.1342247832048972</v>
      </c>
    </row>
    <row r="509" spans="2:12" x14ac:dyDescent="0.3">
      <c r="B509" s="1">
        <v>502</v>
      </c>
      <c r="C509" s="1" t="s">
        <v>28</v>
      </c>
      <c r="D509" s="1">
        <v>0.98</v>
      </c>
      <c r="E509" s="1">
        <v>1.117</v>
      </c>
      <c r="G509" s="1">
        <v>0.96250000000000002</v>
      </c>
      <c r="H509" s="1">
        <v>1.107</v>
      </c>
      <c r="I509" s="1">
        <v>2.5760999999999998</v>
      </c>
      <c r="J509" s="1">
        <f t="shared" si="27"/>
        <v>0.68972117885457851</v>
      </c>
      <c r="K509" s="1">
        <f t="shared" si="29"/>
        <v>1.7767907288472795</v>
      </c>
      <c r="L509" s="1">
        <f t="shared" si="28"/>
        <v>0.11256249638906722</v>
      </c>
    </row>
    <row r="510" spans="2:12" x14ac:dyDescent="0.3">
      <c r="B510" s="1">
        <v>503</v>
      </c>
      <c r="C510" s="1" t="s">
        <v>28</v>
      </c>
      <c r="D510" s="1">
        <v>8.7499999999999994E-2</v>
      </c>
      <c r="E510" s="1">
        <v>0.3337</v>
      </c>
      <c r="G510" s="1">
        <v>0.95750000000000002</v>
      </c>
      <c r="H510" s="1">
        <v>1.1041000000000001</v>
      </c>
      <c r="I510" s="1">
        <v>2.9165999999999999</v>
      </c>
      <c r="J510" s="1">
        <f t="shared" si="27"/>
        <v>0.6465252741683043</v>
      </c>
      <c r="K510" s="1">
        <f t="shared" si="29"/>
        <v>1.8856556146392762</v>
      </c>
      <c r="L510" s="1">
        <f t="shared" si="28"/>
        <v>0.10606390607452452</v>
      </c>
    </row>
    <row r="511" spans="2:12" x14ac:dyDescent="0.3">
      <c r="B511" s="1">
        <v>504</v>
      </c>
      <c r="C511" s="1" t="s">
        <v>28</v>
      </c>
      <c r="D511" s="1">
        <v>2.5000000000000001E-3</v>
      </c>
      <c r="E511" s="1">
        <v>5.6399999999999999E-2</v>
      </c>
      <c r="G511" s="1">
        <v>0.95750000000000002</v>
      </c>
      <c r="H511" s="1">
        <v>1.1041000000000001</v>
      </c>
      <c r="I511" s="1">
        <v>1.782</v>
      </c>
      <c r="J511" s="1">
        <f t="shared" si="27"/>
        <v>0.82712299139641532</v>
      </c>
      <c r="K511" s="1">
        <f t="shared" si="29"/>
        <v>1.4739331706684122</v>
      </c>
      <c r="L511" s="1">
        <f t="shared" si="28"/>
        <v>0.13569136239012944</v>
      </c>
    </row>
    <row r="512" spans="2:12" x14ac:dyDescent="0.3">
      <c r="B512" s="1">
        <v>505</v>
      </c>
      <c r="C512" s="1" t="s">
        <v>28</v>
      </c>
      <c r="D512" s="1">
        <v>7.4999999999999997E-3</v>
      </c>
      <c r="E512" s="1">
        <v>9.7699999999999995E-2</v>
      </c>
      <c r="G512" s="1">
        <v>0.94750000000000001</v>
      </c>
      <c r="H512" s="1">
        <v>1.0984</v>
      </c>
      <c r="I512" s="1">
        <v>2.8834</v>
      </c>
      <c r="J512" s="1">
        <f t="shared" si="27"/>
        <v>0.64683232268924451</v>
      </c>
      <c r="K512" s="1">
        <f t="shared" si="29"/>
        <v>1.8650763192421675</v>
      </c>
      <c r="L512" s="1">
        <f t="shared" si="28"/>
        <v>0.10723421767601746</v>
      </c>
    </row>
    <row r="513" spans="2:12" x14ac:dyDescent="0.3">
      <c r="B513" s="1">
        <v>506</v>
      </c>
      <c r="C513" s="1" t="s">
        <v>28</v>
      </c>
      <c r="D513" s="1">
        <v>0.77249999999999996</v>
      </c>
      <c r="E513" s="1">
        <v>0.99170000000000003</v>
      </c>
      <c r="G513" s="1">
        <v>0.94499999999999995</v>
      </c>
      <c r="H513" s="1">
        <v>1.0969</v>
      </c>
      <c r="I513" s="1">
        <v>1.4905999999999999</v>
      </c>
      <c r="J513" s="1">
        <f t="shared" si="27"/>
        <v>0.8984416925670784</v>
      </c>
      <c r="K513" s="1">
        <f t="shared" si="29"/>
        <v>1.339217186940487</v>
      </c>
      <c r="L513" s="1">
        <f t="shared" si="28"/>
        <v>0.14934097467559437</v>
      </c>
    </row>
    <row r="514" spans="2:12" x14ac:dyDescent="0.3">
      <c r="B514" s="1">
        <v>507</v>
      </c>
      <c r="C514" s="1" t="s">
        <v>28</v>
      </c>
      <c r="D514" s="1">
        <v>7.2499999999999995E-2</v>
      </c>
      <c r="E514" s="1">
        <v>0.30380000000000001</v>
      </c>
      <c r="G514" s="1">
        <v>0.94499999999999995</v>
      </c>
      <c r="H514" s="1">
        <v>1.0969</v>
      </c>
      <c r="I514" s="1">
        <v>1.2117</v>
      </c>
      <c r="J514" s="1">
        <f t="shared" si="27"/>
        <v>0.99648990139713689</v>
      </c>
      <c r="K514" s="1">
        <f t="shared" si="29"/>
        <v>1.2074468135229108</v>
      </c>
      <c r="L514" s="1">
        <f t="shared" si="28"/>
        <v>0.16563876583223522</v>
      </c>
    </row>
    <row r="515" spans="2:12" x14ac:dyDescent="0.3">
      <c r="B515" s="1">
        <v>508</v>
      </c>
      <c r="C515" s="1" t="s">
        <v>28</v>
      </c>
      <c r="D515" s="1">
        <v>1.4999999999999999E-2</v>
      </c>
      <c r="E515" s="1">
        <v>0.13819999999999999</v>
      </c>
      <c r="G515" s="1">
        <v>0.94</v>
      </c>
      <c r="H515" s="1">
        <v>1.0940000000000001</v>
      </c>
      <c r="I515" s="1">
        <v>2.0783</v>
      </c>
      <c r="J515" s="1">
        <f t="shared" si="27"/>
        <v>0.7588647144070878</v>
      </c>
      <c r="K515" s="1">
        <f t="shared" si="29"/>
        <v>1.5771485359522506</v>
      </c>
      <c r="L515" s="1">
        <f t="shared" si="28"/>
        <v>0.12681113759475041</v>
      </c>
    </row>
    <row r="516" spans="2:12" x14ac:dyDescent="0.3">
      <c r="B516" s="1">
        <v>509</v>
      </c>
      <c r="C516" s="1" t="s">
        <v>28</v>
      </c>
      <c r="D516" s="1">
        <v>2.5000000000000001E-3</v>
      </c>
      <c r="E516" s="1">
        <v>5.6399999999999999E-2</v>
      </c>
      <c r="G516" s="1">
        <v>0.9375</v>
      </c>
      <c r="H516" s="1">
        <v>1.0925</v>
      </c>
      <c r="I516" s="1">
        <v>1.3147</v>
      </c>
      <c r="J516" s="1">
        <f t="shared" si="27"/>
        <v>0.95285509004098035</v>
      </c>
      <c r="K516" s="1">
        <f t="shared" si="29"/>
        <v>1.2527185868768769</v>
      </c>
      <c r="L516" s="1">
        <f t="shared" si="28"/>
        <v>0.15965277604654632</v>
      </c>
    </row>
    <row r="517" spans="2:12" x14ac:dyDescent="0.3">
      <c r="B517" s="1">
        <v>510</v>
      </c>
      <c r="C517" s="1" t="s">
        <v>28</v>
      </c>
      <c r="D517" s="1">
        <v>2.5000000000000001E-3</v>
      </c>
      <c r="E517" s="1">
        <v>5.6399999999999999E-2</v>
      </c>
      <c r="G517" s="1">
        <v>0.9325</v>
      </c>
      <c r="H517" s="1">
        <v>1.0895999999999999</v>
      </c>
      <c r="I517" s="1">
        <v>2.2513000000000001</v>
      </c>
      <c r="J517" s="1">
        <f t="shared" si="27"/>
        <v>0.72621010232309613</v>
      </c>
      <c r="K517" s="1">
        <f t="shared" si="29"/>
        <v>1.6349168033599863</v>
      </c>
      <c r="L517" s="1">
        <f t="shared" si="28"/>
        <v>0.12233038377792166</v>
      </c>
    </row>
    <row r="518" spans="2:12" x14ac:dyDescent="0.3">
      <c r="B518" s="1">
        <v>511</v>
      </c>
      <c r="C518" s="1" t="s">
        <v>28</v>
      </c>
      <c r="D518" s="1">
        <v>7.2499999999999995E-2</v>
      </c>
      <c r="E518" s="1">
        <v>0.30380000000000001</v>
      </c>
      <c r="G518" s="1">
        <v>0.93</v>
      </c>
      <c r="H518" s="1">
        <v>1.0882000000000001</v>
      </c>
      <c r="I518" s="1">
        <v>1.6592</v>
      </c>
      <c r="J518" s="1">
        <f t="shared" si="27"/>
        <v>0.84478589937947746</v>
      </c>
      <c r="K518" s="1">
        <f t="shared" si="29"/>
        <v>1.4016687642504291</v>
      </c>
      <c r="L518" s="1">
        <f t="shared" si="28"/>
        <v>0.14268706352099819</v>
      </c>
    </row>
    <row r="519" spans="2:12" x14ac:dyDescent="0.3">
      <c r="B519" s="1">
        <v>512</v>
      </c>
      <c r="C519" s="1" t="s">
        <v>28</v>
      </c>
      <c r="D519" s="1">
        <v>7.4999999999999997E-3</v>
      </c>
      <c r="E519" s="1">
        <v>9.7699999999999995E-2</v>
      </c>
      <c r="G519" s="1">
        <v>0.92500000000000004</v>
      </c>
      <c r="H519" s="1">
        <v>1.0851999999999999</v>
      </c>
      <c r="I519" s="1">
        <v>2.2161</v>
      </c>
      <c r="J519" s="1">
        <f t="shared" si="27"/>
        <v>0.72900539283200472</v>
      </c>
      <c r="K519" s="1">
        <f t="shared" si="29"/>
        <v>1.6155488510550056</v>
      </c>
      <c r="L519" s="1">
        <f t="shared" si="28"/>
        <v>0.12379693741194737</v>
      </c>
    </row>
    <row r="520" spans="2:12" x14ac:dyDescent="0.3">
      <c r="B520" s="1">
        <v>513</v>
      </c>
      <c r="C520" s="1" t="s">
        <v>28</v>
      </c>
      <c r="D520" s="1">
        <v>7.4999999999999997E-3</v>
      </c>
      <c r="E520" s="1">
        <v>9.7699999999999995E-2</v>
      </c>
      <c r="G520" s="1">
        <v>0.92500000000000004</v>
      </c>
      <c r="H520" s="1">
        <v>1.0851999999999999</v>
      </c>
      <c r="I520" s="1">
        <v>2.1145999999999998</v>
      </c>
      <c r="J520" s="1">
        <f t="shared" si="27"/>
        <v>0.74629632662409973</v>
      </c>
      <c r="K520" s="1">
        <f t="shared" si="29"/>
        <v>1.5781182122793211</v>
      </c>
      <c r="L520" s="1">
        <f t="shared" si="28"/>
        <v>0.12673321836336601</v>
      </c>
    </row>
    <row r="521" spans="2:12" x14ac:dyDescent="0.3">
      <c r="B521" s="1">
        <v>514</v>
      </c>
      <c r="C521" s="1" t="s">
        <v>28</v>
      </c>
      <c r="D521" s="1">
        <v>5.0000000000000001E-3</v>
      </c>
      <c r="E521" s="1">
        <v>7.9699999999999993E-2</v>
      </c>
      <c r="G521" s="1">
        <v>0.92500000000000004</v>
      </c>
      <c r="H521" s="1">
        <v>1.0851999999999999</v>
      </c>
      <c r="I521" s="1">
        <v>1.2848999999999999</v>
      </c>
      <c r="J521" s="1">
        <f t="shared" ref="J521:J584" si="30">2*SQRT(G521/(3.1416*ABS(I521)))</f>
        <v>0.95739411445361322</v>
      </c>
      <c r="K521" s="1">
        <f t="shared" si="29"/>
        <v>1.2301556976614476</v>
      </c>
      <c r="L521" s="1">
        <f t="shared" ref="L521:L584" si="31">$O$3/K521</f>
        <v>0.16258104594418762</v>
      </c>
    </row>
    <row r="522" spans="2:12" x14ac:dyDescent="0.3">
      <c r="B522" s="1">
        <v>515</v>
      </c>
      <c r="C522" s="1" t="s">
        <v>28</v>
      </c>
      <c r="D522" s="1">
        <v>2.5000000000000001E-3</v>
      </c>
      <c r="E522" s="1">
        <v>5.6399999999999999E-2</v>
      </c>
      <c r="G522" s="1">
        <v>0.92</v>
      </c>
      <c r="H522" s="1">
        <v>1.0823</v>
      </c>
      <c r="I522" s="1">
        <v>2.1970000000000001</v>
      </c>
      <c r="J522" s="1">
        <f t="shared" si="30"/>
        <v>0.73018589048825655</v>
      </c>
      <c r="K522" s="1">
        <f t="shared" ref="K522:K585" si="32">ABS(I522)*J522</f>
        <v>1.6042184014026997</v>
      </c>
      <c r="L522" s="1">
        <f t="shared" si="31"/>
        <v>0.12467130399771228</v>
      </c>
    </row>
    <row r="523" spans="2:12" x14ac:dyDescent="0.3">
      <c r="B523" s="1">
        <v>516</v>
      </c>
      <c r="C523" s="1" t="s">
        <v>28</v>
      </c>
      <c r="D523" s="1">
        <v>0.02</v>
      </c>
      <c r="E523" s="1">
        <v>0.1595</v>
      </c>
      <c r="G523" s="1">
        <v>0.92</v>
      </c>
      <c r="H523" s="1">
        <v>1.0823</v>
      </c>
      <c r="I523" s="1">
        <v>1.4043000000000001</v>
      </c>
      <c r="J523" s="1">
        <f t="shared" si="30"/>
        <v>0.9133106402244312</v>
      </c>
      <c r="K523" s="1">
        <f t="shared" si="32"/>
        <v>1.2825621320671687</v>
      </c>
      <c r="L523" s="1">
        <f t="shared" si="31"/>
        <v>0.15593786452875397</v>
      </c>
    </row>
    <row r="524" spans="2:12" x14ac:dyDescent="0.3">
      <c r="B524" s="1">
        <v>517</v>
      </c>
      <c r="C524" s="1" t="s">
        <v>28</v>
      </c>
      <c r="D524" s="1">
        <v>6.5000000000000002E-2</v>
      </c>
      <c r="E524" s="1">
        <v>0.28760000000000002</v>
      </c>
      <c r="G524" s="1">
        <v>0.92</v>
      </c>
      <c r="H524" s="1">
        <v>1.0823</v>
      </c>
      <c r="I524" s="1">
        <v>1.3711</v>
      </c>
      <c r="J524" s="1">
        <f t="shared" si="30"/>
        <v>0.92430201494916731</v>
      </c>
      <c r="K524" s="1">
        <f t="shared" si="32"/>
        <v>1.2673104926968033</v>
      </c>
      <c r="L524" s="1">
        <f t="shared" si="31"/>
        <v>0.15781452229153828</v>
      </c>
    </row>
    <row r="525" spans="2:12" x14ac:dyDescent="0.3">
      <c r="B525" s="1">
        <v>518</v>
      </c>
      <c r="C525" s="1" t="s">
        <v>28</v>
      </c>
      <c r="D525" s="1">
        <v>0.11</v>
      </c>
      <c r="E525" s="1">
        <v>0.37419999999999998</v>
      </c>
      <c r="G525" s="1">
        <v>0.91749999999999998</v>
      </c>
      <c r="H525" s="1">
        <v>1.0808</v>
      </c>
      <c r="I525" s="1">
        <v>4.1738</v>
      </c>
      <c r="J525" s="1">
        <f t="shared" si="30"/>
        <v>0.52904397235875411</v>
      </c>
      <c r="K525" s="1">
        <f t="shared" si="32"/>
        <v>2.2081237318309679</v>
      </c>
      <c r="L525" s="1">
        <f t="shared" si="31"/>
        <v>9.0574634526553802E-2</v>
      </c>
    </row>
    <row r="526" spans="2:12" x14ac:dyDescent="0.3">
      <c r="B526" s="1">
        <v>519</v>
      </c>
      <c r="C526" s="1" t="s">
        <v>28</v>
      </c>
      <c r="D526" s="1">
        <v>2.5000000000000001E-3</v>
      </c>
      <c r="E526" s="1">
        <v>5.6399999999999999E-2</v>
      </c>
      <c r="G526" s="1">
        <v>0.91749999999999998</v>
      </c>
      <c r="H526" s="1">
        <v>1.0808</v>
      </c>
      <c r="I526" s="1">
        <v>3.8031000000000001</v>
      </c>
      <c r="J526" s="1">
        <f t="shared" si="30"/>
        <v>0.55422832235561592</v>
      </c>
      <c r="K526" s="1">
        <f t="shared" si="32"/>
        <v>2.1077857327506431</v>
      </c>
      <c r="L526" s="1">
        <f t="shared" si="31"/>
        <v>9.4886305041547866E-2</v>
      </c>
    </row>
    <row r="527" spans="2:12" x14ac:dyDescent="0.3">
      <c r="B527" s="1">
        <v>520</v>
      </c>
      <c r="C527" s="1" t="s">
        <v>28</v>
      </c>
      <c r="D527" s="1">
        <v>2.5000000000000001E-3</v>
      </c>
      <c r="E527" s="1">
        <v>5.6399999999999999E-2</v>
      </c>
      <c r="G527" s="1">
        <v>0.91749999999999998</v>
      </c>
      <c r="H527" s="1">
        <v>1.0808</v>
      </c>
      <c r="I527" s="1">
        <v>2.2183000000000002</v>
      </c>
      <c r="J527" s="1">
        <f t="shared" si="30"/>
        <v>0.72568383391024427</v>
      </c>
      <c r="K527" s="1">
        <f t="shared" si="32"/>
        <v>1.609784448763095</v>
      </c>
      <c r="L527" s="1">
        <f t="shared" si="31"/>
        <v>0.12424023610966883</v>
      </c>
    </row>
    <row r="528" spans="2:12" x14ac:dyDescent="0.3">
      <c r="B528" s="1">
        <v>521</v>
      </c>
      <c r="C528" s="1" t="s">
        <v>28</v>
      </c>
      <c r="D528" s="1">
        <v>0.24</v>
      </c>
      <c r="E528" s="1">
        <v>0.55269999999999997</v>
      </c>
      <c r="G528" s="1">
        <v>0.91500000000000004</v>
      </c>
      <c r="H528" s="1">
        <v>1.0793999999999999</v>
      </c>
      <c r="I528" s="1">
        <v>1.5939000000000001</v>
      </c>
      <c r="J528" s="1">
        <f t="shared" si="30"/>
        <v>0.8549378865402818</v>
      </c>
      <c r="K528" s="1">
        <f t="shared" si="32"/>
        <v>1.3626854973565552</v>
      </c>
      <c r="L528" s="1">
        <f t="shared" si="31"/>
        <v>0.14676900898114478</v>
      </c>
    </row>
    <row r="529" spans="2:12" x14ac:dyDescent="0.3">
      <c r="B529" s="1">
        <v>522</v>
      </c>
      <c r="C529" s="1" t="s">
        <v>28</v>
      </c>
      <c r="D529" s="1">
        <v>2.5000000000000001E-3</v>
      </c>
      <c r="E529" s="1">
        <v>5.6399999999999999E-2</v>
      </c>
      <c r="G529" s="1">
        <v>0.91249999999999998</v>
      </c>
      <c r="H529" s="1">
        <v>1.0779000000000001</v>
      </c>
      <c r="I529" s="1">
        <v>3.661</v>
      </c>
      <c r="J529" s="1">
        <f t="shared" si="30"/>
        <v>0.56334069294859235</v>
      </c>
      <c r="K529" s="1">
        <f t="shared" si="32"/>
        <v>2.0623902768847966</v>
      </c>
      <c r="L529" s="1">
        <f t="shared" si="31"/>
        <v>9.6974855943413582E-2</v>
      </c>
    </row>
    <row r="530" spans="2:12" x14ac:dyDescent="0.3">
      <c r="B530" s="1">
        <v>523</v>
      </c>
      <c r="C530" s="1" t="s">
        <v>28</v>
      </c>
      <c r="D530" s="1">
        <v>2.5000000000000001E-3</v>
      </c>
      <c r="E530" s="1">
        <v>5.6399999999999999E-2</v>
      </c>
      <c r="G530" s="1">
        <v>0.91249999999999998</v>
      </c>
      <c r="H530" s="1">
        <v>1.0779000000000001</v>
      </c>
      <c r="I530" s="1">
        <v>1.9113</v>
      </c>
      <c r="J530" s="1">
        <f t="shared" si="30"/>
        <v>0.77966234211577257</v>
      </c>
      <c r="K530" s="1">
        <f t="shared" si="32"/>
        <v>1.490168634485876</v>
      </c>
      <c r="L530" s="1">
        <f t="shared" si="31"/>
        <v>0.13421299802689923</v>
      </c>
    </row>
    <row r="531" spans="2:12" x14ac:dyDescent="0.3">
      <c r="B531" s="1">
        <v>524</v>
      </c>
      <c r="C531" s="1" t="s">
        <v>28</v>
      </c>
      <c r="D531" s="1">
        <v>0.34250000000000003</v>
      </c>
      <c r="E531" s="1">
        <v>0.6603</v>
      </c>
      <c r="G531" s="1">
        <v>0.91</v>
      </c>
      <c r="H531" s="1">
        <v>1.0764</v>
      </c>
      <c r="I531" s="1">
        <v>2.6315</v>
      </c>
      <c r="J531" s="1">
        <f t="shared" si="30"/>
        <v>0.6635498579183825</v>
      </c>
      <c r="K531" s="1">
        <f t="shared" si="32"/>
        <v>1.7461314511122235</v>
      </c>
      <c r="L531" s="1">
        <f t="shared" si="31"/>
        <v>0.11453891393606544</v>
      </c>
    </row>
    <row r="532" spans="2:12" x14ac:dyDescent="0.3">
      <c r="B532" s="1">
        <v>525</v>
      </c>
      <c r="C532" s="1" t="s">
        <v>28</v>
      </c>
      <c r="D532" s="1">
        <v>0.26</v>
      </c>
      <c r="E532" s="1">
        <v>0.57530000000000003</v>
      </c>
      <c r="G532" s="1">
        <v>0.90749999999999997</v>
      </c>
      <c r="H532" s="1">
        <v>1.0749</v>
      </c>
      <c r="I532" s="1">
        <v>3.742</v>
      </c>
      <c r="J532" s="1">
        <f t="shared" si="30"/>
        <v>0.55568154927021385</v>
      </c>
      <c r="K532" s="1">
        <f t="shared" si="32"/>
        <v>2.0793603573691404</v>
      </c>
      <c r="L532" s="1">
        <f t="shared" si="31"/>
        <v>9.6183424528226119E-2</v>
      </c>
    </row>
    <row r="533" spans="2:12" x14ac:dyDescent="0.3">
      <c r="B533" s="1">
        <v>526</v>
      </c>
      <c r="C533" s="1" t="s">
        <v>28</v>
      </c>
      <c r="D533" s="1">
        <v>0.01</v>
      </c>
      <c r="E533" s="1">
        <v>0.1128</v>
      </c>
      <c r="G533" s="1">
        <v>0.90749999999999997</v>
      </c>
      <c r="H533" s="1">
        <v>1.0749</v>
      </c>
      <c r="I533" s="1">
        <v>2.8508</v>
      </c>
      <c r="J533" s="1">
        <f t="shared" si="30"/>
        <v>0.63664083780496183</v>
      </c>
      <c r="K533" s="1">
        <f t="shared" si="32"/>
        <v>1.8149357004143851</v>
      </c>
      <c r="L533" s="1">
        <f t="shared" si="31"/>
        <v>0.11019674138005887</v>
      </c>
    </row>
    <row r="534" spans="2:12" x14ac:dyDescent="0.3">
      <c r="B534" s="1">
        <v>527</v>
      </c>
      <c r="C534" s="1" t="s">
        <v>28</v>
      </c>
      <c r="D534" s="1">
        <v>2.5000000000000001E-3</v>
      </c>
      <c r="E534" s="1">
        <v>5.6399999999999999E-2</v>
      </c>
      <c r="G534" s="1">
        <v>0.90500000000000003</v>
      </c>
      <c r="H534" s="1">
        <v>1.0733999999999999</v>
      </c>
      <c r="I534" s="1">
        <v>4.3742000000000001</v>
      </c>
      <c r="J534" s="1">
        <f t="shared" si="30"/>
        <v>0.51325066768117211</v>
      </c>
      <c r="K534" s="1">
        <f t="shared" si="32"/>
        <v>2.245061070570983</v>
      </c>
      <c r="L534" s="1">
        <f t="shared" si="31"/>
        <v>8.908443633078289E-2</v>
      </c>
    </row>
    <row r="535" spans="2:12" x14ac:dyDescent="0.3">
      <c r="B535" s="1">
        <v>528</v>
      </c>
      <c r="C535" s="1" t="s">
        <v>28</v>
      </c>
      <c r="D535" s="1">
        <v>2.75E-2</v>
      </c>
      <c r="E535" s="1">
        <v>0.18709999999999999</v>
      </c>
      <c r="G535" s="1">
        <v>0.90500000000000003</v>
      </c>
      <c r="H535" s="1">
        <v>1.0733999999999999</v>
      </c>
      <c r="I535" s="1">
        <v>2.9887999999999999</v>
      </c>
      <c r="J535" s="1">
        <f t="shared" si="30"/>
        <v>0.62091251552243842</v>
      </c>
      <c r="K535" s="1">
        <f t="shared" si="32"/>
        <v>1.855783326393464</v>
      </c>
      <c r="L535" s="1">
        <f t="shared" si="31"/>
        <v>0.10777120214172888</v>
      </c>
    </row>
    <row r="536" spans="2:12" x14ac:dyDescent="0.3">
      <c r="B536" s="1">
        <v>529</v>
      </c>
      <c r="C536" s="1" t="s">
        <v>28</v>
      </c>
      <c r="D536" s="1">
        <v>2.5000000000000001E-3</v>
      </c>
      <c r="E536" s="1">
        <v>5.6399999999999999E-2</v>
      </c>
      <c r="G536" s="1">
        <v>0.90500000000000003</v>
      </c>
      <c r="H536" s="1">
        <v>1.0733999999999999</v>
      </c>
      <c r="I536" s="1">
        <v>2.6259000000000001</v>
      </c>
      <c r="J536" s="1">
        <f t="shared" si="30"/>
        <v>0.66242962946815764</v>
      </c>
      <c r="K536" s="1">
        <f t="shared" si="32"/>
        <v>1.7394739640204353</v>
      </c>
      <c r="L536" s="1">
        <f t="shared" si="31"/>
        <v>0.11497728861531291</v>
      </c>
    </row>
    <row r="537" spans="2:12" x14ac:dyDescent="0.3">
      <c r="B537" s="1">
        <v>530</v>
      </c>
      <c r="C537" s="1" t="s">
        <v>28</v>
      </c>
      <c r="D537" s="1">
        <v>1.7500000000000002E-2</v>
      </c>
      <c r="E537" s="1">
        <v>0.1492</v>
      </c>
      <c r="G537" s="1">
        <v>0.90249999999999997</v>
      </c>
      <c r="H537" s="1">
        <v>1.0720000000000001</v>
      </c>
      <c r="I537" s="1">
        <v>3.1410999999999998</v>
      </c>
      <c r="J537" s="1">
        <f t="shared" si="30"/>
        <v>0.60483550257592267</v>
      </c>
      <c r="K537" s="1">
        <f t="shared" si="32"/>
        <v>1.8998487971412306</v>
      </c>
      <c r="L537" s="1">
        <f t="shared" si="31"/>
        <v>0.10527153545110909</v>
      </c>
    </row>
    <row r="538" spans="2:12" x14ac:dyDescent="0.3">
      <c r="B538" s="1">
        <v>531</v>
      </c>
      <c r="C538" s="1" t="s">
        <v>28</v>
      </c>
      <c r="D538" s="1">
        <v>5.0000000000000001E-3</v>
      </c>
      <c r="E538" s="1">
        <v>7.9699999999999993E-2</v>
      </c>
      <c r="G538" s="1">
        <v>0.90249999999999997</v>
      </c>
      <c r="H538" s="1">
        <v>1.0720000000000001</v>
      </c>
      <c r="I538" s="1">
        <v>1.3754999999999999</v>
      </c>
      <c r="J538" s="1">
        <f t="shared" si="30"/>
        <v>0.91400350142033693</v>
      </c>
      <c r="K538" s="1">
        <f t="shared" si="32"/>
        <v>1.2572118162036734</v>
      </c>
      <c r="L538" s="1">
        <f t="shared" si="31"/>
        <v>0.15908218282892689</v>
      </c>
    </row>
    <row r="539" spans="2:12" x14ac:dyDescent="0.3">
      <c r="B539" s="1">
        <v>532</v>
      </c>
      <c r="C539" s="1" t="s">
        <v>28</v>
      </c>
      <c r="D539" s="1">
        <v>5.0000000000000001E-3</v>
      </c>
      <c r="E539" s="1">
        <v>7.9699999999999993E-2</v>
      </c>
      <c r="G539" s="1">
        <v>0.89749999999999996</v>
      </c>
      <c r="H539" s="1">
        <v>1.069</v>
      </c>
      <c r="I539" s="1">
        <v>2.0949</v>
      </c>
      <c r="J539" s="1">
        <f t="shared" si="30"/>
        <v>0.73856739589030629</v>
      </c>
      <c r="K539" s="1">
        <f t="shared" si="32"/>
        <v>1.5472248376506026</v>
      </c>
      <c r="L539" s="1">
        <f t="shared" si="31"/>
        <v>0.12926369531637807</v>
      </c>
    </row>
    <row r="540" spans="2:12" x14ac:dyDescent="0.3">
      <c r="B540" s="1">
        <v>533</v>
      </c>
      <c r="C540" s="1" t="s">
        <v>28</v>
      </c>
      <c r="D540" s="1">
        <v>0.03</v>
      </c>
      <c r="E540" s="1">
        <v>0.19539999999999999</v>
      </c>
      <c r="G540" s="1">
        <v>0.89749999999999996</v>
      </c>
      <c r="H540" s="1">
        <v>1.069</v>
      </c>
      <c r="I540" s="1">
        <v>1.9209000000000001</v>
      </c>
      <c r="J540" s="1">
        <f t="shared" si="30"/>
        <v>0.77129302134471378</v>
      </c>
      <c r="K540" s="1">
        <f t="shared" si="32"/>
        <v>1.4815767647010607</v>
      </c>
      <c r="L540" s="1">
        <f t="shared" si="31"/>
        <v>0.13499131787501689</v>
      </c>
    </row>
    <row r="541" spans="2:12" x14ac:dyDescent="0.3">
      <c r="B541" s="1">
        <v>534</v>
      </c>
      <c r="C541" s="1" t="s">
        <v>28</v>
      </c>
      <c r="D541" s="1">
        <v>5.0000000000000001E-3</v>
      </c>
      <c r="E541" s="1">
        <v>7.9699999999999993E-2</v>
      </c>
      <c r="G541" s="1">
        <v>0.89749999999999996</v>
      </c>
      <c r="H541" s="1">
        <v>1.069</v>
      </c>
      <c r="I541" s="1">
        <v>1.7172000000000001</v>
      </c>
      <c r="J541" s="1">
        <f t="shared" si="30"/>
        <v>0.81575799759822987</v>
      </c>
      <c r="K541" s="1">
        <f t="shared" si="32"/>
        <v>1.4008196334756804</v>
      </c>
      <c r="L541" s="1">
        <f t="shared" si="31"/>
        <v>0.14277355572449021</v>
      </c>
    </row>
    <row r="542" spans="2:12" x14ac:dyDescent="0.3">
      <c r="B542" s="1">
        <v>535</v>
      </c>
      <c r="C542" s="1" t="s">
        <v>28</v>
      </c>
      <c r="D542" s="1">
        <v>2.5000000000000001E-3</v>
      </c>
      <c r="E542" s="1">
        <v>5.6399999999999999E-2</v>
      </c>
      <c r="G542" s="1">
        <v>0.89749999999999996</v>
      </c>
      <c r="H542" s="1">
        <v>1.069</v>
      </c>
      <c r="I542" s="1">
        <v>1.5903</v>
      </c>
      <c r="J542" s="1">
        <f t="shared" si="30"/>
        <v>0.84768061301512609</v>
      </c>
      <c r="K542" s="1">
        <f t="shared" si="32"/>
        <v>1.3480664788779551</v>
      </c>
      <c r="L542" s="1">
        <f t="shared" si="31"/>
        <v>0.14836063586898721</v>
      </c>
    </row>
    <row r="543" spans="2:12" x14ac:dyDescent="0.3">
      <c r="B543" s="1">
        <v>536</v>
      </c>
      <c r="C543" s="1" t="s">
        <v>28</v>
      </c>
      <c r="D543" s="1">
        <v>2.5000000000000001E-3</v>
      </c>
      <c r="E543" s="1">
        <v>5.6399999999999999E-2</v>
      </c>
      <c r="G543" s="1">
        <v>0.89500000000000002</v>
      </c>
      <c r="H543" s="1">
        <v>1.0674999999999999</v>
      </c>
      <c r="I543" s="1">
        <v>2.1659000000000002</v>
      </c>
      <c r="J543" s="1">
        <f t="shared" si="30"/>
        <v>0.72534875263991938</v>
      </c>
      <c r="K543" s="1">
        <f t="shared" si="32"/>
        <v>1.5710328633428015</v>
      </c>
      <c r="L543" s="1">
        <f t="shared" si="31"/>
        <v>0.12730478442980842</v>
      </c>
    </row>
    <row r="544" spans="2:12" x14ac:dyDescent="0.3">
      <c r="B544" s="1">
        <v>537</v>
      </c>
      <c r="C544" s="1" t="s">
        <v>28</v>
      </c>
      <c r="D544" s="1">
        <v>5.7500000000000002E-2</v>
      </c>
      <c r="E544" s="1">
        <v>0.27050000000000002</v>
      </c>
      <c r="G544" s="1">
        <v>0.89500000000000002</v>
      </c>
      <c r="H544" s="1">
        <v>1.0674999999999999</v>
      </c>
      <c r="I544" s="1">
        <v>2.1473</v>
      </c>
      <c r="J544" s="1">
        <f t="shared" si="30"/>
        <v>0.72848347920377476</v>
      </c>
      <c r="K544" s="1">
        <f t="shared" si="32"/>
        <v>1.5642725748942656</v>
      </c>
      <c r="L544" s="1">
        <f t="shared" si="31"/>
        <v>0.12785495521042339</v>
      </c>
    </row>
    <row r="545" spans="2:12" x14ac:dyDescent="0.3">
      <c r="B545" s="1">
        <v>538</v>
      </c>
      <c r="C545" s="1" t="s">
        <v>28</v>
      </c>
      <c r="D545" s="1">
        <v>2.5000000000000001E-3</v>
      </c>
      <c r="E545" s="1">
        <v>5.6399999999999999E-2</v>
      </c>
      <c r="G545" s="1">
        <v>0.89500000000000002</v>
      </c>
      <c r="H545" s="1">
        <v>1.0674999999999999</v>
      </c>
      <c r="I545" s="1">
        <v>1.21</v>
      </c>
      <c r="J545" s="1">
        <f t="shared" si="30"/>
        <v>0.97045049085038526</v>
      </c>
      <c r="K545" s="1">
        <f t="shared" si="32"/>
        <v>1.1742450939289661</v>
      </c>
      <c r="L545" s="1">
        <f t="shared" si="31"/>
        <v>0.17032219341092572</v>
      </c>
    </row>
    <row r="546" spans="2:12" x14ac:dyDescent="0.3">
      <c r="B546" s="1">
        <v>539</v>
      </c>
      <c r="C546" s="1" t="s">
        <v>28</v>
      </c>
      <c r="D546" s="1">
        <v>2.2499999999999999E-2</v>
      </c>
      <c r="E546" s="1">
        <v>0.16919999999999999</v>
      </c>
      <c r="G546" s="1">
        <v>0.89249999999999996</v>
      </c>
      <c r="H546" s="1">
        <v>1.0660000000000001</v>
      </c>
      <c r="I546" s="1">
        <v>5.9969000000000001</v>
      </c>
      <c r="J546" s="1">
        <f t="shared" si="30"/>
        <v>0.43530660862556153</v>
      </c>
      <c r="K546" s="1">
        <f t="shared" si="32"/>
        <v>2.61049020126663</v>
      </c>
      <c r="L546" s="1">
        <f t="shared" si="31"/>
        <v>7.6613963118098843E-2</v>
      </c>
    </row>
    <row r="547" spans="2:12" x14ac:dyDescent="0.3">
      <c r="B547" s="1">
        <v>540</v>
      </c>
      <c r="C547" s="1" t="s">
        <v>28</v>
      </c>
      <c r="D547" s="1">
        <v>1.7500000000000002E-2</v>
      </c>
      <c r="E547" s="1">
        <v>0.1492</v>
      </c>
      <c r="G547" s="1">
        <v>0.89</v>
      </c>
      <c r="H547" s="1">
        <v>1.0645</v>
      </c>
      <c r="I547" s="1">
        <v>1.837</v>
      </c>
      <c r="J547" s="1">
        <f t="shared" si="30"/>
        <v>0.78540737809236427</v>
      </c>
      <c r="K547" s="1">
        <f t="shared" si="32"/>
        <v>1.4427933535556732</v>
      </c>
      <c r="L547" s="1">
        <f t="shared" si="31"/>
        <v>0.13861998983230178</v>
      </c>
    </row>
    <row r="548" spans="2:12" x14ac:dyDescent="0.3">
      <c r="B548" s="1">
        <v>541</v>
      </c>
      <c r="C548" s="1" t="s">
        <v>28</v>
      </c>
      <c r="D548" s="1">
        <v>5.0000000000000001E-3</v>
      </c>
      <c r="E548" s="1">
        <v>7.9699999999999993E-2</v>
      </c>
      <c r="G548" s="1">
        <v>0.88749999999999996</v>
      </c>
      <c r="H548" s="1">
        <v>1.0629999999999999</v>
      </c>
      <c r="I548" s="1">
        <v>1.5837000000000001</v>
      </c>
      <c r="J548" s="1">
        <f t="shared" si="30"/>
        <v>0.8446995718163951</v>
      </c>
      <c r="K548" s="1">
        <f t="shared" si="32"/>
        <v>1.3377507118856251</v>
      </c>
      <c r="L548" s="1">
        <f t="shared" si="31"/>
        <v>0.14950468590526125</v>
      </c>
    </row>
    <row r="549" spans="2:12" x14ac:dyDescent="0.3">
      <c r="B549" s="1">
        <v>542</v>
      </c>
      <c r="C549" s="1" t="s">
        <v>28</v>
      </c>
      <c r="D549" s="1">
        <v>7.0000000000000007E-2</v>
      </c>
      <c r="E549" s="1">
        <v>0.29849999999999999</v>
      </c>
      <c r="G549" s="1">
        <v>0.88500000000000001</v>
      </c>
      <c r="H549" s="1">
        <v>1.0615000000000001</v>
      </c>
      <c r="I549" s="1">
        <v>1.8909</v>
      </c>
      <c r="J549" s="1">
        <f t="shared" si="30"/>
        <v>0.7719548603851808</v>
      </c>
      <c r="K549" s="1">
        <f t="shared" si="32"/>
        <v>1.4596894455023384</v>
      </c>
      <c r="L549" s="1">
        <f t="shared" si="31"/>
        <v>0.13701544572802737</v>
      </c>
    </row>
    <row r="550" spans="2:12" x14ac:dyDescent="0.3">
      <c r="B550" s="1">
        <v>543</v>
      </c>
      <c r="C550" s="1" t="s">
        <v>28</v>
      </c>
      <c r="D550" s="1">
        <v>0.44750000000000001</v>
      </c>
      <c r="E550" s="1">
        <v>0.75480000000000003</v>
      </c>
      <c r="G550" s="1">
        <v>0.88249999999999995</v>
      </c>
      <c r="H550" s="1">
        <v>1.06</v>
      </c>
      <c r="I550" s="1">
        <v>2.157</v>
      </c>
      <c r="J550" s="1">
        <f t="shared" si="30"/>
        <v>0.72175007222361642</v>
      </c>
      <c r="K550" s="1">
        <f t="shared" si="32"/>
        <v>1.5568149057863407</v>
      </c>
      <c r="L550" s="1">
        <f t="shared" si="31"/>
        <v>0.12846742362026708</v>
      </c>
    </row>
    <row r="551" spans="2:12" x14ac:dyDescent="0.3">
      <c r="B551" s="1">
        <v>544</v>
      </c>
      <c r="C551" s="1" t="s">
        <v>28</v>
      </c>
      <c r="D551" s="1">
        <v>2.5000000000000001E-3</v>
      </c>
      <c r="E551" s="1">
        <v>5.6399999999999999E-2</v>
      </c>
      <c r="G551" s="1">
        <v>0.88</v>
      </c>
      <c r="H551" s="1">
        <v>1.0585</v>
      </c>
      <c r="I551" s="1">
        <v>2.9752999999999998</v>
      </c>
      <c r="J551" s="1">
        <f t="shared" si="30"/>
        <v>0.61366380205065763</v>
      </c>
      <c r="K551" s="1">
        <f t="shared" si="32"/>
        <v>1.8258339102413215</v>
      </c>
      <c r="L551" s="1">
        <f t="shared" si="31"/>
        <v>0.10953898866604241</v>
      </c>
    </row>
    <row r="552" spans="2:12" x14ac:dyDescent="0.3">
      <c r="B552" s="1">
        <v>545</v>
      </c>
      <c r="C552" s="1" t="s">
        <v>28</v>
      </c>
      <c r="D552" s="1">
        <v>5.0000000000000001E-3</v>
      </c>
      <c r="E552" s="1">
        <v>7.9699999999999993E-2</v>
      </c>
      <c r="G552" s="1">
        <v>0.88</v>
      </c>
      <c r="H552" s="1">
        <v>1.0585</v>
      </c>
      <c r="I552" s="1">
        <v>2.6204999999999998</v>
      </c>
      <c r="J552" s="1">
        <f t="shared" si="30"/>
        <v>0.65388865980425903</v>
      </c>
      <c r="K552" s="1">
        <f t="shared" si="32"/>
        <v>1.7135152330170607</v>
      </c>
      <c r="L552" s="1">
        <f t="shared" si="31"/>
        <v>0.11671912577506027</v>
      </c>
    </row>
    <row r="553" spans="2:12" x14ac:dyDescent="0.3">
      <c r="B553" s="1">
        <v>546</v>
      </c>
      <c r="C553" s="1" t="s">
        <v>28</v>
      </c>
      <c r="D553" s="1">
        <v>2.5000000000000001E-3</v>
      </c>
      <c r="E553" s="1">
        <v>5.6399999999999999E-2</v>
      </c>
      <c r="G553" s="1">
        <v>0.875</v>
      </c>
      <c r="H553" s="1">
        <v>1.0555000000000001</v>
      </c>
      <c r="I553" s="1">
        <v>1.6182000000000001</v>
      </c>
      <c r="J553" s="1">
        <f t="shared" si="30"/>
        <v>0.82974086474599174</v>
      </c>
      <c r="K553" s="1">
        <f t="shared" si="32"/>
        <v>1.342686667331964</v>
      </c>
      <c r="L553" s="1">
        <f t="shared" si="31"/>
        <v>0.14895508003920047</v>
      </c>
    </row>
    <row r="554" spans="2:12" x14ac:dyDescent="0.3">
      <c r="B554" s="1">
        <v>547</v>
      </c>
      <c r="C554" s="1" t="s">
        <v>28</v>
      </c>
      <c r="D554" s="1">
        <v>8.7499999999999994E-2</v>
      </c>
      <c r="E554" s="1">
        <v>0.3337</v>
      </c>
      <c r="G554" s="1">
        <v>0.875</v>
      </c>
      <c r="H554" s="1">
        <v>1.0555000000000001</v>
      </c>
      <c r="I554" s="1">
        <v>1.3636999999999999</v>
      </c>
      <c r="J554" s="1">
        <f t="shared" si="30"/>
        <v>0.90385581785469471</v>
      </c>
      <c r="K554" s="1">
        <f t="shared" si="32"/>
        <v>1.2325881788084472</v>
      </c>
      <c r="L554" s="1">
        <f t="shared" si="31"/>
        <v>0.16226019642127479</v>
      </c>
    </row>
    <row r="555" spans="2:12" x14ac:dyDescent="0.3">
      <c r="B555" s="1">
        <v>548</v>
      </c>
      <c r="C555" s="1" t="s">
        <v>28</v>
      </c>
      <c r="D555" s="1">
        <v>0.01</v>
      </c>
      <c r="E555" s="1">
        <v>0.1128</v>
      </c>
      <c r="G555" s="1">
        <v>0.87</v>
      </c>
      <c r="H555" s="1">
        <v>1.0525</v>
      </c>
      <c r="I555" s="1">
        <v>5.6966000000000001</v>
      </c>
      <c r="J555" s="1">
        <f t="shared" si="30"/>
        <v>0.4409672285087794</v>
      </c>
      <c r="K555" s="1">
        <f t="shared" si="32"/>
        <v>2.5120139139231128</v>
      </c>
      <c r="L555" s="1">
        <f t="shared" si="31"/>
        <v>7.9617393395585143E-2</v>
      </c>
    </row>
    <row r="556" spans="2:12" x14ac:dyDescent="0.3">
      <c r="B556" s="1">
        <v>549</v>
      </c>
      <c r="C556" s="1" t="s">
        <v>28</v>
      </c>
      <c r="D556" s="1">
        <v>5.0000000000000001E-3</v>
      </c>
      <c r="E556" s="1">
        <v>7.9699999999999993E-2</v>
      </c>
      <c r="G556" s="1">
        <v>0.87</v>
      </c>
      <c r="H556" s="1">
        <v>1.0525</v>
      </c>
      <c r="I556" s="1">
        <v>2.2789000000000001</v>
      </c>
      <c r="J556" s="1">
        <f t="shared" si="30"/>
        <v>0.69719063310097973</v>
      </c>
      <c r="K556" s="1">
        <f t="shared" si="32"/>
        <v>1.5888277337738228</v>
      </c>
      <c r="L556" s="1">
        <f t="shared" si="31"/>
        <v>0.12587897085919761</v>
      </c>
    </row>
    <row r="557" spans="2:12" x14ac:dyDescent="0.3">
      <c r="B557" s="1">
        <v>550</v>
      </c>
      <c r="C557" s="1" t="s">
        <v>28</v>
      </c>
      <c r="D557" s="1">
        <v>1.2500000000000001E-2</v>
      </c>
      <c r="E557" s="1">
        <v>0.12609999999999999</v>
      </c>
      <c r="G557" s="1">
        <v>0.86499999999999999</v>
      </c>
      <c r="H557" s="1">
        <v>1.0495000000000001</v>
      </c>
      <c r="I557" s="1">
        <v>1.4320999999999999</v>
      </c>
      <c r="J557" s="1">
        <f t="shared" si="30"/>
        <v>0.87695222212458668</v>
      </c>
      <c r="K557" s="1">
        <f t="shared" si="32"/>
        <v>1.2558832773046205</v>
      </c>
      <c r="L557" s="1">
        <f t="shared" si="31"/>
        <v>0.15925046826743364</v>
      </c>
    </row>
    <row r="558" spans="2:12" x14ac:dyDescent="0.3">
      <c r="B558" s="1">
        <v>551</v>
      </c>
      <c r="C558" s="1" t="s">
        <v>28</v>
      </c>
      <c r="D558" s="1">
        <v>5.0000000000000001E-3</v>
      </c>
      <c r="E558" s="1">
        <v>7.9699999999999993E-2</v>
      </c>
      <c r="G558" s="1">
        <v>0.86250000000000004</v>
      </c>
      <c r="H558" s="1">
        <v>1.0479000000000001</v>
      </c>
      <c r="I558" s="1">
        <v>5.2514000000000003</v>
      </c>
      <c r="J558" s="1">
        <f t="shared" si="30"/>
        <v>0.45729510592771122</v>
      </c>
      <c r="K558" s="1">
        <f t="shared" si="32"/>
        <v>2.401439519268783</v>
      </c>
      <c r="L558" s="1">
        <f t="shared" si="31"/>
        <v>8.328337998739116E-2</v>
      </c>
    </row>
    <row r="559" spans="2:12" x14ac:dyDescent="0.3">
      <c r="B559" s="1">
        <v>552</v>
      </c>
      <c r="C559" s="1" t="s">
        <v>28</v>
      </c>
      <c r="D559" s="1">
        <v>0.245</v>
      </c>
      <c r="E559" s="1">
        <v>0.5585</v>
      </c>
      <c r="G559" s="1">
        <v>0.86</v>
      </c>
      <c r="H559" s="1">
        <v>1.0464</v>
      </c>
      <c r="I559" s="1">
        <v>3.6545000000000001</v>
      </c>
      <c r="J559" s="1">
        <f t="shared" si="30"/>
        <v>0.54738109502349097</v>
      </c>
      <c r="K559" s="1">
        <f t="shared" si="32"/>
        <v>2.0004042117633478</v>
      </c>
      <c r="L559" s="1">
        <f t="shared" si="31"/>
        <v>9.997979349568599E-2</v>
      </c>
    </row>
    <row r="560" spans="2:12" x14ac:dyDescent="0.3">
      <c r="B560" s="1">
        <v>553</v>
      </c>
      <c r="C560" s="1" t="s">
        <v>28</v>
      </c>
      <c r="D560" s="1">
        <v>7.4999999999999997E-3</v>
      </c>
      <c r="E560" s="1">
        <v>9.7699999999999995E-2</v>
      </c>
      <c r="G560" s="1">
        <v>0.86</v>
      </c>
      <c r="H560" s="1">
        <v>1.0464</v>
      </c>
      <c r="I560" s="1">
        <v>2.0899000000000001</v>
      </c>
      <c r="J560" s="1">
        <f t="shared" si="30"/>
        <v>0.7238374087118884</v>
      </c>
      <c r="K560" s="1">
        <f t="shared" si="32"/>
        <v>1.5127478004669757</v>
      </c>
      <c r="L560" s="1">
        <f t="shared" si="31"/>
        <v>0.13220974437263189</v>
      </c>
    </row>
    <row r="561" spans="2:12" x14ac:dyDescent="0.3">
      <c r="B561" s="1">
        <v>554</v>
      </c>
      <c r="C561" s="1" t="s">
        <v>28</v>
      </c>
      <c r="D561" s="1">
        <v>5.0000000000000001E-3</v>
      </c>
      <c r="E561" s="1">
        <v>7.9699999999999993E-2</v>
      </c>
      <c r="G561" s="1">
        <v>0.86</v>
      </c>
      <c r="H561" s="1">
        <v>1.0464</v>
      </c>
      <c r="I561" s="1">
        <v>1.6202000000000001</v>
      </c>
      <c r="J561" s="1">
        <f t="shared" si="30"/>
        <v>0.82209018514541388</v>
      </c>
      <c r="K561" s="1">
        <f t="shared" si="32"/>
        <v>1.3319505179725997</v>
      </c>
      <c r="L561" s="1">
        <f t="shared" si="31"/>
        <v>0.15015572823562978</v>
      </c>
    </row>
    <row r="562" spans="2:12" x14ac:dyDescent="0.3">
      <c r="B562" s="1">
        <v>555</v>
      </c>
      <c r="C562" s="1" t="s">
        <v>28</v>
      </c>
      <c r="D562" s="1">
        <v>7.4999999999999997E-3</v>
      </c>
      <c r="E562" s="1">
        <v>9.7699999999999995E-2</v>
      </c>
      <c r="G562" s="1">
        <v>0.85499999999999998</v>
      </c>
      <c r="H562" s="1">
        <v>1.0434000000000001</v>
      </c>
      <c r="I562" s="1">
        <v>2.6549999999999998</v>
      </c>
      <c r="J562" s="1">
        <f t="shared" si="30"/>
        <v>0.64033220694391302</v>
      </c>
      <c r="K562" s="1">
        <f t="shared" si="32"/>
        <v>1.7000820094360889</v>
      </c>
      <c r="L562" s="1">
        <f t="shared" si="31"/>
        <v>0.11764138370380103</v>
      </c>
    </row>
    <row r="563" spans="2:12" x14ac:dyDescent="0.3">
      <c r="B563" s="1">
        <v>556</v>
      </c>
      <c r="C563" s="1" t="s">
        <v>28</v>
      </c>
      <c r="D563" s="1">
        <v>0.1125</v>
      </c>
      <c r="E563" s="1">
        <v>0.37840000000000001</v>
      </c>
      <c r="G563" s="1">
        <v>0.85499999999999998</v>
      </c>
      <c r="H563" s="1">
        <v>1.0434000000000001</v>
      </c>
      <c r="I563" s="1">
        <v>1.4850000000000001</v>
      </c>
      <c r="J563" s="1">
        <f t="shared" si="30"/>
        <v>0.85619834114868487</v>
      </c>
      <c r="K563" s="1">
        <f t="shared" si="32"/>
        <v>1.2714545366057972</v>
      </c>
      <c r="L563" s="1">
        <f t="shared" si="31"/>
        <v>0.15730015839489522</v>
      </c>
    </row>
    <row r="564" spans="2:12" x14ac:dyDescent="0.3">
      <c r="B564" s="1">
        <v>557</v>
      </c>
      <c r="C564" s="1" t="s">
        <v>28</v>
      </c>
      <c r="D564" s="1">
        <v>2.5000000000000001E-3</v>
      </c>
      <c r="E564" s="1">
        <v>5.6399999999999999E-2</v>
      </c>
      <c r="G564" s="1">
        <v>0.85250000000000004</v>
      </c>
      <c r="H564" s="1">
        <v>1.0418000000000001</v>
      </c>
      <c r="I564" s="1">
        <v>2.7414000000000001</v>
      </c>
      <c r="J564" s="1">
        <f t="shared" si="30"/>
        <v>0.62923886807826124</v>
      </c>
      <c r="K564" s="1">
        <f t="shared" si="32"/>
        <v>1.7249954329497454</v>
      </c>
      <c r="L564" s="1">
        <f t="shared" si="31"/>
        <v>0.11594233595042025</v>
      </c>
    </row>
    <row r="565" spans="2:12" x14ac:dyDescent="0.3">
      <c r="B565" s="1">
        <v>558</v>
      </c>
      <c r="C565" s="1" t="s">
        <v>28</v>
      </c>
      <c r="D565" s="1">
        <v>2.5000000000000001E-3</v>
      </c>
      <c r="E565" s="1">
        <v>5.6399999999999999E-2</v>
      </c>
      <c r="G565" s="1">
        <v>0.85</v>
      </c>
      <c r="H565" s="1">
        <v>1.0403</v>
      </c>
      <c r="I565" s="1">
        <v>1.8080000000000001</v>
      </c>
      <c r="J565" s="1">
        <f t="shared" si="30"/>
        <v>0.77368611229626694</v>
      </c>
      <c r="K565" s="1">
        <f t="shared" si="32"/>
        <v>1.3988244910316507</v>
      </c>
      <c r="L565" s="1">
        <f t="shared" si="31"/>
        <v>0.14297719355235014</v>
      </c>
    </row>
    <row r="566" spans="2:12" x14ac:dyDescent="0.3">
      <c r="B566" s="1">
        <v>559</v>
      </c>
      <c r="C566" s="1" t="s">
        <v>28</v>
      </c>
      <c r="D566" s="1">
        <v>2.5000000000000001E-3</v>
      </c>
      <c r="E566" s="1">
        <v>5.6399999999999999E-2</v>
      </c>
      <c r="G566" s="1">
        <v>0.84750000000000003</v>
      </c>
      <c r="H566" s="1">
        <v>1.0387999999999999</v>
      </c>
      <c r="I566" s="1">
        <v>2.1867999999999999</v>
      </c>
      <c r="J566" s="1">
        <f t="shared" si="30"/>
        <v>0.70245720662638711</v>
      </c>
      <c r="K566" s="1">
        <f t="shared" si="32"/>
        <v>1.5361334194505831</v>
      </c>
      <c r="L566" s="1">
        <f t="shared" si="31"/>
        <v>0.13019702420869955</v>
      </c>
    </row>
    <row r="567" spans="2:12" x14ac:dyDescent="0.3">
      <c r="B567" s="1">
        <v>560</v>
      </c>
      <c r="C567" s="1" t="s">
        <v>28</v>
      </c>
      <c r="D567" s="1">
        <v>5.0000000000000001E-3</v>
      </c>
      <c r="E567" s="1">
        <v>7.9699999999999993E-2</v>
      </c>
      <c r="G567" s="1">
        <v>0.84750000000000003</v>
      </c>
      <c r="H567" s="1">
        <v>1.0387999999999999</v>
      </c>
      <c r="I567" s="1">
        <v>1.7334000000000001</v>
      </c>
      <c r="J567" s="1">
        <f t="shared" si="30"/>
        <v>0.78899637678820667</v>
      </c>
      <c r="K567" s="1">
        <f t="shared" si="32"/>
        <v>1.3676463195246775</v>
      </c>
      <c r="L567" s="1">
        <f t="shared" si="31"/>
        <v>0.1462366381898425</v>
      </c>
    </row>
    <row r="568" spans="2:12" x14ac:dyDescent="0.3">
      <c r="B568" s="1">
        <v>561</v>
      </c>
      <c r="C568" s="1" t="s">
        <v>28</v>
      </c>
      <c r="D568" s="1">
        <v>5.0000000000000001E-3</v>
      </c>
      <c r="E568" s="1">
        <v>7.9699999999999993E-2</v>
      </c>
      <c r="G568" s="1">
        <v>0.84499999999999997</v>
      </c>
      <c r="H568" s="1">
        <v>1.0371999999999999</v>
      </c>
      <c r="I568" s="1">
        <v>5.4328000000000003</v>
      </c>
      <c r="J568" s="1">
        <f t="shared" si="30"/>
        <v>0.44501130848982917</v>
      </c>
      <c r="K568" s="1">
        <f t="shared" si="32"/>
        <v>2.4176574367635442</v>
      </c>
      <c r="L568" s="1">
        <f t="shared" si="31"/>
        <v>8.2724705724949554E-2</v>
      </c>
    </row>
    <row r="569" spans="2:12" x14ac:dyDescent="0.3">
      <c r="B569" s="1">
        <v>562</v>
      </c>
      <c r="C569" s="1" t="s">
        <v>28</v>
      </c>
      <c r="D569" s="1">
        <v>2.5000000000000001E-3</v>
      </c>
      <c r="E569" s="1">
        <v>5.6399999999999999E-2</v>
      </c>
      <c r="G569" s="1">
        <v>0.84499999999999997</v>
      </c>
      <c r="H569" s="1">
        <v>1.0371999999999999</v>
      </c>
      <c r="I569" s="1">
        <v>2.1490999999999998</v>
      </c>
      <c r="J569" s="1">
        <f t="shared" si="30"/>
        <v>0.70754585961763572</v>
      </c>
      <c r="K569" s="1">
        <f t="shared" si="32"/>
        <v>1.5205868069042607</v>
      </c>
      <c r="L569" s="1">
        <f t="shared" si="31"/>
        <v>0.13152816997483815</v>
      </c>
    </row>
    <row r="570" spans="2:12" x14ac:dyDescent="0.3">
      <c r="B570" s="1">
        <v>563</v>
      </c>
      <c r="C570" s="1" t="s">
        <v>28</v>
      </c>
      <c r="D570" s="1">
        <v>0.22500000000000001</v>
      </c>
      <c r="E570" s="1">
        <v>0.53520000000000001</v>
      </c>
      <c r="G570" s="1">
        <v>0.84499999999999997</v>
      </c>
      <c r="H570" s="1">
        <v>1.0371999999999999</v>
      </c>
      <c r="I570" s="1">
        <v>1.6160000000000001</v>
      </c>
      <c r="J570" s="1">
        <f t="shared" si="30"/>
        <v>0.81594752193291198</v>
      </c>
      <c r="K570" s="1">
        <f t="shared" si="32"/>
        <v>1.3185711954435859</v>
      </c>
      <c r="L570" s="1">
        <f t="shared" si="31"/>
        <v>0.151679333426298</v>
      </c>
    </row>
    <row r="571" spans="2:12" x14ac:dyDescent="0.3">
      <c r="B571" s="1">
        <v>564</v>
      </c>
      <c r="C571" s="1" t="s">
        <v>28</v>
      </c>
      <c r="D571" s="1">
        <v>7.4999999999999997E-3</v>
      </c>
      <c r="E571" s="1">
        <v>9.7699999999999995E-2</v>
      </c>
      <c r="G571" s="1">
        <v>0.84250000000000003</v>
      </c>
      <c r="H571" s="1">
        <v>1.0357000000000001</v>
      </c>
      <c r="I571" s="1">
        <v>5.1917</v>
      </c>
      <c r="J571" s="1">
        <f t="shared" si="30"/>
        <v>0.4545531919478093</v>
      </c>
      <c r="K571" s="1">
        <f t="shared" si="32"/>
        <v>2.3599038066354416</v>
      </c>
      <c r="L571" s="1">
        <f t="shared" si="31"/>
        <v>8.4749217081497782E-2</v>
      </c>
    </row>
    <row r="572" spans="2:12" x14ac:dyDescent="0.3">
      <c r="B572" s="1">
        <v>565</v>
      </c>
      <c r="C572" s="1" t="s">
        <v>28</v>
      </c>
      <c r="D572" s="1">
        <v>2.5000000000000001E-3</v>
      </c>
      <c r="E572" s="1">
        <v>5.6399999999999999E-2</v>
      </c>
      <c r="G572" s="1">
        <v>0.84</v>
      </c>
      <c r="H572" s="1">
        <v>1.0342</v>
      </c>
      <c r="I572" s="1">
        <v>3.4887000000000001</v>
      </c>
      <c r="J572" s="1">
        <f t="shared" si="30"/>
        <v>0.55368452042961014</v>
      </c>
      <c r="K572" s="1">
        <f t="shared" si="32"/>
        <v>1.9316391864227809</v>
      </c>
      <c r="L572" s="1">
        <f t="shared" si="31"/>
        <v>0.10353900532033714</v>
      </c>
    </row>
    <row r="573" spans="2:12" x14ac:dyDescent="0.3">
      <c r="B573" s="1">
        <v>566</v>
      </c>
      <c r="C573" s="1" t="s">
        <v>28</v>
      </c>
      <c r="D573" s="1">
        <v>0.01</v>
      </c>
      <c r="E573" s="1">
        <v>0.1128</v>
      </c>
      <c r="G573" s="1">
        <v>0.84</v>
      </c>
      <c r="H573" s="1">
        <v>1.0342</v>
      </c>
      <c r="I573" s="1">
        <v>1.8815</v>
      </c>
      <c r="J573" s="1">
        <f t="shared" si="30"/>
        <v>0.75394919741415312</v>
      </c>
      <c r="K573" s="1">
        <f t="shared" si="32"/>
        <v>1.418555414934729</v>
      </c>
      <c r="L573" s="1">
        <f t="shared" si="31"/>
        <v>0.14098849991644666</v>
      </c>
    </row>
    <row r="574" spans="2:12" x14ac:dyDescent="0.3">
      <c r="B574" s="1">
        <v>567</v>
      </c>
      <c r="C574" s="1" t="s">
        <v>28</v>
      </c>
      <c r="D574" s="1">
        <v>2.5000000000000001E-3</v>
      </c>
      <c r="E574" s="1">
        <v>5.6399999999999999E-2</v>
      </c>
      <c r="G574" s="1">
        <v>0.83250000000000002</v>
      </c>
      <c r="H574" s="1">
        <v>1.0295000000000001</v>
      </c>
      <c r="I574" s="1">
        <v>4.1585999999999999</v>
      </c>
      <c r="J574" s="1">
        <f t="shared" si="30"/>
        <v>0.50486248196585271</v>
      </c>
      <c r="K574" s="1">
        <f t="shared" si="32"/>
        <v>2.0995211175031949</v>
      </c>
      <c r="L574" s="1">
        <f t="shared" si="31"/>
        <v>9.5259818218854223E-2</v>
      </c>
    </row>
    <row r="575" spans="2:12" x14ac:dyDescent="0.3">
      <c r="B575" s="1">
        <v>568</v>
      </c>
      <c r="C575" s="1" t="s">
        <v>28</v>
      </c>
      <c r="D575" s="1">
        <v>5.0000000000000001E-3</v>
      </c>
      <c r="E575" s="1">
        <v>7.9699999999999993E-2</v>
      </c>
      <c r="G575" s="1">
        <v>0.83250000000000002</v>
      </c>
      <c r="H575" s="1">
        <v>1.0295000000000001</v>
      </c>
      <c r="I575" s="1">
        <v>3.5802999999999998</v>
      </c>
      <c r="J575" s="1">
        <f t="shared" si="30"/>
        <v>0.54411032028928141</v>
      </c>
      <c r="K575" s="1">
        <f t="shared" si="32"/>
        <v>1.9480781797317142</v>
      </c>
      <c r="L575" s="1">
        <f t="shared" si="31"/>
        <v>0.10266528421746587</v>
      </c>
    </row>
    <row r="576" spans="2:12" x14ac:dyDescent="0.3">
      <c r="B576" s="1">
        <v>569</v>
      </c>
      <c r="C576" s="1" t="s">
        <v>28</v>
      </c>
      <c r="D576" s="1">
        <v>3.2500000000000001E-2</v>
      </c>
      <c r="E576" s="1">
        <v>0.2034</v>
      </c>
      <c r="G576" s="1">
        <v>0.83250000000000002</v>
      </c>
      <c r="H576" s="1">
        <v>1.0295000000000001</v>
      </c>
      <c r="I576" s="1">
        <v>3.0261999999999998</v>
      </c>
      <c r="J576" s="1">
        <f t="shared" si="30"/>
        <v>0.59183120368692865</v>
      </c>
      <c r="K576" s="1">
        <f t="shared" si="32"/>
        <v>1.7909995885973833</v>
      </c>
      <c r="L576" s="1">
        <f t="shared" si="31"/>
        <v>0.11166948405422555</v>
      </c>
    </row>
    <row r="577" spans="2:12" x14ac:dyDescent="0.3">
      <c r="B577" s="1">
        <v>570</v>
      </c>
      <c r="C577" s="1" t="s">
        <v>28</v>
      </c>
      <c r="D577" s="1">
        <v>3.2500000000000001E-2</v>
      </c>
      <c r="E577" s="1">
        <v>0.2034</v>
      </c>
      <c r="G577" s="1">
        <v>0.83250000000000002</v>
      </c>
      <c r="H577" s="1">
        <v>1.0295000000000001</v>
      </c>
      <c r="I577" s="1">
        <v>1.7011000000000001</v>
      </c>
      <c r="J577" s="1">
        <f t="shared" si="30"/>
        <v>0.7893720599120011</v>
      </c>
      <c r="K577" s="1">
        <f t="shared" si="32"/>
        <v>1.3428008111163052</v>
      </c>
      <c r="L577" s="1">
        <f t="shared" si="31"/>
        <v>0.14894241822339593</v>
      </c>
    </row>
    <row r="578" spans="2:12" x14ac:dyDescent="0.3">
      <c r="B578" s="1">
        <v>571</v>
      </c>
      <c r="C578" s="1" t="s">
        <v>28</v>
      </c>
      <c r="D578" s="1">
        <v>7.4999999999999997E-3</v>
      </c>
      <c r="E578" s="1">
        <v>9.7699999999999995E-2</v>
      </c>
      <c r="G578" s="1">
        <v>0.83250000000000002</v>
      </c>
      <c r="H578" s="1">
        <v>1.0295000000000001</v>
      </c>
      <c r="I578" s="1">
        <v>1.3022</v>
      </c>
      <c r="J578" s="1">
        <f t="shared" si="30"/>
        <v>0.90221039606797948</v>
      </c>
      <c r="K578" s="1">
        <f t="shared" si="32"/>
        <v>1.1748583777597228</v>
      </c>
      <c r="L578" s="1">
        <f t="shared" si="31"/>
        <v>0.17023328410133123</v>
      </c>
    </row>
    <row r="579" spans="2:12" x14ac:dyDescent="0.3">
      <c r="B579" s="1">
        <v>572</v>
      </c>
      <c r="C579" s="1" t="s">
        <v>28</v>
      </c>
      <c r="D579" s="1">
        <v>7.4999999999999997E-3</v>
      </c>
      <c r="E579" s="1">
        <v>9.7699999999999995E-2</v>
      </c>
      <c r="G579" s="1">
        <v>0.82750000000000001</v>
      </c>
      <c r="H579" s="1">
        <v>1.0265</v>
      </c>
      <c r="I579" s="1">
        <v>2.3649</v>
      </c>
      <c r="J579" s="1">
        <f t="shared" si="30"/>
        <v>0.66747063223836123</v>
      </c>
      <c r="K579" s="1">
        <f t="shared" si="32"/>
        <v>1.5785012981805004</v>
      </c>
      <c r="L579" s="1">
        <f t="shared" si="31"/>
        <v>0.12670246152507766</v>
      </c>
    </row>
    <row r="580" spans="2:12" x14ac:dyDescent="0.3">
      <c r="B580" s="1">
        <v>573</v>
      </c>
      <c r="C580" s="1" t="s">
        <v>28</v>
      </c>
      <c r="D580" s="1">
        <v>2.5000000000000001E-3</v>
      </c>
      <c r="E580" s="1">
        <v>5.6399999999999999E-2</v>
      </c>
      <c r="G580" s="1">
        <v>0.82750000000000001</v>
      </c>
      <c r="H580" s="1">
        <v>1.0265</v>
      </c>
      <c r="I580" s="1">
        <v>1.6454</v>
      </c>
      <c r="J580" s="1">
        <f t="shared" si="30"/>
        <v>0.80020784778897802</v>
      </c>
      <c r="K580" s="1">
        <f t="shared" si="32"/>
        <v>1.3166619927519845</v>
      </c>
      <c r="L580" s="1">
        <f t="shared" si="31"/>
        <v>0.15189927339056516</v>
      </c>
    </row>
    <row r="581" spans="2:12" x14ac:dyDescent="0.3">
      <c r="B581" s="1">
        <v>574</v>
      </c>
      <c r="C581" s="1" t="s">
        <v>28</v>
      </c>
      <c r="D581" s="1">
        <v>0.06</v>
      </c>
      <c r="E581" s="1">
        <v>0.27639999999999998</v>
      </c>
      <c r="G581" s="1">
        <v>0.82750000000000001</v>
      </c>
      <c r="H581" s="1">
        <v>1.0265</v>
      </c>
      <c r="I581" s="1">
        <v>1.4361999999999999</v>
      </c>
      <c r="J581" s="1">
        <f t="shared" si="30"/>
        <v>0.85650734488264268</v>
      </c>
      <c r="K581" s="1">
        <f t="shared" si="32"/>
        <v>1.2301158487204513</v>
      </c>
      <c r="L581" s="1">
        <f t="shared" si="31"/>
        <v>0.16258631266968646</v>
      </c>
    </row>
    <row r="582" spans="2:12" x14ac:dyDescent="0.3">
      <c r="B582" s="1">
        <v>575</v>
      </c>
      <c r="C582" s="1" t="s">
        <v>28</v>
      </c>
      <c r="D582" s="1">
        <v>2.5000000000000001E-3</v>
      </c>
      <c r="E582" s="1">
        <v>5.6399999999999999E-2</v>
      </c>
      <c r="G582" s="1">
        <v>0.82499999999999996</v>
      </c>
      <c r="H582" s="1">
        <v>1.0248999999999999</v>
      </c>
      <c r="I582" s="1">
        <v>3.6579999999999999</v>
      </c>
      <c r="J582" s="1">
        <f t="shared" si="30"/>
        <v>0.53587028495042066</v>
      </c>
      <c r="K582" s="1">
        <f t="shared" si="32"/>
        <v>1.9602135023486387</v>
      </c>
      <c r="L582" s="1">
        <f t="shared" si="31"/>
        <v>0.10202970225456008</v>
      </c>
    </row>
    <row r="583" spans="2:12" x14ac:dyDescent="0.3">
      <c r="B583" s="1">
        <v>576</v>
      </c>
      <c r="C583" s="1" t="s">
        <v>28</v>
      </c>
      <c r="D583" s="1">
        <v>7.4999999999999997E-3</v>
      </c>
      <c r="E583" s="1">
        <v>9.7699999999999995E-2</v>
      </c>
      <c r="G583" s="1">
        <v>0.82499999999999996</v>
      </c>
      <c r="H583" s="1">
        <v>1.0248999999999999</v>
      </c>
      <c r="I583" s="1">
        <v>1.6973</v>
      </c>
      <c r="J583" s="1">
        <f t="shared" si="30"/>
        <v>0.78668744684598568</v>
      </c>
      <c r="K583" s="1">
        <f t="shared" si="32"/>
        <v>1.3352446035316916</v>
      </c>
      <c r="L583" s="1">
        <f t="shared" si="31"/>
        <v>0.14978528987947567</v>
      </c>
    </row>
    <row r="584" spans="2:12" x14ac:dyDescent="0.3">
      <c r="B584" s="1">
        <v>577</v>
      </c>
      <c r="C584" s="1" t="s">
        <v>28</v>
      </c>
      <c r="D584" s="1">
        <v>0.04</v>
      </c>
      <c r="E584" s="1">
        <v>0.22559999999999999</v>
      </c>
      <c r="G584" s="1">
        <v>0.82250000000000001</v>
      </c>
      <c r="H584" s="1">
        <v>1.0233000000000001</v>
      </c>
      <c r="I584" s="1">
        <v>6.4725999999999999</v>
      </c>
      <c r="J584" s="1">
        <f t="shared" si="30"/>
        <v>0.4022380220200793</v>
      </c>
      <c r="K584" s="1">
        <f t="shared" si="32"/>
        <v>2.6035258213271653</v>
      </c>
      <c r="L584" s="1">
        <f t="shared" si="31"/>
        <v>7.6818903950047493E-2</v>
      </c>
    </row>
    <row r="585" spans="2:12" x14ac:dyDescent="0.3">
      <c r="B585" s="1">
        <v>578</v>
      </c>
      <c r="C585" s="1" t="s">
        <v>28</v>
      </c>
      <c r="D585" s="1">
        <v>2.5000000000000001E-3</v>
      </c>
      <c r="E585" s="1">
        <v>5.6399999999999999E-2</v>
      </c>
      <c r="G585" s="1">
        <v>0.82250000000000001</v>
      </c>
      <c r="H585" s="1">
        <v>1.0233000000000001</v>
      </c>
      <c r="I585" s="1">
        <v>1.5367999999999999</v>
      </c>
      <c r="J585" s="1">
        <f t="shared" ref="J585:J648" si="33">2*SQRT(G585/(3.1416*ABS(I585)))</f>
        <v>0.82549382498068069</v>
      </c>
      <c r="K585" s="1">
        <f t="shared" si="32"/>
        <v>1.26861891023031</v>
      </c>
      <c r="L585" s="1">
        <f t="shared" ref="L585:L648" si="34">$O$3/K585</f>
        <v>0.15765175687290617</v>
      </c>
    </row>
    <row r="586" spans="2:12" x14ac:dyDescent="0.3">
      <c r="B586" s="1">
        <v>579</v>
      </c>
      <c r="C586" s="1" t="s">
        <v>28</v>
      </c>
      <c r="D586" s="1">
        <v>5.0000000000000001E-3</v>
      </c>
      <c r="E586" s="1">
        <v>7.9699999999999993E-2</v>
      </c>
      <c r="G586" s="1">
        <v>0.82</v>
      </c>
      <c r="H586" s="1">
        <v>1.0218</v>
      </c>
      <c r="I586" s="1">
        <v>2.2555000000000001</v>
      </c>
      <c r="J586" s="1">
        <f t="shared" si="33"/>
        <v>0.68036202016892611</v>
      </c>
      <c r="K586" s="1">
        <f t="shared" ref="K586:K649" si="35">ABS(I586)*J586</f>
        <v>1.534556536491013</v>
      </c>
      <c r="L586" s="1">
        <f t="shared" si="34"/>
        <v>0.13033081235138402</v>
      </c>
    </row>
    <row r="587" spans="2:12" x14ac:dyDescent="0.3">
      <c r="B587" s="1">
        <v>580</v>
      </c>
      <c r="C587" s="1" t="s">
        <v>28</v>
      </c>
      <c r="D587" s="1">
        <v>2.2949999999999999</v>
      </c>
      <c r="E587" s="1">
        <v>1.7094</v>
      </c>
      <c r="G587" s="1">
        <v>0.82</v>
      </c>
      <c r="H587" s="1">
        <v>1.0218</v>
      </c>
      <c r="I587" s="1">
        <v>1.1886000000000001</v>
      </c>
      <c r="J587" s="1">
        <f t="shared" si="33"/>
        <v>0.93722446070544929</v>
      </c>
      <c r="K587" s="1">
        <f t="shared" si="35"/>
        <v>1.113984993994497</v>
      </c>
      <c r="L587" s="1">
        <f t="shared" si="34"/>
        <v>0.17953563205806342</v>
      </c>
    </row>
    <row r="588" spans="2:12" x14ac:dyDescent="0.3">
      <c r="B588" s="1">
        <v>581</v>
      </c>
      <c r="C588" s="1" t="s">
        <v>28</v>
      </c>
      <c r="D588" s="1">
        <v>0.05</v>
      </c>
      <c r="E588" s="1">
        <v>0.25230000000000002</v>
      </c>
      <c r="G588" s="1">
        <v>0.81499999999999995</v>
      </c>
      <c r="H588" s="1">
        <v>1.0186999999999999</v>
      </c>
      <c r="I588" s="1">
        <v>2.2740999999999998</v>
      </c>
      <c r="J588" s="1">
        <f t="shared" si="33"/>
        <v>0.67550501375708549</v>
      </c>
      <c r="K588" s="1">
        <f t="shared" si="35"/>
        <v>1.5361659517849879</v>
      </c>
      <c r="L588" s="1">
        <f t="shared" si="34"/>
        <v>0.13019426694596689</v>
      </c>
    </row>
    <row r="589" spans="2:12" x14ac:dyDescent="0.3">
      <c r="B589" s="1">
        <v>582</v>
      </c>
      <c r="C589" s="1" t="s">
        <v>28</v>
      </c>
      <c r="D589" s="1">
        <v>2.5000000000000001E-3</v>
      </c>
      <c r="E589" s="1">
        <v>5.6399999999999999E-2</v>
      </c>
      <c r="G589" s="1">
        <v>0.81499999999999995</v>
      </c>
      <c r="H589" s="1">
        <v>1.0186999999999999</v>
      </c>
      <c r="I589" s="1">
        <v>1.6951000000000001</v>
      </c>
      <c r="J589" s="1">
        <f t="shared" si="33"/>
        <v>0.78241234460026432</v>
      </c>
      <c r="K589" s="1">
        <f t="shared" si="35"/>
        <v>1.326267165331908</v>
      </c>
      <c r="L589" s="1">
        <f t="shared" si="34"/>
        <v>0.15079917925130007</v>
      </c>
    </row>
    <row r="590" spans="2:12" x14ac:dyDescent="0.3">
      <c r="B590" s="1">
        <v>583</v>
      </c>
      <c r="C590" s="1" t="s">
        <v>28</v>
      </c>
      <c r="D590" s="1">
        <v>7.4999999999999997E-3</v>
      </c>
      <c r="E590" s="1">
        <v>9.7699999999999995E-2</v>
      </c>
      <c r="G590" s="1">
        <v>0.8125</v>
      </c>
      <c r="H590" s="1">
        <v>1.0170999999999999</v>
      </c>
      <c r="I590" s="1">
        <v>2.9129999999999998</v>
      </c>
      <c r="J590" s="1">
        <f t="shared" si="33"/>
        <v>0.59593102233089623</v>
      </c>
      <c r="K590" s="1">
        <f t="shared" si="35"/>
        <v>1.7359470680499005</v>
      </c>
      <c r="L590" s="1">
        <f t="shared" si="34"/>
        <v>0.11521088613875347</v>
      </c>
    </row>
    <row r="591" spans="2:12" x14ac:dyDescent="0.3">
      <c r="B591" s="1">
        <v>584</v>
      </c>
      <c r="C591" s="1" t="s">
        <v>28</v>
      </c>
      <c r="D591" s="1">
        <v>5.0000000000000001E-3</v>
      </c>
      <c r="E591" s="1">
        <v>7.9699999999999993E-2</v>
      </c>
      <c r="G591" s="1">
        <v>0.8125</v>
      </c>
      <c r="H591" s="1">
        <v>1.0170999999999999</v>
      </c>
      <c r="I591" s="1">
        <v>2.6436000000000002</v>
      </c>
      <c r="J591" s="1">
        <f t="shared" si="33"/>
        <v>0.62555912680457204</v>
      </c>
      <c r="K591" s="1">
        <f t="shared" si="35"/>
        <v>1.6537281076205668</v>
      </c>
      <c r="L591" s="1">
        <f t="shared" si="34"/>
        <v>0.12093886478579963</v>
      </c>
    </row>
    <row r="592" spans="2:12" x14ac:dyDescent="0.3">
      <c r="B592" s="1">
        <v>585</v>
      </c>
      <c r="C592" s="1" t="s">
        <v>28</v>
      </c>
      <c r="D592" s="1">
        <v>1.2124999999999999</v>
      </c>
      <c r="E592" s="1">
        <v>1.2424999999999999</v>
      </c>
      <c r="G592" s="1">
        <v>0.8125</v>
      </c>
      <c r="H592" s="1">
        <v>1.0170999999999999</v>
      </c>
      <c r="I592" s="1">
        <v>1.5286999999999999</v>
      </c>
      <c r="J592" s="1">
        <f t="shared" si="33"/>
        <v>0.82263106089580573</v>
      </c>
      <c r="K592" s="1">
        <f t="shared" si="35"/>
        <v>1.2575561027914182</v>
      </c>
      <c r="L592" s="1">
        <f t="shared" si="34"/>
        <v>0.15903863020986236</v>
      </c>
    </row>
    <row r="593" spans="2:12" x14ac:dyDescent="0.3">
      <c r="B593" s="1">
        <v>586</v>
      </c>
      <c r="C593" s="1" t="s">
        <v>28</v>
      </c>
      <c r="D593" s="1">
        <v>5.0000000000000001E-3</v>
      </c>
      <c r="E593" s="1">
        <v>7.9699999999999993E-2</v>
      </c>
      <c r="G593" s="1">
        <v>0.81</v>
      </c>
      <c r="H593" s="1">
        <v>1.0155000000000001</v>
      </c>
      <c r="I593" s="1">
        <v>2.9279999999999999</v>
      </c>
      <c r="J593" s="1">
        <f t="shared" si="33"/>
        <v>0.5934874295919379</v>
      </c>
      <c r="K593" s="1">
        <f t="shared" si="35"/>
        <v>1.737731193845194</v>
      </c>
      <c r="L593" s="1">
        <f t="shared" si="34"/>
        <v>0.11509259930901432</v>
      </c>
    </row>
    <row r="594" spans="2:12" x14ac:dyDescent="0.3">
      <c r="B594" s="1">
        <v>587</v>
      </c>
      <c r="C594" s="1" t="s">
        <v>28</v>
      </c>
      <c r="D594" s="1">
        <v>7.4999999999999997E-3</v>
      </c>
      <c r="E594" s="1">
        <v>9.7699999999999995E-2</v>
      </c>
      <c r="G594" s="1">
        <v>0.81</v>
      </c>
      <c r="H594" s="1">
        <v>1.0155000000000001</v>
      </c>
      <c r="I594" s="1">
        <v>2.8046000000000002</v>
      </c>
      <c r="J594" s="1">
        <f t="shared" si="33"/>
        <v>0.6064033559845845</v>
      </c>
      <c r="K594" s="1">
        <f t="shared" si="35"/>
        <v>1.7007188521943659</v>
      </c>
      <c r="L594" s="1">
        <f t="shared" si="34"/>
        <v>0.11759733229389939</v>
      </c>
    </row>
    <row r="595" spans="2:12" x14ac:dyDescent="0.3">
      <c r="B595" s="1">
        <v>588</v>
      </c>
      <c r="C595" s="1" t="s">
        <v>28</v>
      </c>
      <c r="D595" s="1">
        <v>0.01</v>
      </c>
      <c r="E595" s="1">
        <v>0.1128</v>
      </c>
      <c r="G595" s="1">
        <v>0.8075</v>
      </c>
      <c r="H595" s="1">
        <v>1.014</v>
      </c>
      <c r="I595" s="1">
        <v>1.7451000000000001</v>
      </c>
      <c r="J595" s="1">
        <f t="shared" si="33"/>
        <v>0.76756587404839949</v>
      </c>
      <c r="K595" s="1">
        <f t="shared" si="35"/>
        <v>1.3394792068018619</v>
      </c>
      <c r="L595" s="1">
        <f t="shared" si="34"/>
        <v>0.14931176160436238</v>
      </c>
    </row>
    <row r="596" spans="2:12" x14ac:dyDescent="0.3">
      <c r="B596" s="1">
        <v>589</v>
      </c>
      <c r="C596" s="1" t="s">
        <v>28</v>
      </c>
      <c r="D596" s="1">
        <v>2.5000000000000001E-3</v>
      </c>
      <c r="E596" s="1">
        <v>5.6399999999999999E-2</v>
      </c>
      <c r="G596" s="1">
        <v>0.8075</v>
      </c>
      <c r="H596" s="1">
        <v>1.014</v>
      </c>
      <c r="I596" s="1">
        <v>1.671</v>
      </c>
      <c r="J596" s="1">
        <f t="shared" si="33"/>
        <v>0.78440001280907068</v>
      </c>
      <c r="K596" s="1">
        <f t="shared" si="35"/>
        <v>1.3107324214039571</v>
      </c>
      <c r="L596" s="1">
        <f t="shared" si="34"/>
        <v>0.15258644459696449</v>
      </c>
    </row>
    <row r="597" spans="2:12" x14ac:dyDescent="0.3">
      <c r="B597" s="1">
        <v>590</v>
      </c>
      <c r="C597" s="1" t="s">
        <v>28</v>
      </c>
      <c r="D597" s="1">
        <v>0.13</v>
      </c>
      <c r="E597" s="1">
        <v>0.40679999999999999</v>
      </c>
      <c r="G597" s="1">
        <v>0.80500000000000005</v>
      </c>
      <c r="H597" s="1">
        <v>1.0124</v>
      </c>
      <c r="I597" s="1">
        <v>2.5573000000000001</v>
      </c>
      <c r="J597" s="1">
        <f t="shared" si="33"/>
        <v>0.63308445876380604</v>
      </c>
      <c r="K597" s="1">
        <f t="shared" si="35"/>
        <v>1.6189868863966812</v>
      </c>
      <c r="L597" s="1">
        <f t="shared" si="34"/>
        <v>0.12353404569269401</v>
      </c>
    </row>
    <row r="598" spans="2:12" x14ac:dyDescent="0.3">
      <c r="B598" s="1">
        <v>591</v>
      </c>
      <c r="C598" s="1" t="s">
        <v>28</v>
      </c>
      <c r="D598" s="1">
        <v>0.03</v>
      </c>
      <c r="E598" s="1">
        <v>0.19539999999999999</v>
      </c>
      <c r="G598" s="1">
        <v>0.80500000000000005</v>
      </c>
      <c r="H598" s="1">
        <v>1.0124</v>
      </c>
      <c r="I598" s="1">
        <v>1.373</v>
      </c>
      <c r="J598" s="1">
        <f t="shared" si="33"/>
        <v>0.86400692448878058</v>
      </c>
      <c r="K598" s="1">
        <f t="shared" si="35"/>
        <v>1.1862815073230957</v>
      </c>
      <c r="L598" s="1">
        <f t="shared" si="34"/>
        <v>0.1685940468306803</v>
      </c>
    </row>
    <row r="599" spans="2:12" x14ac:dyDescent="0.3">
      <c r="B599" s="1">
        <v>592</v>
      </c>
      <c r="C599" s="1" t="s">
        <v>28</v>
      </c>
      <c r="D599" s="1">
        <v>0.01</v>
      </c>
      <c r="E599" s="1">
        <v>0.1128</v>
      </c>
      <c r="G599" s="1">
        <v>0.80249999999999999</v>
      </c>
      <c r="H599" s="1">
        <v>1.0107999999999999</v>
      </c>
      <c r="I599" s="1">
        <v>1.4376</v>
      </c>
      <c r="J599" s="1">
        <f t="shared" si="33"/>
        <v>0.84305913782182795</v>
      </c>
      <c r="K599" s="1">
        <f t="shared" si="35"/>
        <v>1.2119818165326599</v>
      </c>
      <c r="L599" s="1">
        <f t="shared" si="34"/>
        <v>0.16501897740691929</v>
      </c>
    </row>
    <row r="600" spans="2:12" x14ac:dyDescent="0.3">
      <c r="B600" s="1">
        <v>593</v>
      </c>
      <c r="C600" s="1" t="s">
        <v>28</v>
      </c>
      <c r="D600" s="1">
        <v>2.5000000000000001E-3</v>
      </c>
      <c r="E600" s="1">
        <v>5.6399999999999999E-2</v>
      </c>
      <c r="G600" s="1">
        <v>0.80249999999999999</v>
      </c>
      <c r="H600" s="1">
        <v>1.0107999999999999</v>
      </c>
      <c r="I600" s="1">
        <v>1.3080000000000001</v>
      </c>
      <c r="J600" s="1">
        <f t="shared" si="33"/>
        <v>0.88383907913986182</v>
      </c>
      <c r="K600" s="1">
        <f t="shared" si="35"/>
        <v>1.1560615155149394</v>
      </c>
      <c r="L600" s="1">
        <f t="shared" si="34"/>
        <v>0.17300117451874081</v>
      </c>
    </row>
    <row r="601" spans="2:12" x14ac:dyDescent="0.3">
      <c r="B601" s="1">
        <v>594</v>
      </c>
      <c r="C601" s="1" t="s">
        <v>28</v>
      </c>
      <c r="D601" s="1">
        <v>2.5000000000000001E-3</v>
      </c>
      <c r="E601" s="1">
        <v>5.6399999999999999E-2</v>
      </c>
      <c r="G601" s="1">
        <v>0.8</v>
      </c>
      <c r="H601" s="1">
        <v>1.0093000000000001</v>
      </c>
      <c r="I601" s="1">
        <v>1.4527000000000001</v>
      </c>
      <c r="J601" s="1">
        <f t="shared" si="33"/>
        <v>0.83735877682657611</v>
      </c>
      <c r="K601" s="1">
        <f t="shared" si="35"/>
        <v>1.2164310950959671</v>
      </c>
      <c r="L601" s="1">
        <f t="shared" si="34"/>
        <v>0.16441539582989823</v>
      </c>
    </row>
    <row r="602" spans="2:12" x14ac:dyDescent="0.3">
      <c r="B602" s="1">
        <v>595</v>
      </c>
      <c r="C602" s="1" t="s">
        <v>28</v>
      </c>
      <c r="D602" s="1">
        <v>0.02</v>
      </c>
      <c r="E602" s="1">
        <v>0.1595</v>
      </c>
      <c r="G602" s="1">
        <v>0.79749999999999999</v>
      </c>
      <c r="H602" s="1">
        <v>1.0077</v>
      </c>
      <c r="I602" s="1">
        <v>2.0789</v>
      </c>
      <c r="J602" s="1">
        <f t="shared" si="33"/>
        <v>0.69888078115803143</v>
      </c>
      <c r="K602" s="1">
        <f t="shared" si="35"/>
        <v>1.4529032559494315</v>
      </c>
      <c r="L602" s="1">
        <f t="shared" si="34"/>
        <v>0.1376554145508509</v>
      </c>
    </row>
    <row r="603" spans="2:12" x14ac:dyDescent="0.3">
      <c r="B603" s="1">
        <v>596</v>
      </c>
      <c r="C603" s="1" t="s">
        <v>28</v>
      </c>
      <c r="D603" s="1">
        <v>2.5000000000000001E-2</v>
      </c>
      <c r="E603" s="1">
        <v>0.1784</v>
      </c>
      <c r="G603" s="1">
        <v>0.79249999999999998</v>
      </c>
      <c r="H603" s="1">
        <v>1.0044999999999999</v>
      </c>
      <c r="I603" s="1">
        <v>3.1617000000000002</v>
      </c>
      <c r="J603" s="1">
        <f t="shared" si="33"/>
        <v>0.56492898443038075</v>
      </c>
      <c r="K603" s="1">
        <f t="shared" si="35"/>
        <v>1.7861359700735349</v>
      </c>
      <c r="L603" s="1">
        <f t="shared" si="34"/>
        <v>0.11197355820104</v>
      </c>
    </row>
    <row r="604" spans="2:12" x14ac:dyDescent="0.3">
      <c r="B604" s="1">
        <v>597</v>
      </c>
      <c r="C604" s="1" t="s">
        <v>28</v>
      </c>
      <c r="D604" s="1">
        <v>2.5000000000000001E-3</v>
      </c>
      <c r="E604" s="1">
        <v>5.6399999999999999E-2</v>
      </c>
      <c r="G604" s="1">
        <v>0.79</v>
      </c>
      <c r="H604" s="1">
        <v>1.0028999999999999</v>
      </c>
      <c r="I604" s="1">
        <v>4.2186000000000003</v>
      </c>
      <c r="J604" s="1">
        <f t="shared" si="33"/>
        <v>0.48829685040073328</v>
      </c>
      <c r="K604" s="1">
        <f t="shared" si="35"/>
        <v>2.0599290931005334</v>
      </c>
      <c r="L604" s="1">
        <f t="shared" si="34"/>
        <v>9.7090720583477452E-2</v>
      </c>
    </row>
    <row r="605" spans="2:12" x14ac:dyDescent="0.3">
      <c r="B605" s="1">
        <v>598</v>
      </c>
      <c r="C605" s="1" t="s">
        <v>28</v>
      </c>
      <c r="D605" s="1">
        <v>7.4999999999999997E-3</v>
      </c>
      <c r="E605" s="1">
        <v>9.7699999999999995E-2</v>
      </c>
      <c r="G605" s="1">
        <v>0.78749999999999998</v>
      </c>
      <c r="H605" s="1">
        <v>1.0013000000000001</v>
      </c>
      <c r="I605" s="1">
        <v>1.9641999999999999</v>
      </c>
      <c r="J605" s="1">
        <f t="shared" si="33"/>
        <v>0.71447490507105826</v>
      </c>
      <c r="K605" s="1">
        <f t="shared" si="35"/>
        <v>1.4033716085405725</v>
      </c>
      <c r="L605" s="1">
        <f t="shared" si="34"/>
        <v>0.14251392773150709</v>
      </c>
    </row>
    <row r="606" spans="2:12" x14ac:dyDescent="0.3">
      <c r="B606" s="1">
        <v>599</v>
      </c>
      <c r="C606" s="1" t="s">
        <v>28</v>
      </c>
      <c r="D606" s="1">
        <v>5.0000000000000001E-3</v>
      </c>
      <c r="E606" s="1">
        <v>7.9699999999999993E-2</v>
      </c>
      <c r="G606" s="1">
        <v>0.78749999999999998</v>
      </c>
      <c r="H606" s="1">
        <v>1.0013000000000001</v>
      </c>
      <c r="I606" s="1">
        <v>1.7082999999999999</v>
      </c>
      <c r="J606" s="1">
        <f t="shared" si="33"/>
        <v>0.7661216976013584</v>
      </c>
      <c r="K606" s="1">
        <f t="shared" si="35"/>
        <v>1.3087656960124006</v>
      </c>
      <c r="L606" s="1">
        <f t="shared" si="34"/>
        <v>0.15281574128155098</v>
      </c>
    </row>
    <row r="607" spans="2:12" x14ac:dyDescent="0.3">
      <c r="B607" s="1">
        <v>600</v>
      </c>
      <c r="C607" s="1" t="s">
        <v>28</v>
      </c>
      <c r="D607" s="1">
        <v>2.5000000000000001E-3</v>
      </c>
      <c r="E607" s="1">
        <v>5.6399999999999999E-2</v>
      </c>
      <c r="G607" s="1">
        <v>0.78</v>
      </c>
      <c r="H607" s="1">
        <v>0.99650000000000005</v>
      </c>
      <c r="I607" s="1">
        <v>4.2271000000000001</v>
      </c>
      <c r="J607" s="1">
        <f t="shared" si="33"/>
        <v>0.48470845107415805</v>
      </c>
      <c r="K607" s="1">
        <f t="shared" si="35"/>
        <v>2.0489110935355734</v>
      </c>
      <c r="L607" s="1">
        <f t="shared" si="34"/>
        <v>9.7612824993241989E-2</v>
      </c>
    </row>
    <row r="608" spans="2:12" x14ac:dyDescent="0.3">
      <c r="B608" s="1">
        <v>601</v>
      </c>
      <c r="C608" s="1" t="s">
        <v>28</v>
      </c>
      <c r="D608" s="1">
        <v>2.5000000000000001E-3</v>
      </c>
      <c r="E608" s="1">
        <v>5.6399999999999999E-2</v>
      </c>
      <c r="G608" s="1">
        <v>0.77749999999999997</v>
      </c>
      <c r="H608" s="1">
        <v>0.99490000000000001</v>
      </c>
      <c r="I608" s="1">
        <v>4.1749999999999998</v>
      </c>
      <c r="J608" s="1">
        <f t="shared" si="33"/>
        <v>0.48694118744283676</v>
      </c>
      <c r="K608" s="1">
        <f t="shared" si="35"/>
        <v>2.0329794575738434</v>
      </c>
      <c r="L608" s="1">
        <f t="shared" si="34"/>
        <v>9.8377777136361186E-2</v>
      </c>
    </row>
    <row r="609" spans="2:12" x14ac:dyDescent="0.3">
      <c r="B609" s="1">
        <v>602</v>
      </c>
      <c r="C609" s="1" t="s">
        <v>28</v>
      </c>
      <c r="D609" s="1">
        <v>2.5000000000000001E-3</v>
      </c>
      <c r="E609" s="1">
        <v>5.6399999999999999E-2</v>
      </c>
      <c r="G609" s="1">
        <v>0.77749999999999997</v>
      </c>
      <c r="H609" s="1">
        <v>0.99490000000000001</v>
      </c>
      <c r="I609" s="1">
        <v>2.0510999999999999</v>
      </c>
      <c r="J609" s="1">
        <f t="shared" si="33"/>
        <v>0.6947224495481964</v>
      </c>
      <c r="K609" s="1">
        <f t="shared" si="35"/>
        <v>1.4249452162683056</v>
      </c>
      <c r="L609" s="1">
        <f t="shared" si="34"/>
        <v>0.14035627315116489</v>
      </c>
    </row>
    <row r="610" spans="2:12" x14ac:dyDescent="0.3">
      <c r="B610" s="1">
        <v>603</v>
      </c>
      <c r="C610" s="1" t="s">
        <v>28</v>
      </c>
      <c r="D610" s="1">
        <v>1.4999999999999999E-2</v>
      </c>
      <c r="E610" s="1">
        <v>0.13819999999999999</v>
      </c>
      <c r="G610" s="1">
        <v>0.77249999999999996</v>
      </c>
      <c r="H610" s="1">
        <v>0.99170000000000003</v>
      </c>
      <c r="I610" s="1">
        <v>2.5688</v>
      </c>
      <c r="J610" s="1">
        <f t="shared" si="33"/>
        <v>0.61878339268321192</v>
      </c>
      <c r="K610" s="1">
        <f t="shared" si="35"/>
        <v>1.5895307791246347</v>
      </c>
      <c r="L610" s="1">
        <f t="shared" si="34"/>
        <v>0.12582329491608923</v>
      </c>
    </row>
    <row r="611" spans="2:12" x14ac:dyDescent="0.3">
      <c r="B611" s="1">
        <v>604</v>
      </c>
      <c r="C611" s="1" t="s">
        <v>28</v>
      </c>
      <c r="D611" s="1">
        <v>2.5000000000000001E-3</v>
      </c>
      <c r="E611" s="1">
        <v>5.6399999999999999E-2</v>
      </c>
      <c r="G611" s="1">
        <v>0.77249999999999996</v>
      </c>
      <c r="H611" s="1">
        <v>0.99170000000000003</v>
      </c>
      <c r="I611" s="1">
        <v>2.1966000000000001</v>
      </c>
      <c r="J611" s="1">
        <f t="shared" si="33"/>
        <v>0.66915743220179225</v>
      </c>
      <c r="K611" s="1">
        <f t="shared" si="35"/>
        <v>1.4698712155744569</v>
      </c>
      <c r="L611" s="1">
        <f t="shared" si="34"/>
        <v>0.13606634233043047</v>
      </c>
    </row>
    <row r="612" spans="2:12" x14ac:dyDescent="0.3">
      <c r="B612" s="1">
        <v>605</v>
      </c>
      <c r="C612" s="1" t="s">
        <v>28</v>
      </c>
      <c r="D612" s="1">
        <v>5.0000000000000001E-3</v>
      </c>
      <c r="E612" s="1">
        <v>7.9699999999999993E-2</v>
      </c>
      <c r="G612" s="1">
        <v>0.77249999999999996</v>
      </c>
      <c r="H612" s="1">
        <v>0.99170000000000003</v>
      </c>
      <c r="I612" s="1">
        <v>1.5782</v>
      </c>
      <c r="J612" s="1">
        <f t="shared" si="33"/>
        <v>0.78944663164179485</v>
      </c>
      <c r="K612" s="1">
        <f t="shared" si="35"/>
        <v>1.2459046740570807</v>
      </c>
      <c r="L612" s="1">
        <f t="shared" si="34"/>
        <v>0.16052592478743449</v>
      </c>
    </row>
    <row r="613" spans="2:12" x14ac:dyDescent="0.3">
      <c r="B613" s="1">
        <v>606</v>
      </c>
      <c r="C613" s="1" t="s">
        <v>28</v>
      </c>
      <c r="D613" s="1">
        <v>5.0000000000000001E-3</v>
      </c>
      <c r="E613" s="1">
        <v>7.9699999999999993E-2</v>
      </c>
      <c r="G613" s="1">
        <v>0.76500000000000001</v>
      </c>
      <c r="H613" s="1">
        <v>0.9869</v>
      </c>
      <c r="I613" s="1">
        <v>2.1705000000000001</v>
      </c>
      <c r="J613" s="1">
        <f t="shared" si="33"/>
        <v>0.66989289871611268</v>
      </c>
      <c r="K613" s="1">
        <f t="shared" si="35"/>
        <v>1.4540025366633227</v>
      </c>
      <c r="L613" s="1">
        <f t="shared" si="34"/>
        <v>0.13755134186970847</v>
      </c>
    </row>
    <row r="614" spans="2:12" x14ac:dyDescent="0.3">
      <c r="B614" s="1">
        <v>607</v>
      </c>
      <c r="C614" s="1" t="s">
        <v>28</v>
      </c>
      <c r="D614" s="1">
        <v>5.0000000000000001E-3</v>
      </c>
      <c r="E614" s="1">
        <v>7.9699999999999993E-2</v>
      </c>
      <c r="G614" s="1">
        <v>0.76249999999999996</v>
      </c>
      <c r="H614" s="1">
        <v>0.98529999999999995</v>
      </c>
      <c r="I614" s="1">
        <v>2.6856</v>
      </c>
      <c r="J614" s="1">
        <f t="shared" si="33"/>
        <v>0.60124823075782996</v>
      </c>
      <c r="K614" s="1">
        <f t="shared" si="35"/>
        <v>1.6147122485232281</v>
      </c>
      <c r="L614" s="1">
        <f t="shared" si="34"/>
        <v>0.12386107814746222</v>
      </c>
    </row>
    <row r="615" spans="2:12" x14ac:dyDescent="0.3">
      <c r="B615" s="1">
        <v>608</v>
      </c>
      <c r="C615" s="1" t="s">
        <v>28</v>
      </c>
      <c r="D615" s="1">
        <v>7.4999999999999997E-3</v>
      </c>
      <c r="E615" s="1">
        <v>9.7699999999999995E-2</v>
      </c>
      <c r="G615" s="1">
        <v>0.75749999999999995</v>
      </c>
      <c r="H615" s="1">
        <v>0.98199999999999998</v>
      </c>
      <c r="I615" s="1">
        <v>3.8908999999999998</v>
      </c>
      <c r="J615" s="1">
        <f t="shared" si="33"/>
        <v>0.49787559169049039</v>
      </c>
      <c r="K615" s="1">
        <f t="shared" si="35"/>
        <v>1.937184139708529</v>
      </c>
      <c r="L615" s="1">
        <f t="shared" si="34"/>
        <v>0.10324263754817456</v>
      </c>
    </row>
    <row r="616" spans="2:12" x14ac:dyDescent="0.3">
      <c r="B616" s="1">
        <v>609</v>
      </c>
      <c r="C616" s="1" t="s">
        <v>28</v>
      </c>
      <c r="D616" s="1">
        <v>7.4999999999999997E-3</v>
      </c>
      <c r="E616" s="1">
        <v>9.7699999999999995E-2</v>
      </c>
      <c r="G616" s="1">
        <v>0.755</v>
      </c>
      <c r="H616" s="1">
        <v>0.98040000000000005</v>
      </c>
      <c r="I616" s="1">
        <v>1.3448</v>
      </c>
      <c r="J616" s="1">
        <f t="shared" si="33"/>
        <v>0.84547189827907299</v>
      </c>
      <c r="K616" s="1">
        <f t="shared" si="35"/>
        <v>1.1369906088056974</v>
      </c>
      <c r="L616" s="1">
        <f t="shared" si="34"/>
        <v>0.17590294805520107</v>
      </c>
    </row>
    <row r="617" spans="2:12" x14ac:dyDescent="0.3">
      <c r="B617" s="1">
        <v>610</v>
      </c>
      <c r="C617" s="1" t="s">
        <v>28</v>
      </c>
      <c r="D617" s="1">
        <v>2.5000000000000001E-3</v>
      </c>
      <c r="E617" s="1">
        <v>5.6399999999999999E-2</v>
      </c>
      <c r="G617" s="1">
        <v>0.75249999999999995</v>
      </c>
      <c r="H617" s="1">
        <v>0.9788</v>
      </c>
      <c r="I617" s="1">
        <v>2.3538000000000001</v>
      </c>
      <c r="J617" s="1">
        <f t="shared" si="33"/>
        <v>0.63800344594057867</v>
      </c>
      <c r="K617" s="1">
        <f t="shared" si="35"/>
        <v>1.5017325110549342</v>
      </c>
      <c r="L617" s="1">
        <f t="shared" si="34"/>
        <v>0.1331795100177357</v>
      </c>
    </row>
    <row r="618" spans="2:12" x14ac:dyDescent="0.3">
      <c r="B618" s="1">
        <v>611</v>
      </c>
      <c r="C618" s="1" t="s">
        <v>28</v>
      </c>
      <c r="D618" s="1">
        <v>0.1125</v>
      </c>
      <c r="E618" s="1">
        <v>0.37840000000000001</v>
      </c>
      <c r="G618" s="1">
        <v>0.75249999999999995</v>
      </c>
      <c r="H618" s="1">
        <v>0.9788</v>
      </c>
      <c r="I618" s="1">
        <v>1.7338</v>
      </c>
      <c r="J618" s="1">
        <f t="shared" si="33"/>
        <v>0.74337560396919389</v>
      </c>
      <c r="K618" s="1">
        <f t="shared" si="35"/>
        <v>1.2888646221617883</v>
      </c>
      <c r="L618" s="1">
        <f t="shared" si="34"/>
        <v>0.15517533537738337</v>
      </c>
    </row>
    <row r="619" spans="2:12" x14ac:dyDescent="0.3">
      <c r="B619" s="1">
        <v>612</v>
      </c>
      <c r="C619" s="1" t="s">
        <v>28</v>
      </c>
      <c r="D619" s="1">
        <v>0.37</v>
      </c>
      <c r="E619" s="1">
        <v>0.68630000000000002</v>
      </c>
      <c r="G619" s="1">
        <v>0.75</v>
      </c>
      <c r="H619" s="1">
        <v>0.97719999999999996</v>
      </c>
      <c r="I619" s="1">
        <v>3.0449000000000002</v>
      </c>
      <c r="J619" s="1">
        <f t="shared" si="33"/>
        <v>0.56001371876586281</v>
      </c>
      <c r="K619" s="1">
        <f t="shared" si="35"/>
        <v>1.7051857722701758</v>
      </c>
      <c r="L619" s="1">
        <f t="shared" si="34"/>
        <v>0.11728927325832232</v>
      </c>
    </row>
    <row r="620" spans="2:12" x14ac:dyDescent="0.3">
      <c r="B620" s="1">
        <v>613</v>
      </c>
      <c r="C620" s="1" t="s">
        <v>28</v>
      </c>
      <c r="D620" s="1">
        <v>0.01</v>
      </c>
      <c r="E620" s="1">
        <v>0.1128</v>
      </c>
      <c r="G620" s="1">
        <v>0.75</v>
      </c>
      <c r="H620" s="1">
        <v>0.97719999999999996</v>
      </c>
      <c r="I620" s="1">
        <v>2.3201999999999998</v>
      </c>
      <c r="J620" s="1">
        <f t="shared" si="33"/>
        <v>0.64153812720367931</v>
      </c>
      <c r="K620" s="1">
        <f t="shared" si="35"/>
        <v>1.4884967627379766</v>
      </c>
      <c r="L620" s="1">
        <f t="shared" si="34"/>
        <v>0.13436374536153858</v>
      </c>
    </row>
    <row r="621" spans="2:12" x14ac:dyDescent="0.3">
      <c r="B621" s="1">
        <v>614</v>
      </c>
      <c r="C621" s="1" t="s">
        <v>28</v>
      </c>
      <c r="D621" s="1">
        <v>2.5000000000000001E-3</v>
      </c>
      <c r="E621" s="1">
        <v>5.6399999999999999E-2</v>
      </c>
      <c r="G621" s="1">
        <v>0.75</v>
      </c>
      <c r="H621" s="1">
        <v>0.97719999999999996</v>
      </c>
      <c r="I621" s="1">
        <v>2.0152000000000001</v>
      </c>
      <c r="J621" s="1">
        <f t="shared" si="33"/>
        <v>0.68837661118803051</v>
      </c>
      <c r="K621" s="1">
        <f t="shared" si="35"/>
        <v>1.3872165468661191</v>
      </c>
      <c r="L621" s="1">
        <f t="shared" si="34"/>
        <v>0.14417359744722114</v>
      </c>
    </row>
    <row r="622" spans="2:12" x14ac:dyDescent="0.3">
      <c r="B622" s="1">
        <v>615</v>
      </c>
      <c r="C622" s="1" t="s">
        <v>28</v>
      </c>
      <c r="D622" s="1">
        <v>0.01</v>
      </c>
      <c r="E622" s="1">
        <v>0.1128</v>
      </c>
      <c r="G622" s="1">
        <v>0.74750000000000005</v>
      </c>
      <c r="H622" s="1">
        <v>0.97550000000000003</v>
      </c>
      <c r="I622" s="1">
        <v>2.4188999999999998</v>
      </c>
      <c r="J622" s="1">
        <f t="shared" si="33"/>
        <v>0.62726519820548776</v>
      </c>
      <c r="K622" s="1">
        <f t="shared" si="35"/>
        <v>1.5172917879392542</v>
      </c>
      <c r="L622" s="1">
        <f t="shared" si="34"/>
        <v>0.13181380245366961</v>
      </c>
    </row>
    <row r="623" spans="2:12" x14ac:dyDescent="0.3">
      <c r="B623" s="1">
        <v>616</v>
      </c>
      <c r="C623" s="1" t="s">
        <v>28</v>
      </c>
      <c r="D623" s="1">
        <v>1.2500000000000001E-2</v>
      </c>
      <c r="E623" s="1">
        <v>0.12609999999999999</v>
      </c>
      <c r="G623" s="1">
        <v>0.74750000000000005</v>
      </c>
      <c r="H623" s="1">
        <v>0.97550000000000003</v>
      </c>
      <c r="I623" s="1">
        <v>2.0529999999999999</v>
      </c>
      <c r="J623" s="1">
        <f t="shared" si="33"/>
        <v>0.68087231451198804</v>
      </c>
      <c r="K623" s="1">
        <f t="shared" si="35"/>
        <v>1.3978308616931114</v>
      </c>
      <c r="L623" s="1">
        <f t="shared" si="34"/>
        <v>0.14307882697463956</v>
      </c>
    </row>
    <row r="624" spans="2:12" x14ac:dyDescent="0.3">
      <c r="B624" s="1">
        <v>617</v>
      </c>
      <c r="C624" s="1" t="s">
        <v>28</v>
      </c>
      <c r="D624" s="1">
        <v>5.0000000000000001E-3</v>
      </c>
      <c r="E624" s="1">
        <v>7.9699999999999993E-2</v>
      </c>
      <c r="G624" s="1">
        <v>0.74750000000000005</v>
      </c>
      <c r="H624" s="1">
        <v>0.97550000000000003</v>
      </c>
      <c r="I624" s="1">
        <v>1.6986000000000001</v>
      </c>
      <c r="J624" s="1">
        <f t="shared" si="33"/>
        <v>0.74853927145771337</v>
      </c>
      <c r="K624" s="1">
        <f t="shared" si="35"/>
        <v>1.2714688064980719</v>
      </c>
      <c r="L624" s="1">
        <f t="shared" si="34"/>
        <v>0.15729839299073933</v>
      </c>
    </row>
    <row r="625" spans="2:12" x14ac:dyDescent="0.3">
      <c r="B625" s="1">
        <v>618</v>
      </c>
      <c r="C625" s="1" t="s">
        <v>28</v>
      </c>
      <c r="D625" s="1">
        <v>0.23749999999999999</v>
      </c>
      <c r="E625" s="1">
        <v>0.54990000000000006</v>
      </c>
      <c r="G625" s="1">
        <v>0.74750000000000005</v>
      </c>
      <c r="H625" s="1">
        <v>0.97550000000000003</v>
      </c>
      <c r="I625" s="1">
        <v>1.3521000000000001</v>
      </c>
      <c r="J625" s="1">
        <f t="shared" si="33"/>
        <v>0.83898798928423834</v>
      </c>
      <c r="K625" s="1">
        <f t="shared" si="35"/>
        <v>1.1343956603112186</v>
      </c>
      <c r="L625" s="1">
        <f t="shared" si="34"/>
        <v>0.17630532890537548</v>
      </c>
    </row>
    <row r="626" spans="2:12" x14ac:dyDescent="0.3">
      <c r="B626" s="1">
        <v>619</v>
      </c>
      <c r="C626" s="1" t="s">
        <v>28</v>
      </c>
      <c r="D626" s="1">
        <v>0.26</v>
      </c>
      <c r="E626" s="1">
        <v>0.57530000000000003</v>
      </c>
      <c r="G626" s="1">
        <v>0.745</v>
      </c>
      <c r="H626" s="1">
        <v>0.97389999999999999</v>
      </c>
      <c r="I626" s="1">
        <v>5.1738999999999997</v>
      </c>
      <c r="J626" s="1">
        <f t="shared" si="33"/>
        <v>0.42817733291618604</v>
      </c>
      <c r="K626" s="1">
        <f t="shared" si="35"/>
        <v>2.2153467027750549</v>
      </c>
      <c r="L626" s="1">
        <f t="shared" si="34"/>
        <v>9.0279322757683911E-2</v>
      </c>
    </row>
    <row r="627" spans="2:12" x14ac:dyDescent="0.3">
      <c r="B627" s="1">
        <v>620</v>
      </c>
      <c r="C627" s="1" t="s">
        <v>28</v>
      </c>
      <c r="D627" s="1">
        <v>0.505</v>
      </c>
      <c r="E627" s="1">
        <v>0.80179999999999996</v>
      </c>
      <c r="G627" s="1">
        <v>0.745</v>
      </c>
      <c r="H627" s="1">
        <v>0.97389999999999999</v>
      </c>
      <c r="I627" s="1">
        <v>3.8039000000000001</v>
      </c>
      <c r="J627" s="1">
        <f t="shared" si="33"/>
        <v>0.49936504878861132</v>
      </c>
      <c r="K627" s="1">
        <f t="shared" si="35"/>
        <v>1.8995347090869987</v>
      </c>
      <c r="L627" s="1">
        <f t="shared" si="34"/>
        <v>0.1052889420989464</v>
      </c>
    </row>
    <row r="628" spans="2:12" x14ac:dyDescent="0.3">
      <c r="B628" s="1">
        <v>621</v>
      </c>
      <c r="C628" s="1" t="s">
        <v>28</v>
      </c>
      <c r="D628" s="1">
        <v>5.0000000000000001E-3</v>
      </c>
      <c r="E628" s="1">
        <v>7.9699999999999993E-2</v>
      </c>
      <c r="G628" s="1">
        <v>0.745</v>
      </c>
      <c r="H628" s="1">
        <v>0.97389999999999999</v>
      </c>
      <c r="I628" s="1">
        <v>2.4878999999999998</v>
      </c>
      <c r="J628" s="1">
        <f t="shared" si="33"/>
        <v>0.61747052003493985</v>
      </c>
      <c r="K628" s="1">
        <f t="shared" si="35"/>
        <v>1.5362049067949268</v>
      </c>
      <c r="L628" s="1">
        <f t="shared" si="34"/>
        <v>0.13019096548602463</v>
      </c>
    </row>
    <row r="629" spans="2:12" x14ac:dyDescent="0.3">
      <c r="B629" s="1">
        <v>622</v>
      </c>
      <c r="C629" s="1" t="s">
        <v>28</v>
      </c>
      <c r="D629" s="1">
        <v>2.5000000000000001E-3</v>
      </c>
      <c r="E629" s="1">
        <v>5.6399999999999999E-2</v>
      </c>
      <c r="G629" s="1">
        <v>0.745</v>
      </c>
      <c r="H629" s="1">
        <v>0.97389999999999999</v>
      </c>
      <c r="I629" s="1">
        <v>1.3288</v>
      </c>
      <c r="J629" s="1">
        <f t="shared" si="33"/>
        <v>0.84489526881209065</v>
      </c>
      <c r="K629" s="1">
        <f t="shared" si="35"/>
        <v>1.122696833197506</v>
      </c>
      <c r="L629" s="1">
        <f t="shared" si="34"/>
        <v>0.17814248164429961</v>
      </c>
    </row>
    <row r="630" spans="2:12" x14ac:dyDescent="0.3">
      <c r="B630" s="1">
        <v>623</v>
      </c>
      <c r="C630" s="1" t="s">
        <v>28</v>
      </c>
      <c r="D630" s="1">
        <v>2.5000000000000001E-3</v>
      </c>
      <c r="E630" s="1">
        <v>5.6399999999999999E-2</v>
      </c>
      <c r="G630" s="1">
        <v>0.74250000000000005</v>
      </c>
      <c r="H630" s="1">
        <v>0.97230000000000005</v>
      </c>
      <c r="I630" s="1">
        <v>2.4843000000000002</v>
      </c>
      <c r="J630" s="1">
        <f t="shared" si="33"/>
        <v>0.61688010046575803</v>
      </c>
      <c r="K630" s="1">
        <f t="shared" si="35"/>
        <v>1.5325152335870829</v>
      </c>
      <c r="L630" s="1">
        <f t="shared" si="34"/>
        <v>0.13050441236520036</v>
      </c>
    </row>
    <row r="631" spans="2:12" x14ac:dyDescent="0.3">
      <c r="B631" s="1">
        <v>624</v>
      </c>
      <c r="C631" s="1" t="s">
        <v>28</v>
      </c>
      <c r="D631" s="1">
        <v>0.33</v>
      </c>
      <c r="E631" s="1">
        <v>0.6482</v>
      </c>
      <c r="G631" s="1">
        <v>0.74</v>
      </c>
      <c r="H631" s="1">
        <v>0.97060000000000002</v>
      </c>
      <c r="I631" s="1">
        <v>1.9764999999999999</v>
      </c>
      <c r="J631" s="1">
        <f t="shared" si="33"/>
        <v>0.69043373332814451</v>
      </c>
      <c r="K631" s="1">
        <f t="shared" si="35"/>
        <v>1.3646422739230775</v>
      </c>
      <c r="L631" s="1">
        <f t="shared" si="34"/>
        <v>0.14655855517727692</v>
      </c>
    </row>
    <row r="632" spans="2:12" x14ac:dyDescent="0.3">
      <c r="B632" s="1">
        <v>625</v>
      </c>
      <c r="C632" s="1" t="s">
        <v>28</v>
      </c>
      <c r="D632" s="1">
        <v>2.5000000000000001E-3</v>
      </c>
      <c r="E632" s="1">
        <v>5.6399999999999999E-2</v>
      </c>
      <c r="G632" s="1">
        <v>0.73750000000000004</v>
      </c>
      <c r="H632" s="1">
        <v>0.96899999999999997</v>
      </c>
      <c r="I632" s="1">
        <v>2.4763000000000002</v>
      </c>
      <c r="J632" s="1">
        <f t="shared" si="33"/>
        <v>0.61579184760229622</v>
      </c>
      <c r="K632" s="1">
        <f t="shared" si="35"/>
        <v>1.5248853522175663</v>
      </c>
      <c r="L632" s="1">
        <f t="shared" si="34"/>
        <v>0.13115740124931347</v>
      </c>
    </row>
    <row r="633" spans="2:12" x14ac:dyDescent="0.3">
      <c r="B633" s="1">
        <v>626</v>
      </c>
      <c r="C633" s="1" t="s">
        <v>28</v>
      </c>
      <c r="D633" s="1">
        <v>1.4999999999999999E-2</v>
      </c>
      <c r="E633" s="1">
        <v>0.13819999999999999</v>
      </c>
      <c r="G633" s="1">
        <v>0.73750000000000004</v>
      </c>
      <c r="H633" s="1">
        <v>0.96899999999999997</v>
      </c>
      <c r="I633" s="1">
        <v>1.6022000000000001</v>
      </c>
      <c r="J633" s="1">
        <f t="shared" si="33"/>
        <v>0.76555641523377493</v>
      </c>
      <c r="K633" s="1">
        <f t="shared" si="35"/>
        <v>1.2265744884875542</v>
      </c>
      <c r="L633" s="1">
        <f t="shared" si="34"/>
        <v>0.1630557311253171</v>
      </c>
    </row>
    <row r="634" spans="2:12" x14ac:dyDescent="0.3">
      <c r="B634" s="1">
        <v>627</v>
      </c>
      <c r="C634" s="1" t="s">
        <v>28</v>
      </c>
      <c r="D634" s="1">
        <v>0.19750000000000001</v>
      </c>
      <c r="E634" s="1">
        <v>0.50139999999999996</v>
      </c>
      <c r="G634" s="1">
        <v>0.73750000000000004</v>
      </c>
      <c r="H634" s="1">
        <v>0.96899999999999997</v>
      </c>
      <c r="I634" s="1">
        <v>1.2366999999999999</v>
      </c>
      <c r="J634" s="1">
        <f t="shared" si="33"/>
        <v>0.8713715644606711</v>
      </c>
      <c r="K634" s="1">
        <f t="shared" si="35"/>
        <v>1.0776252137685118</v>
      </c>
      <c r="L634" s="1">
        <f t="shared" si="34"/>
        <v>0.18559328182438264</v>
      </c>
    </row>
    <row r="635" spans="2:12" x14ac:dyDescent="0.3">
      <c r="B635" s="1">
        <v>628</v>
      </c>
      <c r="C635" s="1" t="s">
        <v>28</v>
      </c>
      <c r="D635" s="1">
        <v>2.5000000000000001E-3</v>
      </c>
      <c r="E635" s="1">
        <v>5.6399999999999999E-2</v>
      </c>
      <c r="G635" s="1">
        <v>0.73499999999999999</v>
      </c>
      <c r="H635" s="1">
        <v>0.96730000000000005</v>
      </c>
      <c r="I635" s="1">
        <v>4.7934999999999999</v>
      </c>
      <c r="J635" s="1">
        <f t="shared" si="33"/>
        <v>0.44184694363918053</v>
      </c>
      <c r="K635" s="1">
        <f t="shared" si="35"/>
        <v>2.117993324334412</v>
      </c>
      <c r="L635" s="1">
        <f t="shared" si="34"/>
        <v>9.4429003954887736E-2</v>
      </c>
    </row>
    <row r="636" spans="2:12" x14ac:dyDescent="0.3">
      <c r="B636" s="1">
        <v>629</v>
      </c>
      <c r="C636" s="1" t="s">
        <v>28</v>
      </c>
      <c r="D636" s="1">
        <v>2.5000000000000001E-3</v>
      </c>
      <c r="E636" s="1">
        <v>5.6399999999999999E-2</v>
      </c>
      <c r="G636" s="1">
        <v>0.73499999999999999</v>
      </c>
      <c r="H636" s="1">
        <v>0.96730000000000005</v>
      </c>
      <c r="I636" s="1">
        <v>2.3239000000000001</v>
      </c>
      <c r="J636" s="1">
        <f t="shared" si="33"/>
        <v>0.63458456288627785</v>
      </c>
      <c r="K636" s="1">
        <f t="shared" si="35"/>
        <v>1.4747110656914211</v>
      </c>
      <c r="L636" s="1">
        <f t="shared" si="34"/>
        <v>0.13561978658255314</v>
      </c>
    </row>
    <row r="637" spans="2:12" x14ac:dyDescent="0.3">
      <c r="B637" s="1">
        <v>630</v>
      </c>
      <c r="C637" s="1" t="s">
        <v>28</v>
      </c>
      <c r="D637" s="1">
        <v>2.5000000000000001E-3</v>
      </c>
      <c r="E637" s="1">
        <v>5.6399999999999999E-2</v>
      </c>
      <c r="G637" s="1">
        <v>0.73250000000000004</v>
      </c>
      <c r="H637" s="1">
        <v>0.9657</v>
      </c>
      <c r="I637" s="1">
        <v>2.8243</v>
      </c>
      <c r="J637" s="1">
        <f t="shared" si="33"/>
        <v>0.5746493939740529</v>
      </c>
      <c r="K637" s="1">
        <f t="shared" si="35"/>
        <v>1.6229822834009175</v>
      </c>
      <c r="L637" s="1">
        <f t="shared" si="34"/>
        <v>0.12322993420538465</v>
      </c>
    </row>
    <row r="638" spans="2:12" x14ac:dyDescent="0.3">
      <c r="B638" s="1">
        <v>631</v>
      </c>
      <c r="C638" s="1" t="s">
        <v>28</v>
      </c>
      <c r="D638" s="1">
        <v>0.90249999999999997</v>
      </c>
      <c r="E638" s="1">
        <v>1.0720000000000001</v>
      </c>
      <c r="G638" s="1">
        <v>0.73</v>
      </c>
      <c r="H638" s="1">
        <v>0.96399999999999997</v>
      </c>
      <c r="I638" s="1">
        <v>1.4936</v>
      </c>
      <c r="J638" s="1">
        <f t="shared" si="33"/>
        <v>0.78885799081901598</v>
      </c>
      <c r="K638" s="1">
        <f t="shared" si="35"/>
        <v>1.1782382950872823</v>
      </c>
      <c r="L638" s="1">
        <f t="shared" si="34"/>
        <v>0.16974494958609734</v>
      </c>
    </row>
    <row r="639" spans="2:12" x14ac:dyDescent="0.3">
      <c r="B639" s="1">
        <v>632</v>
      </c>
      <c r="C639" s="1" t="s">
        <v>28</v>
      </c>
      <c r="D639" s="1">
        <v>5.0000000000000001E-3</v>
      </c>
      <c r="E639" s="1">
        <v>7.9699999999999993E-2</v>
      </c>
      <c r="G639" s="1">
        <v>0.72750000000000004</v>
      </c>
      <c r="H639" s="1">
        <v>0.96240000000000003</v>
      </c>
      <c r="I639" s="1">
        <v>1.7225999999999999</v>
      </c>
      <c r="J639" s="1">
        <f t="shared" si="33"/>
        <v>0.7332951775760439</v>
      </c>
      <c r="K639" s="1">
        <f t="shared" si="35"/>
        <v>1.2631742728924931</v>
      </c>
      <c r="L639" s="1">
        <f t="shared" si="34"/>
        <v>0.15833128040363573</v>
      </c>
    </row>
    <row r="640" spans="2:12" x14ac:dyDescent="0.3">
      <c r="B640" s="1">
        <v>633</v>
      </c>
      <c r="C640" s="1" t="s">
        <v>28</v>
      </c>
      <c r="D640" s="1">
        <v>2.5000000000000001E-3</v>
      </c>
      <c r="E640" s="1">
        <v>5.6399999999999999E-2</v>
      </c>
      <c r="G640" s="1">
        <v>0.72499999999999998</v>
      </c>
      <c r="H640" s="1">
        <v>0.9607</v>
      </c>
      <c r="I640" s="1">
        <v>2.6522999999999999</v>
      </c>
      <c r="J640" s="1">
        <f t="shared" si="33"/>
        <v>0.58994596106434694</v>
      </c>
      <c r="K640" s="1">
        <f t="shared" si="35"/>
        <v>1.5647136725309674</v>
      </c>
      <c r="L640" s="1">
        <f t="shared" si="34"/>
        <v>0.12781891250205191</v>
      </c>
    </row>
    <row r="641" spans="2:12" x14ac:dyDescent="0.3">
      <c r="B641" s="1">
        <v>634</v>
      </c>
      <c r="C641" s="1" t="s">
        <v>28</v>
      </c>
      <c r="D641" s="1">
        <v>0.48749999999999999</v>
      </c>
      <c r="E641" s="1">
        <v>0.78779999999999994</v>
      </c>
      <c r="G641" s="1">
        <v>0.72499999999999998</v>
      </c>
      <c r="H641" s="1">
        <v>0.9607</v>
      </c>
      <c r="I641" s="1">
        <v>2.3913000000000002</v>
      </c>
      <c r="J641" s="1">
        <f t="shared" si="33"/>
        <v>0.6213073951964585</v>
      </c>
      <c r="K641" s="1">
        <f t="shared" si="35"/>
        <v>1.4857323741332913</v>
      </c>
      <c r="L641" s="1">
        <f t="shared" si="34"/>
        <v>0.13461374570684098</v>
      </c>
    </row>
    <row r="642" spans="2:12" x14ac:dyDescent="0.3">
      <c r="B642" s="1">
        <v>635</v>
      </c>
      <c r="C642" s="1" t="s">
        <v>28</v>
      </c>
      <c r="D642" s="1">
        <v>7.4999999999999997E-3</v>
      </c>
      <c r="E642" s="1">
        <v>9.7699999999999995E-2</v>
      </c>
      <c r="G642" s="1">
        <v>0.72250000000000003</v>
      </c>
      <c r="H642" s="1">
        <v>0.95909999999999995</v>
      </c>
      <c r="I642" s="1">
        <v>1.8704000000000001</v>
      </c>
      <c r="J642" s="1">
        <f t="shared" si="33"/>
        <v>0.70130386171401726</v>
      </c>
      <c r="K642" s="1">
        <f t="shared" si="35"/>
        <v>1.311718742949898</v>
      </c>
      <c r="L642" s="1">
        <f t="shared" si="34"/>
        <v>0.15247171017029459</v>
      </c>
    </row>
    <row r="643" spans="2:12" x14ac:dyDescent="0.3">
      <c r="B643" s="1">
        <v>636</v>
      </c>
      <c r="C643" s="1" t="s">
        <v>28</v>
      </c>
      <c r="D643" s="1">
        <v>7.4999999999999997E-3</v>
      </c>
      <c r="E643" s="1">
        <v>9.7699999999999995E-2</v>
      </c>
      <c r="G643" s="1">
        <v>0.72</v>
      </c>
      <c r="H643" s="1">
        <v>0.95740000000000003</v>
      </c>
      <c r="I643" s="1">
        <v>2.2801999999999998</v>
      </c>
      <c r="J643" s="1">
        <f t="shared" si="33"/>
        <v>0.63406580010503177</v>
      </c>
      <c r="K643" s="1">
        <f t="shared" si="35"/>
        <v>1.4457968373994934</v>
      </c>
      <c r="L643" s="1">
        <f t="shared" si="34"/>
        <v>0.13833202205624778</v>
      </c>
    </row>
    <row r="644" spans="2:12" x14ac:dyDescent="0.3">
      <c r="B644" s="1">
        <v>637</v>
      </c>
      <c r="C644" s="1" t="s">
        <v>28</v>
      </c>
      <c r="D644" s="1">
        <v>5.0000000000000001E-3</v>
      </c>
      <c r="E644" s="1">
        <v>7.9699999999999993E-2</v>
      </c>
      <c r="G644" s="1">
        <v>0.72</v>
      </c>
      <c r="H644" s="1">
        <v>0.95740000000000003</v>
      </c>
      <c r="I644" s="1">
        <v>2.0836999999999999</v>
      </c>
      <c r="J644" s="1">
        <f t="shared" si="33"/>
        <v>0.66328962446841677</v>
      </c>
      <c r="K644" s="1">
        <f t="shared" si="35"/>
        <v>1.3820965905048399</v>
      </c>
      <c r="L644" s="1">
        <f t="shared" si="34"/>
        <v>0.14470768640485959</v>
      </c>
    </row>
    <row r="645" spans="2:12" x14ac:dyDescent="0.3">
      <c r="B645" s="1">
        <v>638</v>
      </c>
      <c r="C645" s="1" t="s">
        <v>28</v>
      </c>
      <c r="D645" s="1">
        <v>2.5000000000000001E-3</v>
      </c>
      <c r="E645" s="1">
        <v>5.6399999999999999E-2</v>
      </c>
      <c r="G645" s="1">
        <v>0.71499999999999997</v>
      </c>
      <c r="H645" s="1">
        <v>0.95409999999999995</v>
      </c>
      <c r="I645" s="1">
        <v>5.5364000000000004</v>
      </c>
      <c r="J645" s="1">
        <f t="shared" si="33"/>
        <v>0.40550278607092488</v>
      </c>
      <c r="K645" s="1">
        <f t="shared" si="35"/>
        <v>2.2450256248030689</v>
      </c>
      <c r="L645" s="1">
        <f t="shared" si="34"/>
        <v>8.9085842847581656E-2</v>
      </c>
    </row>
    <row r="646" spans="2:12" x14ac:dyDescent="0.3">
      <c r="B646" s="1">
        <v>639</v>
      </c>
      <c r="C646" s="1" t="s">
        <v>28</v>
      </c>
      <c r="D646" s="1">
        <v>7.4999999999999997E-3</v>
      </c>
      <c r="E646" s="1">
        <v>9.7699999999999995E-2</v>
      </c>
      <c r="G646" s="1">
        <v>0.71499999999999997</v>
      </c>
      <c r="H646" s="1">
        <v>0.95409999999999995</v>
      </c>
      <c r="I646" s="1">
        <v>2.0888</v>
      </c>
      <c r="J646" s="1">
        <f t="shared" si="33"/>
        <v>0.66017510474774599</v>
      </c>
      <c r="K646" s="1">
        <f t="shared" si="35"/>
        <v>1.3789737587970918</v>
      </c>
      <c r="L646" s="1">
        <f t="shared" si="34"/>
        <v>0.14503539224304332</v>
      </c>
    </row>
    <row r="647" spans="2:12" x14ac:dyDescent="0.3">
      <c r="B647" s="1">
        <v>640</v>
      </c>
      <c r="C647" s="1" t="s">
        <v>28</v>
      </c>
      <c r="D647" s="1">
        <v>2.5000000000000001E-3</v>
      </c>
      <c r="E647" s="1">
        <v>5.6399999999999999E-2</v>
      </c>
      <c r="G647" s="1">
        <v>0.71499999999999997</v>
      </c>
      <c r="H647" s="1">
        <v>0.95409999999999995</v>
      </c>
      <c r="I647" s="1">
        <v>1.8937999999999999</v>
      </c>
      <c r="J647" s="1">
        <f t="shared" si="33"/>
        <v>0.69333083660726402</v>
      </c>
      <c r="K647" s="1">
        <f t="shared" si="35"/>
        <v>1.3130299383668365</v>
      </c>
      <c r="L647" s="1">
        <f t="shared" si="34"/>
        <v>0.15231945148848822</v>
      </c>
    </row>
    <row r="648" spans="2:12" x14ac:dyDescent="0.3">
      <c r="B648" s="1">
        <v>641</v>
      </c>
      <c r="C648" s="1" t="s">
        <v>28</v>
      </c>
      <c r="D648" s="1">
        <v>1.2500000000000001E-2</v>
      </c>
      <c r="E648" s="1">
        <v>0.12609999999999999</v>
      </c>
      <c r="G648" s="1">
        <v>0.71</v>
      </c>
      <c r="H648" s="1">
        <v>0.95069999999999999</v>
      </c>
      <c r="I648" s="1">
        <v>2.3191999999999999</v>
      </c>
      <c r="J648" s="1">
        <f t="shared" si="33"/>
        <v>0.62433060490225434</v>
      </c>
      <c r="K648" s="1">
        <f t="shared" si="35"/>
        <v>1.4479475388893082</v>
      </c>
      <c r="L648" s="1">
        <f t="shared" si="34"/>
        <v>0.1381265512930227</v>
      </c>
    </row>
    <row r="649" spans="2:12" x14ac:dyDescent="0.3">
      <c r="B649" s="1">
        <v>642</v>
      </c>
      <c r="C649" s="1" t="s">
        <v>28</v>
      </c>
      <c r="D649" s="1">
        <v>6.7500000000000004E-2</v>
      </c>
      <c r="E649" s="1">
        <v>0.29310000000000003</v>
      </c>
      <c r="G649" s="1">
        <v>0.70499999999999996</v>
      </c>
      <c r="H649" s="1">
        <v>0.94740000000000002</v>
      </c>
      <c r="I649" s="1">
        <v>2.9645999999999999</v>
      </c>
      <c r="J649" s="1">
        <f t="shared" ref="J649:J712" si="36">2*SQRT(G649/(3.1416*ABS(I649)))</f>
        <v>0.55025761048385891</v>
      </c>
      <c r="K649" s="1">
        <f t="shared" si="35"/>
        <v>1.631293712040448</v>
      </c>
      <c r="L649" s="1">
        <f t="shared" ref="L649:L712" si="37">$O$3/K649</f>
        <v>0.12260207865929725</v>
      </c>
    </row>
    <row r="650" spans="2:12" x14ac:dyDescent="0.3">
      <c r="B650" s="1">
        <v>643</v>
      </c>
      <c r="C650" s="1" t="s">
        <v>28</v>
      </c>
      <c r="D650" s="1">
        <v>2.5000000000000001E-3</v>
      </c>
      <c r="E650" s="1">
        <v>5.6399999999999999E-2</v>
      </c>
      <c r="G650" s="1">
        <v>0.70499999999999996</v>
      </c>
      <c r="H650" s="1">
        <v>0.94740000000000002</v>
      </c>
      <c r="I650" s="1">
        <v>2.2021000000000002</v>
      </c>
      <c r="J650" s="1">
        <f t="shared" si="36"/>
        <v>0.63845543973249175</v>
      </c>
      <c r="K650" s="1">
        <f t="shared" ref="K650:K713" si="38">ABS(I650)*J650</f>
        <v>1.4059427238349202</v>
      </c>
      <c r="L650" s="1">
        <f t="shared" si="37"/>
        <v>0.14225330563571603</v>
      </c>
    </row>
    <row r="651" spans="2:12" x14ac:dyDescent="0.3">
      <c r="B651" s="1">
        <v>644</v>
      </c>
      <c r="C651" s="1" t="s">
        <v>28</v>
      </c>
      <c r="D651" s="1">
        <v>0.115</v>
      </c>
      <c r="E651" s="1">
        <v>0.3826</v>
      </c>
      <c r="G651" s="1">
        <v>0.70250000000000001</v>
      </c>
      <c r="H651" s="1">
        <v>0.94569999999999999</v>
      </c>
      <c r="I651" s="1">
        <v>3.4477000000000002</v>
      </c>
      <c r="J651" s="1">
        <f t="shared" si="36"/>
        <v>0.50934609556721244</v>
      </c>
      <c r="K651" s="1">
        <f t="shared" si="38"/>
        <v>1.7560725336870784</v>
      </c>
      <c r="L651" s="1">
        <f t="shared" si="37"/>
        <v>0.1138905120166516</v>
      </c>
    </row>
    <row r="652" spans="2:12" x14ac:dyDescent="0.3">
      <c r="B652" s="1">
        <v>645</v>
      </c>
      <c r="C652" s="1" t="s">
        <v>28</v>
      </c>
      <c r="D652" s="1">
        <v>5.0000000000000001E-3</v>
      </c>
      <c r="E652" s="1">
        <v>7.9699999999999993E-2</v>
      </c>
      <c r="G652" s="1">
        <v>0.70250000000000001</v>
      </c>
      <c r="H652" s="1">
        <v>0.94569999999999999</v>
      </c>
      <c r="I652" s="1">
        <v>1.9804999999999999</v>
      </c>
      <c r="J652" s="1">
        <f t="shared" si="36"/>
        <v>0.67203252488219523</v>
      </c>
      <c r="K652" s="1">
        <f t="shared" si="38"/>
        <v>1.3309604155291876</v>
      </c>
      <c r="L652" s="1">
        <f t="shared" si="37"/>
        <v>0.15026742919358752</v>
      </c>
    </row>
    <row r="653" spans="2:12" x14ac:dyDescent="0.3">
      <c r="B653" s="1">
        <v>646</v>
      </c>
      <c r="C653" s="1" t="s">
        <v>28</v>
      </c>
      <c r="D653" s="1">
        <v>2.5000000000000001E-3</v>
      </c>
      <c r="E653" s="1">
        <v>5.6399999999999999E-2</v>
      </c>
      <c r="G653" s="1">
        <v>0.70250000000000001</v>
      </c>
      <c r="H653" s="1">
        <v>0.94569999999999999</v>
      </c>
      <c r="I653" s="1">
        <v>1.9509000000000001</v>
      </c>
      <c r="J653" s="1">
        <f t="shared" si="36"/>
        <v>0.67711153364493426</v>
      </c>
      <c r="K653" s="1">
        <f t="shared" si="38"/>
        <v>1.3209768909879023</v>
      </c>
      <c r="L653" s="1">
        <f t="shared" si="37"/>
        <v>0.15140310278284166</v>
      </c>
    </row>
    <row r="654" spans="2:12" x14ac:dyDescent="0.3">
      <c r="B654" s="1">
        <v>647</v>
      </c>
      <c r="C654" s="1" t="s">
        <v>28</v>
      </c>
      <c r="D654" s="1">
        <v>7.4999999999999997E-3</v>
      </c>
      <c r="E654" s="1">
        <v>9.7699999999999995E-2</v>
      </c>
      <c r="G654" s="1">
        <v>0.70250000000000001</v>
      </c>
      <c r="H654" s="1">
        <v>0.94569999999999999</v>
      </c>
      <c r="I654" s="1">
        <v>1.1620999999999999</v>
      </c>
      <c r="J654" s="1">
        <f t="shared" si="36"/>
        <v>0.87731582905303229</v>
      </c>
      <c r="K654" s="1">
        <f t="shared" si="38"/>
        <v>1.0195287249425287</v>
      </c>
      <c r="L654" s="1">
        <f t="shared" si="37"/>
        <v>0.1961690682244133</v>
      </c>
    </row>
    <row r="655" spans="2:12" x14ac:dyDescent="0.3">
      <c r="B655" s="1">
        <v>648</v>
      </c>
      <c r="C655" s="1" t="s">
        <v>28</v>
      </c>
      <c r="D655" s="1">
        <v>0.01</v>
      </c>
      <c r="E655" s="1">
        <v>0.1128</v>
      </c>
      <c r="G655" s="1">
        <v>0.7</v>
      </c>
      <c r="H655" s="1">
        <v>0.94399999999999995</v>
      </c>
      <c r="I655" s="1">
        <v>1.7879</v>
      </c>
      <c r="J655" s="1">
        <f t="shared" si="36"/>
        <v>0.70604431316351501</v>
      </c>
      <c r="K655" s="1">
        <f t="shared" si="38"/>
        <v>1.2623366275050485</v>
      </c>
      <c r="L655" s="1">
        <f t="shared" si="37"/>
        <v>0.15843634387389283</v>
      </c>
    </row>
    <row r="656" spans="2:12" x14ac:dyDescent="0.3">
      <c r="B656" s="1">
        <v>649</v>
      </c>
      <c r="C656" s="1" t="s">
        <v>28</v>
      </c>
      <c r="D656" s="1">
        <v>7.4999999999999997E-3</v>
      </c>
      <c r="E656" s="1">
        <v>9.7699999999999995E-2</v>
      </c>
      <c r="G656" s="1">
        <v>0.7</v>
      </c>
      <c r="H656" s="1">
        <v>0.94399999999999995</v>
      </c>
      <c r="I656" s="1">
        <v>1.3249</v>
      </c>
      <c r="J656" s="1">
        <f t="shared" si="36"/>
        <v>0.82018537598730246</v>
      </c>
      <c r="K656" s="1">
        <f t="shared" si="38"/>
        <v>1.0866636046455771</v>
      </c>
      <c r="L656" s="1">
        <f t="shared" si="37"/>
        <v>0.18404959837155069</v>
      </c>
    </row>
    <row r="657" spans="2:12" x14ac:dyDescent="0.3">
      <c r="B657" s="1">
        <v>650</v>
      </c>
      <c r="C657" s="1" t="s">
        <v>28</v>
      </c>
      <c r="D657" s="1">
        <v>2.5000000000000001E-3</v>
      </c>
      <c r="E657" s="1">
        <v>5.6399999999999999E-2</v>
      </c>
      <c r="G657" s="1">
        <v>0.7</v>
      </c>
      <c r="H657" s="1">
        <v>0.94399999999999995</v>
      </c>
      <c r="I657" s="1">
        <v>1.2808999999999999</v>
      </c>
      <c r="J657" s="1">
        <f t="shared" si="36"/>
        <v>0.83415346606955443</v>
      </c>
      <c r="K657" s="1">
        <f t="shared" si="38"/>
        <v>1.0684671746884922</v>
      </c>
      <c r="L657" s="1">
        <f t="shared" si="37"/>
        <v>0.18718403778600809</v>
      </c>
    </row>
    <row r="658" spans="2:12" x14ac:dyDescent="0.3">
      <c r="B658" s="1">
        <v>651</v>
      </c>
      <c r="C658" s="1" t="s">
        <v>28</v>
      </c>
      <c r="D658" s="1">
        <v>1.4999999999999999E-2</v>
      </c>
      <c r="E658" s="1">
        <v>0.13819999999999999</v>
      </c>
      <c r="G658" s="1">
        <v>0.69750000000000001</v>
      </c>
      <c r="H658" s="1">
        <v>0.94230000000000003</v>
      </c>
      <c r="I658" s="1">
        <v>3.4125000000000001</v>
      </c>
      <c r="J658" s="1">
        <f t="shared" si="36"/>
        <v>0.51014111549937757</v>
      </c>
      <c r="K658" s="1">
        <f t="shared" si="38"/>
        <v>1.7408565566416261</v>
      </c>
      <c r="L658" s="1">
        <f t="shared" si="37"/>
        <v>0.11488597336579533</v>
      </c>
    </row>
    <row r="659" spans="2:12" x14ac:dyDescent="0.3">
      <c r="B659" s="1">
        <v>652</v>
      </c>
      <c r="C659" s="1" t="s">
        <v>28</v>
      </c>
      <c r="D659" s="1">
        <v>2.5000000000000001E-3</v>
      </c>
      <c r="E659" s="1">
        <v>5.6399999999999999E-2</v>
      </c>
      <c r="G659" s="1">
        <v>0.69750000000000001</v>
      </c>
      <c r="H659" s="1">
        <v>0.94230000000000003</v>
      </c>
      <c r="I659" s="1">
        <v>3.0741000000000001</v>
      </c>
      <c r="J659" s="1">
        <f t="shared" si="36"/>
        <v>0.53748662555943638</v>
      </c>
      <c r="K659" s="1">
        <f t="shared" si="38"/>
        <v>1.6522876356322633</v>
      </c>
      <c r="L659" s="1">
        <f t="shared" si="37"/>
        <v>0.12104429984641757</v>
      </c>
    </row>
    <row r="660" spans="2:12" x14ac:dyDescent="0.3">
      <c r="B660" s="1">
        <v>653</v>
      </c>
      <c r="C660" s="1" t="s">
        <v>28</v>
      </c>
      <c r="D660" s="1">
        <v>0.34499999999999997</v>
      </c>
      <c r="E660" s="1">
        <v>0.66269999999999996</v>
      </c>
      <c r="G660" s="1">
        <v>0.69499999999999995</v>
      </c>
      <c r="H660" s="1">
        <v>0.94059999999999999</v>
      </c>
      <c r="I660" s="1">
        <v>1.7679</v>
      </c>
      <c r="J660" s="1">
        <f t="shared" si="36"/>
        <v>0.7074864164206629</v>
      </c>
      <c r="K660" s="1">
        <f t="shared" si="38"/>
        <v>1.25076523559009</v>
      </c>
      <c r="L660" s="1">
        <f t="shared" si="37"/>
        <v>0.15990210977173777</v>
      </c>
    </row>
    <row r="661" spans="2:12" x14ac:dyDescent="0.3">
      <c r="B661" s="1">
        <v>654</v>
      </c>
      <c r="C661" s="1" t="s">
        <v>28</v>
      </c>
      <c r="D661" s="1">
        <v>7.4999999999999997E-3</v>
      </c>
      <c r="E661" s="1">
        <v>9.7699999999999995E-2</v>
      </c>
      <c r="G661" s="1">
        <v>0.69</v>
      </c>
      <c r="H661" s="1">
        <v>0.93730000000000002</v>
      </c>
      <c r="I661" s="1">
        <v>4.9695</v>
      </c>
      <c r="J661" s="1">
        <f t="shared" si="36"/>
        <v>0.42045812515449504</v>
      </c>
      <c r="K661" s="1">
        <f t="shared" si="38"/>
        <v>2.089466652955263</v>
      </c>
      <c r="L661" s="1">
        <f t="shared" si="37"/>
        <v>9.5718206230823319E-2</v>
      </c>
    </row>
    <row r="662" spans="2:12" x14ac:dyDescent="0.3">
      <c r="B662" s="1">
        <v>655</v>
      </c>
      <c r="C662" s="1" t="s">
        <v>28</v>
      </c>
      <c r="D662" s="1">
        <v>0.28749999999999998</v>
      </c>
      <c r="E662" s="1">
        <v>0.60499999999999998</v>
      </c>
      <c r="G662" s="1">
        <v>0.6875</v>
      </c>
      <c r="H662" s="1">
        <v>0.93559999999999999</v>
      </c>
      <c r="I662" s="1">
        <v>1.2254</v>
      </c>
      <c r="J662" s="1">
        <f t="shared" si="36"/>
        <v>0.84518535812200846</v>
      </c>
      <c r="K662" s="1">
        <f t="shared" si="38"/>
        <v>1.0356901378427092</v>
      </c>
      <c r="L662" s="1">
        <f t="shared" si="37"/>
        <v>0.19310795062371647</v>
      </c>
    </row>
    <row r="663" spans="2:12" x14ac:dyDescent="0.3">
      <c r="B663" s="1">
        <v>656</v>
      </c>
      <c r="C663" s="1" t="s">
        <v>28</v>
      </c>
      <c r="D663" s="1">
        <v>7.4999999999999997E-3</v>
      </c>
      <c r="E663" s="1">
        <v>9.7699999999999995E-2</v>
      </c>
      <c r="G663" s="1">
        <v>0.6825</v>
      </c>
      <c r="H663" s="1">
        <v>0.93210000000000004</v>
      </c>
      <c r="I663" s="1">
        <v>3.8839000000000001</v>
      </c>
      <c r="J663" s="1">
        <f t="shared" si="36"/>
        <v>0.47301167436371105</v>
      </c>
      <c r="K663" s="1">
        <f t="shared" si="38"/>
        <v>1.8371300420612173</v>
      </c>
      <c r="L663" s="1">
        <f t="shared" si="37"/>
        <v>0.10886545613047874</v>
      </c>
    </row>
    <row r="664" spans="2:12" x14ac:dyDescent="0.3">
      <c r="B664" s="1">
        <v>657</v>
      </c>
      <c r="C664" s="1" t="s">
        <v>28</v>
      </c>
      <c r="D664" s="1">
        <v>9.2499999999999999E-2</v>
      </c>
      <c r="E664" s="1">
        <v>0.34310000000000002</v>
      </c>
      <c r="G664" s="1">
        <v>0.6825</v>
      </c>
      <c r="H664" s="1">
        <v>0.93210000000000004</v>
      </c>
      <c r="I664" s="1">
        <v>3.2351999999999999</v>
      </c>
      <c r="J664" s="1">
        <f t="shared" si="36"/>
        <v>0.51826909537763965</v>
      </c>
      <c r="K664" s="1">
        <f t="shared" si="38"/>
        <v>1.6767041773657398</v>
      </c>
      <c r="L664" s="1">
        <f t="shared" si="37"/>
        <v>0.11928162564383829</v>
      </c>
    </row>
    <row r="665" spans="2:12" x14ac:dyDescent="0.3">
      <c r="B665" s="1">
        <v>658</v>
      </c>
      <c r="C665" s="1" t="s">
        <v>28</v>
      </c>
      <c r="D665" s="1">
        <v>2.5000000000000001E-3</v>
      </c>
      <c r="E665" s="1">
        <v>5.6399999999999999E-2</v>
      </c>
      <c r="G665" s="1">
        <v>0.68</v>
      </c>
      <c r="H665" s="1">
        <v>0.9304</v>
      </c>
      <c r="I665" s="1">
        <v>5.0088999999999997</v>
      </c>
      <c r="J665" s="1">
        <f t="shared" si="36"/>
        <v>0.41575533155666872</v>
      </c>
      <c r="K665" s="1">
        <f t="shared" si="38"/>
        <v>2.0824768802341977</v>
      </c>
      <c r="L665" s="1">
        <f t="shared" si="37"/>
        <v>9.6039481589590456E-2</v>
      </c>
    </row>
    <row r="666" spans="2:12" x14ac:dyDescent="0.3">
      <c r="B666" s="1">
        <v>659</v>
      </c>
      <c r="C666" s="1" t="s">
        <v>28</v>
      </c>
      <c r="D666" s="1">
        <v>2.0449999999999999</v>
      </c>
      <c r="E666" s="1">
        <v>1.6135999999999999</v>
      </c>
      <c r="G666" s="1">
        <v>0.68</v>
      </c>
      <c r="H666" s="1">
        <v>0.9304</v>
      </c>
      <c r="I666" s="1">
        <v>1.6009</v>
      </c>
      <c r="J666" s="1">
        <f t="shared" si="36"/>
        <v>0.73540555418619646</v>
      </c>
      <c r="K666" s="1">
        <f t="shared" si="38"/>
        <v>1.1773107516966819</v>
      </c>
      <c r="L666" s="1">
        <f t="shared" si="37"/>
        <v>0.16987868301701137</v>
      </c>
    </row>
    <row r="667" spans="2:12" x14ac:dyDescent="0.3">
      <c r="B667" s="1">
        <v>660</v>
      </c>
      <c r="C667" s="1" t="s">
        <v>28</v>
      </c>
      <c r="D667" s="1">
        <v>0.2225</v>
      </c>
      <c r="E667" s="1">
        <v>0.53220000000000001</v>
      </c>
      <c r="G667" s="1">
        <v>0.67749999999999999</v>
      </c>
      <c r="H667" s="1">
        <v>0.92869999999999997</v>
      </c>
      <c r="I667" s="1">
        <v>7.5187999999999997</v>
      </c>
      <c r="J667" s="1">
        <f t="shared" si="36"/>
        <v>0.33871539395430883</v>
      </c>
      <c r="K667" s="1">
        <f t="shared" si="38"/>
        <v>2.5467333040636571</v>
      </c>
      <c r="L667" s="1">
        <f t="shared" si="37"/>
        <v>7.853197650530308E-2</v>
      </c>
    </row>
    <row r="668" spans="2:12" x14ac:dyDescent="0.3">
      <c r="B668" s="1">
        <v>661</v>
      </c>
      <c r="C668" s="1" t="s">
        <v>28</v>
      </c>
      <c r="D668" s="1">
        <v>2.5000000000000001E-3</v>
      </c>
      <c r="E668" s="1">
        <v>5.6399999999999999E-2</v>
      </c>
      <c r="G668" s="1">
        <v>0.67749999999999999</v>
      </c>
      <c r="H668" s="1">
        <v>0.92869999999999997</v>
      </c>
      <c r="I668" s="1">
        <v>3.105</v>
      </c>
      <c r="J668" s="1">
        <f t="shared" si="36"/>
        <v>0.52708225955323373</v>
      </c>
      <c r="K668" s="1">
        <f t="shared" si="38"/>
        <v>1.6365904159127906</v>
      </c>
      <c r="L668" s="1">
        <f t="shared" si="37"/>
        <v>0.12220528609685898</v>
      </c>
    </row>
    <row r="669" spans="2:12" x14ac:dyDescent="0.3">
      <c r="B669" s="1">
        <v>662</v>
      </c>
      <c r="C669" s="1" t="s">
        <v>28</v>
      </c>
      <c r="D669" s="1">
        <v>7.4999999999999997E-3</v>
      </c>
      <c r="E669" s="1">
        <v>9.7699999999999995E-2</v>
      </c>
      <c r="G669" s="1">
        <v>0.67749999999999999</v>
      </c>
      <c r="H669" s="1">
        <v>0.92869999999999997</v>
      </c>
      <c r="I669" s="1">
        <v>2.5226999999999999</v>
      </c>
      <c r="J669" s="1">
        <f t="shared" si="36"/>
        <v>0.58475830383665894</v>
      </c>
      <c r="K669" s="1">
        <f t="shared" si="38"/>
        <v>1.4751697730887394</v>
      </c>
      <c r="L669" s="1">
        <f t="shared" si="37"/>
        <v>0.13557761530134668</v>
      </c>
    </row>
    <row r="670" spans="2:12" x14ac:dyDescent="0.3">
      <c r="B670" s="1">
        <v>663</v>
      </c>
      <c r="C670" s="1" t="s">
        <v>28</v>
      </c>
      <c r="D670" s="1">
        <v>0.1125</v>
      </c>
      <c r="E670" s="1">
        <v>0.37840000000000001</v>
      </c>
      <c r="G670" s="1">
        <v>0.67749999999999999</v>
      </c>
      <c r="H670" s="1">
        <v>0.92869999999999997</v>
      </c>
      <c r="I670" s="1">
        <v>2.2627000000000002</v>
      </c>
      <c r="J670" s="1">
        <f t="shared" si="36"/>
        <v>0.61744135297319835</v>
      </c>
      <c r="K670" s="1">
        <f t="shared" si="38"/>
        <v>1.397084549372456</v>
      </c>
      <c r="L670" s="1">
        <f t="shared" si="37"/>
        <v>0.14315525863473061</v>
      </c>
    </row>
    <row r="671" spans="2:12" x14ac:dyDescent="0.3">
      <c r="B671" s="1">
        <v>664</v>
      </c>
      <c r="C671" s="1" t="s">
        <v>28</v>
      </c>
      <c r="D671" s="1">
        <v>2.5000000000000001E-3</v>
      </c>
      <c r="E671" s="1">
        <v>5.6399999999999999E-2</v>
      </c>
      <c r="G671" s="1">
        <v>0.67500000000000004</v>
      </c>
      <c r="H671" s="1">
        <v>0.92700000000000005</v>
      </c>
      <c r="I671" s="1">
        <v>3.1995</v>
      </c>
      <c r="J671" s="1">
        <f t="shared" si="36"/>
        <v>0.51828111056491311</v>
      </c>
      <c r="K671" s="1">
        <f t="shared" si="38"/>
        <v>1.6582404132524395</v>
      </c>
      <c r="L671" s="1">
        <f t="shared" si="37"/>
        <v>0.12060977310746156</v>
      </c>
    </row>
    <row r="672" spans="2:12" x14ac:dyDescent="0.3">
      <c r="B672" s="1">
        <v>665</v>
      </c>
      <c r="C672" s="1" t="s">
        <v>28</v>
      </c>
      <c r="D672" s="1">
        <v>2.5000000000000001E-3</v>
      </c>
      <c r="E672" s="1">
        <v>5.6399999999999999E-2</v>
      </c>
      <c r="G672" s="1">
        <v>0.67500000000000004</v>
      </c>
      <c r="H672" s="1">
        <v>0.92700000000000005</v>
      </c>
      <c r="I672" s="1">
        <v>3.1837</v>
      </c>
      <c r="J672" s="1">
        <f t="shared" si="36"/>
        <v>0.51956557625365851</v>
      </c>
      <c r="K672" s="1">
        <f t="shared" si="38"/>
        <v>1.6541409251187726</v>
      </c>
      <c r="L672" s="1">
        <f t="shared" si="37"/>
        <v>0.12090868254507359</v>
      </c>
    </row>
    <row r="673" spans="2:12" x14ac:dyDescent="0.3">
      <c r="B673" s="1">
        <v>666</v>
      </c>
      <c r="C673" s="1" t="s">
        <v>28</v>
      </c>
      <c r="D673" s="1">
        <v>1.2500000000000001E-2</v>
      </c>
      <c r="E673" s="1">
        <v>0.12609999999999999</v>
      </c>
      <c r="G673" s="1">
        <v>0.67500000000000004</v>
      </c>
      <c r="H673" s="1">
        <v>0.92700000000000005</v>
      </c>
      <c r="I673" s="1">
        <v>1.9946999999999999</v>
      </c>
      <c r="J673" s="1">
        <f t="shared" si="36"/>
        <v>0.65639859700119108</v>
      </c>
      <c r="K673" s="1">
        <f t="shared" si="38"/>
        <v>1.3093182814382758</v>
      </c>
      <c r="L673" s="1">
        <f t="shared" si="37"/>
        <v>0.15275124683992161</v>
      </c>
    </row>
    <row r="674" spans="2:12" x14ac:dyDescent="0.3">
      <c r="B674" s="1">
        <v>667</v>
      </c>
      <c r="C674" s="1" t="s">
        <v>28</v>
      </c>
      <c r="D674" s="1">
        <v>0.23250000000000001</v>
      </c>
      <c r="E674" s="1">
        <v>0.54400000000000004</v>
      </c>
      <c r="G674" s="1">
        <v>0.67500000000000004</v>
      </c>
      <c r="H674" s="1">
        <v>0.92700000000000005</v>
      </c>
      <c r="I674" s="1">
        <v>1.8556999999999999</v>
      </c>
      <c r="J674" s="1">
        <f t="shared" si="36"/>
        <v>0.68053827210415574</v>
      </c>
      <c r="K674" s="1">
        <f t="shared" si="38"/>
        <v>1.2628748715436817</v>
      </c>
      <c r="L674" s="1">
        <f t="shared" si="37"/>
        <v>0.15836881745499376</v>
      </c>
    </row>
    <row r="675" spans="2:12" x14ac:dyDescent="0.3">
      <c r="B675" s="1">
        <v>668</v>
      </c>
      <c r="C675" s="1" t="s">
        <v>28</v>
      </c>
      <c r="D675" s="1">
        <v>1.4999999999999999E-2</v>
      </c>
      <c r="E675" s="1">
        <v>0.13819999999999999</v>
      </c>
      <c r="G675" s="1">
        <v>0.67500000000000004</v>
      </c>
      <c r="H675" s="1">
        <v>0.92700000000000005</v>
      </c>
      <c r="I675" s="1">
        <v>1.8273999999999999</v>
      </c>
      <c r="J675" s="1">
        <f t="shared" si="36"/>
        <v>0.68578759915174903</v>
      </c>
      <c r="K675" s="1">
        <f t="shared" si="38"/>
        <v>1.253208258689906</v>
      </c>
      <c r="L675" s="1">
        <f t="shared" si="37"/>
        <v>0.15959039418482482</v>
      </c>
    </row>
    <row r="676" spans="2:12" x14ac:dyDescent="0.3">
      <c r="B676" s="1">
        <v>669</v>
      </c>
      <c r="C676" s="1" t="s">
        <v>28</v>
      </c>
      <c r="D676" s="1">
        <v>0.22500000000000001</v>
      </c>
      <c r="E676" s="1">
        <v>0.53520000000000001</v>
      </c>
      <c r="G676" s="1">
        <v>0.66749999999999998</v>
      </c>
      <c r="H676" s="1">
        <v>0.92179999999999995</v>
      </c>
      <c r="I676" s="1">
        <v>5.1374000000000004</v>
      </c>
      <c r="J676" s="1">
        <f t="shared" si="36"/>
        <v>0.40673214386027123</v>
      </c>
      <c r="K676" s="1">
        <f t="shared" si="38"/>
        <v>2.0895457158677577</v>
      </c>
      <c r="L676" s="1">
        <f t="shared" si="37"/>
        <v>9.5714584505724939E-2</v>
      </c>
    </row>
    <row r="677" spans="2:12" x14ac:dyDescent="0.3">
      <c r="B677" s="1">
        <v>670</v>
      </c>
      <c r="C677" s="1" t="s">
        <v>28</v>
      </c>
      <c r="D677" s="1">
        <v>0.03</v>
      </c>
      <c r="E677" s="1">
        <v>0.19539999999999999</v>
      </c>
      <c r="G677" s="1">
        <v>0.66749999999999998</v>
      </c>
      <c r="H677" s="1">
        <v>0.92179999999999995</v>
      </c>
      <c r="I677" s="1">
        <v>1.8030999999999999</v>
      </c>
      <c r="J677" s="1">
        <f t="shared" si="36"/>
        <v>0.68654700965527948</v>
      </c>
      <c r="K677" s="1">
        <f t="shared" si="38"/>
        <v>1.2379129131094344</v>
      </c>
      <c r="L677" s="1">
        <f t="shared" si="37"/>
        <v>0.16156225359797952</v>
      </c>
    </row>
    <row r="678" spans="2:12" x14ac:dyDescent="0.3">
      <c r="B678" s="1">
        <v>671</v>
      </c>
      <c r="C678" s="1" t="s">
        <v>28</v>
      </c>
      <c r="D678" s="1">
        <v>5.0000000000000001E-3</v>
      </c>
      <c r="E678" s="1">
        <v>7.9699999999999993E-2</v>
      </c>
      <c r="G678" s="1">
        <v>0.66500000000000004</v>
      </c>
      <c r="H678" s="1">
        <v>0.92010000000000003</v>
      </c>
      <c r="I678" s="1">
        <v>1.8360000000000001</v>
      </c>
      <c r="J678" s="1">
        <f t="shared" si="36"/>
        <v>0.67909265898172677</v>
      </c>
      <c r="K678" s="1">
        <f t="shared" si="38"/>
        <v>1.2468141218904505</v>
      </c>
      <c r="L678" s="1">
        <f t="shared" si="37"/>
        <v>0.16040883439526257</v>
      </c>
    </row>
    <row r="679" spans="2:12" x14ac:dyDescent="0.3">
      <c r="B679" s="1">
        <v>672</v>
      </c>
      <c r="C679" s="1" t="s">
        <v>28</v>
      </c>
      <c r="D679" s="1">
        <v>2.5000000000000001E-3</v>
      </c>
      <c r="E679" s="1">
        <v>5.6399999999999999E-2</v>
      </c>
      <c r="G679" s="1">
        <v>0.66249999999999998</v>
      </c>
      <c r="H679" s="1">
        <v>0.91839999999999999</v>
      </c>
      <c r="I679" s="1">
        <v>2.3283999999999998</v>
      </c>
      <c r="J679" s="1">
        <f t="shared" si="36"/>
        <v>0.60189217539836426</v>
      </c>
      <c r="K679" s="1">
        <f t="shared" si="38"/>
        <v>1.4014457411975512</v>
      </c>
      <c r="L679" s="1">
        <f t="shared" si="37"/>
        <v>0.14270977043256614</v>
      </c>
    </row>
    <row r="680" spans="2:12" x14ac:dyDescent="0.3">
      <c r="B680" s="1">
        <v>673</v>
      </c>
      <c r="C680" s="1" t="s">
        <v>28</v>
      </c>
      <c r="D680" s="1">
        <v>7.7499999999999999E-2</v>
      </c>
      <c r="E680" s="1">
        <v>0.31409999999999999</v>
      </c>
      <c r="G680" s="1">
        <v>0.66249999999999998</v>
      </c>
      <c r="H680" s="1">
        <v>0.91839999999999999</v>
      </c>
      <c r="I680" s="1">
        <v>1.1817</v>
      </c>
      <c r="J680" s="1">
        <f t="shared" si="36"/>
        <v>0.84487775394926867</v>
      </c>
      <c r="K680" s="1">
        <f t="shared" si="38"/>
        <v>0.99839204184185082</v>
      </c>
      <c r="L680" s="1">
        <f t="shared" si="37"/>
        <v>0.2003221095703413</v>
      </c>
    </row>
    <row r="681" spans="2:12" x14ac:dyDescent="0.3">
      <c r="B681" s="1">
        <v>674</v>
      </c>
      <c r="C681" s="1" t="s">
        <v>28</v>
      </c>
      <c r="D681" s="1">
        <v>2.5000000000000001E-3</v>
      </c>
      <c r="E681" s="1">
        <v>5.6399999999999999E-2</v>
      </c>
      <c r="G681" s="1">
        <v>0.66</v>
      </c>
      <c r="H681" s="1">
        <v>0.91669999999999996</v>
      </c>
      <c r="I681" s="1">
        <v>1.3698999999999999</v>
      </c>
      <c r="J681" s="1">
        <f t="shared" si="36"/>
        <v>0.78321696583592992</v>
      </c>
      <c r="K681" s="1">
        <f t="shared" si="38"/>
        <v>1.0729289214986404</v>
      </c>
      <c r="L681" s="1">
        <f t="shared" si="37"/>
        <v>0.18640563786895128</v>
      </c>
    </row>
    <row r="682" spans="2:12" x14ac:dyDescent="0.3">
      <c r="B682" s="1">
        <v>675</v>
      </c>
      <c r="C682" s="1" t="s">
        <v>28</v>
      </c>
      <c r="D682" s="1">
        <v>0.09</v>
      </c>
      <c r="E682" s="1">
        <v>0.33850000000000002</v>
      </c>
      <c r="G682" s="1">
        <v>0.65749999999999997</v>
      </c>
      <c r="H682" s="1">
        <v>0.91490000000000005</v>
      </c>
      <c r="I682" s="1">
        <v>1.9875</v>
      </c>
      <c r="J682" s="1">
        <f t="shared" si="36"/>
        <v>0.64900622358865168</v>
      </c>
      <c r="K682" s="1">
        <f t="shared" si="38"/>
        <v>1.2898998693824453</v>
      </c>
      <c r="L682" s="1">
        <f t="shared" si="37"/>
        <v>0.15505079483088277</v>
      </c>
    </row>
    <row r="683" spans="2:12" x14ac:dyDescent="0.3">
      <c r="B683" s="1">
        <v>676</v>
      </c>
      <c r="C683" s="1" t="s">
        <v>28</v>
      </c>
      <c r="D683" s="1">
        <v>0.01</v>
      </c>
      <c r="E683" s="1">
        <v>0.1128</v>
      </c>
      <c r="G683" s="1">
        <v>0.65500000000000003</v>
      </c>
      <c r="H683" s="1">
        <v>0.91320000000000001</v>
      </c>
      <c r="I683" s="1">
        <v>3.641</v>
      </c>
      <c r="J683" s="1">
        <f t="shared" si="36"/>
        <v>0.47859136884121511</v>
      </c>
      <c r="K683" s="1">
        <f t="shared" si="38"/>
        <v>1.7425511739508643</v>
      </c>
      <c r="L683" s="1">
        <f t="shared" si="37"/>
        <v>0.11477424766042453</v>
      </c>
    </row>
    <row r="684" spans="2:12" x14ac:dyDescent="0.3">
      <c r="B684" s="1">
        <v>677</v>
      </c>
      <c r="C684" s="1" t="s">
        <v>28</v>
      </c>
      <c r="D684" s="1">
        <v>0.2</v>
      </c>
      <c r="E684" s="1">
        <v>0.50460000000000005</v>
      </c>
      <c r="G684" s="1">
        <v>0.65500000000000003</v>
      </c>
      <c r="H684" s="1">
        <v>0.91320000000000001</v>
      </c>
      <c r="I684" s="1">
        <v>2.46</v>
      </c>
      <c r="J684" s="1">
        <f t="shared" si="36"/>
        <v>0.58224752077966746</v>
      </c>
      <c r="K684" s="1">
        <f t="shared" si="38"/>
        <v>1.4323289011179818</v>
      </c>
      <c r="L684" s="1">
        <f t="shared" si="37"/>
        <v>0.13963273368560333</v>
      </c>
    </row>
    <row r="685" spans="2:12" x14ac:dyDescent="0.3">
      <c r="B685" s="1">
        <v>678</v>
      </c>
      <c r="C685" s="1" t="s">
        <v>28</v>
      </c>
      <c r="D685" s="1">
        <v>1.4</v>
      </c>
      <c r="E685" s="1">
        <v>1.3351</v>
      </c>
      <c r="G685" s="1">
        <v>0.65500000000000003</v>
      </c>
      <c r="H685" s="1">
        <v>0.91320000000000001</v>
      </c>
      <c r="I685" s="1">
        <v>1.9547000000000001</v>
      </c>
      <c r="J685" s="1">
        <f t="shared" si="36"/>
        <v>0.65318340902416416</v>
      </c>
      <c r="K685" s="1">
        <f t="shared" si="38"/>
        <v>1.2767776096195338</v>
      </c>
      <c r="L685" s="1">
        <f t="shared" si="37"/>
        <v>0.15664435097635984</v>
      </c>
    </row>
    <row r="686" spans="2:12" x14ac:dyDescent="0.3">
      <c r="B686" s="1">
        <v>679</v>
      </c>
      <c r="C686" s="1" t="s">
        <v>28</v>
      </c>
      <c r="D686" s="1">
        <v>2.2499999999999999E-2</v>
      </c>
      <c r="E686" s="1">
        <v>0.16919999999999999</v>
      </c>
      <c r="G686" s="1">
        <v>0.65500000000000003</v>
      </c>
      <c r="H686" s="1">
        <v>0.91320000000000001</v>
      </c>
      <c r="I686" s="1">
        <v>1.0955999999999999</v>
      </c>
      <c r="J686" s="1">
        <f t="shared" si="36"/>
        <v>0.8724673625211824</v>
      </c>
      <c r="K686" s="1">
        <f t="shared" si="38"/>
        <v>0.95587524237820731</v>
      </c>
      <c r="L686" s="1">
        <f t="shared" si="37"/>
        <v>0.20923232565622493</v>
      </c>
    </row>
    <row r="687" spans="2:12" x14ac:dyDescent="0.3">
      <c r="B687" s="1">
        <v>680</v>
      </c>
      <c r="C687" s="1" t="s">
        <v>28</v>
      </c>
      <c r="D687" s="1">
        <v>4.4999999999999998E-2</v>
      </c>
      <c r="E687" s="1">
        <v>0.23930000000000001</v>
      </c>
      <c r="G687" s="1">
        <v>0.65</v>
      </c>
      <c r="H687" s="1">
        <v>0.90969999999999995</v>
      </c>
      <c r="I687" s="1">
        <v>3.1652999999999998</v>
      </c>
      <c r="J687" s="1">
        <f t="shared" si="36"/>
        <v>0.51133296373095594</v>
      </c>
      <c r="K687" s="1">
        <f t="shared" si="38"/>
        <v>1.6185222300975948</v>
      </c>
      <c r="L687" s="1">
        <f t="shared" si="37"/>
        <v>0.12356951068132087</v>
      </c>
    </row>
    <row r="688" spans="2:12" x14ac:dyDescent="0.3">
      <c r="B688" s="1">
        <v>681</v>
      </c>
      <c r="C688" s="1" t="s">
        <v>28</v>
      </c>
      <c r="D688" s="1">
        <v>2.5000000000000001E-3</v>
      </c>
      <c r="E688" s="1">
        <v>5.6399999999999999E-2</v>
      </c>
      <c r="G688" s="1">
        <v>0.65</v>
      </c>
      <c r="H688" s="1">
        <v>0.90969999999999995</v>
      </c>
      <c r="I688" s="1">
        <v>1.2810999999999999</v>
      </c>
      <c r="J688" s="1">
        <f t="shared" si="36"/>
        <v>0.80374764651338759</v>
      </c>
      <c r="K688" s="1">
        <f t="shared" si="38"/>
        <v>1.0296811099483008</v>
      </c>
      <c r="L688" s="1">
        <f t="shared" si="37"/>
        <v>0.19423489279126605</v>
      </c>
    </row>
    <row r="689" spans="2:12" x14ac:dyDescent="0.3">
      <c r="B689" s="1">
        <v>682</v>
      </c>
      <c r="C689" s="1" t="s">
        <v>28</v>
      </c>
      <c r="D689" s="1">
        <v>2.5000000000000001E-3</v>
      </c>
      <c r="E689" s="1">
        <v>5.6399999999999999E-2</v>
      </c>
      <c r="G689" s="1">
        <v>0.64749999999999996</v>
      </c>
      <c r="H689" s="1">
        <v>0.90790000000000004</v>
      </c>
      <c r="I689" s="1">
        <v>1.9301999999999999</v>
      </c>
      <c r="J689" s="1">
        <f t="shared" si="36"/>
        <v>0.65354166808795422</v>
      </c>
      <c r="K689" s="1">
        <f t="shared" si="38"/>
        <v>1.2614661277433692</v>
      </c>
      <c r="L689" s="1">
        <f t="shared" si="37"/>
        <v>0.15854567602047237</v>
      </c>
    </row>
    <row r="690" spans="2:12" x14ac:dyDescent="0.3">
      <c r="B690" s="1">
        <v>683</v>
      </c>
      <c r="C690" s="1" t="s">
        <v>28</v>
      </c>
      <c r="D690" s="1">
        <v>0.01</v>
      </c>
      <c r="E690" s="1">
        <v>0.1128</v>
      </c>
      <c r="G690" s="1">
        <v>0.64500000000000002</v>
      </c>
      <c r="H690" s="1">
        <v>0.90620000000000001</v>
      </c>
      <c r="I690" s="1">
        <v>3.8820000000000001</v>
      </c>
      <c r="J690" s="1">
        <f t="shared" si="36"/>
        <v>0.4599457850427992</v>
      </c>
      <c r="K690" s="1">
        <f t="shared" si="38"/>
        <v>1.7855095375361465</v>
      </c>
      <c r="L690" s="1">
        <f t="shared" si="37"/>
        <v>0.11201284327833008</v>
      </c>
    </row>
    <row r="691" spans="2:12" x14ac:dyDescent="0.3">
      <c r="B691" s="1">
        <v>684</v>
      </c>
      <c r="C691" s="1" t="s">
        <v>28</v>
      </c>
      <c r="D691" s="1">
        <v>7.4999999999999997E-2</v>
      </c>
      <c r="E691" s="1">
        <v>0.309</v>
      </c>
      <c r="G691" s="1">
        <v>0.64500000000000002</v>
      </c>
      <c r="H691" s="1">
        <v>0.90620000000000001</v>
      </c>
      <c r="I691" s="1">
        <v>3.0817000000000001</v>
      </c>
      <c r="J691" s="1">
        <f t="shared" si="36"/>
        <v>0.5162252338347314</v>
      </c>
      <c r="K691" s="1">
        <f t="shared" si="38"/>
        <v>1.5908513031084919</v>
      </c>
      <c r="L691" s="1">
        <f t="shared" si="37"/>
        <v>0.12571885229575133</v>
      </c>
    </row>
    <row r="692" spans="2:12" x14ac:dyDescent="0.3">
      <c r="B692" s="1">
        <v>685</v>
      </c>
      <c r="C692" s="1" t="s">
        <v>28</v>
      </c>
      <c r="D692" s="1">
        <v>5.0000000000000001E-3</v>
      </c>
      <c r="E692" s="1">
        <v>7.9699999999999993E-2</v>
      </c>
      <c r="G692" s="1">
        <v>0.64500000000000002</v>
      </c>
      <c r="H692" s="1">
        <v>0.90620000000000001</v>
      </c>
      <c r="I692" s="1">
        <v>2.4561000000000002</v>
      </c>
      <c r="J692" s="1">
        <f t="shared" si="36"/>
        <v>0.57824433442812395</v>
      </c>
      <c r="K692" s="1">
        <f t="shared" si="38"/>
        <v>1.4202259097889154</v>
      </c>
      <c r="L692" s="1">
        <f t="shared" si="37"/>
        <v>0.14082266674723989</v>
      </c>
    </row>
    <row r="693" spans="2:12" x14ac:dyDescent="0.3">
      <c r="B693" s="1">
        <v>686</v>
      </c>
      <c r="C693" s="1" t="s">
        <v>28</v>
      </c>
      <c r="D693" s="1">
        <v>2.5000000000000001E-3</v>
      </c>
      <c r="E693" s="1">
        <v>5.6399999999999999E-2</v>
      </c>
      <c r="G693" s="1">
        <v>0.64500000000000002</v>
      </c>
      <c r="H693" s="1">
        <v>0.90620000000000001</v>
      </c>
      <c r="I693" s="1">
        <v>1.2716000000000001</v>
      </c>
      <c r="J693" s="1">
        <f t="shared" si="36"/>
        <v>0.80363556678910908</v>
      </c>
      <c r="K693" s="1">
        <f t="shared" si="38"/>
        <v>1.0219029867290312</v>
      </c>
      <c r="L693" s="1">
        <f t="shared" si="37"/>
        <v>0.19571329431198953</v>
      </c>
    </row>
    <row r="694" spans="2:12" x14ac:dyDescent="0.3">
      <c r="B694" s="1">
        <v>687</v>
      </c>
      <c r="C694" s="1" t="s">
        <v>28</v>
      </c>
      <c r="D694" s="1">
        <v>2.5000000000000001E-3</v>
      </c>
      <c r="E694" s="1">
        <v>5.6399999999999999E-2</v>
      </c>
      <c r="G694" s="1">
        <v>0.64249999999999996</v>
      </c>
      <c r="H694" s="1">
        <v>0.90439999999999998</v>
      </c>
      <c r="I694" s="1">
        <v>3.8136000000000001</v>
      </c>
      <c r="J694" s="1">
        <f t="shared" si="36"/>
        <v>0.4631520045826541</v>
      </c>
      <c r="K694" s="1">
        <f t="shared" si="38"/>
        <v>1.7662764846764096</v>
      </c>
      <c r="L694" s="1">
        <f t="shared" si="37"/>
        <v>0.11323255545500906</v>
      </c>
    </row>
    <row r="695" spans="2:12" x14ac:dyDescent="0.3">
      <c r="B695" s="1">
        <v>688</v>
      </c>
      <c r="C695" s="1" t="s">
        <v>28</v>
      </c>
      <c r="D695" s="1">
        <v>2.5000000000000001E-3</v>
      </c>
      <c r="E695" s="1">
        <v>5.6399999999999999E-2</v>
      </c>
      <c r="G695" s="1">
        <v>0.64</v>
      </c>
      <c r="H695" s="1">
        <v>0.90269999999999995</v>
      </c>
      <c r="I695" s="1">
        <v>3.5945</v>
      </c>
      <c r="J695" s="1">
        <f t="shared" si="36"/>
        <v>0.47612972392970249</v>
      </c>
      <c r="K695" s="1">
        <f t="shared" si="38"/>
        <v>1.7114482926653156</v>
      </c>
      <c r="L695" s="1">
        <f t="shared" si="37"/>
        <v>0.11686008911699634</v>
      </c>
    </row>
    <row r="696" spans="2:12" x14ac:dyDescent="0.3">
      <c r="B696" s="1">
        <v>689</v>
      </c>
      <c r="C696" s="1" t="s">
        <v>28</v>
      </c>
      <c r="D696" s="1">
        <v>2.5000000000000001E-3</v>
      </c>
      <c r="E696" s="1">
        <v>5.6399999999999999E-2</v>
      </c>
      <c r="G696" s="1">
        <v>0.64</v>
      </c>
      <c r="H696" s="1">
        <v>0.90269999999999995</v>
      </c>
      <c r="I696" s="1">
        <v>1.0631999999999999</v>
      </c>
      <c r="J696" s="1">
        <f t="shared" si="36"/>
        <v>0.87546150524498656</v>
      </c>
      <c r="K696" s="1">
        <f t="shared" si="38"/>
        <v>0.93079067237646962</v>
      </c>
      <c r="L696" s="1">
        <f t="shared" si="37"/>
        <v>0.2148710831935664</v>
      </c>
    </row>
    <row r="697" spans="2:12" x14ac:dyDescent="0.3">
      <c r="B697" s="1">
        <v>690</v>
      </c>
      <c r="C697" s="1" t="s">
        <v>28</v>
      </c>
      <c r="D697" s="1">
        <v>7.4999999999999997E-3</v>
      </c>
      <c r="E697" s="1">
        <v>9.7699999999999995E-2</v>
      </c>
      <c r="G697" s="1">
        <v>0.63749999999999996</v>
      </c>
      <c r="H697" s="1">
        <v>0.90090000000000003</v>
      </c>
      <c r="I697" s="1">
        <v>7.1345999999999998</v>
      </c>
      <c r="J697" s="1">
        <f t="shared" si="36"/>
        <v>0.33729494408431332</v>
      </c>
      <c r="K697" s="1">
        <f t="shared" si="38"/>
        <v>2.4064645080639417</v>
      </c>
      <c r="L697" s="1">
        <f t="shared" si="37"/>
        <v>8.3109474222374802E-2</v>
      </c>
    </row>
    <row r="698" spans="2:12" x14ac:dyDescent="0.3">
      <c r="B698" s="1">
        <v>691</v>
      </c>
      <c r="C698" s="1" t="s">
        <v>28</v>
      </c>
      <c r="D698" s="1">
        <v>0.13500000000000001</v>
      </c>
      <c r="E698" s="1">
        <v>0.41449999999999998</v>
      </c>
      <c r="G698" s="1">
        <v>0.63749999999999996</v>
      </c>
      <c r="H698" s="1">
        <v>0.90090000000000003</v>
      </c>
      <c r="I698" s="1">
        <v>3.4152</v>
      </c>
      <c r="J698" s="1">
        <f t="shared" si="36"/>
        <v>0.48751341996661968</v>
      </c>
      <c r="K698" s="1">
        <f t="shared" si="38"/>
        <v>1.6649558318699995</v>
      </c>
      <c r="L698" s="1">
        <f t="shared" si="37"/>
        <v>0.1201233066797751</v>
      </c>
    </row>
    <row r="699" spans="2:12" x14ac:dyDescent="0.3">
      <c r="B699" s="1">
        <v>692</v>
      </c>
      <c r="C699" s="1" t="s">
        <v>28</v>
      </c>
      <c r="D699" s="1">
        <v>0.01</v>
      </c>
      <c r="E699" s="1">
        <v>0.1128</v>
      </c>
      <c r="G699" s="1">
        <v>0.63749999999999996</v>
      </c>
      <c r="H699" s="1">
        <v>0.90090000000000003</v>
      </c>
      <c r="I699" s="1">
        <v>2.5036999999999998</v>
      </c>
      <c r="J699" s="1">
        <f t="shared" si="36"/>
        <v>0.56938169562487861</v>
      </c>
      <c r="K699" s="1">
        <f t="shared" si="38"/>
        <v>1.4255609513360086</v>
      </c>
      <c r="L699" s="1">
        <f t="shared" si="37"/>
        <v>0.1402956498019701</v>
      </c>
    </row>
    <row r="700" spans="2:12" x14ac:dyDescent="0.3">
      <c r="B700" s="1">
        <v>693</v>
      </c>
      <c r="C700" s="1" t="s">
        <v>28</v>
      </c>
      <c r="D700" s="1">
        <v>0.01</v>
      </c>
      <c r="E700" s="1">
        <v>0.1128</v>
      </c>
      <c r="G700" s="1">
        <v>0.63749999999999996</v>
      </c>
      <c r="H700" s="1">
        <v>0.90090000000000003</v>
      </c>
      <c r="I700" s="1">
        <v>1.1294</v>
      </c>
      <c r="J700" s="1">
        <f t="shared" si="36"/>
        <v>0.84775577005404001</v>
      </c>
      <c r="K700" s="1">
        <f t="shared" si="38"/>
        <v>0.95745536669903275</v>
      </c>
      <c r="L700" s="1">
        <f t="shared" si="37"/>
        <v>0.20888702174131546</v>
      </c>
    </row>
    <row r="701" spans="2:12" x14ac:dyDescent="0.3">
      <c r="B701" s="1">
        <v>694</v>
      </c>
      <c r="C701" s="1" t="s">
        <v>28</v>
      </c>
      <c r="D701" s="1">
        <v>0.01</v>
      </c>
      <c r="E701" s="1">
        <v>0.1128</v>
      </c>
      <c r="G701" s="1">
        <v>0.63500000000000001</v>
      </c>
      <c r="H701" s="1">
        <v>0.89910000000000001</v>
      </c>
      <c r="I701" s="1">
        <v>1.9482999999999999</v>
      </c>
      <c r="J701" s="1">
        <f t="shared" si="36"/>
        <v>0.64418928815403287</v>
      </c>
      <c r="K701" s="1">
        <f t="shared" si="38"/>
        <v>1.2550739901105021</v>
      </c>
      <c r="L701" s="1">
        <f t="shared" si="37"/>
        <v>0.15935315493422914</v>
      </c>
    </row>
    <row r="702" spans="2:12" x14ac:dyDescent="0.3">
      <c r="B702" s="1">
        <v>695</v>
      </c>
      <c r="C702" s="1" t="s">
        <v>28</v>
      </c>
      <c r="D702" s="1">
        <v>2.5000000000000001E-3</v>
      </c>
      <c r="E702" s="1">
        <v>5.6399999999999999E-2</v>
      </c>
      <c r="G702" s="1">
        <v>0.63249999999999995</v>
      </c>
      <c r="H702" s="1">
        <v>0.89739999999999998</v>
      </c>
      <c r="I702" s="1">
        <v>3.8330000000000002</v>
      </c>
      <c r="J702" s="1">
        <f t="shared" si="36"/>
        <v>0.45836917804206312</v>
      </c>
      <c r="K702" s="1">
        <f t="shared" si="38"/>
        <v>1.756929059435228</v>
      </c>
      <c r="L702" s="1">
        <f t="shared" si="37"/>
        <v>0.11383498891201152</v>
      </c>
    </row>
    <row r="703" spans="2:12" x14ac:dyDescent="0.3">
      <c r="B703" s="1">
        <v>696</v>
      </c>
      <c r="C703" s="1" t="s">
        <v>28</v>
      </c>
      <c r="D703" s="1">
        <v>5.0000000000000001E-3</v>
      </c>
      <c r="E703" s="1">
        <v>7.9699999999999993E-2</v>
      </c>
      <c r="G703" s="1">
        <v>0.63</v>
      </c>
      <c r="H703" s="1">
        <v>0.89559999999999995</v>
      </c>
      <c r="I703" s="1">
        <v>1.8734</v>
      </c>
      <c r="J703" s="1">
        <f t="shared" si="36"/>
        <v>0.65434918874066783</v>
      </c>
      <c r="K703" s="1">
        <f t="shared" si="38"/>
        <v>1.225857770186767</v>
      </c>
      <c r="L703" s="1">
        <f t="shared" si="37"/>
        <v>0.16315106439267321</v>
      </c>
    </row>
    <row r="704" spans="2:12" x14ac:dyDescent="0.3">
      <c r="B704" s="1">
        <v>697</v>
      </c>
      <c r="C704" s="1" t="s">
        <v>28</v>
      </c>
      <c r="D704" s="1">
        <v>2.5000000000000001E-3</v>
      </c>
      <c r="E704" s="1">
        <v>5.6399999999999999E-2</v>
      </c>
      <c r="G704" s="1">
        <v>0.63</v>
      </c>
      <c r="H704" s="1">
        <v>0.89559999999999995</v>
      </c>
      <c r="I704" s="1">
        <v>1.4622999999999999</v>
      </c>
      <c r="J704" s="1">
        <f t="shared" si="36"/>
        <v>0.7406390156916961</v>
      </c>
      <c r="K704" s="1">
        <f t="shared" si="38"/>
        <v>1.0830364326459672</v>
      </c>
      <c r="L704" s="1">
        <f t="shared" si="37"/>
        <v>0.18466599457912958</v>
      </c>
    </row>
    <row r="705" spans="2:12" x14ac:dyDescent="0.3">
      <c r="B705" s="1">
        <v>698</v>
      </c>
      <c r="C705" s="1" t="s">
        <v>28</v>
      </c>
      <c r="D705" s="1">
        <v>0.03</v>
      </c>
      <c r="E705" s="1">
        <v>0.19539999999999999</v>
      </c>
      <c r="G705" s="1">
        <v>0.62749999999999995</v>
      </c>
      <c r="H705" s="1">
        <v>0.89380000000000004</v>
      </c>
      <c r="I705" s="1">
        <v>2.0558999999999998</v>
      </c>
      <c r="J705" s="1">
        <f t="shared" si="36"/>
        <v>0.62339084976519832</v>
      </c>
      <c r="K705" s="1">
        <f t="shared" si="38"/>
        <v>1.2816292480322711</v>
      </c>
      <c r="L705" s="1">
        <f t="shared" si="37"/>
        <v>0.15605137000974878</v>
      </c>
    </row>
    <row r="706" spans="2:12" x14ac:dyDescent="0.3">
      <c r="B706" s="1">
        <v>699</v>
      </c>
      <c r="C706" s="1" t="s">
        <v>28</v>
      </c>
      <c r="D706" s="1">
        <v>0.01</v>
      </c>
      <c r="E706" s="1">
        <v>0.1128</v>
      </c>
      <c r="G706" s="1">
        <v>0.62749999999999995</v>
      </c>
      <c r="H706" s="1">
        <v>0.89380000000000004</v>
      </c>
      <c r="I706" s="1">
        <v>1.8348</v>
      </c>
      <c r="J706" s="1">
        <f t="shared" si="36"/>
        <v>0.6598831682465498</v>
      </c>
      <c r="K706" s="1">
        <f t="shared" si="38"/>
        <v>1.2107536370987695</v>
      </c>
      <c r="L706" s="1">
        <f t="shared" si="37"/>
        <v>0.16518637142337542</v>
      </c>
    </row>
    <row r="707" spans="2:12" x14ac:dyDescent="0.3">
      <c r="B707" s="1">
        <v>700</v>
      </c>
      <c r="C707" s="1" t="s">
        <v>28</v>
      </c>
      <c r="D707" s="1">
        <v>0.03</v>
      </c>
      <c r="E707" s="1">
        <v>0.19539999999999999</v>
      </c>
      <c r="G707" s="1">
        <v>0.62749999999999995</v>
      </c>
      <c r="H707" s="1">
        <v>0.89380000000000004</v>
      </c>
      <c r="I707" s="1">
        <v>1.7290000000000001</v>
      </c>
      <c r="J707" s="1">
        <f t="shared" si="36"/>
        <v>0.6797730143794507</v>
      </c>
      <c r="K707" s="1">
        <f t="shared" si="38"/>
        <v>1.1753275418620703</v>
      </c>
      <c r="L707" s="1">
        <f t="shared" si="37"/>
        <v>0.1701653308346201</v>
      </c>
    </row>
    <row r="708" spans="2:12" x14ac:dyDescent="0.3">
      <c r="B708" s="1">
        <v>701</v>
      </c>
      <c r="C708" s="1" t="s">
        <v>28</v>
      </c>
      <c r="D708" s="1">
        <v>2.5000000000000001E-3</v>
      </c>
      <c r="E708" s="1">
        <v>5.6399999999999999E-2</v>
      </c>
      <c r="G708" s="1">
        <v>0.62749999999999995</v>
      </c>
      <c r="H708" s="1">
        <v>0.89380000000000004</v>
      </c>
      <c r="I708" s="1">
        <v>1.7150000000000001</v>
      </c>
      <c r="J708" s="1">
        <f t="shared" si="36"/>
        <v>0.68254195869048473</v>
      </c>
      <c r="K708" s="1">
        <f t="shared" si="38"/>
        <v>1.1705594591541815</v>
      </c>
      <c r="L708" s="1">
        <f t="shared" si="37"/>
        <v>0.17085847150773126</v>
      </c>
    </row>
    <row r="709" spans="2:12" x14ac:dyDescent="0.3">
      <c r="B709" s="1">
        <v>702</v>
      </c>
      <c r="C709" s="1" t="s">
        <v>28</v>
      </c>
      <c r="D709" s="1">
        <v>5.0000000000000001E-3</v>
      </c>
      <c r="E709" s="1">
        <v>7.9699999999999993E-2</v>
      </c>
      <c r="G709" s="1">
        <v>0.62</v>
      </c>
      <c r="H709" s="1">
        <v>0.88839999999999997</v>
      </c>
      <c r="I709" s="1">
        <v>3.0693000000000001</v>
      </c>
      <c r="J709" s="1">
        <f t="shared" si="36"/>
        <v>0.50714334005981587</v>
      </c>
      <c r="K709" s="1">
        <f t="shared" si="38"/>
        <v>1.5565750536455929</v>
      </c>
      <c r="L709" s="1">
        <f t="shared" si="37"/>
        <v>0.12848721912354172</v>
      </c>
    </row>
    <row r="710" spans="2:12" x14ac:dyDescent="0.3">
      <c r="B710" s="1">
        <v>703</v>
      </c>
      <c r="C710" s="1" t="s">
        <v>28</v>
      </c>
      <c r="D710" s="1">
        <v>0.13500000000000001</v>
      </c>
      <c r="E710" s="1">
        <v>0.41449999999999998</v>
      </c>
      <c r="G710" s="1">
        <v>0.62</v>
      </c>
      <c r="H710" s="1">
        <v>0.88839999999999997</v>
      </c>
      <c r="I710" s="1">
        <v>2.1021999999999998</v>
      </c>
      <c r="J710" s="1">
        <f t="shared" si="36"/>
        <v>0.61279241407307816</v>
      </c>
      <c r="K710" s="1">
        <f t="shared" si="38"/>
        <v>1.2882122128644249</v>
      </c>
      <c r="L710" s="1">
        <f t="shared" si="37"/>
        <v>0.15525392322999859</v>
      </c>
    </row>
    <row r="711" spans="2:12" x14ac:dyDescent="0.3">
      <c r="B711" s="1">
        <v>704</v>
      </c>
      <c r="C711" s="1" t="s">
        <v>28</v>
      </c>
      <c r="D711" s="1">
        <v>2.8424999999999998</v>
      </c>
      <c r="E711" s="1">
        <v>1.9024000000000001</v>
      </c>
      <c r="G711" s="1">
        <v>0.62</v>
      </c>
      <c r="H711" s="1">
        <v>0.88839999999999997</v>
      </c>
      <c r="I711" s="1">
        <v>1.6414</v>
      </c>
      <c r="J711" s="1">
        <f t="shared" si="36"/>
        <v>0.6934947565135694</v>
      </c>
      <c r="K711" s="1">
        <f t="shared" si="38"/>
        <v>1.1383022933413729</v>
      </c>
      <c r="L711" s="1">
        <f t="shared" si="37"/>
        <v>0.17570025218250238</v>
      </c>
    </row>
    <row r="712" spans="2:12" x14ac:dyDescent="0.3">
      <c r="B712" s="1">
        <v>705</v>
      </c>
      <c r="C712" s="1" t="s">
        <v>28</v>
      </c>
      <c r="D712" s="1">
        <v>5.0000000000000001E-3</v>
      </c>
      <c r="E712" s="1">
        <v>7.9699999999999993E-2</v>
      </c>
      <c r="G712" s="1">
        <v>0.61750000000000005</v>
      </c>
      <c r="H712" s="1">
        <v>0.88660000000000005</v>
      </c>
      <c r="I712" s="1">
        <v>3.6572</v>
      </c>
      <c r="J712" s="1">
        <f t="shared" si="36"/>
        <v>0.4636589815721297</v>
      </c>
      <c r="K712" s="1">
        <f t="shared" si="38"/>
        <v>1.6956936274055927</v>
      </c>
      <c r="L712" s="1">
        <f t="shared" si="37"/>
        <v>0.11794583453497996</v>
      </c>
    </row>
    <row r="713" spans="2:12" x14ac:dyDescent="0.3">
      <c r="B713" s="1">
        <v>706</v>
      </c>
      <c r="C713" s="1" t="s">
        <v>28</v>
      </c>
      <c r="D713" s="1">
        <v>3.33</v>
      </c>
      <c r="E713" s="1">
        <v>2.0590999999999999</v>
      </c>
      <c r="G713" s="1">
        <v>0.61750000000000005</v>
      </c>
      <c r="H713" s="1">
        <v>0.88660000000000005</v>
      </c>
      <c r="I713" s="1">
        <v>2.0708000000000002</v>
      </c>
      <c r="J713" s="1">
        <f t="shared" ref="J713:J776" si="39">2*SQRT(G713/(3.1416*ABS(I713)))</f>
        <v>0.61617483057778655</v>
      </c>
      <c r="K713" s="1">
        <f t="shared" si="38"/>
        <v>1.2759748391604806</v>
      </c>
      <c r="L713" s="1">
        <f t="shared" ref="L713:L776" si="40">$O$3/K713</f>
        <v>0.15674290265126914</v>
      </c>
    </row>
    <row r="714" spans="2:12" x14ac:dyDescent="0.3">
      <c r="B714" s="1">
        <v>707</v>
      </c>
      <c r="C714" s="1" t="s">
        <v>28</v>
      </c>
      <c r="D714" s="1">
        <v>5.0000000000000001E-3</v>
      </c>
      <c r="E714" s="1">
        <v>7.9699999999999993E-2</v>
      </c>
      <c r="G714" s="1">
        <v>0.61250000000000004</v>
      </c>
      <c r="H714" s="1">
        <v>0.8831</v>
      </c>
      <c r="I714" s="1">
        <v>1.8667</v>
      </c>
      <c r="J714" s="1">
        <f t="shared" si="39"/>
        <v>0.64635384150309527</v>
      </c>
      <c r="K714" s="1">
        <f t="shared" ref="K714:K777" si="41">ABS(I714)*J714</f>
        <v>1.206548715933828</v>
      </c>
      <c r="L714" s="1">
        <f t="shared" si="40"/>
        <v>0.16576205946662234</v>
      </c>
    </row>
    <row r="715" spans="2:12" x14ac:dyDescent="0.3">
      <c r="B715" s="1">
        <v>708</v>
      </c>
      <c r="C715" s="1" t="s">
        <v>28</v>
      </c>
      <c r="D715" s="1">
        <v>5.0000000000000001E-3</v>
      </c>
      <c r="E715" s="1">
        <v>7.9699999999999993E-2</v>
      </c>
      <c r="G715" s="1">
        <v>0.61250000000000004</v>
      </c>
      <c r="H715" s="1">
        <v>0.8831</v>
      </c>
      <c r="I715" s="1">
        <v>1.6537999999999999</v>
      </c>
      <c r="J715" s="1">
        <f t="shared" si="39"/>
        <v>0.68669850872271665</v>
      </c>
      <c r="K715" s="1">
        <f t="shared" si="41"/>
        <v>1.1356619937256287</v>
      </c>
      <c r="L715" s="1">
        <f t="shared" si="40"/>
        <v>0.1761087375512887</v>
      </c>
    </row>
    <row r="716" spans="2:12" x14ac:dyDescent="0.3">
      <c r="B716" s="1">
        <v>709</v>
      </c>
      <c r="C716" s="1" t="s">
        <v>28</v>
      </c>
      <c r="D716" s="1">
        <v>2.5000000000000001E-3</v>
      </c>
      <c r="E716" s="1">
        <v>5.6399999999999999E-2</v>
      </c>
      <c r="G716" s="1">
        <v>0.61250000000000004</v>
      </c>
      <c r="H716" s="1">
        <v>0.8831</v>
      </c>
      <c r="I716" s="1">
        <v>1.413</v>
      </c>
      <c r="J716" s="1">
        <f t="shared" si="39"/>
        <v>0.74291053522181538</v>
      </c>
      <c r="K716" s="1">
        <f t="shared" si="41"/>
        <v>1.0497325862684252</v>
      </c>
      <c r="L716" s="1">
        <f t="shared" si="40"/>
        <v>0.19052471326145759</v>
      </c>
    </row>
    <row r="717" spans="2:12" x14ac:dyDescent="0.3">
      <c r="B717" s="1">
        <v>710</v>
      </c>
      <c r="C717" s="1" t="s">
        <v>28</v>
      </c>
      <c r="D717" s="1">
        <v>2.75E-2</v>
      </c>
      <c r="E717" s="1">
        <v>0.18709999999999999</v>
      </c>
      <c r="G717" s="1">
        <v>0.61</v>
      </c>
      <c r="H717" s="1">
        <v>0.88119999999999998</v>
      </c>
      <c r="I717" s="1">
        <v>4.0130999999999997</v>
      </c>
      <c r="J717" s="1">
        <f t="shared" si="39"/>
        <v>0.43992584626794207</v>
      </c>
      <c r="K717" s="1">
        <f t="shared" si="41"/>
        <v>1.7654664136578782</v>
      </c>
      <c r="L717" s="1">
        <f t="shared" si="40"/>
        <v>0.11328451136355468</v>
      </c>
    </row>
    <row r="718" spans="2:12" x14ac:dyDescent="0.3">
      <c r="B718" s="1">
        <v>711</v>
      </c>
      <c r="C718" s="1" t="s">
        <v>28</v>
      </c>
      <c r="D718" s="1">
        <v>0.91749999999999998</v>
      </c>
      <c r="E718" s="1">
        <v>1.0808</v>
      </c>
      <c r="G718" s="1">
        <v>0.61</v>
      </c>
      <c r="H718" s="1">
        <v>0.88119999999999998</v>
      </c>
      <c r="I718" s="1">
        <v>3.8895</v>
      </c>
      <c r="J718" s="1">
        <f t="shared" si="39"/>
        <v>0.44686113176830189</v>
      </c>
      <c r="K718" s="1">
        <f t="shared" si="41"/>
        <v>1.7380663720128102</v>
      </c>
      <c r="L718" s="1">
        <f t="shared" si="40"/>
        <v>0.11507040422649978</v>
      </c>
    </row>
    <row r="719" spans="2:12" x14ac:dyDescent="0.3">
      <c r="B719" s="1">
        <v>712</v>
      </c>
      <c r="C719" s="1" t="s">
        <v>28</v>
      </c>
      <c r="D719" s="1">
        <v>2.5000000000000001E-3</v>
      </c>
      <c r="E719" s="1">
        <v>5.6399999999999999E-2</v>
      </c>
      <c r="G719" s="1">
        <v>0.61</v>
      </c>
      <c r="H719" s="1">
        <v>0.88119999999999998</v>
      </c>
      <c r="I719" s="1">
        <v>3.8765999999999998</v>
      </c>
      <c r="J719" s="1">
        <f t="shared" si="39"/>
        <v>0.44760401483382556</v>
      </c>
      <c r="K719" s="1">
        <f t="shared" si="41"/>
        <v>1.7351817239048082</v>
      </c>
      <c r="L719" s="1">
        <f t="shared" si="40"/>
        <v>0.11526170270507759</v>
      </c>
    </row>
    <row r="720" spans="2:12" x14ac:dyDescent="0.3">
      <c r="B720" s="1">
        <v>713</v>
      </c>
      <c r="C720" s="1" t="s">
        <v>28</v>
      </c>
      <c r="D720" s="1">
        <v>5.0000000000000001E-3</v>
      </c>
      <c r="E720" s="1">
        <v>7.9699999999999993E-2</v>
      </c>
      <c r="G720" s="1">
        <v>0.61</v>
      </c>
      <c r="H720" s="1">
        <v>0.88119999999999998</v>
      </c>
      <c r="I720" s="1">
        <v>1.9753000000000001</v>
      </c>
      <c r="J720" s="1">
        <f t="shared" si="39"/>
        <v>0.62705110451687418</v>
      </c>
      <c r="K720" s="1">
        <f t="shared" si="41"/>
        <v>1.2386140467521816</v>
      </c>
      <c r="L720" s="1">
        <f t="shared" si="40"/>
        <v>0.1614707991762469</v>
      </c>
    </row>
    <row r="721" spans="2:12" x14ac:dyDescent="0.3">
      <c r="B721" s="1">
        <v>714</v>
      </c>
      <c r="C721" s="1" t="s">
        <v>28</v>
      </c>
      <c r="D721" s="1">
        <v>4.2500000000000003E-2</v>
      </c>
      <c r="E721" s="1">
        <v>0.2326</v>
      </c>
      <c r="G721" s="1">
        <v>0.60750000000000004</v>
      </c>
      <c r="H721" s="1">
        <v>0.87939999999999996</v>
      </c>
      <c r="I721" s="1">
        <v>2.8940000000000001</v>
      </c>
      <c r="J721" s="1">
        <f t="shared" si="39"/>
        <v>0.51698557947072288</v>
      </c>
      <c r="K721" s="1">
        <f t="shared" si="41"/>
        <v>1.496156266988272</v>
      </c>
      <c r="L721" s="1">
        <f t="shared" si="40"/>
        <v>0.13367587625228172</v>
      </c>
    </row>
    <row r="722" spans="2:12" x14ac:dyDescent="0.3">
      <c r="B722" s="1">
        <v>715</v>
      </c>
      <c r="C722" s="1" t="s">
        <v>28</v>
      </c>
      <c r="D722" s="1">
        <v>0.20499999999999999</v>
      </c>
      <c r="E722" s="1">
        <v>0.51090000000000002</v>
      </c>
      <c r="G722" s="1">
        <v>0.60750000000000004</v>
      </c>
      <c r="H722" s="1">
        <v>0.87939999999999996</v>
      </c>
      <c r="I722" s="1">
        <v>1.8894</v>
      </c>
      <c r="J722" s="1">
        <f t="shared" si="39"/>
        <v>0.63983167653078998</v>
      </c>
      <c r="K722" s="1">
        <f t="shared" si="41"/>
        <v>1.2088979696372746</v>
      </c>
      <c r="L722" s="1">
        <f t="shared" si="40"/>
        <v>0.16543993374396126</v>
      </c>
    </row>
    <row r="723" spans="2:12" x14ac:dyDescent="0.3">
      <c r="B723" s="1">
        <v>716</v>
      </c>
      <c r="C723" s="1" t="s">
        <v>28</v>
      </c>
      <c r="D723" s="1">
        <v>2.5000000000000001E-3</v>
      </c>
      <c r="E723" s="1">
        <v>5.6399999999999999E-2</v>
      </c>
      <c r="G723" s="1">
        <v>0.60750000000000004</v>
      </c>
      <c r="H723" s="1">
        <v>0.87939999999999996</v>
      </c>
      <c r="I723" s="1">
        <v>1.5422</v>
      </c>
      <c r="J723" s="1">
        <f t="shared" si="39"/>
        <v>0.70820231697312586</v>
      </c>
      <c r="K723" s="1">
        <f t="shared" si="41"/>
        <v>1.0921896132359548</v>
      </c>
      <c r="L723" s="1">
        <f t="shared" si="40"/>
        <v>0.18311838674919934</v>
      </c>
    </row>
    <row r="724" spans="2:12" x14ac:dyDescent="0.3">
      <c r="B724" s="1">
        <v>717</v>
      </c>
      <c r="C724" s="1" t="s">
        <v>28</v>
      </c>
      <c r="D724" s="1">
        <v>3.2949999999999999</v>
      </c>
      <c r="E724" s="1">
        <v>2.0482</v>
      </c>
      <c r="G724" s="1">
        <v>0.60499999999999998</v>
      </c>
      <c r="H724" s="1">
        <v>0.87760000000000005</v>
      </c>
      <c r="I724" s="1">
        <v>2.4192</v>
      </c>
      <c r="J724" s="1">
        <f t="shared" si="39"/>
        <v>0.56428220138345342</v>
      </c>
      <c r="K724" s="1">
        <f t="shared" si="41"/>
        <v>1.3651115015868505</v>
      </c>
      <c r="L724" s="1">
        <f t="shared" si="40"/>
        <v>0.1465081788319221</v>
      </c>
    </row>
    <row r="725" spans="2:12" x14ac:dyDescent="0.3">
      <c r="B725" s="1">
        <v>718</v>
      </c>
      <c r="C725" s="1" t="s">
        <v>28</v>
      </c>
      <c r="D725" s="1">
        <v>2.2499999999999999E-2</v>
      </c>
      <c r="E725" s="1">
        <v>0.16919999999999999</v>
      </c>
      <c r="G725" s="1">
        <v>0.60499999999999998</v>
      </c>
      <c r="H725" s="1">
        <v>0.87760000000000005</v>
      </c>
      <c r="I725" s="1">
        <v>1.9598</v>
      </c>
      <c r="J725" s="1">
        <f t="shared" si="39"/>
        <v>0.62694055236055057</v>
      </c>
      <c r="K725" s="1">
        <f t="shared" si="41"/>
        <v>1.228678094516207</v>
      </c>
      <c r="L725" s="1">
        <f t="shared" si="40"/>
        <v>0.16277656523106662</v>
      </c>
    </row>
    <row r="726" spans="2:12" x14ac:dyDescent="0.3">
      <c r="B726" s="1">
        <v>719</v>
      </c>
      <c r="C726" s="1" t="s">
        <v>28</v>
      </c>
      <c r="D726" s="1">
        <v>5.0000000000000001E-3</v>
      </c>
      <c r="E726" s="1">
        <v>7.9699999999999993E-2</v>
      </c>
      <c r="G726" s="1">
        <v>0.60250000000000004</v>
      </c>
      <c r="H726" s="1">
        <v>0.87580000000000002</v>
      </c>
      <c r="I726" s="1">
        <v>2.5878000000000001</v>
      </c>
      <c r="J726" s="1">
        <f t="shared" si="39"/>
        <v>0.54446218647942524</v>
      </c>
      <c r="K726" s="1">
        <f t="shared" si="41"/>
        <v>1.4089592461714566</v>
      </c>
      <c r="L726" s="1">
        <f t="shared" si="40"/>
        <v>0.14194874730653634</v>
      </c>
    </row>
    <row r="727" spans="2:12" x14ac:dyDescent="0.3">
      <c r="B727" s="1">
        <v>720</v>
      </c>
      <c r="C727" s="1" t="s">
        <v>28</v>
      </c>
      <c r="D727" s="1">
        <v>3.5000000000000003E-2</v>
      </c>
      <c r="E727" s="1">
        <v>0.21110000000000001</v>
      </c>
      <c r="G727" s="1">
        <v>0.60250000000000004</v>
      </c>
      <c r="H727" s="1">
        <v>0.87580000000000002</v>
      </c>
      <c r="I727" s="1">
        <v>2.3938999999999999</v>
      </c>
      <c r="J727" s="1">
        <f t="shared" si="39"/>
        <v>0.56608295043742174</v>
      </c>
      <c r="K727" s="1">
        <f t="shared" si="41"/>
        <v>1.355145975052144</v>
      </c>
      <c r="L727" s="1">
        <f t="shared" si="40"/>
        <v>0.14758557652234056</v>
      </c>
    </row>
    <row r="728" spans="2:12" x14ac:dyDescent="0.3">
      <c r="B728" s="1">
        <v>721</v>
      </c>
      <c r="C728" s="1" t="s">
        <v>28</v>
      </c>
      <c r="D728" s="1">
        <v>7.4999999999999997E-3</v>
      </c>
      <c r="E728" s="1">
        <v>9.7699999999999995E-2</v>
      </c>
      <c r="G728" s="1">
        <v>0.60250000000000004</v>
      </c>
      <c r="H728" s="1">
        <v>0.87580000000000002</v>
      </c>
      <c r="I728" s="1">
        <v>1.7021999999999999</v>
      </c>
      <c r="J728" s="1">
        <f t="shared" si="39"/>
        <v>0.67131721478116479</v>
      </c>
      <c r="K728" s="1">
        <f t="shared" si="41"/>
        <v>1.1427161630004987</v>
      </c>
      <c r="L728" s="1">
        <f t="shared" si="40"/>
        <v>0.17502159020385952</v>
      </c>
    </row>
    <row r="729" spans="2:12" x14ac:dyDescent="0.3">
      <c r="B729" s="1">
        <v>722</v>
      </c>
      <c r="C729" s="1" t="s">
        <v>28</v>
      </c>
      <c r="D729" s="1">
        <v>5.0000000000000001E-3</v>
      </c>
      <c r="E729" s="1">
        <v>7.9699999999999993E-2</v>
      </c>
      <c r="G729" s="1">
        <v>0.60250000000000004</v>
      </c>
      <c r="H729" s="1">
        <v>0.87580000000000002</v>
      </c>
      <c r="I729" s="1">
        <v>1.4289000000000001</v>
      </c>
      <c r="J729" s="1">
        <f t="shared" si="39"/>
        <v>0.73271006786560744</v>
      </c>
      <c r="K729" s="1">
        <f t="shared" si="41"/>
        <v>1.0469694159731666</v>
      </c>
      <c r="L729" s="1">
        <f t="shared" si="40"/>
        <v>0.19102754765199934</v>
      </c>
    </row>
    <row r="730" spans="2:12" x14ac:dyDescent="0.3">
      <c r="B730" s="1">
        <v>723</v>
      </c>
      <c r="C730" s="1" t="s">
        <v>28</v>
      </c>
      <c r="D730" s="1">
        <v>0.48249999999999998</v>
      </c>
      <c r="E730" s="1">
        <v>0.78380000000000005</v>
      </c>
      <c r="G730" s="1">
        <v>0.60250000000000004</v>
      </c>
      <c r="H730" s="1">
        <v>0.87580000000000002</v>
      </c>
      <c r="I730" s="1">
        <v>1.2423999999999999</v>
      </c>
      <c r="J730" s="1">
        <f t="shared" si="39"/>
        <v>0.78578250596238441</v>
      </c>
      <c r="K730" s="1">
        <f t="shared" si="41"/>
        <v>0.97625618540766634</v>
      </c>
      <c r="L730" s="1">
        <f t="shared" si="40"/>
        <v>0.20486425898186114</v>
      </c>
    </row>
    <row r="731" spans="2:12" x14ac:dyDescent="0.3">
      <c r="B731" s="1">
        <v>724</v>
      </c>
      <c r="C731" s="1" t="s">
        <v>28</v>
      </c>
      <c r="D731" s="1">
        <v>2.5000000000000001E-3</v>
      </c>
      <c r="E731" s="1">
        <v>5.6399999999999999E-2</v>
      </c>
      <c r="G731" s="1">
        <v>0.6</v>
      </c>
      <c r="H731" s="1">
        <v>0.874</v>
      </c>
      <c r="I731" s="1">
        <v>3.0695000000000001</v>
      </c>
      <c r="J731" s="1">
        <f t="shared" si="39"/>
        <v>0.49888030367140995</v>
      </c>
      <c r="K731" s="1">
        <f t="shared" si="41"/>
        <v>1.5313130921193929</v>
      </c>
      <c r="L731" s="1">
        <f t="shared" si="40"/>
        <v>0.13060686350117515</v>
      </c>
    </row>
    <row r="732" spans="2:12" x14ac:dyDescent="0.3">
      <c r="B732" s="1">
        <v>725</v>
      </c>
      <c r="C732" s="1" t="s">
        <v>28</v>
      </c>
      <c r="D732" s="1">
        <v>2.5000000000000001E-3</v>
      </c>
      <c r="E732" s="1">
        <v>5.6399999999999999E-2</v>
      </c>
      <c r="G732" s="1">
        <v>0.6</v>
      </c>
      <c r="H732" s="1">
        <v>0.874</v>
      </c>
      <c r="I732" s="1">
        <v>2.4822000000000002</v>
      </c>
      <c r="J732" s="1">
        <f t="shared" si="39"/>
        <v>0.55476849669903838</v>
      </c>
      <c r="K732" s="1">
        <f t="shared" si="41"/>
        <v>1.3770463625063531</v>
      </c>
      <c r="L732" s="1">
        <f t="shared" si="40"/>
        <v>0.14523839243580827</v>
      </c>
    </row>
    <row r="733" spans="2:12" x14ac:dyDescent="0.3">
      <c r="B733" s="1">
        <v>726</v>
      </c>
      <c r="C733" s="1" t="s">
        <v>28</v>
      </c>
      <c r="D733" s="1">
        <v>2.5000000000000001E-3</v>
      </c>
      <c r="E733" s="1">
        <v>5.6399999999999999E-2</v>
      </c>
      <c r="G733" s="1">
        <v>0.6</v>
      </c>
      <c r="H733" s="1">
        <v>0.874</v>
      </c>
      <c r="I733" s="1">
        <v>2.0878999999999999</v>
      </c>
      <c r="J733" s="1">
        <f t="shared" si="39"/>
        <v>0.60488850236895741</v>
      </c>
      <c r="K733" s="1">
        <f t="shared" si="41"/>
        <v>1.2629467040961462</v>
      </c>
      <c r="L733" s="1">
        <f t="shared" si="40"/>
        <v>0.15835980992019305</v>
      </c>
    </row>
    <row r="734" spans="2:12" x14ac:dyDescent="0.3">
      <c r="B734" s="1">
        <v>727</v>
      </c>
      <c r="C734" s="1" t="s">
        <v>28</v>
      </c>
      <c r="D734" s="1">
        <v>2.5000000000000001E-3</v>
      </c>
      <c r="E734" s="1">
        <v>5.6399999999999999E-2</v>
      </c>
      <c r="G734" s="1">
        <v>0.59750000000000003</v>
      </c>
      <c r="H734" s="1">
        <v>0.87219999999999998</v>
      </c>
      <c r="I734" s="1">
        <v>1.7668999999999999</v>
      </c>
      <c r="J734" s="1">
        <f t="shared" si="39"/>
        <v>0.65617173805217099</v>
      </c>
      <c r="K734" s="1">
        <f t="shared" si="41"/>
        <v>1.1593898439643808</v>
      </c>
      <c r="L734" s="1">
        <f t="shared" si="40"/>
        <v>0.17250452989662765</v>
      </c>
    </row>
    <row r="735" spans="2:12" x14ac:dyDescent="0.3">
      <c r="B735" s="1">
        <v>728</v>
      </c>
      <c r="C735" s="1" t="s">
        <v>28</v>
      </c>
      <c r="D735" s="1">
        <v>2.5000000000000001E-3</v>
      </c>
      <c r="E735" s="1">
        <v>5.6399999999999999E-2</v>
      </c>
      <c r="G735" s="1">
        <v>0.59750000000000003</v>
      </c>
      <c r="H735" s="1">
        <v>0.87219999999999998</v>
      </c>
      <c r="I735" s="1">
        <v>1.4191</v>
      </c>
      <c r="J735" s="1">
        <f t="shared" si="39"/>
        <v>0.7321785579817216</v>
      </c>
      <c r="K735" s="1">
        <f t="shared" si="41"/>
        <v>1.0390345916318611</v>
      </c>
      <c r="L735" s="1">
        <f t="shared" si="40"/>
        <v>0.19248637303392277</v>
      </c>
    </row>
    <row r="736" spans="2:12" x14ac:dyDescent="0.3">
      <c r="B736" s="1">
        <v>729</v>
      </c>
      <c r="C736" s="1" t="s">
        <v>28</v>
      </c>
      <c r="D736" s="1">
        <v>2.5000000000000001E-3</v>
      </c>
      <c r="E736" s="1">
        <v>5.6399999999999999E-2</v>
      </c>
      <c r="G736" s="1">
        <v>0.59499999999999997</v>
      </c>
      <c r="H736" s="1">
        <v>0.87029999999999996</v>
      </c>
      <c r="I736" s="1">
        <v>3.3885999999999998</v>
      </c>
      <c r="J736" s="1">
        <f t="shared" si="39"/>
        <v>0.47282766727838288</v>
      </c>
      <c r="K736" s="1">
        <f t="shared" si="41"/>
        <v>1.6022238333395282</v>
      </c>
      <c r="L736" s="1">
        <f t="shared" si="40"/>
        <v>0.12482650416149307</v>
      </c>
    </row>
    <row r="737" spans="2:12" x14ac:dyDescent="0.3">
      <c r="B737" s="1">
        <v>730</v>
      </c>
      <c r="C737" s="1" t="s">
        <v>28</v>
      </c>
      <c r="D737" s="1">
        <v>0.16500000000000001</v>
      </c>
      <c r="E737" s="1">
        <v>0.45829999999999999</v>
      </c>
      <c r="G737" s="1">
        <v>0.59499999999999997</v>
      </c>
      <c r="H737" s="1">
        <v>0.87029999999999996</v>
      </c>
      <c r="I737" s="1">
        <v>1.8740000000000001</v>
      </c>
      <c r="J737" s="1">
        <f t="shared" si="39"/>
        <v>0.63581129845597084</v>
      </c>
      <c r="K737" s="1">
        <f t="shared" si="41"/>
        <v>1.1915103733064893</v>
      </c>
      <c r="L737" s="1">
        <f t="shared" si="40"/>
        <v>0.16785418279237632</v>
      </c>
    </row>
    <row r="738" spans="2:12" x14ac:dyDescent="0.3">
      <c r="B738" s="1">
        <v>731</v>
      </c>
      <c r="C738" s="1" t="s">
        <v>28</v>
      </c>
      <c r="D738" s="1">
        <v>2.5000000000000001E-3</v>
      </c>
      <c r="E738" s="1">
        <v>5.6399999999999999E-2</v>
      </c>
      <c r="G738" s="1">
        <v>0.59250000000000003</v>
      </c>
      <c r="H738" s="1">
        <v>0.86850000000000005</v>
      </c>
      <c r="I738" s="1">
        <v>2.6221999999999999</v>
      </c>
      <c r="J738" s="1">
        <f t="shared" si="39"/>
        <v>0.53637165896354688</v>
      </c>
      <c r="K738" s="1">
        <f t="shared" si="41"/>
        <v>1.4064737641342127</v>
      </c>
      <c r="L738" s="1">
        <f t="shared" si="40"/>
        <v>0.14219959525737377</v>
      </c>
    </row>
    <row r="739" spans="2:12" x14ac:dyDescent="0.3">
      <c r="B739" s="1">
        <v>732</v>
      </c>
      <c r="C739" s="1" t="s">
        <v>28</v>
      </c>
      <c r="D739" s="1">
        <v>2.5000000000000001E-3</v>
      </c>
      <c r="E739" s="1">
        <v>5.6399999999999999E-2</v>
      </c>
      <c r="G739" s="1">
        <v>0.59</v>
      </c>
      <c r="H739" s="1">
        <v>0.86670000000000003</v>
      </c>
      <c r="I739" s="1">
        <v>3.0697000000000001</v>
      </c>
      <c r="J739" s="1">
        <f t="shared" si="39"/>
        <v>0.49468938367835058</v>
      </c>
      <c r="K739" s="1">
        <f t="shared" si="41"/>
        <v>1.5185480010774328</v>
      </c>
      <c r="L739" s="1">
        <f t="shared" si="40"/>
        <v>0.13170475997999206</v>
      </c>
    </row>
    <row r="740" spans="2:12" x14ac:dyDescent="0.3">
      <c r="B740" s="1">
        <v>733</v>
      </c>
      <c r="C740" s="1" t="s">
        <v>28</v>
      </c>
      <c r="D740" s="1">
        <v>2.5000000000000001E-2</v>
      </c>
      <c r="E740" s="1">
        <v>0.1784</v>
      </c>
      <c r="G740" s="1">
        <v>0.59</v>
      </c>
      <c r="H740" s="1">
        <v>0.86670000000000003</v>
      </c>
      <c r="I740" s="1">
        <v>1.9867999999999999</v>
      </c>
      <c r="J740" s="1">
        <f t="shared" si="39"/>
        <v>0.61489856806873355</v>
      </c>
      <c r="K740" s="1">
        <f t="shared" si="41"/>
        <v>1.2216804750389598</v>
      </c>
      <c r="L740" s="1">
        <f t="shared" si="40"/>
        <v>0.16370892724107908</v>
      </c>
    </row>
    <row r="741" spans="2:12" x14ac:dyDescent="0.3">
      <c r="B741" s="1">
        <v>734</v>
      </c>
      <c r="C741" s="1" t="s">
        <v>28</v>
      </c>
      <c r="D741" s="1">
        <v>2.75E-2</v>
      </c>
      <c r="E741" s="1">
        <v>0.18709999999999999</v>
      </c>
      <c r="G741" s="1">
        <v>0.58750000000000002</v>
      </c>
      <c r="H741" s="1">
        <v>0.86480000000000001</v>
      </c>
      <c r="I741" s="1">
        <v>2.1848999999999998</v>
      </c>
      <c r="J741" s="1">
        <f t="shared" si="39"/>
        <v>0.58511698433635706</v>
      </c>
      <c r="K741" s="1">
        <f t="shared" si="41"/>
        <v>1.2784220990765065</v>
      </c>
      <c r="L741" s="1">
        <f t="shared" si="40"/>
        <v>0.15644285259498719</v>
      </c>
    </row>
    <row r="742" spans="2:12" x14ac:dyDescent="0.3">
      <c r="B742" s="1">
        <v>735</v>
      </c>
      <c r="C742" s="1" t="s">
        <v>28</v>
      </c>
      <c r="D742" s="1">
        <v>3.7499999999999999E-2</v>
      </c>
      <c r="E742" s="1">
        <v>0.2185</v>
      </c>
      <c r="G742" s="1">
        <v>0.58750000000000002</v>
      </c>
      <c r="H742" s="1">
        <v>0.86480000000000001</v>
      </c>
      <c r="I742" s="1">
        <v>1.7784</v>
      </c>
      <c r="J742" s="1">
        <f t="shared" si="39"/>
        <v>0.64855044574774612</v>
      </c>
      <c r="K742" s="1">
        <f t="shared" si="41"/>
        <v>1.1533821127177917</v>
      </c>
      <c r="L742" s="1">
        <f t="shared" si="40"/>
        <v>0.17340307066903143</v>
      </c>
    </row>
    <row r="743" spans="2:12" x14ac:dyDescent="0.3">
      <c r="B743" s="1">
        <v>736</v>
      </c>
      <c r="C743" s="1" t="s">
        <v>28</v>
      </c>
      <c r="D743" s="1">
        <v>5.0000000000000001E-3</v>
      </c>
      <c r="E743" s="1">
        <v>7.9699999999999993E-2</v>
      </c>
      <c r="G743" s="1">
        <v>0.58750000000000002</v>
      </c>
      <c r="H743" s="1">
        <v>0.86480000000000001</v>
      </c>
      <c r="I743" s="1">
        <v>1.6745000000000001</v>
      </c>
      <c r="J743" s="1">
        <f t="shared" si="39"/>
        <v>0.66836840385597041</v>
      </c>
      <c r="K743" s="1">
        <f t="shared" si="41"/>
        <v>1.1191828922568225</v>
      </c>
      <c r="L743" s="1">
        <f t="shared" si="40"/>
        <v>0.17870180234501418</v>
      </c>
    </row>
    <row r="744" spans="2:12" x14ac:dyDescent="0.3">
      <c r="B744" s="1">
        <v>737</v>
      </c>
      <c r="C744" s="1" t="s">
        <v>28</v>
      </c>
      <c r="D744" s="1">
        <v>2.5000000000000001E-3</v>
      </c>
      <c r="E744" s="1">
        <v>5.6399999999999999E-2</v>
      </c>
      <c r="G744" s="1">
        <v>0.58250000000000002</v>
      </c>
      <c r="H744" s="1">
        <v>0.86119999999999997</v>
      </c>
      <c r="I744" s="1">
        <v>1.0663</v>
      </c>
      <c r="J744" s="1">
        <f t="shared" si="39"/>
        <v>0.83399378025999715</v>
      </c>
      <c r="K744" s="1">
        <f t="shared" si="41"/>
        <v>0.88928756789123498</v>
      </c>
      <c r="L744" s="1">
        <f t="shared" si="40"/>
        <v>0.22489912961929676</v>
      </c>
    </row>
    <row r="745" spans="2:12" x14ac:dyDescent="0.3">
      <c r="B745" s="1">
        <v>738</v>
      </c>
      <c r="C745" s="1" t="s">
        <v>28</v>
      </c>
      <c r="D745" s="1">
        <v>0.75</v>
      </c>
      <c r="E745" s="1">
        <v>0.97719999999999996</v>
      </c>
      <c r="G745" s="1">
        <v>0.57999999999999996</v>
      </c>
      <c r="H745" s="1">
        <v>0.85929999999999995</v>
      </c>
      <c r="I745" s="1">
        <v>1.2062999999999999</v>
      </c>
      <c r="J745" s="1">
        <f t="shared" si="39"/>
        <v>0.78242169559965691</v>
      </c>
      <c r="K745" s="1">
        <f t="shared" si="41"/>
        <v>0.94383529140186606</v>
      </c>
      <c r="L745" s="1">
        <f t="shared" si="40"/>
        <v>0.21190137921516228</v>
      </c>
    </row>
    <row r="746" spans="2:12" x14ac:dyDescent="0.3">
      <c r="B746" s="1">
        <v>739</v>
      </c>
      <c r="C746" s="1" t="s">
        <v>28</v>
      </c>
      <c r="D746" s="1">
        <v>2.5000000000000001E-3</v>
      </c>
      <c r="E746" s="1">
        <v>5.6399999999999999E-2</v>
      </c>
      <c r="G746" s="1">
        <v>0.57499999999999996</v>
      </c>
      <c r="H746" s="1">
        <v>0.85560000000000003</v>
      </c>
      <c r="I746" s="1">
        <v>4.7927</v>
      </c>
      <c r="J746" s="1">
        <f t="shared" si="39"/>
        <v>0.39083941208441408</v>
      </c>
      <c r="K746" s="1">
        <f t="shared" si="41"/>
        <v>1.8731760502969714</v>
      </c>
      <c r="L746" s="1">
        <f t="shared" si="40"/>
        <v>0.10677053017429526</v>
      </c>
    </row>
    <row r="747" spans="2:12" x14ac:dyDescent="0.3">
      <c r="B747" s="1">
        <v>740</v>
      </c>
      <c r="C747" s="1" t="s">
        <v>28</v>
      </c>
      <c r="D747" s="1">
        <v>2.5000000000000001E-3</v>
      </c>
      <c r="E747" s="1">
        <v>5.6399999999999999E-2</v>
      </c>
      <c r="G747" s="1">
        <v>0.57499999999999996</v>
      </c>
      <c r="H747" s="1">
        <v>0.85560000000000003</v>
      </c>
      <c r="I747" s="1">
        <v>2.8138000000000001</v>
      </c>
      <c r="J747" s="1">
        <f t="shared" si="39"/>
        <v>0.5100841881139998</v>
      </c>
      <c r="K747" s="1">
        <f t="shared" si="41"/>
        <v>1.4352748885151727</v>
      </c>
      <c r="L747" s="1">
        <f t="shared" si="40"/>
        <v>0.13934612916338621</v>
      </c>
    </row>
    <row r="748" spans="2:12" x14ac:dyDescent="0.3">
      <c r="B748" s="1">
        <v>741</v>
      </c>
      <c r="C748" s="1" t="s">
        <v>28</v>
      </c>
      <c r="D748" s="1">
        <v>5.0000000000000001E-3</v>
      </c>
      <c r="E748" s="1">
        <v>7.9699999999999993E-2</v>
      </c>
      <c r="G748" s="1">
        <v>0.57499999999999996</v>
      </c>
      <c r="H748" s="1">
        <v>0.85560000000000003</v>
      </c>
      <c r="I748" s="1">
        <v>1.5725</v>
      </c>
      <c r="J748" s="1">
        <f t="shared" si="39"/>
        <v>0.682327926899856</v>
      </c>
      <c r="K748" s="1">
        <f t="shared" si="41"/>
        <v>1.0729606650500236</v>
      </c>
      <c r="L748" s="1">
        <f t="shared" si="40"/>
        <v>0.18640012305639891</v>
      </c>
    </row>
    <row r="749" spans="2:12" x14ac:dyDescent="0.3">
      <c r="B749" s="1">
        <v>742</v>
      </c>
      <c r="C749" s="1" t="s">
        <v>28</v>
      </c>
      <c r="D749" s="1">
        <v>0.22</v>
      </c>
      <c r="E749" s="1">
        <v>0.5292</v>
      </c>
      <c r="G749" s="1">
        <v>0.57250000000000001</v>
      </c>
      <c r="H749" s="1">
        <v>0.85370000000000001</v>
      </c>
      <c r="I749" s="1">
        <v>2.1206999999999998</v>
      </c>
      <c r="J749" s="1">
        <f t="shared" si="39"/>
        <v>0.58627675965923398</v>
      </c>
      <c r="K749" s="1">
        <f t="shared" si="41"/>
        <v>1.2433171242093375</v>
      </c>
      <c r="L749" s="1">
        <f t="shared" si="40"/>
        <v>0.16086000595156766</v>
      </c>
    </row>
    <row r="750" spans="2:12" x14ac:dyDescent="0.3">
      <c r="B750" s="1">
        <v>743</v>
      </c>
      <c r="C750" s="1" t="s">
        <v>28</v>
      </c>
      <c r="D750" s="1">
        <v>7.4999999999999997E-3</v>
      </c>
      <c r="E750" s="1">
        <v>9.7699999999999995E-2</v>
      </c>
      <c r="G750" s="1">
        <v>0.57250000000000001</v>
      </c>
      <c r="H750" s="1">
        <v>0.85370000000000001</v>
      </c>
      <c r="I750" s="1">
        <v>1.7025999999999999</v>
      </c>
      <c r="J750" s="1">
        <f t="shared" si="39"/>
        <v>0.65431365310306444</v>
      </c>
      <c r="K750" s="1">
        <f t="shared" si="41"/>
        <v>1.1140344257732775</v>
      </c>
      <c r="L750" s="1">
        <f t="shared" si="40"/>
        <v>0.17952766572826087</v>
      </c>
    </row>
    <row r="751" spans="2:12" x14ac:dyDescent="0.3">
      <c r="B751" s="1">
        <v>744</v>
      </c>
      <c r="C751" s="1" t="s">
        <v>28</v>
      </c>
      <c r="D751" s="1">
        <v>0.13500000000000001</v>
      </c>
      <c r="E751" s="1">
        <v>0.41449999999999998</v>
      </c>
      <c r="G751" s="1">
        <v>0.56999999999999995</v>
      </c>
      <c r="H751" s="1">
        <v>0.85189999999999999</v>
      </c>
      <c r="I751" s="1">
        <v>1.2789999999999999</v>
      </c>
      <c r="J751" s="1">
        <f t="shared" si="39"/>
        <v>0.75328046883730182</v>
      </c>
      <c r="K751" s="1">
        <f t="shared" si="41"/>
        <v>0.96344571964290893</v>
      </c>
      <c r="L751" s="1">
        <f t="shared" si="40"/>
        <v>0.20758823867537438</v>
      </c>
    </row>
    <row r="752" spans="2:12" x14ac:dyDescent="0.3">
      <c r="B752" s="1">
        <v>745</v>
      </c>
      <c r="C752" s="1" t="s">
        <v>28</v>
      </c>
      <c r="D752" s="1">
        <v>3.5000000000000003E-2</v>
      </c>
      <c r="E752" s="1">
        <v>0.21110000000000001</v>
      </c>
      <c r="G752" s="1">
        <v>0.56999999999999995</v>
      </c>
      <c r="H752" s="1">
        <v>0.85189999999999999</v>
      </c>
      <c r="I752" s="1">
        <v>1.2734000000000001</v>
      </c>
      <c r="J752" s="1">
        <f t="shared" si="39"/>
        <v>0.75493499335391756</v>
      </c>
      <c r="K752" s="1">
        <f t="shared" si="41"/>
        <v>0.96133422053687867</v>
      </c>
      <c r="L752" s="1">
        <f t="shared" si="40"/>
        <v>0.20804419080005862</v>
      </c>
    </row>
    <row r="753" spans="2:12" x14ac:dyDescent="0.3">
      <c r="B753" s="1">
        <v>746</v>
      </c>
      <c r="C753" s="1" t="s">
        <v>28</v>
      </c>
      <c r="D753" s="1">
        <v>2.5000000000000001E-3</v>
      </c>
      <c r="E753" s="1">
        <v>5.6399999999999999E-2</v>
      </c>
      <c r="G753" s="1">
        <v>0.56999999999999995</v>
      </c>
      <c r="H753" s="1">
        <v>0.85189999999999999</v>
      </c>
      <c r="I753" s="1">
        <v>1.1820999999999999</v>
      </c>
      <c r="J753" s="1">
        <f t="shared" si="39"/>
        <v>0.78354667263704025</v>
      </c>
      <c r="K753" s="1">
        <f t="shared" si="41"/>
        <v>0.92623052172424525</v>
      </c>
      <c r="L753" s="1">
        <f t="shared" si="40"/>
        <v>0.21592896725934438</v>
      </c>
    </row>
    <row r="754" spans="2:12" x14ac:dyDescent="0.3">
      <c r="B754" s="1">
        <v>747</v>
      </c>
      <c r="C754" s="1" t="s">
        <v>28</v>
      </c>
      <c r="D754" s="1">
        <v>0.20250000000000001</v>
      </c>
      <c r="E754" s="1">
        <v>0.50770000000000004</v>
      </c>
      <c r="G754" s="1">
        <v>0.5675</v>
      </c>
      <c r="H754" s="1">
        <v>0.85</v>
      </c>
      <c r="I754" s="1">
        <v>2.702</v>
      </c>
      <c r="J754" s="1">
        <f t="shared" si="39"/>
        <v>0.51712414055829548</v>
      </c>
      <c r="K754" s="1">
        <f t="shared" si="41"/>
        <v>1.3972694277885143</v>
      </c>
      <c r="L754" s="1">
        <f t="shared" si="40"/>
        <v>0.14313631717867323</v>
      </c>
    </row>
    <row r="755" spans="2:12" x14ac:dyDescent="0.3">
      <c r="B755" s="1">
        <v>748</v>
      </c>
      <c r="C755" s="1" t="s">
        <v>28</v>
      </c>
      <c r="D755" s="1">
        <v>2.5000000000000001E-3</v>
      </c>
      <c r="E755" s="1">
        <v>5.6399999999999999E-2</v>
      </c>
      <c r="G755" s="1">
        <v>0.5675</v>
      </c>
      <c r="H755" s="1">
        <v>0.85</v>
      </c>
      <c r="I755" s="1">
        <v>2.6255999999999999</v>
      </c>
      <c r="J755" s="1">
        <f t="shared" si="39"/>
        <v>0.52459385931927893</v>
      </c>
      <c r="K755" s="1">
        <f t="shared" si="41"/>
        <v>1.3773736370286986</v>
      </c>
      <c r="L755" s="1">
        <f t="shared" si="40"/>
        <v>0.14520388268171336</v>
      </c>
    </row>
    <row r="756" spans="2:12" x14ac:dyDescent="0.3">
      <c r="B756" s="1">
        <v>749</v>
      </c>
      <c r="C756" s="1" t="s">
        <v>28</v>
      </c>
      <c r="D756" s="1">
        <v>4.7500000000000001E-2</v>
      </c>
      <c r="E756" s="1">
        <v>0.24590000000000001</v>
      </c>
      <c r="G756" s="1">
        <v>0.56499999999999995</v>
      </c>
      <c r="H756" s="1">
        <v>0.84809999999999997</v>
      </c>
      <c r="I756" s="1">
        <v>3.9666000000000001</v>
      </c>
      <c r="J756" s="1">
        <f t="shared" si="39"/>
        <v>0.4258626690571366</v>
      </c>
      <c r="K756" s="1">
        <f t="shared" si="41"/>
        <v>1.6892268630820382</v>
      </c>
      <c r="L756" s="1">
        <f t="shared" si="40"/>
        <v>0.1183973593902567</v>
      </c>
    </row>
    <row r="757" spans="2:12" x14ac:dyDescent="0.3">
      <c r="B757" s="1">
        <v>750</v>
      </c>
      <c r="C757" s="1" t="s">
        <v>28</v>
      </c>
      <c r="D757" s="1">
        <v>2.5000000000000001E-3</v>
      </c>
      <c r="E757" s="1">
        <v>5.6399999999999999E-2</v>
      </c>
      <c r="G757" s="1">
        <v>0.56499999999999995</v>
      </c>
      <c r="H757" s="1">
        <v>0.84809999999999997</v>
      </c>
      <c r="I757" s="1">
        <v>3.8862000000000001</v>
      </c>
      <c r="J757" s="1">
        <f t="shared" si="39"/>
        <v>0.43024536630747018</v>
      </c>
      <c r="K757" s="1">
        <f t="shared" si="41"/>
        <v>1.6720195425440907</v>
      </c>
      <c r="L757" s="1">
        <f t="shared" si="40"/>
        <v>0.11961582679571227</v>
      </c>
    </row>
    <row r="758" spans="2:12" x14ac:dyDescent="0.3">
      <c r="B758" s="1">
        <v>751</v>
      </c>
      <c r="C758" s="1" t="s">
        <v>28</v>
      </c>
      <c r="D758" s="1">
        <v>5.0000000000000001E-3</v>
      </c>
      <c r="E758" s="1">
        <v>7.9699999999999993E-2</v>
      </c>
      <c r="G758" s="1">
        <v>0.56499999999999995</v>
      </c>
      <c r="H758" s="1">
        <v>0.84809999999999997</v>
      </c>
      <c r="I758" s="1">
        <v>2.9420000000000002</v>
      </c>
      <c r="J758" s="1">
        <f t="shared" si="39"/>
        <v>0.49448991790596658</v>
      </c>
      <c r="K758" s="1">
        <f t="shared" si="41"/>
        <v>1.4547893384793538</v>
      </c>
      <c r="L758" s="1">
        <f t="shared" si="40"/>
        <v>0.13747694921180398</v>
      </c>
    </row>
    <row r="759" spans="2:12" x14ac:dyDescent="0.3">
      <c r="B759" s="1">
        <v>752</v>
      </c>
      <c r="C759" s="1" t="s">
        <v>28</v>
      </c>
      <c r="D759" s="1">
        <v>2.5000000000000001E-3</v>
      </c>
      <c r="E759" s="1">
        <v>5.6399999999999999E-2</v>
      </c>
      <c r="G759" s="1">
        <v>0.56499999999999995</v>
      </c>
      <c r="H759" s="1">
        <v>0.84809999999999997</v>
      </c>
      <c r="I759" s="1">
        <v>2.3092000000000001</v>
      </c>
      <c r="J759" s="1">
        <f t="shared" si="39"/>
        <v>0.5581462369209238</v>
      </c>
      <c r="K759" s="1">
        <f t="shared" si="41"/>
        <v>1.2888712902977972</v>
      </c>
      <c r="L759" s="1">
        <f t="shared" si="40"/>
        <v>0.1551745325584756</v>
      </c>
    </row>
    <row r="760" spans="2:12" x14ac:dyDescent="0.3">
      <c r="B760" s="1">
        <v>753</v>
      </c>
      <c r="C760" s="1" t="s">
        <v>28</v>
      </c>
      <c r="D760" s="1">
        <v>2.5000000000000001E-3</v>
      </c>
      <c r="E760" s="1">
        <v>5.6399999999999999E-2</v>
      </c>
      <c r="G760" s="1">
        <v>0.5625</v>
      </c>
      <c r="H760" s="1">
        <v>0.84619999999999995</v>
      </c>
      <c r="I760" s="1">
        <v>2.2538</v>
      </c>
      <c r="J760" s="1">
        <f t="shared" si="39"/>
        <v>0.56371310031129518</v>
      </c>
      <c r="K760" s="1">
        <f t="shared" si="41"/>
        <v>1.2704965854815971</v>
      </c>
      <c r="L760" s="1">
        <f t="shared" si="40"/>
        <v>0.1574187623055969</v>
      </c>
    </row>
    <row r="761" spans="2:12" x14ac:dyDescent="0.3">
      <c r="B761" s="1">
        <v>754</v>
      </c>
      <c r="C761" s="1" t="s">
        <v>28</v>
      </c>
      <c r="D761" s="1">
        <v>5.0000000000000001E-3</v>
      </c>
      <c r="E761" s="1">
        <v>7.9699999999999993E-2</v>
      </c>
      <c r="G761" s="1">
        <v>0.56000000000000005</v>
      </c>
      <c r="H761" s="1">
        <v>0.84440000000000004</v>
      </c>
      <c r="I761" s="1">
        <v>2.7147999999999999</v>
      </c>
      <c r="J761" s="1">
        <f t="shared" si="39"/>
        <v>0.5124832137671339</v>
      </c>
      <c r="K761" s="1">
        <f t="shared" si="41"/>
        <v>1.391289428735015</v>
      </c>
      <c r="L761" s="1">
        <f t="shared" si="40"/>
        <v>0.14375154146168101</v>
      </c>
    </row>
    <row r="762" spans="2:12" x14ac:dyDescent="0.3">
      <c r="B762" s="1">
        <v>755</v>
      </c>
      <c r="C762" s="1" t="s">
        <v>28</v>
      </c>
      <c r="D762" s="1">
        <v>2.5000000000000001E-3</v>
      </c>
      <c r="E762" s="1">
        <v>5.6399999999999999E-2</v>
      </c>
      <c r="G762" s="1">
        <v>0.5575</v>
      </c>
      <c r="H762" s="1">
        <v>0.84250000000000003</v>
      </c>
      <c r="I762" s="1">
        <v>7.3898000000000001</v>
      </c>
      <c r="J762" s="1">
        <f t="shared" si="39"/>
        <v>0.30992787963685386</v>
      </c>
      <c r="K762" s="1">
        <f t="shared" si="41"/>
        <v>2.2903050449404225</v>
      </c>
      <c r="L762" s="1">
        <f t="shared" si="40"/>
        <v>8.7324612257142623E-2</v>
      </c>
    </row>
    <row r="763" spans="2:12" x14ac:dyDescent="0.3">
      <c r="B763" s="1">
        <v>756</v>
      </c>
      <c r="C763" s="1" t="s">
        <v>28</v>
      </c>
      <c r="D763" s="1">
        <v>2.5000000000000001E-3</v>
      </c>
      <c r="E763" s="1">
        <v>5.6399999999999999E-2</v>
      </c>
      <c r="G763" s="1">
        <v>0.5575</v>
      </c>
      <c r="H763" s="1">
        <v>0.84250000000000003</v>
      </c>
      <c r="I763" s="1">
        <v>2.9079999999999999</v>
      </c>
      <c r="J763" s="1">
        <f t="shared" si="39"/>
        <v>0.49406010495774483</v>
      </c>
      <c r="K763" s="1">
        <f t="shared" si="41"/>
        <v>1.4367267852171219</v>
      </c>
      <c r="L763" s="1">
        <f t="shared" si="40"/>
        <v>0.13920531172513465</v>
      </c>
    </row>
    <row r="764" spans="2:12" x14ac:dyDescent="0.3">
      <c r="B764" s="1">
        <v>757</v>
      </c>
      <c r="C764" s="1" t="s">
        <v>28</v>
      </c>
      <c r="D764" s="1">
        <v>0.17249999999999999</v>
      </c>
      <c r="E764" s="1">
        <v>0.46860000000000002</v>
      </c>
      <c r="G764" s="1">
        <v>0.5575</v>
      </c>
      <c r="H764" s="1">
        <v>0.84250000000000003</v>
      </c>
      <c r="I764" s="1">
        <v>2.3548</v>
      </c>
      <c r="J764" s="1">
        <f t="shared" si="39"/>
        <v>0.54903492793203834</v>
      </c>
      <c r="K764" s="1">
        <f t="shared" si="41"/>
        <v>1.2928674482943638</v>
      </c>
      <c r="L764" s="1">
        <f t="shared" si="40"/>
        <v>0.15469489951491411</v>
      </c>
    </row>
    <row r="765" spans="2:12" x14ac:dyDescent="0.3">
      <c r="B765" s="1">
        <v>758</v>
      </c>
      <c r="C765" s="1" t="s">
        <v>28</v>
      </c>
      <c r="D765" s="1">
        <v>2.5000000000000001E-3</v>
      </c>
      <c r="E765" s="1">
        <v>5.6399999999999999E-2</v>
      </c>
      <c r="G765" s="1">
        <v>0.5575</v>
      </c>
      <c r="H765" s="1">
        <v>0.84250000000000003</v>
      </c>
      <c r="I765" s="1">
        <v>2.3041999999999998</v>
      </c>
      <c r="J765" s="1">
        <f t="shared" si="39"/>
        <v>0.55503056664528583</v>
      </c>
      <c r="K765" s="1">
        <f t="shared" si="41"/>
        <v>1.2789014316640674</v>
      </c>
      <c r="L765" s="1">
        <f t="shared" si="40"/>
        <v>0.15638421777334796</v>
      </c>
    </row>
    <row r="766" spans="2:12" x14ac:dyDescent="0.3">
      <c r="B766" s="1">
        <v>759</v>
      </c>
      <c r="C766" s="1" t="s">
        <v>28</v>
      </c>
      <c r="D766" s="1">
        <v>1.4999999999999999E-2</v>
      </c>
      <c r="E766" s="1">
        <v>0.13819999999999999</v>
      </c>
      <c r="G766" s="1">
        <v>0.5575</v>
      </c>
      <c r="H766" s="1">
        <v>0.84250000000000003</v>
      </c>
      <c r="I766" s="1">
        <v>1.9471000000000001</v>
      </c>
      <c r="J766" s="1">
        <f t="shared" si="39"/>
        <v>0.6037857500261653</v>
      </c>
      <c r="K766" s="1">
        <f t="shared" si="41"/>
        <v>1.1756312338759465</v>
      </c>
      <c r="L766" s="1">
        <f t="shared" si="40"/>
        <v>0.17012137329885213</v>
      </c>
    </row>
    <row r="767" spans="2:12" x14ac:dyDescent="0.3">
      <c r="B767" s="1">
        <v>760</v>
      </c>
      <c r="C767" s="1" t="s">
        <v>28</v>
      </c>
      <c r="D767" s="1">
        <v>5.7500000000000002E-2</v>
      </c>
      <c r="E767" s="1">
        <v>0.27050000000000002</v>
      </c>
      <c r="G767" s="1">
        <v>0.55500000000000005</v>
      </c>
      <c r="H767" s="1">
        <v>0.84060000000000001</v>
      </c>
      <c r="I767" s="1">
        <v>1.3745000000000001</v>
      </c>
      <c r="J767" s="1">
        <f t="shared" si="39"/>
        <v>0.71701570955046223</v>
      </c>
      <c r="K767" s="1">
        <f t="shared" si="41"/>
        <v>0.98553809277711035</v>
      </c>
      <c r="L767" s="1">
        <f t="shared" si="40"/>
        <v>0.20293482460574164</v>
      </c>
    </row>
    <row r="768" spans="2:12" x14ac:dyDescent="0.3">
      <c r="B768" s="1">
        <v>761</v>
      </c>
      <c r="C768" s="1" t="s">
        <v>28</v>
      </c>
      <c r="D768" s="1">
        <v>5.0000000000000001E-3</v>
      </c>
      <c r="E768" s="1">
        <v>7.9699999999999993E-2</v>
      </c>
      <c r="G768" s="1">
        <v>0.55500000000000005</v>
      </c>
      <c r="H768" s="1">
        <v>0.84060000000000001</v>
      </c>
      <c r="I768" s="1">
        <v>1.2552000000000001</v>
      </c>
      <c r="J768" s="1">
        <f t="shared" si="39"/>
        <v>0.75031663959764194</v>
      </c>
      <c r="K768" s="1">
        <f t="shared" si="41"/>
        <v>0.94179744602296023</v>
      </c>
      <c r="L768" s="1">
        <f t="shared" si="40"/>
        <v>0.21235988783422988</v>
      </c>
    </row>
    <row r="769" spans="2:12" x14ac:dyDescent="0.3">
      <c r="B769" s="1">
        <v>762</v>
      </c>
      <c r="C769" s="1" t="s">
        <v>28</v>
      </c>
      <c r="D769" s="1">
        <v>2.5000000000000001E-3</v>
      </c>
      <c r="E769" s="1">
        <v>5.6399999999999999E-2</v>
      </c>
      <c r="G769" s="1">
        <v>0.55249999999999999</v>
      </c>
      <c r="H769" s="1">
        <v>0.8387</v>
      </c>
      <c r="I769" s="1">
        <v>2.3555000000000001</v>
      </c>
      <c r="J769" s="1">
        <f t="shared" si="39"/>
        <v>0.54648612312605871</v>
      </c>
      <c r="K769" s="1">
        <f t="shared" si="41"/>
        <v>1.2872480630234313</v>
      </c>
      <c r="L769" s="1">
        <f t="shared" si="40"/>
        <v>0.15537020854414715</v>
      </c>
    </row>
    <row r="770" spans="2:12" x14ac:dyDescent="0.3">
      <c r="B770" s="1">
        <v>763</v>
      </c>
      <c r="C770" s="1" t="s">
        <v>28</v>
      </c>
      <c r="D770" s="1">
        <v>0.1225</v>
      </c>
      <c r="E770" s="1">
        <v>0.39489999999999997</v>
      </c>
      <c r="G770" s="1">
        <v>0.55249999999999999</v>
      </c>
      <c r="H770" s="1">
        <v>0.8387</v>
      </c>
      <c r="I770" s="1">
        <v>1.8314999999999999</v>
      </c>
      <c r="J770" s="1">
        <f t="shared" si="39"/>
        <v>0.61975099288520896</v>
      </c>
      <c r="K770" s="1">
        <f t="shared" si="41"/>
        <v>1.13507394346926</v>
      </c>
      <c r="L770" s="1">
        <f t="shared" si="40"/>
        <v>0.17619997459259482</v>
      </c>
    </row>
    <row r="771" spans="2:12" x14ac:dyDescent="0.3">
      <c r="B771" s="1">
        <v>764</v>
      </c>
      <c r="C771" s="1" t="s">
        <v>28</v>
      </c>
      <c r="D771" s="1">
        <v>1.7500000000000002E-2</v>
      </c>
      <c r="E771" s="1">
        <v>0.1492</v>
      </c>
      <c r="G771" s="1">
        <v>0.55249999999999999</v>
      </c>
      <c r="H771" s="1">
        <v>0.8387</v>
      </c>
      <c r="I771" s="1">
        <v>1.7485999999999999</v>
      </c>
      <c r="J771" s="1">
        <f t="shared" si="39"/>
        <v>0.63427187708331501</v>
      </c>
      <c r="K771" s="1">
        <f t="shared" si="41"/>
        <v>1.1090878042678847</v>
      </c>
      <c r="L771" s="1">
        <f t="shared" si="40"/>
        <v>0.18032837366922558</v>
      </c>
    </row>
    <row r="772" spans="2:12" x14ac:dyDescent="0.3">
      <c r="B772" s="1">
        <v>765</v>
      </c>
      <c r="C772" s="1" t="s">
        <v>28</v>
      </c>
      <c r="D772" s="1">
        <v>2.5000000000000001E-3</v>
      </c>
      <c r="E772" s="1">
        <v>5.6399999999999999E-2</v>
      </c>
      <c r="G772" s="1">
        <v>0.55000000000000004</v>
      </c>
      <c r="H772" s="1">
        <v>0.83679999999999999</v>
      </c>
      <c r="I772" s="1">
        <v>2.5621999999999998</v>
      </c>
      <c r="J772" s="1">
        <f t="shared" si="39"/>
        <v>0.5227925412934592</v>
      </c>
      <c r="K772" s="1">
        <f t="shared" si="41"/>
        <v>1.3394990493021011</v>
      </c>
      <c r="L772" s="1">
        <f t="shared" si="40"/>
        <v>0.14930954979341193</v>
      </c>
    </row>
    <row r="773" spans="2:12" x14ac:dyDescent="0.3">
      <c r="B773" s="1">
        <v>766</v>
      </c>
      <c r="C773" s="1" t="s">
        <v>28</v>
      </c>
      <c r="D773" s="1">
        <v>2.5000000000000001E-3</v>
      </c>
      <c r="E773" s="1">
        <v>5.6399999999999999E-2</v>
      </c>
      <c r="G773" s="1">
        <v>0.55000000000000004</v>
      </c>
      <c r="H773" s="1">
        <v>0.83679999999999999</v>
      </c>
      <c r="I773" s="1">
        <v>2.2446999999999999</v>
      </c>
      <c r="J773" s="1">
        <f t="shared" si="39"/>
        <v>0.55854316675165672</v>
      </c>
      <c r="K773" s="1">
        <f t="shared" si="41"/>
        <v>1.2537618464074438</v>
      </c>
      <c r="L773" s="1">
        <f t="shared" si="40"/>
        <v>0.15951992842427318</v>
      </c>
    </row>
    <row r="774" spans="2:12" x14ac:dyDescent="0.3">
      <c r="B774" s="1">
        <v>767</v>
      </c>
      <c r="C774" s="1" t="s">
        <v>28</v>
      </c>
      <c r="D774" s="1">
        <v>3.2500000000000001E-2</v>
      </c>
      <c r="E774" s="1">
        <v>0.2034</v>
      </c>
      <c r="G774" s="1">
        <v>0.55000000000000004</v>
      </c>
      <c r="H774" s="1">
        <v>0.83679999999999999</v>
      </c>
      <c r="I774" s="1">
        <v>1.4763999999999999</v>
      </c>
      <c r="J774" s="1">
        <f t="shared" si="39"/>
        <v>0.68870601815268784</v>
      </c>
      <c r="K774" s="1">
        <f t="shared" si="41"/>
        <v>1.0168055652006283</v>
      </c>
      <c r="L774" s="1">
        <f t="shared" si="40"/>
        <v>0.19669443878440768</v>
      </c>
    </row>
    <row r="775" spans="2:12" x14ac:dyDescent="0.3">
      <c r="B775" s="1">
        <v>768</v>
      </c>
      <c r="C775" s="1" t="s">
        <v>28</v>
      </c>
      <c r="D775" s="1">
        <v>2.5000000000000001E-3</v>
      </c>
      <c r="E775" s="1">
        <v>5.6399999999999999E-2</v>
      </c>
      <c r="G775" s="1">
        <v>0.55000000000000004</v>
      </c>
      <c r="H775" s="1">
        <v>0.83679999999999999</v>
      </c>
      <c r="I775" s="1">
        <v>1.0633999999999999</v>
      </c>
      <c r="J775" s="1">
        <f t="shared" si="39"/>
        <v>0.81149821391054566</v>
      </c>
      <c r="K775" s="1">
        <f t="shared" si="41"/>
        <v>0.86294720067247421</v>
      </c>
      <c r="L775" s="1">
        <f t="shared" si="40"/>
        <v>0.23176388989285182</v>
      </c>
    </row>
    <row r="776" spans="2:12" x14ac:dyDescent="0.3">
      <c r="B776" s="1">
        <v>769</v>
      </c>
      <c r="C776" s="1" t="s">
        <v>28</v>
      </c>
      <c r="D776" s="1">
        <v>0.02</v>
      </c>
      <c r="E776" s="1">
        <v>0.1595</v>
      </c>
      <c r="G776" s="1">
        <v>0.54749999999999999</v>
      </c>
      <c r="H776" s="1">
        <v>0.83489999999999998</v>
      </c>
      <c r="I776" s="1">
        <v>3.5914000000000001</v>
      </c>
      <c r="J776" s="1">
        <f t="shared" si="39"/>
        <v>0.44056980014083247</v>
      </c>
      <c r="K776" s="1">
        <f t="shared" si="41"/>
        <v>1.5822623802257858</v>
      </c>
      <c r="L776" s="1">
        <f t="shared" si="40"/>
        <v>0.12640128622122734</v>
      </c>
    </row>
    <row r="777" spans="2:12" x14ac:dyDescent="0.3">
      <c r="B777" s="1">
        <v>770</v>
      </c>
      <c r="C777" s="1" t="s">
        <v>28</v>
      </c>
      <c r="D777" s="1">
        <v>2.5000000000000001E-3</v>
      </c>
      <c r="E777" s="1">
        <v>5.6399999999999999E-2</v>
      </c>
      <c r="G777" s="1">
        <v>0.54749999999999999</v>
      </c>
      <c r="H777" s="1">
        <v>0.83489999999999998</v>
      </c>
      <c r="I777" s="1">
        <v>3.2199</v>
      </c>
      <c r="J777" s="1">
        <f t="shared" ref="J777:J840" si="42">2*SQRT(G777/(3.1416*ABS(I777)))</f>
        <v>0.46529182396828356</v>
      </c>
      <c r="K777" s="1">
        <f t="shared" si="41"/>
        <v>1.4981931439954763</v>
      </c>
      <c r="L777" s="1">
        <f t="shared" ref="L777:L840" si="43">$O$3/K777</f>
        <v>0.13349413645468125</v>
      </c>
    </row>
    <row r="778" spans="2:12" x14ac:dyDescent="0.3">
      <c r="B778" s="1">
        <v>771</v>
      </c>
      <c r="C778" s="1" t="s">
        <v>28</v>
      </c>
      <c r="D778" s="1">
        <v>0.84</v>
      </c>
      <c r="E778" s="1">
        <v>1.0342</v>
      </c>
      <c r="G778" s="1">
        <v>0.54749999999999999</v>
      </c>
      <c r="H778" s="1">
        <v>0.83489999999999998</v>
      </c>
      <c r="I778" s="1">
        <v>2.9584999999999999</v>
      </c>
      <c r="J778" s="1">
        <f t="shared" si="42"/>
        <v>0.48541235547822131</v>
      </c>
      <c r="K778" s="1">
        <f t="shared" ref="K778:K841" si="44">ABS(I778)*J778</f>
        <v>1.4360924536823176</v>
      </c>
      <c r="L778" s="1">
        <f t="shared" si="43"/>
        <v>0.13926679963199823</v>
      </c>
    </row>
    <row r="779" spans="2:12" x14ac:dyDescent="0.3">
      <c r="B779" s="1">
        <v>772</v>
      </c>
      <c r="C779" s="1" t="s">
        <v>28</v>
      </c>
      <c r="D779" s="1">
        <v>5.0000000000000001E-3</v>
      </c>
      <c r="E779" s="1">
        <v>7.9699999999999993E-2</v>
      </c>
      <c r="G779" s="1">
        <v>0.54749999999999999</v>
      </c>
      <c r="H779" s="1">
        <v>0.83489999999999998</v>
      </c>
      <c r="I779" s="1">
        <v>1.9891000000000001</v>
      </c>
      <c r="J779" s="1">
        <f t="shared" si="42"/>
        <v>0.5919953624719474</v>
      </c>
      <c r="K779" s="1">
        <f t="shared" si="44"/>
        <v>1.1775379754929507</v>
      </c>
      <c r="L779" s="1">
        <f t="shared" si="43"/>
        <v>0.1698459023508557</v>
      </c>
    </row>
    <row r="780" spans="2:12" x14ac:dyDescent="0.3">
      <c r="B780" s="1">
        <v>773</v>
      </c>
      <c r="C780" s="1" t="s">
        <v>28</v>
      </c>
      <c r="D780" s="1">
        <v>2.5000000000000001E-3</v>
      </c>
      <c r="E780" s="1">
        <v>5.6399999999999999E-2</v>
      </c>
      <c r="G780" s="1">
        <v>0.54749999999999999</v>
      </c>
      <c r="H780" s="1">
        <v>0.83489999999999998</v>
      </c>
      <c r="I780" s="1">
        <v>1.8742000000000001</v>
      </c>
      <c r="J780" s="1">
        <f t="shared" si="42"/>
        <v>0.60987193219358193</v>
      </c>
      <c r="K780" s="1">
        <f t="shared" si="44"/>
        <v>1.1430219753172113</v>
      </c>
      <c r="L780" s="1">
        <f t="shared" si="43"/>
        <v>0.17497476366934769</v>
      </c>
    </row>
    <row r="781" spans="2:12" x14ac:dyDescent="0.3">
      <c r="B781" s="1">
        <v>774</v>
      </c>
      <c r="C781" s="1" t="s">
        <v>28</v>
      </c>
      <c r="D781" s="1">
        <v>2.5000000000000001E-3</v>
      </c>
      <c r="E781" s="1">
        <v>5.6399999999999999E-2</v>
      </c>
      <c r="G781" s="1">
        <v>0.54749999999999999</v>
      </c>
      <c r="H781" s="1">
        <v>0.83489999999999998</v>
      </c>
      <c r="I781" s="1">
        <v>1.6752</v>
      </c>
      <c r="J781" s="1">
        <f t="shared" si="42"/>
        <v>0.64507956010469847</v>
      </c>
      <c r="K781" s="1">
        <f t="shared" si="44"/>
        <v>1.0806372790873908</v>
      </c>
      <c r="L781" s="1">
        <f t="shared" si="43"/>
        <v>0.18507597680592885</v>
      </c>
    </row>
    <row r="782" spans="2:12" x14ac:dyDescent="0.3">
      <c r="B782" s="1">
        <v>775</v>
      </c>
      <c r="C782" s="1" t="s">
        <v>28</v>
      </c>
      <c r="D782" s="1">
        <v>2.5000000000000001E-3</v>
      </c>
      <c r="E782" s="1">
        <v>5.6399999999999999E-2</v>
      </c>
      <c r="G782" s="1">
        <v>0.54749999999999999</v>
      </c>
      <c r="H782" s="1">
        <v>0.83489999999999998</v>
      </c>
      <c r="I782" s="1">
        <v>1.6615</v>
      </c>
      <c r="J782" s="1">
        <f t="shared" si="42"/>
        <v>0.64773362178809513</v>
      </c>
      <c r="K782" s="1">
        <f t="shared" si="44"/>
        <v>1.0762094126009201</v>
      </c>
      <c r="L782" s="1">
        <f t="shared" si="43"/>
        <v>0.18583743800999816</v>
      </c>
    </row>
    <row r="783" spans="2:12" x14ac:dyDescent="0.3">
      <c r="B783" s="1">
        <v>776</v>
      </c>
      <c r="C783" s="1" t="s">
        <v>28</v>
      </c>
      <c r="D783" s="1">
        <v>2.5000000000000001E-3</v>
      </c>
      <c r="E783" s="1">
        <v>5.6399999999999999E-2</v>
      </c>
      <c r="G783" s="1">
        <v>0.54500000000000004</v>
      </c>
      <c r="H783" s="1">
        <v>0.83299999999999996</v>
      </c>
      <c r="I783" s="1">
        <v>3.6107</v>
      </c>
      <c r="J783" s="1">
        <f t="shared" si="42"/>
        <v>0.43838642731351973</v>
      </c>
      <c r="K783" s="1">
        <f t="shared" si="44"/>
        <v>1.5828818731009258</v>
      </c>
      <c r="L783" s="1">
        <f t="shared" si="43"/>
        <v>0.12635181651817923</v>
      </c>
    </row>
    <row r="784" spans="2:12" x14ac:dyDescent="0.3">
      <c r="B784" s="1">
        <v>777</v>
      </c>
      <c r="C784" s="1" t="s">
        <v>28</v>
      </c>
      <c r="D784" s="1">
        <v>2.5000000000000001E-3</v>
      </c>
      <c r="E784" s="1">
        <v>5.6399999999999999E-2</v>
      </c>
      <c r="G784" s="1">
        <v>0.54500000000000004</v>
      </c>
      <c r="H784" s="1">
        <v>0.83299999999999996</v>
      </c>
      <c r="I784" s="1">
        <v>1.2184999999999999</v>
      </c>
      <c r="J784" s="1">
        <f t="shared" si="42"/>
        <v>0.75464037268557971</v>
      </c>
      <c r="K784" s="1">
        <f t="shared" si="44"/>
        <v>0.91952929411737883</v>
      </c>
      <c r="L784" s="1">
        <f t="shared" si="43"/>
        <v>0.21750258668156125</v>
      </c>
    </row>
    <row r="785" spans="2:12" x14ac:dyDescent="0.3">
      <c r="B785" s="1">
        <v>778</v>
      </c>
      <c r="C785" s="1" t="s">
        <v>28</v>
      </c>
      <c r="D785" s="1">
        <v>2.5000000000000001E-3</v>
      </c>
      <c r="E785" s="1">
        <v>5.6399999999999999E-2</v>
      </c>
      <c r="G785" s="1">
        <v>0.54249999999999998</v>
      </c>
      <c r="H785" s="1">
        <v>0.83109999999999995</v>
      </c>
      <c r="I785" s="1">
        <v>2.3658999999999999</v>
      </c>
      <c r="J785" s="1">
        <f t="shared" si="42"/>
        <v>0.54032645381631594</v>
      </c>
      <c r="K785" s="1">
        <f t="shared" si="44"/>
        <v>1.2783583570840218</v>
      </c>
      <c r="L785" s="1">
        <f t="shared" si="43"/>
        <v>0.15645065320823395</v>
      </c>
    </row>
    <row r="786" spans="2:12" x14ac:dyDescent="0.3">
      <c r="B786" s="1">
        <v>779</v>
      </c>
      <c r="C786" s="1" t="s">
        <v>28</v>
      </c>
      <c r="D786" s="1">
        <v>1.7500000000000002E-2</v>
      </c>
      <c r="E786" s="1">
        <v>0.1492</v>
      </c>
      <c r="G786" s="1">
        <v>0.54</v>
      </c>
      <c r="H786" s="1">
        <v>0.82909999999999995</v>
      </c>
      <c r="I786" s="1">
        <v>2.2431000000000001</v>
      </c>
      <c r="J786" s="1">
        <f t="shared" si="42"/>
        <v>0.55363955864662828</v>
      </c>
      <c r="K786" s="1">
        <f t="shared" si="44"/>
        <v>1.241868894000252</v>
      </c>
      <c r="L786" s="1">
        <f t="shared" si="43"/>
        <v>0.16104759605965252</v>
      </c>
    </row>
    <row r="787" spans="2:12" x14ac:dyDescent="0.3">
      <c r="B787" s="1">
        <v>780</v>
      </c>
      <c r="C787" s="1" t="s">
        <v>28</v>
      </c>
      <c r="D787" s="1">
        <v>1.7500000000000002E-2</v>
      </c>
      <c r="E787" s="1">
        <v>0.1492</v>
      </c>
      <c r="G787" s="1">
        <v>0.53749999999999998</v>
      </c>
      <c r="H787" s="1">
        <v>0.82720000000000005</v>
      </c>
      <c r="I787" s="1">
        <v>2.5657000000000001</v>
      </c>
      <c r="J787" s="1">
        <f t="shared" si="42"/>
        <v>0.5164649444825905</v>
      </c>
      <c r="K787" s="1">
        <f t="shared" si="44"/>
        <v>1.3250941080589824</v>
      </c>
      <c r="L787" s="1">
        <f t="shared" si="43"/>
        <v>0.15093267624060527</v>
      </c>
    </row>
    <row r="788" spans="2:12" x14ac:dyDescent="0.3">
      <c r="B788" s="1">
        <v>781</v>
      </c>
      <c r="C788" s="1" t="s">
        <v>28</v>
      </c>
      <c r="D788" s="1">
        <v>2.5000000000000001E-3</v>
      </c>
      <c r="E788" s="1">
        <v>5.6399999999999999E-2</v>
      </c>
      <c r="G788" s="1">
        <v>0.53749999999999998</v>
      </c>
      <c r="H788" s="1">
        <v>0.82720000000000005</v>
      </c>
      <c r="I788" s="1">
        <v>1.6452</v>
      </c>
      <c r="J788" s="1">
        <f t="shared" si="42"/>
        <v>0.64496245720887102</v>
      </c>
      <c r="K788" s="1">
        <f t="shared" si="44"/>
        <v>1.0610922346000347</v>
      </c>
      <c r="L788" s="1">
        <f t="shared" si="43"/>
        <v>0.18848502842487344</v>
      </c>
    </row>
    <row r="789" spans="2:12" x14ac:dyDescent="0.3">
      <c r="B789" s="1">
        <v>782</v>
      </c>
      <c r="C789" s="1" t="s">
        <v>28</v>
      </c>
      <c r="D789" s="1">
        <v>2.5000000000000001E-3</v>
      </c>
      <c r="E789" s="1">
        <v>5.6399999999999999E-2</v>
      </c>
      <c r="G789" s="1">
        <v>0.53500000000000003</v>
      </c>
      <c r="H789" s="1">
        <v>0.82530000000000003</v>
      </c>
      <c r="I789" s="1">
        <v>2.254</v>
      </c>
      <c r="J789" s="1">
        <f t="shared" si="42"/>
        <v>0.54973639062041579</v>
      </c>
      <c r="K789" s="1">
        <f t="shared" si="44"/>
        <v>1.2391058244584172</v>
      </c>
      <c r="L789" s="1">
        <f t="shared" si="43"/>
        <v>0.16140671446477553</v>
      </c>
    </row>
    <row r="790" spans="2:12" x14ac:dyDescent="0.3">
      <c r="B790" s="1">
        <v>783</v>
      </c>
      <c r="C790" s="1" t="s">
        <v>28</v>
      </c>
      <c r="D790" s="1">
        <v>7.4999999999999997E-3</v>
      </c>
      <c r="E790" s="1">
        <v>9.7699999999999995E-2</v>
      </c>
      <c r="G790" s="1">
        <v>0.53500000000000003</v>
      </c>
      <c r="H790" s="1">
        <v>0.82530000000000003</v>
      </c>
      <c r="I790" s="1">
        <v>1.8756999999999999</v>
      </c>
      <c r="J790" s="1">
        <f t="shared" si="42"/>
        <v>0.60262862003367712</v>
      </c>
      <c r="K790" s="1">
        <f t="shared" si="44"/>
        <v>1.1303505025971681</v>
      </c>
      <c r="L790" s="1">
        <f t="shared" si="43"/>
        <v>0.1769362684764299</v>
      </c>
    </row>
    <row r="791" spans="2:12" x14ac:dyDescent="0.3">
      <c r="B791" s="1">
        <v>784</v>
      </c>
      <c r="C791" s="1" t="s">
        <v>28</v>
      </c>
      <c r="D791" s="1">
        <v>2.5000000000000001E-3</v>
      </c>
      <c r="E791" s="1">
        <v>5.6399999999999999E-2</v>
      </c>
      <c r="G791" s="1">
        <v>0.53249999999999997</v>
      </c>
      <c r="H791" s="1">
        <v>0.82340000000000002</v>
      </c>
      <c r="I791" s="1">
        <v>3.7642000000000002</v>
      </c>
      <c r="J791" s="1">
        <f t="shared" si="42"/>
        <v>0.42440257710254647</v>
      </c>
      <c r="K791" s="1">
        <f t="shared" si="44"/>
        <v>1.5975361807294055</v>
      </c>
      <c r="L791" s="1">
        <f t="shared" si="43"/>
        <v>0.12519278274416526</v>
      </c>
    </row>
    <row r="792" spans="2:12" x14ac:dyDescent="0.3">
      <c r="B792" s="1">
        <v>785</v>
      </c>
      <c r="C792" s="1" t="s">
        <v>28</v>
      </c>
      <c r="D792" s="1">
        <v>2.5000000000000001E-3</v>
      </c>
      <c r="E792" s="1">
        <v>5.6399999999999999E-2</v>
      </c>
      <c r="G792" s="1">
        <v>0.53249999999999997</v>
      </c>
      <c r="H792" s="1">
        <v>0.82340000000000002</v>
      </c>
      <c r="I792" s="1">
        <v>2.2382</v>
      </c>
      <c r="J792" s="1">
        <f t="shared" si="42"/>
        <v>0.55038287423026266</v>
      </c>
      <c r="K792" s="1">
        <f t="shared" si="44"/>
        <v>1.2318669491021739</v>
      </c>
      <c r="L792" s="1">
        <f t="shared" si="43"/>
        <v>0.16235519602645948</v>
      </c>
    </row>
    <row r="793" spans="2:12" x14ac:dyDescent="0.3">
      <c r="B793" s="1">
        <v>786</v>
      </c>
      <c r="C793" s="1" t="s">
        <v>28</v>
      </c>
      <c r="D793" s="1">
        <v>2.5000000000000001E-3</v>
      </c>
      <c r="E793" s="1">
        <v>5.6399999999999999E-2</v>
      </c>
      <c r="G793" s="1">
        <v>0.53249999999999997</v>
      </c>
      <c r="H793" s="1">
        <v>0.82340000000000002</v>
      </c>
      <c r="I793" s="1">
        <v>1.7595000000000001</v>
      </c>
      <c r="J793" s="1">
        <f t="shared" si="42"/>
        <v>0.62075427910766279</v>
      </c>
      <c r="K793" s="1">
        <f t="shared" si="44"/>
        <v>1.0922171540899328</v>
      </c>
      <c r="L793" s="1">
        <f t="shared" si="43"/>
        <v>0.1831137693187449</v>
      </c>
    </row>
    <row r="794" spans="2:12" x14ac:dyDescent="0.3">
      <c r="B794" s="1">
        <v>787</v>
      </c>
      <c r="C794" s="1" t="s">
        <v>28</v>
      </c>
      <c r="D794" s="1">
        <v>2.5000000000000001E-3</v>
      </c>
      <c r="E794" s="1">
        <v>5.6399999999999999E-2</v>
      </c>
      <c r="G794" s="1">
        <v>0.53249999999999997</v>
      </c>
      <c r="H794" s="1">
        <v>0.82340000000000002</v>
      </c>
      <c r="I794" s="1">
        <v>1.3495999999999999</v>
      </c>
      <c r="J794" s="1">
        <f t="shared" si="42"/>
        <v>0.70878060132118237</v>
      </c>
      <c r="K794" s="1">
        <f t="shared" si="44"/>
        <v>0.95657029954306771</v>
      </c>
      <c r="L794" s="1">
        <f t="shared" si="43"/>
        <v>0.20908029456437813</v>
      </c>
    </row>
    <row r="795" spans="2:12" x14ac:dyDescent="0.3">
      <c r="B795" s="1">
        <v>788</v>
      </c>
      <c r="C795" s="1" t="s">
        <v>28</v>
      </c>
      <c r="D795" s="1">
        <v>0.09</v>
      </c>
      <c r="E795" s="1">
        <v>0.33850000000000002</v>
      </c>
      <c r="G795" s="1">
        <v>0.53</v>
      </c>
      <c r="H795" s="1">
        <v>0.82140000000000002</v>
      </c>
      <c r="I795" s="1">
        <v>2.3834</v>
      </c>
      <c r="J795" s="1">
        <f t="shared" si="42"/>
        <v>0.53210093103941503</v>
      </c>
      <c r="K795" s="1">
        <f t="shared" si="44"/>
        <v>1.2682093590393417</v>
      </c>
      <c r="L795" s="1">
        <f t="shared" si="43"/>
        <v>0.1577026683918327</v>
      </c>
    </row>
    <row r="796" spans="2:12" x14ac:dyDescent="0.3">
      <c r="B796" s="1">
        <v>789</v>
      </c>
      <c r="C796" s="1" t="s">
        <v>28</v>
      </c>
      <c r="D796" s="1">
        <v>0.02</v>
      </c>
      <c r="E796" s="1">
        <v>0.1595</v>
      </c>
      <c r="G796" s="1">
        <v>0.52749999999999997</v>
      </c>
      <c r="H796" s="1">
        <v>0.81950000000000001</v>
      </c>
      <c r="I796" s="1">
        <v>2.5175000000000001</v>
      </c>
      <c r="J796" s="1">
        <f t="shared" si="42"/>
        <v>0.51651274697458205</v>
      </c>
      <c r="K796" s="1">
        <f t="shared" si="44"/>
        <v>1.3003208405085103</v>
      </c>
      <c r="L796" s="1">
        <f t="shared" si="43"/>
        <v>0.1538081939237296</v>
      </c>
    </row>
    <row r="797" spans="2:12" x14ac:dyDescent="0.3">
      <c r="B797" s="1">
        <v>790</v>
      </c>
      <c r="C797" s="1" t="s">
        <v>28</v>
      </c>
      <c r="D797" s="1">
        <v>0.01</v>
      </c>
      <c r="E797" s="1">
        <v>0.1128</v>
      </c>
      <c r="G797" s="1">
        <v>0.52749999999999997</v>
      </c>
      <c r="H797" s="1">
        <v>0.81950000000000001</v>
      </c>
      <c r="I797" s="1">
        <v>1.7534000000000001</v>
      </c>
      <c r="J797" s="1">
        <f t="shared" si="42"/>
        <v>0.6189068399682256</v>
      </c>
      <c r="K797" s="1">
        <f t="shared" si="44"/>
        <v>1.0851912532002868</v>
      </c>
      <c r="L797" s="1">
        <f t="shared" si="43"/>
        <v>0.18429931075300263</v>
      </c>
    </row>
    <row r="798" spans="2:12" x14ac:dyDescent="0.3">
      <c r="B798" s="1">
        <v>791</v>
      </c>
      <c r="C798" s="1" t="s">
        <v>28</v>
      </c>
      <c r="D798" s="1">
        <v>5.0000000000000001E-3</v>
      </c>
      <c r="E798" s="1">
        <v>7.9699999999999993E-2</v>
      </c>
      <c r="G798" s="1">
        <v>0.52500000000000002</v>
      </c>
      <c r="H798" s="1">
        <v>0.8175</v>
      </c>
      <c r="I798" s="1">
        <v>3.6276000000000002</v>
      </c>
      <c r="J798" s="1">
        <f t="shared" si="42"/>
        <v>0.42926403804928503</v>
      </c>
      <c r="K798" s="1">
        <f t="shared" si="44"/>
        <v>1.5571982244275864</v>
      </c>
      <c r="L798" s="1">
        <f t="shared" si="43"/>
        <v>0.12843580018434608</v>
      </c>
    </row>
    <row r="799" spans="2:12" x14ac:dyDescent="0.3">
      <c r="B799" s="1">
        <v>792</v>
      </c>
      <c r="C799" s="1" t="s">
        <v>28</v>
      </c>
      <c r="D799" s="1">
        <v>5.0000000000000001E-3</v>
      </c>
      <c r="E799" s="1">
        <v>7.9699999999999993E-2</v>
      </c>
      <c r="G799" s="1">
        <v>0.52500000000000002</v>
      </c>
      <c r="H799" s="1">
        <v>0.8175</v>
      </c>
      <c r="I799" s="1">
        <v>1.7417</v>
      </c>
      <c r="J799" s="1">
        <f t="shared" si="42"/>
        <v>0.61950886774691549</v>
      </c>
      <c r="K799" s="1">
        <f t="shared" si="44"/>
        <v>1.0789985949548027</v>
      </c>
      <c r="L799" s="1">
        <f t="shared" si="43"/>
        <v>0.18535705322987714</v>
      </c>
    </row>
    <row r="800" spans="2:12" x14ac:dyDescent="0.3">
      <c r="B800" s="1">
        <v>793</v>
      </c>
      <c r="C800" s="1" t="s">
        <v>28</v>
      </c>
      <c r="D800" s="1">
        <v>5.0000000000000001E-3</v>
      </c>
      <c r="E800" s="1">
        <v>7.9699999999999993E-2</v>
      </c>
      <c r="G800" s="1">
        <v>0.52500000000000002</v>
      </c>
      <c r="H800" s="1">
        <v>0.8175</v>
      </c>
      <c r="I800" s="1">
        <v>1.5780000000000001</v>
      </c>
      <c r="J800" s="1">
        <f t="shared" si="42"/>
        <v>0.6508496922011866</v>
      </c>
      <c r="K800" s="1">
        <f t="shared" si="44"/>
        <v>1.0270408142934726</v>
      </c>
      <c r="L800" s="1">
        <f t="shared" si="43"/>
        <v>0.194734227906595</v>
      </c>
    </row>
    <row r="801" spans="2:12" x14ac:dyDescent="0.3">
      <c r="B801" s="1">
        <v>794</v>
      </c>
      <c r="C801" s="1" t="s">
        <v>28</v>
      </c>
      <c r="D801" s="1">
        <v>5.0000000000000001E-3</v>
      </c>
      <c r="E801" s="1">
        <v>7.9699999999999993E-2</v>
      </c>
      <c r="G801" s="1">
        <v>0.52249999999999996</v>
      </c>
      <c r="H801" s="1">
        <v>0.81559999999999999</v>
      </c>
      <c r="I801" s="1">
        <v>2.968</v>
      </c>
      <c r="J801" s="1">
        <f t="shared" si="42"/>
        <v>0.47344087516657901</v>
      </c>
      <c r="K801" s="1">
        <f t="shared" si="44"/>
        <v>1.4051725174944065</v>
      </c>
      <c r="L801" s="1">
        <f t="shared" si="43"/>
        <v>0.14233127783955263</v>
      </c>
    </row>
    <row r="802" spans="2:12" x14ac:dyDescent="0.3">
      <c r="B802" s="1">
        <v>795</v>
      </c>
      <c r="C802" s="1" t="s">
        <v>28</v>
      </c>
      <c r="D802" s="1">
        <v>0.115</v>
      </c>
      <c r="E802" s="1">
        <v>0.3826</v>
      </c>
      <c r="G802" s="1">
        <v>0.52249999999999996</v>
      </c>
      <c r="H802" s="1">
        <v>0.81559999999999999</v>
      </c>
      <c r="I802" s="1">
        <v>1.6193</v>
      </c>
      <c r="J802" s="1">
        <f t="shared" si="42"/>
        <v>0.640964594932805</v>
      </c>
      <c r="K802" s="1">
        <f t="shared" si="44"/>
        <v>1.0379139685746912</v>
      </c>
      <c r="L802" s="1">
        <f t="shared" si="43"/>
        <v>0.1926941982240096</v>
      </c>
    </row>
    <row r="803" spans="2:12" x14ac:dyDescent="0.3">
      <c r="B803" s="1">
        <v>796</v>
      </c>
      <c r="C803" s="1" t="s">
        <v>28</v>
      </c>
      <c r="D803" s="1">
        <v>0.14000000000000001</v>
      </c>
      <c r="E803" s="1">
        <v>0.42220000000000002</v>
      </c>
      <c r="G803" s="1">
        <v>0.52</v>
      </c>
      <c r="H803" s="1">
        <v>0.81359999999999999</v>
      </c>
      <c r="I803" s="1">
        <v>2.4653999999999998</v>
      </c>
      <c r="J803" s="1">
        <f t="shared" si="42"/>
        <v>0.51821804015268513</v>
      </c>
      <c r="K803" s="1">
        <f t="shared" si="44"/>
        <v>1.2776147561924298</v>
      </c>
      <c r="L803" s="1">
        <f t="shared" si="43"/>
        <v>0.15654171105227649</v>
      </c>
    </row>
    <row r="804" spans="2:12" x14ac:dyDescent="0.3">
      <c r="B804" s="1">
        <v>797</v>
      </c>
      <c r="C804" s="1" t="s">
        <v>28</v>
      </c>
      <c r="D804" s="1">
        <v>0.38500000000000001</v>
      </c>
      <c r="E804" s="1">
        <v>0.70009999999999994</v>
      </c>
      <c r="G804" s="1">
        <v>0.52</v>
      </c>
      <c r="H804" s="1">
        <v>0.81359999999999999</v>
      </c>
      <c r="I804" s="1">
        <v>1.732</v>
      </c>
      <c r="J804" s="1">
        <f t="shared" si="42"/>
        <v>0.61827584476657305</v>
      </c>
      <c r="K804" s="1">
        <f t="shared" si="44"/>
        <v>1.0708537631357045</v>
      </c>
      <c r="L804" s="1">
        <f t="shared" si="43"/>
        <v>0.18676686479987176</v>
      </c>
    </row>
    <row r="805" spans="2:12" x14ac:dyDescent="0.3">
      <c r="B805" s="1">
        <v>798</v>
      </c>
      <c r="C805" s="1" t="s">
        <v>28</v>
      </c>
      <c r="D805" s="1">
        <v>3.5000000000000003E-2</v>
      </c>
      <c r="E805" s="1">
        <v>0.21110000000000001</v>
      </c>
      <c r="G805" s="1">
        <v>0.51749999999999996</v>
      </c>
      <c r="H805" s="1">
        <v>0.81169999999999998</v>
      </c>
      <c r="I805" s="1">
        <v>3.0966999999999998</v>
      </c>
      <c r="J805" s="1">
        <f t="shared" si="42"/>
        <v>0.4612752591770366</v>
      </c>
      <c r="K805" s="1">
        <f t="shared" si="44"/>
        <v>1.4284310950935291</v>
      </c>
      <c r="L805" s="1">
        <f t="shared" si="43"/>
        <v>0.14001375403193997</v>
      </c>
    </row>
    <row r="806" spans="2:12" x14ac:dyDescent="0.3">
      <c r="B806" s="1">
        <v>799</v>
      </c>
      <c r="C806" s="1" t="s">
        <v>28</v>
      </c>
      <c r="D806" s="1">
        <v>2.5000000000000001E-3</v>
      </c>
      <c r="E806" s="1">
        <v>5.6399999999999999E-2</v>
      </c>
      <c r="G806" s="1">
        <v>0.51749999999999996</v>
      </c>
      <c r="H806" s="1">
        <v>0.81169999999999998</v>
      </c>
      <c r="I806" s="1">
        <v>2.3412000000000002</v>
      </c>
      <c r="J806" s="1">
        <f t="shared" si="42"/>
        <v>0.53050620858840869</v>
      </c>
      <c r="K806" s="1">
        <f t="shared" si="44"/>
        <v>1.2420211355471824</v>
      </c>
      <c r="L806" s="1">
        <f t="shared" si="43"/>
        <v>0.1610278555460237</v>
      </c>
    </row>
    <row r="807" spans="2:12" x14ac:dyDescent="0.3">
      <c r="B807" s="1">
        <v>800</v>
      </c>
      <c r="C807" s="1" t="s">
        <v>28</v>
      </c>
      <c r="D807" s="1">
        <v>2.5000000000000001E-3</v>
      </c>
      <c r="E807" s="1">
        <v>5.6399999999999999E-2</v>
      </c>
      <c r="G807" s="1">
        <v>0.51500000000000001</v>
      </c>
      <c r="H807" s="1">
        <v>0.80969999999999998</v>
      </c>
      <c r="I807" s="1">
        <v>6.8297999999999996</v>
      </c>
      <c r="J807" s="1">
        <f t="shared" si="42"/>
        <v>0.30985190668190538</v>
      </c>
      <c r="K807" s="1">
        <f t="shared" si="44"/>
        <v>2.116226552256077</v>
      </c>
      <c r="L807" s="1">
        <f t="shared" si="43"/>
        <v>9.4507839808919816E-2</v>
      </c>
    </row>
    <row r="808" spans="2:12" x14ac:dyDescent="0.3">
      <c r="B808" s="1">
        <v>801</v>
      </c>
      <c r="C808" s="1" t="s">
        <v>28</v>
      </c>
      <c r="D808" s="1">
        <v>5.0000000000000001E-3</v>
      </c>
      <c r="E808" s="1">
        <v>7.9699999999999993E-2</v>
      </c>
      <c r="G808" s="1">
        <v>0.51500000000000001</v>
      </c>
      <c r="H808" s="1">
        <v>0.80969999999999998</v>
      </c>
      <c r="I808" s="1">
        <v>2.802</v>
      </c>
      <c r="J808" s="1">
        <f t="shared" si="42"/>
        <v>0.48375347814629394</v>
      </c>
      <c r="K808" s="1">
        <f t="shared" si="44"/>
        <v>1.3554772457659157</v>
      </c>
      <c r="L808" s="1">
        <f t="shared" si="43"/>
        <v>0.14754950747032977</v>
      </c>
    </row>
    <row r="809" spans="2:12" x14ac:dyDescent="0.3">
      <c r="B809" s="1">
        <v>802</v>
      </c>
      <c r="C809" s="1" t="s">
        <v>28</v>
      </c>
      <c r="D809" s="1">
        <v>5.0000000000000001E-3</v>
      </c>
      <c r="E809" s="1">
        <v>7.9699999999999993E-2</v>
      </c>
      <c r="G809" s="1">
        <v>0.51500000000000001</v>
      </c>
      <c r="H809" s="1">
        <v>0.80969999999999998</v>
      </c>
      <c r="I809" s="1">
        <v>1.6026</v>
      </c>
      <c r="J809" s="1">
        <f t="shared" si="42"/>
        <v>0.63965470227510712</v>
      </c>
      <c r="K809" s="1">
        <f t="shared" si="44"/>
        <v>1.0251106258660867</v>
      </c>
      <c r="L809" s="1">
        <f t="shared" si="43"/>
        <v>0.1951008944337356</v>
      </c>
    </row>
    <row r="810" spans="2:12" x14ac:dyDescent="0.3">
      <c r="B810" s="1">
        <v>803</v>
      </c>
      <c r="C810" s="1" t="s">
        <v>28</v>
      </c>
      <c r="D810" s="1">
        <v>2.5000000000000001E-3</v>
      </c>
      <c r="E810" s="1">
        <v>5.6399999999999999E-2</v>
      </c>
      <c r="G810" s="1">
        <v>0.51500000000000001</v>
      </c>
      <c r="H810" s="1">
        <v>0.80969999999999998</v>
      </c>
      <c r="I810" s="1">
        <v>1.0274000000000001</v>
      </c>
      <c r="J810" s="1">
        <f t="shared" si="42"/>
        <v>0.79889257603937447</v>
      </c>
      <c r="K810" s="1">
        <f t="shared" si="44"/>
        <v>0.82078223262285344</v>
      </c>
      <c r="L810" s="1">
        <f t="shared" si="43"/>
        <v>0.24366999193061153</v>
      </c>
    </row>
    <row r="811" spans="2:12" x14ac:dyDescent="0.3">
      <c r="B811" s="1">
        <v>804</v>
      </c>
      <c r="C811" s="1" t="s">
        <v>28</v>
      </c>
      <c r="D811" s="1">
        <v>2.5000000000000001E-3</v>
      </c>
      <c r="E811" s="1">
        <v>5.6399999999999999E-2</v>
      </c>
      <c r="G811" s="10">
        <v>0.51249999999999996</v>
      </c>
      <c r="H811" s="10">
        <v>0.80779999999999996</v>
      </c>
      <c r="I811" s="10">
        <v>2.3395999999999999</v>
      </c>
      <c r="J811" s="1">
        <f t="shared" si="42"/>
        <v>0.52811764750108814</v>
      </c>
      <c r="K811" s="1">
        <f t="shared" si="44"/>
        <v>1.2355840480935458</v>
      </c>
      <c r="L811" s="1">
        <f t="shared" si="43"/>
        <v>0.16186677086726037</v>
      </c>
    </row>
    <row r="812" spans="2:12" x14ac:dyDescent="0.3">
      <c r="B812" s="1">
        <v>805</v>
      </c>
      <c r="C812" s="1" t="s">
        <v>28</v>
      </c>
      <c r="D812" s="1">
        <v>2.5000000000000001E-3</v>
      </c>
      <c r="E812" s="1">
        <v>5.6399999999999999E-2</v>
      </c>
      <c r="G812" s="1">
        <v>0.51249999999999996</v>
      </c>
      <c r="H812" s="1">
        <v>0.80779999999999996</v>
      </c>
      <c r="I812" s="1">
        <v>1.8068</v>
      </c>
      <c r="J812" s="1">
        <f t="shared" si="42"/>
        <v>0.60096121660717017</v>
      </c>
      <c r="K812" s="1">
        <f t="shared" si="44"/>
        <v>1.0858167261658351</v>
      </c>
      <c r="L812" s="1">
        <f t="shared" si="43"/>
        <v>0.1841931471310328</v>
      </c>
    </row>
    <row r="813" spans="2:12" x14ac:dyDescent="0.3">
      <c r="B813" s="1">
        <v>806</v>
      </c>
      <c r="C813" s="1" t="s">
        <v>28</v>
      </c>
      <c r="D813" s="1">
        <v>4.9800000000000004</v>
      </c>
      <c r="E813" s="1">
        <v>2.5181</v>
      </c>
      <c r="G813" s="10">
        <v>0.51249999999999996</v>
      </c>
      <c r="H813" s="10">
        <v>0.80779999999999996</v>
      </c>
      <c r="I813" s="10">
        <v>1.1814</v>
      </c>
      <c r="J813" s="1">
        <f t="shared" si="42"/>
        <v>0.74319538323463696</v>
      </c>
      <c r="K813" s="1">
        <f t="shared" si="44"/>
        <v>0.87801102575340007</v>
      </c>
      <c r="L813" s="1">
        <f t="shared" si="43"/>
        <v>0.22778757228974983</v>
      </c>
    </row>
    <row r="814" spans="2:12" x14ac:dyDescent="0.3">
      <c r="B814" s="1">
        <v>807</v>
      </c>
      <c r="C814" s="1" t="s">
        <v>28</v>
      </c>
      <c r="D814" s="1">
        <v>2.5000000000000001E-3</v>
      </c>
      <c r="E814" s="1">
        <v>5.6399999999999999E-2</v>
      </c>
      <c r="G814" s="1">
        <v>0.51</v>
      </c>
      <c r="H814" s="1">
        <v>0.80579999999999996</v>
      </c>
      <c r="I814" s="1">
        <v>2.0764999999999998</v>
      </c>
      <c r="J814" s="1">
        <f t="shared" si="42"/>
        <v>0.55920838124360572</v>
      </c>
      <c r="K814" s="1">
        <f t="shared" si="44"/>
        <v>1.1611962036523471</v>
      </c>
      <c r="L814" s="1">
        <f t="shared" si="43"/>
        <v>0.17223618142303057</v>
      </c>
    </row>
    <row r="815" spans="2:12" x14ac:dyDescent="0.3">
      <c r="B815" s="1">
        <v>808</v>
      </c>
      <c r="C815" s="1" t="s">
        <v>28</v>
      </c>
      <c r="D815" s="1">
        <v>5.0000000000000001E-3</v>
      </c>
      <c r="E815" s="1">
        <v>7.9699999999999993E-2</v>
      </c>
      <c r="G815" s="1">
        <v>0.51</v>
      </c>
      <c r="H815" s="1">
        <v>0.80579999999999996</v>
      </c>
      <c r="I815" s="1">
        <v>1.1631</v>
      </c>
      <c r="J815" s="1">
        <f t="shared" si="42"/>
        <v>0.74719010465181901</v>
      </c>
      <c r="K815" s="1">
        <f t="shared" si="44"/>
        <v>0.86905681072053076</v>
      </c>
      <c r="L815" s="1">
        <f t="shared" si="43"/>
        <v>0.23013455223276025</v>
      </c>
    </row>
    <row r="816" spans="2:12" x14ac:dyDescent="0.3">
      <c r="B816" s="1">
        <v>809</v>
      </c>
      <c r="C816" s="1" t="s">
        <v>28</v>
      </c>
      <c r="D816" s="1">
        <v>5.0000000000000001E-3</v>
      </c>
      <c r="E816" s="1">
        <v>7.9699999999999993E-2</v>
      </c>
      <c r="G816" s="1">
        <v>0.50749999999999995</v>
      </c>
      <c r="H816" s="1">
        <v>0.80379999999999996</v>
      </c>
      <c r="I816" s="1">
        <v>2.5556000000000001</v>
      </c>
      <c r="J816" s="1">
        <f t="shared" si="42"/>
        <v>0.50283573616040034</v>
      </c>
      <c r="K816" s="1">
        <f t="shared" si="44"/>
        <v>1.2850470073315192</v>
      </c>
      <c r="L816" s="1">
        <f t="shared" si="43"/>
        <v>0.15563632992330184</v>
      </c>
    </row>
    <row r="817" spans="2:12" x14ac:dyDescent="0.3">
      <c r="B817" s="1">
        <v>810</v>
      </c>
      <c r="C817" s="1" t="s">
        <v>28</v>
      </c>
      <c r="D817" s="1">
        <v>1.8075000000000001</v>
      </c>
      <c r="E817" s="1">
        <v>1.5169999999999999</v>
      </c>
      <c r="G817" s="1">
        <v>0.50749999999999995</v>
      </c>
      <c r="H817" s="1">
        <v>0.80379999999999996</v>
      </c>
      <c r="I817" s="1">
        <v>1.381</v>
      </c>
      <c r="J817" s="1">
        <f t="shared" si="42"/>
        <v>0.68403092333489945</v>
      </c>
      <c r="K817" s="1">
        <f t="shared" si="44"/>
        <v>0.9446467051254962</v>
      </c>
      <c r="L817" s="1">
        <f t="shared" si="43"/>
        <v>0.21171936440876066</v>
      </c>
    </row>
    <row r="818" spans="2:12" x14ac:dyDescent="0.3">
      <c r="B818" s="1">
        <v>811</v>
      </c>
      <c r="C818" s="1" t="s">
        <v>28</v>
      </c>
      <c r="D818" s="1">
        <v>2.5000000000000001E-3</v>
      </c>
      <c r="E818" s="1">
        <v>5.6399999999999999E-2</v>
      </c>
      <c r="G818" s="9">
        <v>0.505</v>
      </c>
      <c r="H818" s="9">
        <v>0.80179999999999996</v>
      </c>
      <c r="I818" s="9">
        <v>2.8877000000000002</v>
      </c>
      <c r="J818" s="1">
        <f t="shared" si="42"/>
        <v>0.47187199595200424</v>
      </c>
      <c r="K818" s="1">
        <f t="shared" si="44"/>
        <v>1.3626247627106027</v>
      </c>
      <c r="L818" s="1">
        <f t="shared" si="43"/>
        <v>0.14677555074087292</v>
      </c>
    </row>
    <row r="819" spans="2:12" x14ac:dyDescent="0.3">
      <c r="B819" s="1">
        <v>812</v>
      </c>
      <c r="C819" s="1" t="s">
        <v>28</v>
      </c>
      <c r="D819" s="1">
        <v>2.5000000000000001E-3</v>
      </c>
      <c r="E819" s="1">
        <v>5.6399999999999999E-2</v>
      </c>
      <c r="G819" s="1">
        <v>0.50249999999999995</v>
      </c>
      <c r="H819" s="1">
        <v>0.79979999999999996</v>
      </c>
      <c r="I819" s="1">
        <v>3.8094999999999999</v>
      </c>
      <c r="J819" s="1">
        <f t="shared" si="42"/>
        <v>0.40981570326581968</v>
      </c>
      <c r="K819" s="1">
        <f t="shared" si="44"/>
        <v>1.56119292159114</v>
      </c>
      <c r="L819" s="1">
        <f t="shared" si="43"/>
        <v>0.12810716551043774</v>
      </c>
    </row>
    <row r="820" spans="2:12" x14ac:dyDescent="0.3">
      <c r="B820" s="1">
        <v>813</v>
      </c>
      <c r="C820" s="1" t="s">
        <v>28</v>
      </c>
      <c r="D820" s="1">
        <v>5.5E-2</v>
      </c>
      <c r="E820" s="1">
        <v>0.2646</v>
      </c>
      <c r="G820" s="1">
        <v>0.50249999999999995</v>
      </c>
      <c r="H820" s="1">
        <v>0.79979999999999996</v>
      </c>
      <c r="I820" s="1">
        <v>1.4823</v>
      </c>
      <c r="J820" s="1">
        <f t="shared" si="42"/>
        <v>0.65698360255116783</v>
      </c>
      <c r="K820" s="1">
        <f t="shared" si="44"/>
        <v>0.97384679406159602</v>
      </c>
      <c r="L820" s="1">
        <f t="shared" si="43"/>
        <v>0.20537111301241287</v>
      </c>
    </row>
    <row r="821" spans="2:12" x14ac:dyDescent="0.3">
      <c r="B821" s="1">
        <v>814</v>
      </c>
      <c r="C821" s="1" t="s">
        <v>28</v>
      </c>
      <c r="D821" s="1">
        <v>0.26</v>
      </c>
      <c r="E821" s="1">
        <v>0.57530000000000003</v>
      </c>
      <c r="G821" s="1">
        <v>0.5</v>
      </c>
      <c r="H821" s="1">
        <v>0.79779999999999995</v>
      </c>
      <c r="I821" s="1">
        <v>1.94</v>
      </c>
      <c r="J821" s="1">
        <f t="shared" si="42"/>
        <v>0.57284706028113264</v>
      </c>
      <c r="K821" s="1">
        <f t="shared" si="44"/>
        <v>1.1113232969453972</v>
      </c>
      <c r="L821" s="1">
        <f t="shared" si="43"/>
        <v>0.17996563245792069</v>
      </c>
    </row>
    <row r="822" spans="2:12" x14ac:dyDescent="0.3">
      <c r="B822" s="1">
        <v>815</v>
      </c>
      <c r="C822" s="1" t="s">
        <v>28</v>
      </c>
      <c r="D822" s="1">
        <v>2.5000000000000001E-3</v>
      </c>
      <c r="E822" s="1">
        <v>5.6399999999999999E-2</v>
      </c>
      <c r="G822" s="1">
        <v>0.5</v>
      </c>
      <c r="H822" s="1">
        <v>0.79779999999999995</v>
      </c>
      <c r="I822" s="1">
        <v>1.8113999999999999</v>
      </c>
      <c r="J822" s="1">
        <f t="shared" si="42"/>
        <v>0.59283300189306865</v>
      </c>
      <c r="K822" s="1">
        <f t="shared" si="44"/>
        <v>1.0738576996291045</v>
      </c>
      <c r="L822" s="1">
        <f t="shared" si="43"/>
        <v>0.18624441587472645</v>
      </c>
    </row>
    <row r="823" spans="2:12" x14ac:dyDescent="0.3">
      <c r="B823" s="1">
        <v>816</v>
      </c>
      <c r="C823" s="1" t="s">
        <v>28</v>
      </c>
      <c r="D823" s="1">
        <v>0.08</v>
      </c>
      <c r="E823" s="1">
        <v>0.31909999999999999</v>
      </c>
      <c r="G823" s="1">
        <v>0.4975</v>
      </c>
      <c r="H823" s="1">
        <v>0.79579999999999995</v>
      </c>
      <c r="I823" s="1">
        <v>5.2244000000000002</v>
      </c>
      <c r="J823" s="1">
        <f t="shared" si="42"/>
        <v>0.34820330078269929</v>
      </c>
      <c r="K823" s="1">
        <f t="shared" si="44"/>
        <v>1.8191533246091343</v>
      </c>
      <c r="L823" s="1">
        <f t="shared" si="43"/>
        <v>0.10994125525014352</v>
      </c>
    </row>
    <row r="824" spans="2:12" x14ac:dyDescent="0.3">
      <c r="B824" s="1">
        <v>817</v>
      </c>
      <c r="C824" s="1" t="s">
        <v>28</v>
      </c>
      <c r="D824" s="1">
        <v>0.125</v>
      </c>
      <c r="E824" s="1">
        <v>0.39889999999999998</v>
      </c>
      <c r="G824" s="1">
        <v>0.4975</v>
      </c>
      <c r="H824" s="1">
        <v>0.79579999999999995</v>
      </c>
      <c r="I824" s="1">
        <v>1.6333</v>
      </c>
      <c r="J824" s="1">
        <f t="shared" si="42"/>
        <v>0.62275627612402207</v>
      </c>
      <c r="K824" s="1">
        <f t="shared" si="44"/>
        <v>1.0171478257933653</v>
      </c>
      <c r="L824" s="1">
        <f t="shared" si="43"/>
        <v>0.19662825297198269</v>
      </c>
    </row>
    <row r="825" spans="2:12" x14ac:dyDescent="0.3">
      <c r="B825" s="1">
        <v>818</v>
      </c>
      <c r="C825" s="1" t="s">
        <v>28</v>
      </c>
      <c r="D825" s="1">
        <v>5.0000000000000001E-3</v>
      </c>
      <c r="E825" s="1">
        <v>7.9699999999999993E-2</v>
      </c>
      <c r="G825" s="1">
        <v>0.4975</v>
      </c>
      <c r="H825" s="1">
        <v>0.79579999999999995</v>
      </c>
      <c r="I825" s="1">
        <v>1.2968</v>
      </c>
      <c r="J825" s="1">
        <f t="shared" si="42"/>
        <v>0.69889928013809399</v>
      </c>
      <c r="K825" s="1">
        <f t="shared" si="44"/>
        <v>0.90633258648308024</v>
      </c>
      <c r="L825" s="1">
        <f t="shared" si="43"/>
        <v>0.22066954557606397</v>
      </c>
    </row>
    <row r="826" spans="2:12" x14ac:dyDescent="0.3">
      <c r="B826" s="1">
        <v>819</v>
      </c>
      <c r="C826" s="1" t="s">
        <v>28</v>
      </c>
      <c r="D826" s="1">
        <v>2.5000000000000001E-3</v>
      </c>
      <c r="E826" s="1">
        <v>5.6399999999999999E-2</v>
      </c>
      <c r="G826" s="1">
        <v>0.495</v>
      </c>
      <c r="H826" s="1">
        <v>0.79379999999999995</v>
      </c>
      <c r="I826" s="1">
        <v>6.1257999999999999</v>
      </c>
      <c r="J826" s="1">
        <f t="shared" si="42"/>
        <v>0.32075670554945657</v>
      </c>
      <c r="K826" s="1">
        <f t="shared" si="44"/>
        <v>1.964891426854861</v>
      </c>
      <c r="L826" s="1">
        <f t="shared" si="43"/>
        <v>0.10178679456102754</v>
      </c>
    </row>
    <row r="827" spans="2:12" x14ac:dyDescent="0.3">
      <c r="B827" s="1">
        <v>820</v>
      </c>
      <c r="C827" s="1" t="s">
        <v>28</v>
      </c>
      <c r="D827" s="1">
        <v>5.0000000000000001E-3</v>
      </c>
      <c r="E827" s="1">
        <v>7.9699999999999993E-2</v>
      </c>
      <c r="G827" s="1">
        <v>0.495</v>
      </c>
      <c r="H827" s="1">
        <v>0.79379999999999995</v>
      </c>
      <c r="I827" s="1">
        <v>2.1152000000000002</v>
      </c>
      <c r="J827" s="1">
        <f t="shared" si="42"/>
        <v>0.54586020264900581</v>
      </c>
      <c r="K827" s="1">
        <f t="shared" si="44"/>
        <v>1.1546035006431772</v>
      </c>
      <c r="L827" s="1">
        <f t="shared" si="43"/>
        <v>0.17321963764061785</v>
      </c>
    </row>
    <row r="828" spans="2:12" x14ac:dyDescent="0.3">
      <c r="B828" s="1">
        <v>821</v>
      </c>
      <c r="C828" s="1" t="s">
        <v>28</v>
      </c>
      <c r="D828" s="1">
        <v>3.7499999999999999E-2</v>
      </c>
      <c r="E828" s="1">
        <v>0.2185</v>
      </c>
      <c r="G828" s="1">
        <v>0.495</v>
      </c>
      <c r="H828" s="1">
        <v>0.79379999999999995</v>
      </c>
      <c r="I828" s="1">
        <v>2.0811999999999999</v>
      </c>
      <c r="J828" s="1">
        <f t="shared" si="42"/>
        <v>0.5503009244562449</v>
      </c>
      <c r="K828" s="1">
        <f t="shared" si="44"/>
        <v>1.1452862839783369</v>
      </c>
      <c r="L828" s="1">
        <f t="shared" si="43"/>
        <v>0.17462882669411503</v>
      </c>
    </row>
    <row r="829" spans="2:12" x14ac:dyDescent="0.3">
      <c r="B829" s="1">
        <v>822</v>
      </c>
      <c r="C829" s="1" t="s">
        <v>28</v>
      </c>
      <c r="D829" s="1">
        <v>2.5000000000000001E-3</v>
      </c>
      <c r="E829" s="1">
        <v>5.6399999999999999E-2</v>
      </c>
      <c r="G829" s="1">
        <v>0.495</v>
      </c>
      <c r="H829" s="1">
        <v>0.79379999999999995</v>
      </c>
      <c r="I829" s="1">
        <v>1.7517</v>
      </c>
      <c r="J829" s="1">
        <f t="shared" si="42"/>
        <v>0.59982876133460672</v>
      </c>
      <c r="K829" s="1">
        <f t="shared" si="44"/>
        <v>1.0507200412298305</v>
      </c>
      <c r="L829" s="1">
        <f t="shared" si="43"/>
        <v>0.19034566026351521</v>
      </c>
    </row>
    <row r="830" spans="2:12" x14ac:dyDescent="0.3">
      <c r="B830" s="1">
        <v>823</v>
      </c>
      <c r="C830" s="1" t="s">
        <v>28</v>
      </c>
      <c r="D830" s="1">
        <v>2.5000000000000001E-3</v>
      </c>
      <c r="E830" s="1">
        <v>5.6399999999999999E-2</v>
      </c>
      <c r="G830" s="1">
        <v>0.49249999999999999</v>
      </c>
      <c r="H830" s="1">
        <v>0.79179999999999995</v>
      </c>
      <c r="I830" s="1">
        <v>5.4169</v>
      </c>
      <c r="J830" s="1">
        <f t="shared" si="42"/>
        <v>0.34023756362473567</v>
      </c>
      <c r="K830" s="1">
        <f t="shared" si="44"/>
        <v>1.8430328583988307</v>
      </c>
      <c r="L830" s="1">
        <f t="shared" si="43"/>
        <v>0.10851678475974311</v>
      </c>
    </row>
    <row r="831" spans="2:12" x14ac:dyDescent="0.3">
      <c r="B831" s="1">
        <v>824</v>
      </c>
      <c r="C831" s="1" t="s">
        <v>28</v>
      </c>
      <c r="D831" s="1">
        <v>2.5000000000000001E-3</v>
      </c>
      <c r="E831" s="1">
        <v>5.6399999999999999E-2</v>
      </c>
      <c r="G831" s="1">
        <v>0.49</v>
      </c>
      <c r="H831" s="1">
        <v>0.78979999999999995</v>
      </c>
      <c r="I831" s="1">
        <v>2.5897000000000001</v>
      </c>
      <c r="J831" s="1">
        <f t="shared" si="42"/>
        <v>0.49082634252321661</v>
      </c>
      <c r="K831" s="1">
        <f t="shared" si="44"/>
        <v>1.2710929792323742</v>
      </c>
      <c r="L831" s="1">
        <f t="shared" si="43"/>
        <v>0.15734490180315686</v>
      </c>
    </row>
    <row r="832" spans="2:12" x14ac:dyDescent="0.3">
      <c r="B832" s="1">
        <v>825</v>
      </c>
      <c r="C832" s="1" t="s">
        <v>28</v>
      </c>
      <c r="D832" s="1">
        <v>1.4999999999999999E-2</v>
      </c>
      <c r="E832" s="1">
        <v>0.13819999999999999</v>
      </c>
      <c r="G832" s="1">
        <v>0.49</v>
      </c>
      <c r="H832" s="1">
        <v>0.78979999999999995</v>
      </c>
      <c r="I832" s="1">
        <v>1.7433000000000001</v>
      </c>
      <c r="J832" s="1">
        <f t="shared" si="42"/>
        <v>0.59822771099052463</v>
      </c>
      <c r="K832" s="1">
        <f t="shared" si="44"/>
        <v>1.0428903685697817</v>
      </c>
      <c r="L832" s="1">
        <f t="shared" si="43"/>
        <v>0.19177471192324819</v>
      </c>
    </row>
    <row r="833" spans="2:12" x14ac:dyDescent="0.3">
      <c r="B833" s="1">
        <v>826</v>
      </c>
      <c r="C833" s="1" t="s">
        <v>28</v>
      </c>
      <c r="D833" s="1">
        <v>2.5000000000000001E-3</v>
      </c>
      <c r="E833" s="1">
        <v>5.6399999999999999E-2</v>
      </c>
      <c r="G833" s="1">
        <v>0.49</v>
      </c>
      <c r="H833" s="1">
        <v>0.78979999999999995</v>
      </c>
      <c r="I833" s="1">
        <v>1.6423000000000001</v>
      </c>
      <c r="J833" s="1">
        <f t="shared" si="42"/>
        <v>0.61634850244654826</v>
      </c>
      <c r="K833" s="1">
        <f t="shared" si="44"/>
        <v>1.0122291455679662</v>
      </c>
      <c r="L833" s="1">
        <f t="shared" si="43"/>
        <v>0.19758371992715063</v>
      </c>
    </row>
    <row r="834" spans="2:12" x14ac:dyDescent="0.3">
      <c r="B834" s="1">
        <v>827</v>
      </c>
      <c r="C834" s="1" t="s">
        <v>28</v>
      </c>
      <c r="D834" s="1">
        <v>0.04</v>
      </c>
      <c r="E834" s="1">
        <v>0.22559999999999999</v>
      </c>
      <c r="G834" s="1">
        <v>0.48749999999999999</v>
      </c>
      <c r="H834" s="1">
        <v>0.78779999999999994</v>
      </c>
      <c r="I834" s="1">
        <v>6.6508000000000003</v>
      </c>
      <c r="J834" s="1">
        <f t="shared" si="42"/>
        <v>0.30549557041208547</v>
      </c>
      <c r="K834" s="1">
        <f t="shared" si="44"/>
        <v>2.0317899396966981</v>
      </c>
      <c r="L834" s="1">
        <f t="shared" si="43"/>
        <v>9.8435372718626443E-2</v>
      </c>
    </row>
    <row r="835" spans="2:12" x14ac:dyDescent="0.3">
      <c r="B835" s="1">
        <v>828</v>
      </c>
      <c r="C835" s="1" t="s">
        <v>28</v>
      </c>
      <c r="D835" s="1">
        <v>1.4999999999999999E-2</v>
      </c>
      <c r="E835" s="1">
        <v>0.13819999999999999</v>
      </c>
      <c r="G835" s="1">
        <v>0.48749999999999999</v>
      </c>
      <c r="H835" s="1">
        <v>0.78779999999999994</v>
      </c>
      <c r="I835" s="1">
        <v>5.3563000000000001</v>
      </c>
      <c r="J835" s="1">
        <f t="shared" si="42"/>
        <v>0.34041556934152789</v>
      </c>
      <c r="K835" s="1">
        <f t="shared" si="44"/>
        <v>1.8233679140640258</v>
      </c>
      <c r="L835" s="1">
        <f t="shared" si="43"/>
        <v>0.10968713360444557</v>
      </c>
    </row>
    <row r="836" spans="2:12" x14ac:dyDescent="0.3">
      <c r="B836" s="1">
        <v>829</v>
      </c>
      <c r="C836" s="1" t="s">
        <v>28</v>
      </c>
      <c r="D836" s="1">
        <v>7.4999999999999997E-3</v>
      </c>
      <c r="E836" s="1">
        <v>9.7699999999999995E-2</v>
      </c>
      <c r="G836" s="1">
        <v>0.48749999999999999</v>
      </c>
      <c r="H836" s="1">
        <v>0.78779999999999994</v>
      </c>
      <c r="I836" s="1">
        <v>2.2456</v>
      </c>
      <c r="J836" s="1">
        <f t="shared" si="42"/>
        <v>0.52574561816201248</v>
      </c>
      <c r="K836" s="1">
        <f t="shared" si="44"/>
        <v>1.1806143601446153</v>
      </c>
      <c r="L836" s="1">
        <f t="shared" si="43"/>
        <v>0.16940332656592599</v>
      </c>
    </row>
    <row r="837" spans="2:12" x14ac:dyDescent="0.3">
      <c r="B837" s="1">
        <v>830</v>
      </c>
      <c r="C837" s="1" t="s">
        <v>28</v>
      </c>
      <c r="D837" s="1">
        <v>2.5000000000000001E-3</v>
      </c>
      <c r="E837" s="1">
        <v>5.6399999999999999E-2</v>
      </c>
      <c r="G837" s="1">
        <v>0.48749999999999999</v>
      </c>
      <c r="H837" s="1">
        <v>0.78779999999999994</v>
      </c>
      <c r="I837" s="1">
        <v>2.1513</v>
      </c>
      <c r="J837" s="1">
        <f t="shared" si="42"/>
        <v>0.53714479650776403</v>
      </c>
      <c r="K837" s="1">
        <f t="shared" si="44"/>
        <v>1.1555596007271527</v>
      </c>
      <c r="L837" s="1">
        <f t="shared" si="43"/>
        <v>0.17307631720090172</v>
      </c>
    </row>
    <row r="838" spans="2:12" x14ac:dyDescent="0.3">
      <c r="B838" s="1">
        <v>831</v>
      </c>
      <c r="C838" s="1" t="s">
        <v>28</v>
      </c>
      <c r="D838" s="1">
        <v>7.4999999999999997E-3</v>
      </c>
      <c r="E838" s="1">
        <v>9.7699999999999995E-2</v>
      </c>
      <c r="G838" s="1">
        <v>0.48499999999999999</v>
      </c>
      <c r="H838" s="1">
        <v>0.78580000000000005</v>
      </c>
      <c r="I838" s="1">
        <v>2.6139000000000001</v>
      </c>
      <c r="J838" s="1">
        <f t="shared" si="42"/>
        <v>0.48604998767874885</v>
      </c>
      <c r="K838" s="1">
        <f t="shared" si="44"/>
        <v>1.2704860627934818</v>
      </c>
      <c r="L838" s="1">
        <f t="shared" si="43"/>
        <v>0.1574200661125317</v>
      </c>
    </row>
    <row r="839" spans="2:12" x14ac:dyDescent="0.3">
      <c r="B839" s="1">
        <v>832</v>
      </c>
      <c r="C839" s="1" t="s">
        <v>28</v>
      </c>
      <c r="D839" s="1">
        <v>2.5000000000000001E-3</v>
      </c>
      <c r="E839" s="1">
        <v>5.6399999999999999E-2</v>
      </c>
      <c r="G839" s="1">
        <v>0.48249999999999998</v>
      </c>
      <c r="H839" s="1">
        <v>0.78380000000000005</v>
      </c>
      <c r="I839" s="1">
        <v>5.2222999999999997</v>
      </c>
      <c r="J839" s="1">
        <f t="shared" si="42"/>
        <v>0.34298276886529977</v>
      </c>
      <c r="K839" s="1">
        <f t="shared" si="44"/>
        <v>1.7911589138452548</v>
      </c>
      <c r="L839" s="1">
        <f t="shared" si="43"/>
        <v>0.1116595509499716</v>
      </c>
    </row>
    <row r="840" spans="2:12" x14ac:dyDescent="0.3">
      <c r="B840" s="1">
        <v>833</v>
      </c>
      <c r="C840" s="1" t="s">
        <v>28</v>
      </c>
      <c r="D840" s="1">
        <v>4.2500000000000003E-2</v>
      </c>
      <c r="E840" s="1">
        <v>0.2326</v>
      </c>
      <c r="G840" s="1">
        <v>0.48249999999999998</v>
      </c>
      <c r="H840" s="1">
        <v>0.78380000000000005</v>
      </c>
      <c r="I840" s="1">
        <v>3.4944999999999999</v>
      </c>
      <c r="J840" s="1">
        <f t="shared" si="42"/>
        <v>0.41928631517510823</v>
      </c>
      <c r="K840" s="1">
        <f t="shared" si="44"/>
        <v>1.4651960283794156</v>
      </c>
      <c r="L840" s="1">
        <f t="shared" si="43"/>
        <v>0.13650050650301762</v>
      </c>
    </row>
    <row r="841" spans="2:12" x14ac:dyDescent="0.3">
      <c r="B841" s="1">
        <v>834</v>
      </c>
      <c r="C841" s="1" t="s">
        <v>28</v>
      </c>
      <c r="D841" s="1">
        <v>5.0000000000000001E-3</v>
      </c>
      <c r="E841" s="1">
        <v>7.9699999999999993E-2</v>
      </c>
      <c r="G841" s="1">
        <v>0.48249999999999998</v>
      </c>
      <c r="H841" s="1">
        <v>0.78380000000000005</v>
      </c>
      <c r="I841" s="1">
        <v>1.4126000000000001</v>
      </c>
      <c r="J841" s="1">
        <f t="shared" ref="J841:J904" si="45">2*SQRT(G841/(3.1416*ABS(I841)))</f>
        <v>0.65946782189781816</v>
      </c>
      <c r="K841" s="1">
        <f t="shared" si="44"/>
        <v>0.93156424521285797</v>
      </c>
      <c r="L841" s="1">
        <f t="shared" ref="L841:L904" si="46">$O$3/K841</f>
        <v>0.21469265381079644</v>
      </c>
    </row>
    <row r="842" spans="2:12" x14ac:dyDescent="0.3">
      <c r="B842" s="1">
        <v>835</v>
      </c>
      <c r="C842" s="1" t="s">
        <v>28</v>
      </c>
      <c r="D842" s="1">
        <v>3.2500000000000001E-2</v>
      </c>
      <c r="E842" s="1">
        <v>0.2034</v>
      </c>
      <c r="G842" s="1">
        <v>0.48</v>
      </c>
      <c r="H842" s="1">
        <v>0.78169999999999995</v>
      </c>
      <c r="I842" s="1">
        <v>2.9897</v>
      </c>
      <c r="J842" s="1">
        <f t="shared" si="45"/>
        <v>0.45212795945201206</v>
      </c>
      <c r="K842" s="1">
        <f t="shared" ref="K842:K905" si="47">ABS(I842)*J842</f>
        <v>1.3517269603736806</v>
      </c>
      <c r="L842" s="1">
        <f t="shared" si="46"/>
        <v>0.14795887473067096</v>
      </c>
    </row>
    <row r="843" spans="2:12" x14ac:dyDescent="0.3">
      <c r="B843" s="1">
        <v>836</v>
      </c>
      <c r="C843" s="1" t="s">
        <v>28</v>
      </c>
      <c r="D843" s="1">
        <v>0.125</v>
      </c>
      <c r="E843" s="1">
        <v>0.39889999999999998</v>
      </c>
      <c r="G843" s="1">
        <v>0.48</v>
      </c>
      <c r="H843" s="1">
        <v>0.78169999999999995</v>
      </c>
      <c r="I843" s="1">
        <v>2.0139</v>
      </c>
      <c r="J843" s="1">
        <f t="shared" si="45"/>
        <v>0.55087900288364211</v>
      </c>
      <c r="K843" s="1">
        <f t="shared" si="47"/>
        <v>1.1094152239073669</v>
      </c>
      <c r="L843" s="1">
        <f t="shared" si="46"/>
        <v>0.18027515369367192</v>
      </c>
    </row>
    <row r="844" spans="2:12" x14ac:dyDescent="0.3">
      <c r="B844" s="1">
        <v>837</v>
      </c>
      <c r="C844" s="1" t="s">
        <v>28</v>
      </c>
      <c r="D844" s="1">
        <v>7.4999999999999997E-3</v>
      </c>
      <c r="E844" s="1">
        <v>9.7699999999999995E-2</v>
      </c>
      <c r="G844" s="1">
        <v>0.48</v>
      </c>
      <c r="H844" s="1">
        <v>0.78169999999999995</v>
      </c>
      <c r="I844" s="1">
        <v>1.6339999999999999</v>
      </c>
      <c r="J844" s="1">
        <f t="shared" si="45"/>
        <v>0.61157418343330949</v>
      </c>
      <c r="K844" s="1">
        <f t="shared" si="47"/>
        <v>0.9993122157300276</v>
      </c>
      <c r="L844" s="1">
        <f t="shared" si="46"/>
        <v>0.20013765152855056</v>
      </c>
    </row>
    <row r="845" spans="2:12" x14ac:dyDescent="0.3">
      <c r="B845" s="1">
        <v>838</v>
      </c>
      <c r="C845" s="1" t="s">
        <v>28</v>
      </c>
      <c r="D845" s="1">
        <v>2.5000000000000001E-3</v>
      </c>
      <c r="E845" s="1">
        <v>5.6399999999999999E-2</v>
      </c>
      <c r="G845" s="1">
        <v>0.47749999999999998</v>
      </c>
      <c r="H845" s="1">
        <v>0.77969999999999995</v>
      </c>
      <c r="I845" s="1">
        <v>2.8330000000000002</v>
      </c>
      <c r="J845" s="1">
        <f t="shared" si="45"/>
        <v>0.46325269254695922</v>
      </c>
      <c r="K845" s="1">
        <f t="shared" si="47"/>
        <v>1.3123948779855357</v>
      </c>
      <c r="L845" s="1">
        <f t="shared" si="46"/>
        <v>0.15239315800057876</v>
      </c>
    </row>
    <row r="846" spans="2:12" x14ac:dyDescent="0.3">
      <c r="B846" s="1">
        <v>839</v>
      </c>
      <c r="C846" s="1" t="s">
        <v>28</v>
      </c>
      <c r="D846" s="1">
        <v>0.01</v>
      </c>
      <c r="E846" s="1">
        <v>0.1128</v>
      </c>
      <c r="G846" s="1">
        <v>0.47249999999999998</v>
      </c>
      <c r="H846" s="1">
        <v>0.77559999999999996</v>
      </c>
      <c r="I846" s="1">
        <v>2.2363</v>
      </c>
      <c r="J846" s="1">
        <f t="shared" si="45"/>
        <v>0.51866916046431144</v>
      </c>
      <c r="K846" s="1">
        <f t="shared" si="47"/>
        <v>1.1598998435463397</v>
      </c>
      <c r="L846" s="1">
        <f t="shared" si="46"/>
        <v>0.17242868090102448</v>
      </c>
    </row>
    <row r="847" spans="2:12" x14ac:dyDescent="0.3">
      <c r="B847" s="1">
        <v>840</v>
      </c>
      <c r="C847" s="1" t="s">
        <v>28</v>
      </c>
      <c r="D847" s="1">
        <v>1.4999999999999999E-2</v>
      </c>
      <c r="E847" s="1">
        <v>0.13819999999999999</v>
      </c>
      <c r="G847" s="1">
        <v>0.47249999999999998</v>
      </c>
      <c r="H847" s="1">
        <v>0.77559999999999996</v>
      </c>
      <c r="I847" s="1">
        <v>1.3121</v>
      </c>
      <c r="J847" s="1">
        <f t="shared" si="45"/>
        <v>0.67712989822773417</v>
      </c>
      <c r="K847" s="1">
        <f t="shared" si="47"/>
        <v>0.88846213946461006</v>
      </c>
      <c r="L847" s="1">
        <f t="shared" si="46"/>
        <v>0.22510807283304229</v>
      </c>
    </row>
    <row r="848" spans="2:12" x14ac:dyDescent="0.3">
      <c r="B848" s="1">
        <v>841</v>
      </c>
      <c r="C848" s="1" t="s">
        <v>28</v>
      </c>
      <c r="D848" s="1">
        <v>0.4425</v>
      </c>
      <c r="E848" s="1">
        <v>0.75060000000000004</v>
      </c>
      <c r="G848" s="1">
        <v>0.47</v>
      </c>
      <c r="H848" s="1">
        <v>0.77349999999999997</v>
      </c>
      <c r="I848" s="1">
        <v>2.4544000000000001</v>
      </c>
      <c r="J848" s="1">
        <f t="shared" si="45"/>
        <v>0.49377694613006279</v>
      </c>
      <c r="K848" s="1">
        <f t="shared" si="47"/>
        <v>1.2119261365816261</v>
      </c>
      <c r="L848" s="1">
        <f t="shared" si="46"/>
        <v>0.16502655893214951</v>
      </c>
    </row>
    <row r="849" spans="2:12" x14ac:dyDescent="0.3">
      <c r="B849" s="1">
        <v>842</v>
      </c>
      <c r="C849" s="1" t="s">
        <v>28</v>
      </c>
      <c r="D849" s="1">
        <v>2.5000000000000001E-3</v>
      </c>
      <c r="E849" s="1">
        <v>5.6399999999999999E-2</v>
      </c>
      <c r="G849" s="1">
        <v>0.47</v>
      </c>
      <c r="H849" s="1">
        <v>0.77349999999999997</v>
      </c>
      <c r="I849" s="1">
        <v>2.2622</v>
      </c>
      <c r="J849" s="1">
        <f t="shared" si="45"/>
        <v>0.51432541060863113</v>
      </c>
      <c r="K849" s="1">
        <f t="shared" si="47"/>
        <v>1.1635069438788452</v>
      </c>
      <c r="L849" s="1">
        <f t="shared" si="46"/>
        <v>0.17189411808171023</v>
      </c>
    </row>
    <row r="850" spans="2:12" x14ac:dyDescent="0.3">
      <c r="B850" s="1">
        <v>843</v>
      </c>
      <c r="C850" s="1" t="s">
        <v>28</v>
      </c>
      <c r="D850" s="1">
        <v>2.5000000000000001E-3</v>
      </c>
      <c r="E850" s="1">
        <v>5.6399999999999999E-2</v>
      </c>
      <c r="G850" s="1">
        <v>0.47</v>
      </c>
      <c r="H850" s="1">
        <v>0.77349999999999997</v>
      </c>
      <c r="I850" s="1">
        <v>1.8189</v>
      </c>
      <c r="J850" s="1">
        <f t="shared" si="45"/>
        <v>0.57358669526999406</v>
      </c>
      <c r="K850" s="1">
        <f t="shared" si="47"/>
        <v>1.0432968400265923</v>
      </c>
      <c r="L850" s="1">
        <f t="shared" si="46"/>
        <v>0.19169999594257592</v>
      </c>
    </row>
    <row r="851" spans="2:12" x14ac:dyDescent="0.3">
      <c r="B851" s="1">
        <v>844</v>
      </c>
      <c r="C851" s="1" t="s">
        <v>28</v>
      </c>
      <c r="D851" s="1">
        <v>0.04</v>
      </c>
      <c r="E851" s="1">
        <v>0.22559999999999999</v>
      </c>
      <c r="G851" s="1">
        <v>0.47</v>
      </c>
      <c r="H851" s="1">
        <v>0.77349999999999997</v>
      </c>
      <c r="I851" s="1">
        <v>1.7523</v>
      </c>
      <c r="J851" s="1">
        <f t="shared" si="45"/>
        <v>0.58438525578543676</v>
      </c>
      <c r="K851" s="1">
        <f t="shared" si="47"/>
        <v>1.0240182837128209</v>
      </c>
      <c r="L851" s="1">
        <f t="shared" si="46"/>
        <v>0.19530901272080087</v>
      </c>
    </row>
    <row r="852" spans="2:12" x14ac:dyDescent="0.3">
      <c r="B852" s="1">
        <v>845</v>
      </c>
      <c r="C852" s="1" t="s">
        <v>28</v>
      </c>
      <c r="D852" s="1">
        <v>8.5000000000000006E-2</v>
      </c>
      <c r="E852" s="1">
        <v>0.32890000000000003</v>
      </c>
      <c r="G852" s="1">
        <v>0.47</v>
      </c>
      <c r="H852" s="1">
        <v>0.77349999999999997</v>
      </c>
      <c r="I852" s="1">
        <v>1.6398999999999999</v>
      </c>
      <c r="J852" s="1">
        <f t="shared" si="45"/>
        <v>0.60408047334726567</v>
      </c>
      <c r="K852" s="1">
        <f t="shared" si="47"/>
        <v>0.9906315682421809</v>
      </c>
      <c r="L852" s="1">
        <f t="shared" si="46"/>
        <v>0.20189140585827339</v>
      </c>
    </row>
    <row r="853" spans="2:12" x14ac:dyDescent="0.3">
      <c r="B853" s="1">
        <v>846</v>
      </c>
      <c r="C853" s="1" t="s">
        <v>28</v>
      </c>
      <c r="D853" s="1">
        <v>5.0000000000000001E-3</v>
      </c>
      <c r="E853" s="1">
        <v>7.9699999999999993E-2</v>
      </c>
      <c r="G853" s="1">
        <v>0.46750000000000003</v>
      </c>
      <c r="H853" s="1">
        <v>0.77149999999999996</v>
      </c>
      <c r="I853" s="1">
        <v>4.0190000000000001</v>
      </c>
      <c r="J853" s="1">
        <f t="shared" si="45"/>
        <v>0.3848454497762831</v>
      </c>
      <c r="K853" s="1">
        <f t="shared" si="47"/>
        <v>1.5466938626508819</v>
      </c>
      <c r="L853" s="1">
        <f t="shared" si="46"/>
        <v>0.12930807112483111</v>
      </c>
    </row>
    <row r="854" spans="2:12" x14ac:dyDescent="0.3">
      <c r="B854" s="1">
        <v>847</v>
      </c>
      <c r="C854" s="1" t="s">
        <v>28</v>
      </c>
      <c r="D854" s="1">
        <v>1.4999999999999999E-2</v>
      </c>
      <c r="E854" s="1">
        <v>0.13819999999999999</v>
      </c>
      <c r="G854" s="1">
        <v>0.46750000000000003</v>
      </c>
      <c r="H854" s="1">
        <v>0.77149999999999996</v>
      </c>
      <c r="I854" s="1">
        <v>2.1781999999999999</v>
      </c>
      <c r="J854" s="1">
        <f t="shared" si="45"/>
        <v>0.5227529379343947</v>
      </c>
      <c r="K854" s="1">
        <f t="shared" si="47"/>
        <v>1.1386604494086985</v>
      </c>
      <c r="L854" s="1">
        <f t="shared" si="46"/>
        <v>0.17564498714595661</v>
      </c>
    </row>
    <row r="855" spans="2:12" x14ac:dyDescent="0.3">
      <c r="B855" s="1">
        <v>848</v>
      </c>
      <c r="C855" s="1" t="s">
        <v>28</v>
      </c>
      <c r="D855" s="1">
        <v>7.4999999999999997E-3</v>
      </c>
      <c r="E855" s="1">
        <v>9.7699999999999995E-2</v>
      </c>
      <c r="G855" s="1">
        <v>0.46750000000000003</v>
      </c>
      <c r="H855" s="1">
        <v>0.77149999999999996</v>
      </c>
      <c r="I855" s="1">
        <v>1.7193000000000001</v>
      </c>
      <c r="J855" s="1">
        <f t="shared" si="45"/>
        <v>0.58839575054667304</v>
      </c>
      <c r="K855" s="1">
        <f t="shared" si="47"/>
        <v>1.011628813914895</v>
      </c>
      <c r="L855" s="1">
        <f t="shared" si="46"/>
        <v>0.19770097218368213</v>
      </c>
    </row>
    <row r="856" spans="2:12" x14ac:dyDescent="0.3">
      <c r="B856" s="1">
        <v>849</v>
      </c>
      <c r="C856" s="1" t="s">
        <v>28</v>
      </c>
      <c r="D856" s="1">
        <v>2.5000000000000001E-3</v>
      </c>
      <c r="E856" s="1">
        <v>5.6399999999999999E-2</v>
      </c>
      <c r="G856" s="1">
        <v>0.46750000000000003</v>
      </c>
      <c r="H856" s="1">
        <v>0.77149999999999996</v>
      </c>
      <c r="I856" s="1">
        <v>1.2944</v>
      </c>
      <c r="J856" s="1">
        <f t="shared" si="45"/>
        <v>0.67812711025008465</v>
      </c>
      <c r="K856" s="1">
        <f t="shared" si="47"/>
        <v>0.87776773150770959</v>
      </c>
      <c r="L856" s="1">
        <f t="shared" si="46"/>
        <v>0.22785070904402843</v>
      </c>
    </row>
    <row r="857" spans="2:12" x14ac:dyDescent="0.3">
      <c r="B857" s="1">
        <v>850</v>
      </c>
      <c r="C857" s="1" t="s">
        <v>28</v>
      </c>
      <c r="D857" s="1">
        <v>7.4999999999999997E-3</v>
      </c>
      <c r="E857" s="1">
        <v>9.7699999999999995E-2</v>
      </c>
      <c r="G857" s="1">
        <v>0.46750000000000003</v>
      </c>
      <c r="H857" s="1">
        <v>0.77149999999999996</v>
      </c>
      <c r="I857" s="1">
        <v>1.1727000000000001</v>
      </c>
      <c r="J857" s="1">
        <f t="shared" si="45"/>
        <v>0.71244590826200949</v>
      </c>
      <c r="K857" s="1">
        <f t="shared" si="47"/>
        <v>0.83548531661885861</v>
      </c>
      <c r="L857" s="1">
        <f t="shared" si="46"/>
        <v>0.23938182517603518</v>
      </c>
    </row>
    <row r="858" spans="2:12" x14ac:dyDescent="0.3">
      <c r="B858" s="1">
        <v>851</v>
      </c>
      <c r="C858" s="1" t="s">
        <v>28</v>
      </c>
      <c r="D858" s="1">
        <v>5.0000000000000001E-3</v>
      </c>
      <c r="E858" s="1">
        <v>7.9699999999999993E-2</v>
      </c>
      <c r="G858" s="1">
        <v>0.46750000000000003</v>
      </c>
      <c r="H858" s="1">
        <v>0.77149999999999996</v>
      </c>
      <c r="I858" s="1">
        <v>1.0581</v>
      </c>
      <c r="J858" s="1">
        <f t="shared" si="45"/>
        <v>0.7500358150652745</v>
      </c>
      <c r="K858" s="1">
        <f t="shared" si="47"/>
        <v>0.79361289592056694</v>
      </c>
      <c r="L858" s="1">
        <f t="shared" si="46"/>
        <v>0.25201203386193222</v>
      </c>
    </row>
    <row r="859" spans="2:12" x14ac:dyDescent="0.3">
      <c r="B859" s="1">
        <v>852</v>
      </c>
      <c r="C859" s="1" t="s">
        <v>28</v>
      </c>
      <c r="D859" s="1">
        <v>2.5000000000000001E-3</v>
      </c>
      <c r="E859" s="1">
        <v>5.6399999999999999E-2</v>
      </c>
      <c r="G859" s="1">
        <v>0.46500000000000002</v>
      </c>
      <c r="H859" s="1">
        <v>0.76939999999999997</v>
      </c>
      <c r="I859" s="1">
        <v>7.5987999999999998</v>
      </c>
      <c r="J859" s="1">
        <f t="shared" si="45"/>
        <v>0.2791312888964238</v>
      </c>
      <c r="K859" s="1">
        <f t="shared" si="47"/>
        <v>2.1210628380661452</v>
      </c>
      <c r="L859" s="1">
        <f t="shared" si="46"/>
        <v>9.4292350236237096E-2</v>
      </c>
    </row>
    <row r="860" spans="2:12" x14ac:dyDescent="0.3">
      <c r="B860" s="1">
        <v>853</v>
      </c>
      <c r="C860" s="1" t="s">
        <v>28</v>
      </c>
      <c r="D860" s="1">
        <v>2.5000000000000001E-3</v>
      </c>
      <c r="E860" s="1">
        <v>5.6399999999999999E-2</v>
      </c>
      <c r="G860" s="1">
        <v>0.46500000000000002</v>
      </c>
      <c r="H860" s="1">
        <v>0.76939999999999997</v>
      </c>
      <c r="I860" s="1">
        <v>3.1536</v>
      </c>
      <c r="J860" s="1">
        <f t="shared" si="45"/>
        <v>0.43328906072124584</v>
      </c>
      <c r="K860" s="1">
        <f t="shared" si="47"/>
        <v>1.366420381890521</v>
      </c>
      <c r="L860" s="1">
        <f t="shared" si="46"/>
        <v>0.14636784012493179</v>
      </c>
    </row>
    <row r="861" spans="2:12" x14ac:dyDescent="0.3">
      <c r="B861" s="1">
        <v>854</v>
      </c>
      <c r="C861" s="1" t="s">
        <v>28</v>
      </c>
      <c r="D861" s="1">
        <v>0.1825</v>
      </c>
      <c r="E861" s="1">
        <v>0.48199999999999998</v>
      </c>
      <c r="G861" s="1">
        <v>0.46500000000000002</v>
      </c>
      <c r="H861" s="1">
        <v>0.76939999999999997</v>
      </c>
      <c r="I861" s="1">
        <v>1.7274</v>
      </c>
      <c r="J861" s="1">
        <f t="shared" si="45"/>
        <v>0.58544293628223365</v>
      </c>
      <c r="K861" s="1">
        <f t="shared" si="47"/>
        <v>1.0112941281339305</v>
      </c>
      <c r="L861" s="1">
        <f t="shared" si="46"/>
        <v>0.19776640092734035</v>
      </c>
    </row>
    <row r="862" spans="2:12" x14ac:dyDescent="0.3">
      <c r="B862" s="1">
        <v>855</v>
      </c>
      <c r="C862" s="1" t="s">
        <v>28</v>
      </c>
      <c r="D862" s="1">
        <v>1.2500000000000001E-2</v>
      </c>
      <c r="E862" s="1">
        <v>0.12609999999999999</v>
      </c>
      <c r="G862" s="1">
        <v>0.46250000000000002</v>
      </c>
      <c r="H862" s="1">
        <v>0.76729999999999998</v>
      </c>
      <c r="I862" s="1">
        <v>3.8586</v>
      </c>
      <c r="J862" s="1">
        <f t="shared" si="45"/>
        <v>0.39065693654076356</v>
      </c>
      <c r="K862" s="1">
        <f t="shared" si="47"/>
        <v>1.5073888553361903</v>
      </c>
      <c r="L862" s="1">
        <f t="shared" si="46"/>
        <v>0.1326797656039419</v>
      </c>
    </row>
    <row r="863" spans="2:12" x14ac:dyDescent="0.3">
      <c r="B863" s="1">
        <v>856</v>
      </c>
      <c r="C863" s="1" t="s">
        <v>28</v>
      </c>
      <c r="D863" s="1">
        <v>2.5000000000000001E-2</v>
      </c>
      <c r="E863" s="1">
        <v>0.1784</v>
      </c>
      <c r="G863" s="1">
        <v>0.46250000000000002</v>
      </c>
      <c r="H863" s="1">
        <v>0.76729999999999998</v>
      </c>
      <c r="I863" s="1">
        <v>2.6196999999999999</v>
      </c>
      <c r="J863" s="1">
        <f t="shared" si="45"/>
        <v>0.47411603090920357</v>
      </c>
      <c r="K863" s="1">
        <f t="shared" si="47"/>
        <v>1.2420417661728405</v>
      </c>
      <c r="L863" s="1">
        <f t="shared" si="46"/>
        <v>0.16102518083290313</v>
      </c>
    </row>
    <row r="864" spans="2:12" x14ac:dyDescent="0.3">
      <c r="B864" s="1">
        <v>857</v>
      </c>
      <c r="C864" s="1" t="s">
        <v>28</v>
      </c>
      <c r="D864" s="1">
        <v>3.7499999999999999E-2</v>
      </c>
      <c r="E864" s="1">
        <v>0.2185</v>
      </c>
      <c r="G864" s="1">
        <v>0.46250000000000002</v>
      </c>
      <c r="H864" s="1">
        <v>0.76729999999999998</v>
      </c>
      <c r="I864" s="1">
        <v>2.2501000000000002</v>
      </c>
      <c r="J864" s="1">
        <f t="shared" si="45"/>
        <v>0.51157523242952718</v>
      </c>
      <c r="K864" s="1">
        <f t="shared" si="47"/>
        <v>1.1510954304896792</v>
      </c>
      <c r="L864" s="1">
        <f t="shared" si="46"/>
        <v>0.17374754056222727</v>
      </c>
    </row>
    <row r="865" spans="2:12" x14ac:dyDescent="0.3">
      <c r="B865" s="1">
        <v>858</v>
      </c>
      <c r="C865" s="1" t="s">
        <v>28</v>
      </c>
      <c r="D865" s="1">
        <v>7.4999999999999997E-3</v>
      </c>
      <c r="E865" s="1">
        <v>9.7699999999999995E-2</v>
      </c>
      <c r="G865" s="1">
        <v>0.46250000000000002</v>
      </c>
      <c r="H865" s="1">
        <v>0.76729999999999998</v>
      </c>
      <c r="I865" s="1">
        <v>1.4884999999999999</v>
      </c>
      <c r="J865" s="1">
        <f t="shared" si="45"/>
        <v>0.6289787898166227</v>
      </c>
      <c r="K865" s="1">
        <f t="shared" si="47"/>
        <v>0.93623492864204283</v>
      </c>
      <c r="L865" s="1">
        <f t="shared" si="46"/>
        <v>0.21362159633382721</v>
      </c>
    </row>
    <row r="866" spans="2:12" x14ac:dyDescent="0.3">
      <c r="B866" s="1">
        <v>859</v>
      </c>
      <c r="C866" s="1" t="s">
        <v>28</v>
      </c>
      <c r="D866" s="1">
        <v>2.5000000000000001E-3</v>
      </c>
      <c r="E866" s="1">
        <v>5.6399999999999999E-2</v>
      </c>
      <c r="G866" s="1">
        <v>0.46</v>
      </c>
      <c r="H866" s="1">
        <v>0.76529999999999998</v>
      </c>
      <c r="I866" s="1">
        <v>3.5253999999999999</v>
      </c>
      <c r="J866" s="1">
        <f t="shared" si="45"/>
        <v>0.40759539365744873</v>
      </c>
      <c r="K866" s="1">
        <f t="shared" si="47"/>
        <v>1.4369368007999697</v>
      </c>
      <c r="L866" s="1">
        <f t="shared" si="46"/>
        <v>0.13918496616459142</v>
      </c>
    </row>
    <row r="867" spans="2:12" x14ac:dyDescent="0.3">
      <c r="B867" s="1">
        <v>860</v>
      </c>
      <c r="C867" s="1" t="s">
        <v>28</v>
      </c>
      <c r="D867" s="1">
        <v>1.2500000000000001E-2</v>
      </c>
      <c r="E867" s="1">
        <v>0.12609999999999999</v>
      </c>
      <c r="G867" s="1">
        <v>0.46</v>
      </c>
      <c r="H867" s="1">
        <v>0.76529999999999998</v>
      </c>
      <c r="I867" s="1">
        <v>3.5127000000000002</v>
      </c>
      <c r="J867" s="1">
        <f t="shared" si="45"/>
        <v>0.40833154976610153</v>
      </c>
      <c r="K867" s="1">
        <f t="shared" si="47"/>
        <v>1.4343462348633849</v>
      </c>
      <c r="L867" s="1">
        <f t="shared" si="46"/>
        <v>0.13943634747230269</v>
      </c>
    </row>
    <row r="868" spans="2:12" x14ac:dyDescent="0.3">
      <c r="B868" s="1">
        <v>861</v>
      </c>
      <c r="C868" s="1" t="s">
        <v>28</v>
      </c>
      <c r="D868" s="1">
        <v>0.14499999999999999</v>
      </c>
      <c r="E868" s="1">
        <v>0.42959999999999998</v>
      </c>
      <c r="G868" s="1">
        <v>0.46</v>
      </c>
      <c r="H868" s="1">
        <v>0.76529999999999998</v>
      </c>
      <c r="I868" s="1">
        <v>1.8102</v>
      </c>
      <c r="J868" s="1">
        <f t="shared" si="45"/>
        <v>0.56881388227789109</v>
      </c>
      <c r="K868" s="1">
        <f t="shared" si="47"/>
        <v>1.0296668896994385</v>
      </c>
      <c r="L868" s="1">
        <f t="shared" si="46"/>
        <v>0.19423757527871985</v>
      </c>
    </row>
    <row r="869" spans="2:12" x14ac:dyDescent="0.3">
      <c r="B869" s="1">
        <v>862</v>
      </c>
      <c r="C869" s="1" t="s">
        <v>28</v>
      </c>
      <c r="D869" s="1">
        <v>1.4999999999999999E-2</v>
      </c>
      <c r="E869" s="1">
        <v>0.13819999999999999</v>
      </c>
      <c r="G869" s="1">
        <v>0.46</v>
      </c>
      <c r="H869" s="1">
        <v>0.76529999999999998</v>
      </c>
      <c r="I869" s="1">
        <v>1.6476</v>
      </c>
      <c r="J869" s="1">
        <f t="shared" si="45"/>
        <v>0.5962214216230175</v>
      </c>
      <c r="K869" s="1">
        <f t="shared" si="47"/>
        <v>0.98233441426608359</v>
      </c>
      <c r="L869" s="1">
        <f t="shared" si="46"/>
        <v>0.20359665414900785</v>
      </c>
    </row>
    <row r="870" spans="2:12" x14ac:dyDescent="0.3">
      <c r="B870" s="1">
        <v>863</v>
      </c>
      <c r="C870" s="1" t="s">
        <v>28</v>
      </c>
      <c r="D870" s="1">
        <v>1.4999999999999999E-2</v>
      </c>
      <c r="E870" s="1">
        <v>0.13819999999999999</v>
      </c>
      <c r="G870" s="1">
        <v>0.46</v>
      </c>
      <c r="H870" s="1">
        <v>0.76529999999999998</v>
      </c>
      <c r="I870" s="1">
        <v>1.6184000000000001</v>
      </c>
      <c r="J870" s="1">
        <f t="shared" si="45"/>
        <v>0.60157604270781651</v>
      </c>
      <c r="K870" s="1">
        <f t="shared" si="47"/>
        <v>0.97359066751833023</v>
      </c>
      <c r="L870" s="1">
        <f t="shared" si="46"/>
        <v>0.20542514084466049</v>
      </c>
    </row>
    <row r="871" spans="2:12" x14ac:dyDescent="0.3">
      <c r="B871" s="1">
        <v>864</v>
      </c>
      <c r="C871" s="1" t="s">
        <v>28</v>
      </c>
      <c r="D871" s="1">
        <v>5.0000000000000001E-3</v>
      </c>
      <c r="E871" s="1">
        <v>7.9699999999999993E-2</v>
      </c>
      <c r="G871" s="1">
        <v>0.45750000000000002</v>
      </c>
      <c r="H871" s="1">
        <v>0.76319999999999999</v>
      </c>
      <c r="I871" s="1">
        <v>3.0901999999999998</v>
      </c>
      <c r="J871" s="1">
        <f t="shared" si="45"/>
        <v>0.43416699595679548</v>
      </c>
      <c r="K871" s="1">
        <f t="shared" si="47"/>
        <v>1.3416628509056894</v>
      </c>
      <c r="L871" s="1">
        <f t="shared" si="46"/>
        <v>0.14906874693965777</v>
      </c>
    </row>
    <row r="872" spans="2:12" x14ac:dyDescent="0.3">
      <c r="B872" s="1">
        <v>865</v>
      </c>
      <c r="C872" s="1" t="s">
        <v>28</v>
      </c>
      <c r="D872" s="1">
        <v>2.5000000000000001E-3</v>
      </c>
      <c r="E872" s="1">
        <v>5.6399999999999999E-2</v>
      </c>
      <c r="G872" s="1">
        <v>0.45750000000000002</v>
      </c>
      <c r="H872" s="1">
        <v>0.76319999999999999</v>
      </c>
      <c r="I872" s="1">
        <v>2.9897</v>
      </c>
      <c r="J872" s="1">
        <f t="shared" si="45"/>
        <v>0.44140403109730175</v>
      </c>
      <c r="K872" s="1">
        <f t="shared" si="47"/>
        <v>1.3196656317716031</v>
      </c>
      <c r="L872" s="1">
        <f t="shared" si="46"/>
        <v>0.1515535414311785</v>
      </c>
    </row>
    <row r="873" spans="2:12" x14ac:dyDescent="0.3">
      <c r="B873" s="1">
        <v>866</v>
      </c>
      <c r="C873" s="1" t="s">
        <v>28</v>
      </c>
      <c r="D873" s="1">
        <v>2.5000000000000001E-3</v>
      </c>
      <c r="E873" s="1">
        <v>5.6399999999999999E-2</v>
      </c>
      <c r="G873" s="1">
        <v>0.45750000000000002</v>
      </c>
      <c r="H873" s="1">
        <v>0.76319999999999999</v>
      </c>
      <c r="I873" s="1">
        <v>2.7677999999999998</v>
      </c>
      <c r="J873" s="1">
        <f t="shared" si="45"/>
        <v>0.45875704668090045</v>
      </c>
      <c r="K873" s="1">
        <f t="shared" si="47"/>
        <v>1.2697477538033961</v>
      </c>
      <c r="L873" s="1">
        <f t="shared" si="46"/>
        <v>0.15751159976532425</v>
      </c>
    </row>
    <row r="874" spans="2:12" x14ac:dyDescent="0.3">
      <c r="B874" s="1">
        <v>867</v>
      </c>
      <c r="C874" s="1" t="s">
        <v>28</v>
      </c>
      <c r="D874" s="1">
        <v>2.5000000000000001E-3</v>
      </c>
      <c r="E874" s="1">
        <v>5.6399999999999999E-2</v>
      </c>
      <c r="G874" s="1">
        <v>0.45750000000000002</v>
      </c>
      <c r="H874" s="1">
        <v>0.76319999999999999</v>
      </c>
      <c r="I874" s="1">
        <v>2.3628</v>
      </c>
      <c r="J874" s="1">
        <f t="shared" si="45"/>
        <v>0.4965198547156634</v>
      </c>
      <c r="K874" s="1">
        <f t="shared" si="47"/>
        <v>1.1731771127221695</v>
      </c>
      <c r="L874" s="1">
        <f t="shared" si="46"/>
        <v>0.17047724323221075</v>
      </c>
    </row>
    <row r="875" spans="2:12" x14ac:dyDescent="0.3">
      <c r="B875" s="1">
        <v>868</v>
      </c>
      <c r="C875" s="1" t="s">
        <v>28</v>
      </c>
      <c r="D875" s="1">
        <v>2.5000000000000001E-3</v>
      </c>
      <c r="E875" s="1">
        <v>5.6399999999999999E-2</v>
      </c>
      <c r="G875" s="1">
        <v>0.45750000000000002</v>
      </c>
      <c r="H875" s="1">
        <v>0.76319999999999999</v>
      </c>
      <c r="I875" s="1">
        <v>1.944</v>
      </c>
      <c r="J875" s="1">
        <f t="shared" si="45"/>
        <v>0.5473964422631391</v>
      </c>
      <c r="K875" s="1">
        <f t="shared" si="47"/>
        <v>1.0641386837595423</v>
      </c>
      <c r="L875" s="1">
        <f t="shared" si="46"/>
        <v>0.18794542765178993</v>
      </c>
    </row>
    <row r="876" spans="2:12" x14ac:dyDescent="0.3">
      <c r="B876" s="1">
        <v>869</v>
      </c>
      <c r="C876" s="1" t="s">
        <v>28</v>
      </c>
      <c r="D876" s="1">
        <v>5.0000000000000001E-3</v>
      </c>
      <c r="E876" s="1">
        <v>7.9699999999999993E-2</v>
      </c>
      <c r="G876" s="1">
        <v>0.45750000000000002</v>
      </c>
      <c r="H876" s="1">
        <v>0.76319999999999999</v>
      </c>
      <c r="I876" s="1">
        <v>1.8255999999999999</v>
      </c>
      <c r="J876" s="1">
        <f t="shared" si="45"/>
        <v>0.56486840934452387</v>
      </c>
      <c r="K876" s="1">
        <f t="shared" si="47"/>
        <v>1.0312237680993628</v>
      </c>
      <c r="L876" s="1">
        <f t="shared" si="46"/>
        <v>0.1939443273001919</v>
      </c>
    </row>
    <row r="877" spans="2:12" x14ac:dyDescent="0.3">
      <c r="B877" s="1">
        <v>870</v>
      </c>
      <c r="C877" s="1" t="s">
        <v>28</v>
      </c>
      <c r="D877" s="1">
        <v>1.7500000000000002E-2</v>
      </c>
      <c r="E877" s="1">
        <v>0.1492</v>
      </c>
      <c r="G877" s="1">
        <v>0.45500000000000002</v>
      </c>
      <c r="H877" s="1">
        <v>0.7611</v>
      </c>
      <c r="I877" s="1">
        <v>6.5048000000000004</v>
      </c>
      <c r="J877" s="1">
        <f t="shared" si="45"/>
        <v>0.2984305476078245</v>
      </c>
      <c r="K877" s="1">
        <f t="shared" si="47"/>
        <v>1.941231026079377</v>
      </c>
      <c r="L877" s="1">
        <f t="shared" si="46"/>
        <v>0.10302740751260896</v>
      </c>
    </row>
    <row r="878" spans="2:12" x14ac:dyDescent="0.3">
      <c r="B878" s="1">
        <v>871</v>
      </c>
      <c r="C878" s="1" t="s">
        <v>28</v>
      </c>
      <c r="D878" s="1">
        <v>1.4999999999999999E-2</v>
      </c>
      <c r="E878" s="1">
        <v>0.13819999999999999</v>
      </c>
      <c r="G878" s="1">
        <v>0.45500000000000002</v>
      </c>
      <c r="H878" s="1">
        <v>0.7611</v>
      </c>
      <c r="I878" s="1">
        <v>1.8084</v>
      </c>
      <c r="J878" s="1">
        <f t="shared" si="45"/>
        <v>0.56599552916289575</v>
      </c>
      <c r="K878" s="1">
        <f t="shared" si="47"/>
        <v>1.0235463149381807</v>
      </c>
      <c r="L878" s="1">
        <f t="shared" si="46"/>
        <v>0.19539907191408279</v>
      </c>
    </row>
    <row r="879" spans="2:12" x14ac:dyDescent="0.3">
      <c r="B879" s="1">
        <v>872</v>
      </c>
      <c r="C879" s="1" t="s">
        <v>28</v>
      </c>
      <c r="D879" s="1">
        <v>2.5000000000000001E-2</v>
      </c>
      <c r="E879" s="1">
        <v>0.1784</v>
      </c>
      <c r="G879" s="1">
        <v>0.45500000000000002</v>
      </c>
      <c r="H879" s="1">
        <v>0.7611</v>
      </c>
      <c r="I879" s="1">
        <v>1.1687000000000001</v>
      </c>
      <c r="J879" s="1">
        <f t="shared" si="45"/>
        <v>0.70405847050737691</v>
      </c>
      <c r="K879" s="1">
        <f t="shared" si="47"/>
        <v>0.82283313448197148</v>
      </c>
      <c r="L879" s="1">
        <f t="shared" si="46"/>
        <v>0.24306264735670058</v>
      </c>
    </row>
    <row r="880" spans="2:12" x14ac:dyDescent="0.3">
      <c r="B880" s="1">
        <v>873</v>
      </c>
      <c r="C880" s="1" t="s">
        <v>28</v>
      </c>
      <c r="D880" s="1">
        <v>2.5000000000000001E-3</v>
      </c>
      <c r="E880" s="1">
        <v>5.6399999999999999E-2</v>
      </c>
      <c r="G880" s="1">
        <v>0.45250000000000001</v>
      </c>
      <c r="H880" s="1">
        <v>0.75900000000000001</v>
      </c>
      <c r="I880" s="1">
        <v>5.3701999999999996</v>
      </c>
      <c r="J880" s="1">
        <f t="shared" si="45"/>
        <v>0.3275432192659346</v>
      </c>
      <c r="K880" s="1">
        <f t="shared" si="47"/>
        <v>1.7589725961019218</v>
      </c>
      <c r="L880" s="1">
        <f t="shared" si="46"/>
        <v>0.11370273786142102</v>
      </c>
    </row>
    <row r="881" spans="2:12" x14ac:dyDescent="0.3">
      <c r="B881" s="1">
        <v>874</v>
      </c>
      <c r="C881" s="1" t="s">
        <v>28</v>
      </c>
      <c r="D881" s="1">
        <v>1.2500000000000001E-2</v>
      </c>
      <c r="E881" s="1">
        <v>0.12609999999999999</v>
      </c>
      <c r="G881" s="1">
        <v>0.45250000000000001</v>
      </c>
      <c r="H881" s="1">
        <v>0.75900000000000001</v>
      </c>
      <c r="I881" s="1">
        <v>3.8542000000000001</v>
      </c>
      <c r="J881" s="1">
        <f t="shared" si="45"/>
        <v>0.38663104186859748</v>
      </c>
      <c r="K881" s="1">
        <f t="shared" si="47"/>
        <v>1.4901533615699485</v>
      </c>
      <c r="L881" s="1">
        <f t="shared" si="46"/>
        <v>0.13421437360600949</v>
      </c>
    </row>
    <row r="882" spans="2:12" x14ac:dyDescent="0.3">
      <c r="B882" s="1">
        <v>875</v>
      </c>
      <c r="C882" s="1" t="s">
        <v>28</v>
      </c>
      <c r="D882" s="1">
        <v>1.7500000000000002E-2</v>
      </c>
      <c r="E882" s="1">
        <v>0.1492</v>
      </c>
      <c r="G882" s="1">
        <v>0.45250000000000001</v>
      </c>
      <c r="H882" s="1">
        <v>0.75900000000000001</v>
      </c>
      <c r="I882" s="1">
        <v>1.4979</v>
      </c>
      <c r="J882" s="1">
        <f t="shared" si="45"/>
        <v>0.62018667776181491</v>
      </c>
      <c r="K882" s="1">
        <f t="shared" si="47"/>
        <v>0.92897762461942257</v>
      </c>
      <c r="L882" s="1">
        <f t="shared" si="46"/>
        <v>0.21529043832668704</v>
      </c>
    </row>
    <row r="883" spans="2:12" x14ac:dyDescent="0.3">
      <c r="B883" s="1">
        <v>876</v>
      </c>
      <c r="C883" s="1" t="s">
        <v>28</v>
      </c>
      <c r="D883" s="1">
        <v>11.6</v>
      </c>
      <c r="E883" s="1">
        <v>3.8431000000000002</v>
      </c>
      <c r="G883" s="1">
        <v>0.45</v>
      </c>
      <c r="H883" s="1">
        <v>0.75690000000000002</v>
      </c>
      <c r="I883" s="1">
        <v>5.9402999999999997</v>
      </c>
      <c r="J883" s="1">
        <f t="shared" si="45"/>
        <v>0.31056793841779323</v>
      </c>
      <c r="K883" s="1">
        <f t="shared" si="47"/>
        <v>1.8448667245832171</v>
      </c>
      <c r="L883" s="1">
        <f t="shared" si="46"/>
        <v>0.1084089150370377</v>
      </c>
    </row>
    <row r="884" spans="2:12" x14ac:dyDescent="0.3">
      <c r="B884" s="1">
        <v>877</v>
      </c>
      <c r="C884" s="1" t="s">
        <v>28</v>
      </c>
      <c r="D884" s="1">
        <v>2.5000000000000001E-3</v>
      </c>
      <c r="E884" s="1">
        <v>5.6399999999999999E-2</v>
      </c>
      <c r="G884" s="1">
        <v>0.45</v>
      </c>
      <c r="H884" s="1">
        <v>0.75690000000000002</v>
      </c>
      <c r="I884" s="1">
        <v>2.2635999999999998</v>
      </c>
      <c r="J884" s="1">
        <f t="shared" si="45"/>
        <v>0.50310770184176168</v>
      </c>
      <c r="K884" s="1">
        <f t="shared" si="47"/>
        <v>1.1388345938890116</v>
      </c>
      <c r="L884" s="1">
        <f t="shared" si="46"/>
        <v>0.1756181284562309</v>
      </c>
    </row>
    <row r="885" spans="2:12" x14ac:dyDescent="0.3">
      <c r="B885" s="1">
        <v>878</v>
      </c>
      <c r="C885" s="1" t="s">
        <v>28</v>
      </c>
      <c r="D885" s="1">
        <v>2.5000000000000001E-3</v>
      </c>
      <c r="E885" s="1">
        <v>5.6399999999999999E-2</v>
      </c>
      <c r="G885" s="1">
        <v>0.44750000000000001</v>
      </c>
      <c r="H885" s="1">
        <v>0.75480000000000003</v>
      </c>
      <c r="I885" s="1">
        <v>6.0502000000000002</v>
      </c>
      <c r="J885" s="1">
        <f t="shared" si="45"/>
        <v>0.3068783184245813</v>
      </c>
      <c r="K885" s="1">
        <f t="shared" si="47"/>
        <v>1.8566752021324018</v>
      </c>
      <c r="L885" s="1">
        <f t="shared" si="46"/>
        <v>0.10771943297906866</v>
      </c>
    </row>
    <row r="886" spans="2:12" x14ac:dyDescent="0.3">
      <c r="B886" s="1">
        <v>879</v>
      </c>
      <c r="C886" s="1" t="s">
        <v>28</v>
      </c>
      <c r="D886" s="1">
        <v>5.0000000000000001E-3</v>
      </c>
      <c r="E886" s="1">
        <v>7.9699999999999993E-2</v>
      </c>
      <c r="G886" s="1">
        <v>0.44750000000000001</v>
      </c>
      <c r="H886" s="1">
        <v>0.75480000000000003</v>
      </c>
      <c r="I886" s="1">
        <v>2.8115999999999999</v>
      </c>
      <c r="J886" s="1">
        <f t="shared" si="45"/>
        <v>0.4501676723596022</v>
      </c>
      <c r="K886" s="1">
        <f t="shared" si="47"/>
        <v>1.2656914276062574</v>
      </c>
      <c r="L886" s="1">
        <f t="shared" si="46"/>
        <v>0.15801639770781303</v>
      </c>
    </row>
    <row r="887" spans="2:12" x14ac:dyDescent="0.3">
      <c r="B887" s="1">
        <v>880</v>
      </c>
      <c r="C887" s="1" t="s">
        <v>28</v>
      </c>
      <c r="D887" s="1">
        <v>0.01</v>
      </c>
      <c r="E887" s="1">
        <v>0.1128</v>
      </c>
      <c r="G887" s="1">
        <v>0.44750000000000001</v>
      </c>
      <c r="H887" s="1">
        <v>0.75480000000000003</v>
      </c>
      <c r="I887" s="1">
        <v>2.5394999999999999</v>
      </c>
      <c r="J887" s="1">
        <f t="shared" si="45"/>
        <v>0.47367118154104443</v>
      </c>
      <c r="K887" s="1">
        <f t="shared" si="47"/>
        <v>1.2028879655234823</v>
      </c>
      <c r="L887" s="1">
        <f t="shared" si="46"/>
        <v>0.16626652334406092</v>
      </c>
    </row>
    <row r="888" spans="2:12" x14ac:dyDescent="0.3">
      <c r="B888" s="1">
        <v>881</v>
      </c>
      <c r="C888" s="1" t="s">
        <v>28</v>
      </c>
      <c r="D888" s="1">
        <v>2.5000000000000001E-3</v>
      </c>
      <c r="E888" s="1">
        <v>5.6399999999999999E-2</v>
      </c>
      <c r="G888" s="1">
        <v>0.44750000000000001</v>
      </c>
      <c r="H888" s="1">
        <v>0.75480000000000003</v>
      </c>
      <c r="I888" s="1">
        <v>2.073</v>
      </c>
      <c r="J888" s="1">
        <f t="shared" si="45"/>
        <v>0.52426567020236114</v>
      </c>
      <c r="K888" s="1">
        <f t="shared" si="47"/>
        <v>1.0868027343294946</v>
      </c>
      <c r="L888" s="1">
        <f t="shared" si="46"/>
        <v>0.18402603681650698</v>
      </c>
    </row>
    <row r="889" spans="2:12" x14ac:dyDescent="0.3">
      <c r="B889" s="1">
        <v>882</v>
      </c>
      <c r="C889" s="1" t="s">
        <v>28</v>
      </c>
      <c r="D889" s="1">
        <v>1.7500000000000002E-2</v>
      </c>
      <c r="E889" s="1">
        <v>0.1492</v>
      </c>
      <c r="G889" s="1">
        <v>0.44750000000000001</v>
      </c>
      <c r="H889" s="1">
        <v>0.75480000000000003</v>
      </c>
      <c r="I889" s="1">
        <v>1.8298000000000001</v>
      </c>
      <c r="J889" s="1">
        <f t="shared" si="45"/>
        <v>0.55801935108064382</v>
      </c>
      <c r="K889" s="1">
        <f t="shared" si="47"/>
        <v>1.021063808607362</v>
      </c>
      <c r="L889" s="1">
        <f t="shared" si="46"/>
        <v>0.19587414450893306</v>
      </c>
    </row>
    <row r="890" spans="2:12" x14ac:dyDescent="0.3">
      <c r="B890" s="1">
        <v>883</v>
      </c>
      <c r="C890" s="1" t="s">
        <v>28</v>
      </c>
      <c r="D890" s="1">
        <v>2.5000000000000001E-3</v>
      </c>
      <c r="E890" s="1">
        <v>5.6399999999999999E-2</v>
      </c>
      <c r="G890" s="1">
        <v>0.44750000000000001</v>
      </c>
      <c r="H890" s="1">
        <v>0.75480000000000003</v>
      </c>
      <c r="I890" s="1">
        <v>1.1452</v>
      </c>
      <c r="J890" s="1">
        <f t="shared" si="45"/>
        <v>0.70535930794903978</v>
      </c>
      <c r="K890" s="1">
        <f t="shared" si="47"/>
        <v>0.80777747946324041</v>
      </c>
      <c r="L890" s="1">
        <f t="shared" si="46"/>
        <v>0.24759293875449201</v>
      </c>
    </row>
    <row r="891" spans="2:12" x14ac:dyDescent="0.3">
      <c r="B891" s="1">
        <v>884</v>
      </c>
      <c r="C891" s="1" t="s">
        <v>28</v>
      </c>
      <c r="D891" s="1">
        <v>1.7500000000000002E-2</v>
      </c>
      <c r="E891" s="1">
        <v>0.1492</v>
      </c>
      <c r="G891" s="1">
        <v>0.44500000000000001</v>
      </c>
      <c r="H891" s="1">
        <v>0.75270000000000004</v>
      </c>
      <c r="I891" s="1">
        <v>2.2513000000000001</v>
      </c>
      <c r="J891" s="1">
        <f t="shared" si="45"/>
        <v>0.5016697002070355</v>
      </c>
      <c r="K891" s="1">
        <f t="shared" si="47"/>
        <v>1.1294089960760991</v>
      </c>
      <c r="L891" s="1">
        <f t="shared" si="46"/>
        <v>0.17708376743487891</v>
      </c>
    </row>
    <row r="892" spans="2:12" x14ac:dyDescent="0.3">
      <c r="B892" s="1">
        <v>885</v>
      </c>
      <c r="C892" s="1" t="s">
        <v>28</v>
      </c>
      <c r="D892" s="1">
        <v>2.5000000000000001E-3</v>
      </c>
      <c r="E892" s="1">
        <v>5.6399999999999999E-2</v>
      </c>
      <c r="G892" s="1">
        <v>0.44500000000000001</v>
      </c>
      <c r="H892" s="1">
        <v>0.75270000000000004</v>
      </c>
      <c r="I892" s="1">
        <v>1.8694</v>
      </c>
      <c r="J892" s="1">
        <f t="shared" si="45"/>
        <v>0.55053310308179082</v>
      </c>
      <c r="K892" s="1">
        <f t="shared" si="47"/>
        <v>1.0291665829010996</v>
      </c>
      <c r="L892" s="1">
        <f t="shared" si="46"/>
        <v>0.19433199962266898</v>
      </c>
    </row>
    <row r="893" spans="2:12" x14ac:dyDescent="0.3">
      <c r="B893" s="1">
        <v>886</v>
      </c>
      <c r="C893" s="1" t="s">
        <v>28</v>
      </c>
      <c r="D893" s="1">
        <v>0.02</v>
      </c>
      <c r="E893" s="1">
        <v>0.1595</v>
      </c>
      <c r="G893" s="1">
        <v>0.44500000000000001</v>
      </c>
      <c r="H893" s="1">
        <v>0.75270000000000004</v>
      </c>
      <c r="I893" s="1">
        <v>1.5357000000000001</v>
      </c>
      <c r="J893" s="1">
        <f t="shared" si="45"/>
        <v>0.60740919902536905</v>
      </c>
      <c r="K893" s="1">
        <f t="shared" si="47"/>
        <v>0.93279830694325927</v>
      </c>
      <c r="L893" s="1">
        <f t="shared" si="46"/>
        <v>0.21440862243349432</v>
      </c>
    </row>
    <row r="894" spans="2:12" x14ac:dyDescent="0.3">
      <c r="B894" s="1">
        <v>887</v>
      </c>
      <c r="C894" s="1" t="s">
        <v>28</v>
      </c>
      <c r="D894" s="1">
        <v>2.5000000000000001E-3</v>
      </c>
      <c r="E894" s="1">
        <v>5.6399999999999999E-2</v>
      </c>
      <c r="G894" s="1">
        <v>0.44500000000000001</v>
      </c>
      <c r="H894" s="1">
        <v>0.75270000000000004</v>
      </c>
      <c r="I894" s="1">
        <v>1.5170999999999999</v>
      </c>
      <c r="J894" s="1">
        <f t="shared" si="45"/>
        <v>0.61112134499974768</v>
      </c>
      <c r="K894" s="1">
        <f t="shared" si="47"/>
        <v>0.92713219249911716</v>
      </c>
      <c r="L894" s="1">
        <f t="shared" si="46"/>
        <v>0.21571896825294465</v>
      </c>
    </row>
    <row r="895" spans="2:12" x14ac:dyDescent="0.3">
      <c r="B895" s="1">
        <v>888</v>
      </c>
      <c r="C895" s="1" t="s">
        <v>28</v>
      </c>
      <c r="D895" s="1">
        <v>2.5000000000000001E-3</v>
      </c>
      <c r="E895" s="1">
        <v>5.6399999999999999E-2</v>
      </c>
      <c r="G895" s="1">
        <v>0.4425</v>
      </c>
      <c r="H895" s="1">
        <v>0.75060000000000004</v>
      </c>
      <c r="I895" s="1">
        <v>3.9948000000000001</v>
      </c>
      <c r="J895" s="1">
        <f t="shared" si="45"/>
        <v>0.37554645644286244</v>
      </c>
      <c r="K895" s="1">
        <f t="shared" si="47"/>
        <v>1.5002329841979469</v>
      </c>
      <c r="L895" s="1">
        <f t="shared" si="46"/>
        <v>0.13331262684303918</v>
      </c>
    </row>
    <row r="896" spans="2:12" x14ac:dyDescent="0.3">
      <c r="B896" s="1">
        <v>889</v>
      </c>
      <c r="C896" s="1" t="s">
        <v>28</v>
      </c>
      <c r="D896" s="1">
        <v>5.0000000000000001E-3</v>
      </c>
      <c r="E896" s="1">
        <v>7.9699999999999993E-2</v>
      </c>
      <c r="G896" s="1">
        <v>0.4425</v>
      </c>
      <c r="H896" s="1">
        <v>0.75060000000000004</v>
      </c>
      <c r="I896" s="1">
        <v>3.5360999999999998</v>
      </c>
      <c r="J896" s="1">
        <f t="shared" si="45"/>
        <v>0.39916175178089641</v>
      </c>
      <c r="K896" s="1">
        <f t="shared" si="47"/>
        <v>1.4114758704724277</v>
      </c>
      <c r="L896" s="1">
        <f t="shared" si="46"/>
        <v>0.14169565642879822</v>
      </c>
    </row>
    <row r="897" spans="2:12" x14ac:dyDescent="0.3">
      <c r="B897" s="1">
        <v>890</v>
      </c>
      <c r="C897" s="1" t="s">
        <v>28</v>
      </c>
      <c r="D897" s="1">
        <v>5.0000000000000001E-3</v>
      </c>
      <c r="E897" s="1">
        <v>7.9699999999999993E-2</v>
      </c>
      <c r="G897" s="1">
        <v>0.4425</v>
      </c>
      <c r="H897" s="1">
        <v>0.75060000000000004</v>
      </c>
      <c r="I897" s="1">
        <v>3.1869999999999998</v>
      </c>
      <c r="J897" s="1">
        <f t="shared" si="45"/>
        <v>0.42045561562558392</v>
      </c>
      <c r="K897" s="1">
        <f t="shared" si="47"/>
        <v>1.3399920469987359</v>
      </c>
      <c r="L897" s="1">
        <f t="shared" si="46"/>
        <v>0.14925461718071575</v>
      </c>
    </row>
    <row r="898" spans="2:12" x14ac:dyDescent="0.3">
      <c r="B898" s="1">
        <v>891</v>
      </c>
      <c r="C898" s="1" t="s">
        <v>28</v>
      </c>
      <c r="D898" s="1">
        <v>2.5000000000000001E-3</v>
      </c>
      <c r="E898" s="1">
        <v>5.6399999999999999E-2</v>
      </c>
      <c r="G898" s="1">
        <v>0.4425</v>
      </c>
      <c r="H898" s="1">
        <v>0.75060000000000004</v>
      </c>
      <c r="I898" s="1">
        <v>2.5893000000000002</v>
      </c>
      <c r="J898" s="1">
        <f t="shared" si="45"/>
        <v>0.46646600989824671</v>
      </c>
      <c r="K898" s="1">
        <f t="shared" si="47"/>
        <v>1.2078204394295302</v>
      </c>
      <c r="L898" s="1">
        <f t="shared" si="46"/>
        <v>0.16558752731031998</v>
      </c>
    </row>
    <row r="899" spans="2:12" x14ac:dyDescent="0.3">
      <c r="B899" s="1">
        <v>892</v>
      </c>
      <c r="C899" s="1" t="s">
        <v>28</v>
      </c>
      <c r="D899" s="1">
        <v>7.7499999999999999E-2</v>
      </c>
      <c r="E899" s="1">
        <v>0.31409999999999999</v>
      </c>
      <c r="G899" s="1">
        <v>0.4425</v>
      </c>
      <c r="H899" s="1">
        <v>0.75060000000000004</v>
      </c>
      <c r="I899" s="1">
        <v>2.4531999999999998</v>
      </c>
      <c r="J899" s="1">
        <f t="shared" si="45"/>
        <v>0.47923078764730453</v>
      </c>
      <c r="K899" s="1">
        <f t="shared" si="47"/>
        <v>1.1756489682563673</v>
      </c>
      <c r="L899" s="1">
        <f t="shared" si="46"/>
        <v>0.17011880705907029</v>
      </c>
    </row>
    <row r="900" spans="2:12" x14ac:dyDescent="0.3">
      <c r="B900" s="1">
        <v>893</v>
      </c>
      <c r="C900" s="1" t="s">
        <v>28</v>
      </c>
      <c r="D900" s="1">
        <v>2.2499999999999999E-2</v>
      </c>
      <c r="E900" s="1">
        <v>0.16919999999999999</v>
      </c>
      <c r="G900" s="1">
        <v>0.4425</v>
      </c>
      <c r="H900" s="1">
        <v>0.75060000000000004</v>
      </c>
      <c r="I900" s="1">
        <v>2.0760000000000001</v>
      </c>
      <c r="J900" s="1">
        <f t="shared" si="45"/>
        <v>0.52095176582769931</v>
      </c>
      <c r="K900" s="1">
        <f t="shared" si="47"/>
        <v>1.0814958658583038</v>
      </c>
      <c r="L900" s="1">
        <f t="shared" si="46"/>
        <v>0.184929047177887</v>
      </c>
    </row>
    <row r="901" spans="2:12" x14ac:dyDescent="0.3">
      <c r="B901" s="1">
        <v>894</v>
      </c>
      <c r="C901" s="1" t="s">
        <v>28</v>
      </c>
      <c r="D901" s="1">
        <v>2.2499999999999999E-2</v>
      </c>
      <c r="E901" s="1">
        <v>0.16919999999999999</v>
      </c>
      <c r="G901" s="1">
        <v>0.4425</v>
      </c>
      <c r="H901" s="1">
        <v>0.75060000000000004</v>
      </c>
      <c r="I901" s="1">
        <v>2.0129999999999999</v>
      </c>
      <c r="J901" s="1">
        <f t="shared" si="45"/>
        <v>0.52904096467301653</v>
      </c>
      <c r="K901" s="1">
        <f t="shared" si="47"/>
        <v>1.0649594618867821</v>
      </c>
      <c r="L901" s="1">
        <f t="shared" si="46"/>
        <v>0.1878005756629095</v>
      </c>
    </row>
    <row r="902" spans="2:12" x14ac:dyDescent="0.3">
      <c r="B902" s="1">
        <v>895</v>
      </c>
      <c r="C902" s="1" t="s">
        <v>28</v>
      </c>
      <c r="D902" s="1">
        <v>5.0000000000000001E-3</v>
      </c>
      <c r="E902" s="1">
        <v>7.9699999999999993E-2</v>
      </c>
      <c r="G902" s="1">
        <v>0.4425</v>
      </c>
      <c r="H902" s="1">
        <v>0.75060000000000004</v>
      </c>
      <c r="I902" s="1">
        <v>1.3024</v>
      </c>
      <c r="J902" s="1">
        <f t="shared" si="45"/>
        <v>0.65771689106690678</v>
      </c>
      <c r="K902" s="1">
        <f t="shared" si="47"/>
        <v>0.85661047892553943</v>
      </c>
      <c r="L902" s="1">
        <f t="shared" si="46"/>
        <v>0.23347834858483554</v>
      </c>
    </row>
    <row r="903" spans="2:12" x14ac:dyDescent="0.3">
      <c r="B903" s="1">
        <v>896</v>
      </c>
      <c r="C903" s="1" t="s">
        <v>28</v>
      </c>
      <c r="D903" s="1">
        <v>2.5000000000000001E-3</v>
      </c>
      <c r="E903" s="1">
        <v>5.6399999999999999E-2</v>
      </c>
      <c r="G903" s="1">
        <v>0.44</v>
      </c>
      <c r="H903" s="1">
        <v>0.74839999999999995</v>
      </c>
      <c r="I903" s="1">
        <v>2.3178000000000001</v>
      </c>
      <c r="J903" s="1">
        <f t="shared" si="45"/>
        <v>0.49163513281782634</v>
      </c>
      <c r="K903" s="1">
        <f t="shared" si="47"/>
        <v>1.1395119108451579</v>
      </c>
      <c r="L903" s="1">
        <f t="shared" si="46"/>
        <v>0.17551374241596404</v>
      </c>
    </row>
    <row r="904" spans="2:12" x14ac:dyDescent="0.3">
      <c r="B904" s="1">
        <v>897</v>
      </c>
      <c r="C904" s="1" t="s">
        <v>28</v>
      </c>
      <c r="D904" s="1">
        <v>4.4999999999999998E-2</v>
      </c>
      <c r="E904" s="1">
        <v>0.23930000000000001</v>
      </c>
      <c r="G904" s="1">
        <v>0.44</v>
      </c>
      <c r="H904" s="1">
        <v>0.74839999999999995</v>
      </c>
      <c r="I904" s="1">
        <v>2.1772999999999998</v>
      </c>
      <c r="J904" s="1">
        <f t="shared" si="45"/>
        <v>0.50724964701618158</v>
      </c>
      <c r="K904" s="1">
        <f t="shared" si="47"/>
        <v>1.1044346564483321</v>
      </c>
      <c r="L904" s="1">
        <f t="shared" si="46"/>
        <v>0.18108812398477689</v>
      </c>
    </row>
    <row r="905" spans="2:12" x14ac:dyDescent="0.3">
      <c r="B905" s="1">
        <v>898</v>
      </c>
      <c r="C905" s="1" t="s">
        <v>28</v>
      </c>
      <c r="D905" s="1">
        <v>5.0000000000000001E-3</v>
      </c>
      <c r="E905" s="1">
        <v>7.9699999999999993E-2</v>
      </c>
      <c r="G905" s="1">
        <v>0.44</v>
      </c>
      <c r="H905" s="1">
        <v>0.74839999999999995</v>
      </c>
      <c r="I905" s="1">
        <v>1.4659</v>
      </c>
      <c r="J905" s="1">
        <f t="shared" ref="J905:J968" si="48">2*SQRT(G905/(3.1416*ABS(I905)))</f>
        <v>0.61819959663167645</v>
      </c>
      <c r="K905" s="1">
        <f t="shared" si="47"/>
        <v>0.90621878870237449</v>
      </c>
      <c r="L905" s="1">
        <f t="shared" ref="L905:L968" si="49">$O$3/K905</f>
        <v>0.2206972559975085</v>
      </c>
    </row>
    <row r="906" spans="2:12" x14ac:dyDescent="0.3">
      <c r="B906" s="1">
        <v>899</v>
      </c>
      <c r="C906" s="1" t="s">
        <v>28</v>
      </c>
      <c r="D906" s="1">
        <v>2.5000000000000001E-3</v>
      </c>
      <c r="E906" s="1">
        <v>5.6399999999999999E-2</v>
      </c>
      <c r="G906" s="1">
        <v>0.44</v>
      </c>
      <c r="H906" s="1">
        <v>0.74839999999999995</v>
      </c>
      <c r="I906" s="1">
        <v>1.1296999999999999</v>
      </c>
      <c r="J906" s="1">
        <f t="shared" si="48"/>
        <v>0.70420535846832855</v>
      </c>
      <c r="K906" s="1">
        <f t="shared" ref="K906:K969" si="50">ABS(I906)*J906</f>
        <v>0.79554079346167073</v>
      </c>
      <c r="L906" s="1">
        <f t="shared" si="49"/>
        <v>0.25140131297319329</v>
      </c>
    </row>
    <row r="907" spans="2:12" x14ac:dyDescent="0.3">
      <c r="B907" s="1">
        <v>900</v>
      </c>
      <c r="C907" s="1" t="s">
        <v>28</v>
      </c>
      <c r="D907" s="1">
        <v>2.5000000000000001E-3</v>
      </c>
      <c r="E907" s="1">
        <v>5.6399999999999999E-2</v>
      </c>
      <c r="G907" s="1">
        <v>0.4375</v>
      </c>
      <c r="H907" s="1">
        <v>0.74629999999999996</v>
      </c>
      <c r="I907" s="1">
        <v>3.5438000000000001</v>
      </c>
      <c r="J907" s="1">
        <f t="shared" si="48"/>
        <v>0.39646876530259556</v>
      </c>
      <c r="K907" s="1">
        <f t="shared" si="50"/>
        <v>1.4050060104793383</v>
      </c>
      <c r="L907" s="1">
        <f t="shared" si="49"/>
        <v>0.14234814549424391</v>
      </c>
    </row>
    <row r="908" spans="2:12" x14ac:dyDescent="0.3">
      <c r="B908" s="1">
        <v>901</v>
      </c>
      <c r="C908" s="1" t="s">
        <v>28</v>
      </c>
      <c r="D908" s="1">
        <v>0.4975</v>
      </c>
      <c r="E908" s="1">
        <v>0.79579999999999995</v>
      </c>
      <c r="G908" s="1">
        <v>0.4375</v>
      </c>
      <c r="H908" s="1">
        <v>0.74629999999999996</v>
      </c>
      <c r="I908" s="1">
        <v>2.798</v>
      </c>
      <c r="J908" s="1">
        <f t="shared" si="48"/>
        <v>0.44618988952995364</v>
      </c>
      <c r="K908" s="1">
        <f t="shared" si="50"/>
        <v>1.2484393109048104</v>
      </c>
      <c r="L908" s="1">
        <f t="shared" si="49"/>
        <v>0.16020001793683455</v>
      </c>
    </row>
    <row r="909" spans="2:12" x14ac:dyDescent="0.3">
      <c r="B909" s="1">
        <v>902</v>
      </c>
      <c r="C909" s="1" t="s">
        <v>28</v>
      </c>
      <c r="D909" s="1">
        <v>0.60499999999999998</v>
      </c>
      <c r="E909" s="1">
        <v>0.87760000000000005</v>
      </c>
      <c r="G909" s="1">
        <v>0.4375</v>
      </c>
      <c r="H909" s="1">
        <v>0.74629999999999996</v>
      </c>
      <c r="I909" s="1">
        <v>2.6023000000000001</v>
      </c>
      <c r="J909" s="1">
        <f t="shared" si="48"/>
        <v>0.46266313825695571</v>
      </c>
      <c r="K909" s="1">
        <f t="shared" si="50"/>
        <v>1.2039882846860759</v>
      </c>
      <c r="L909" s="1">
        <f t="shared" si="49"/>
        <v>0.16611457315977737</v>
      </c>
    </row>
    <row r="910" spans="2:12" x14ac:dyDescent="0.3">
      <c r="B910" s="1">
        <v>903</v>
      </c>
      <c r="C910" s="1" t="s">
        <v>28</v>
      </c>
      <c r="D910" s="1">
        <v>5.0000000000000001E-3</v>
      </c>
      <c r="E910" s="1">
        <v>7.9699999999999993E-2</v>
      </c>
      <c r="G910" s="1">
        <v>0.4375</v>
      </c>
      <c r="H910" s="1">
        <v>0.74629999999999996</v>
      </c>
      <c r="I910" s="1">
        <v>2.1373000000000002</v>
      </c>
      <c r="J910" s="1">
        <f t="shared" si="48"/>
        <v>0.51051773921553867</v>
      </c>
      <c r="K910" s="1">
        <f t="shared" si="50"/>
        <v>1.0911295640253709</v>
      </c>
      <c r="L910" s="1">
        <f t="shared" si="49"/>
        <v>0.18329628908794704</v>
      </c>
    </row>
    <row r="911" spans="2:12" x14ac:dyDescent="0.3">
      <c r="B911" s="1">
        <v>904</v>
      </c>
      <c r="C911" s="1" t="s">
        <v>28</v>
      </c>
      <c r="D911" s="1">
        <v>2.5000000000000001E-3</v>
      </c>
      <c r="E911" s="1">
        <v>5.6399999999999999E-2</v>
      </c>
      <c r="G911" s="1">
        <v>0.4375</v>
      </c>
      <c r="H911" s="1">
        <v>0.74629999999999996</v>
      </c>
      <c r="I911" s="1">
        <v>2.1166999999999998</v>
      </c>
      <c r="J911" s="1">
        <f t="shared" si="48"/>
        <v>0.51299593683357925</v>
      </c>
      <c r="K911" s="1">
        <f t="shared" si="50"/>
        <v>1.0858584994956371</v>
      </c>
      <c r="L911" s="1">
        <f t="shared" si="49"/>
        <v>0.18418606116072825</v>
      </c>
    </row>
    <row r="912" spans="2:12" x14ac:dyDescent="0.3">
      <c r="B912" s="1">
        <v>905</v>
      </c>
      <c r="C912" s="1" t="s">
        <v>28</v>
      </c>
      <c r="D912" s="1">
        <v>0.02</v>
      </c>
      <c r="E912" s="1">
        <v>0.1595</v>
      </c>
      <c r="G912" s="1">
        <v>0.4375</v>
      </c>
      <c r="H912" s="1">
        <v>0.74629999999999996</v>
      </c>
      <c r="I912" s="1">
        <v>1.9080999999999999</v>
      </c>
      <c r="J912" s="1">
        <f t="shared" si="48"/>
        <v>0.54031001113958632</v>
      </c>
      <c r="K912" s="1">
        <f t="shared" si="50"/>
        <v>1.0309655322554445</v>
      </c>
      <c r="L912" s="1">
        <f t="shared" si="49"/>
        <v>0.1939929063995571</v>
      </c>
    </row>
    <row r="913" spans="2:12" x14ac:dyDescent="0.3">
      <c r="B913" s="1">
        <v>906</v>
      </c>
      <c r="C913" s="1" t="s">
        <v>28</v>
      </c>
      <c r="D913" s="1">
        <v>2.5000000000000001E-3</v>
      </c>
      <c r="E913" s="1">
        <v>5.6399999999999999E-2</v>
      </c>
      <c r="G913" s="1">
        <v>0.4375</v>
      </c>
      <c r="H913" s="1">
        <v>0.74629999999999996</v>
      </c>
      <c r="I913" s="1">
        <v>1.6593</v>
      </c>
      <c r="J913" s="1">
        <f t="shared" si="48"/>
        <v>0.57940351240903742</v>
      </c>
      <c r="K913" s="1">
        <f t="shared" si="50"/>
        <v>0.96140424814031578</v>
      </c>
      <c r="L913" s="1">
        <f t="shared" si="49"/>
        <v>0.20802903709534082</v>
      </c>
    </row>
    <row r="914" spans="2:12" x14ac:dyDescent="0.3">
      <c r="B914" s="1">
        <v>907</v>
      </c>
      <c r="C914" s="1" t="s">
        <v>28</v>
      </c>
      <c r="D914" s="1">
        <v>0.01</v>
      </c>
      <c r="E914" s="1">
        <v>0.1128</v>
      </c>
      <c r="G914" s="1">
        <v>0.4375</v>
      </c>
      <c r="H914" s="1">
        <v>0.74629999999999996</v>
      </c>
      <c r="I914" s="1">
        <v>1.1476999999999999</v>
      </c>
      <c r="J914" s="1">
        <f t="shared" si="48"/>
        <v>0.69667365751907429</v>
      </c>
      <c r="K914" s="1">
        <f t="shared" si="50"/>
        <v>0.79957235673464155</v>
      </c>
      <c r="L914" s="1">
        <f t="shared" si="49"/>
        <v>0.25013370999564849</v>
      </c>
    </row>
    <row r="915" spans="2:12" x14ac:dyDescent="0.3">
      <c r="B915" s="1">
        <v>908</v>
      </c>
      <c r="C915" s="1" t="s">
        <v>28</v>
      </c>
      <c r="D915" s="1">
        <v>2.5000000000000001E-3</v>
      </c>
      <c r="E915" s="1">
        <v>5.6399999999999999E-2</v>
      </c>
      <c r="G915" s="1">
        <v>0.435</v>
      </c>
      <c r="H915" s="1">
        <v>0.74419999999999997</v>
      </c>
      <c r="I915" s="1">
        <v>1.502</v>
      </c>
      <c r="J915" s="1">
        <f t="shared" si="48"/>
        <v>0.60724537210543172</v>
      </c>
      <c r="K915" s="1">
        <f t="shared" si="50"/>
        <v>0.9120825489023584</v>
      </c>
      <c r="L915" s="1">
        <f t="shared" si="49"/>
        <v>0.21927839781683039</v>
      </c>
    </row>
    <row r="916" spans="2:12" x14ac:dyDescent="0.3">
      <c r="B916" s="1">
        <v>909</v>
      </c>
      <c r="C916" s="1" t="s">
        <v>28</v>
      </c>
      <c r="D916" s="1">
        <v>2.5000000000000001E-3</v>
      </c>
      <c r="E916" s="1">
        <v>5.6399999999999999E-2</v>
      </c>
      <c r="G916" s="1">
        <v>0.435</v>
      </c>
      <c r="H916" s="1">
        <v>0.74419999999999997</v>
      </c>
      <c r="I916" s="1">
        <v>1.1832</v>
      </c>
      <c r="J916" s="1">
        <f t="shared" si="48"/>
        <v>0.68417956646946387</v>
      </c>
      <c r="K916" s="1">
        <f t="shared" si="50"/>
        <v>0.80952126304666971</v>
      </c>
      <c r="L916" s="1">
        <f t="shared" si="49"/>
        <v>0.24705960069200777</v>
      </c>
    </row>
    <row r="917" spans="2:12" x14ac:dyDescent="0.3">
      <c r="B917" s="1">
        <v>910</v>
      </c>
      <c r="C917" s="1" t="s">
        <v>28</v>
      </c>
      <c r="D917" s="1">
        <v>0.02</v>
      </c>
      <c r="E917" s="1">
        <v>0.1595</v>
      </c>
      <c r="G917" s="1">
        <v>0.4325</v>
      </c>
      <c r="H917" s="1">
        <v>0.74199999999999999</v>
      </c>
      <c r="I917" s="1">
        <v>3.39</v>
      </c>
      <c r="J917" s="1">
        <f t="shared" si="48"/>
        <v>0.40303963637573081</v>
      </c>
      <c r="K917" s="1">
        <f t="shared" si="50"/>
        <v>1.3663043673137276</v>
      </c>
      <c r="L917" s="1">
        <f t="shared" si="49"/>
        <v>0.14638026839745619</v>
      </c>
    </row>
    <row r="918" spans="2:12" x14ac:dyDescent="0.3">
      <c r="B918" s="1">
        <v>911</v>
      </c>
      <c r="C918" s="1" t="s">
        <v>28</v>
      </c>
      <c r="D918" s="1">
        <v>5.0000000000000001E-3</v>
      </c>
      <c r="E918" s="1">
        <v>7.9699999999999993E-2</v>
      </c>
      <c r="G918" s="1">
        <v>0.4325</v>
      </c>
      <c r="H918" s="1">
        <v>0.74199999999999999</v>
      </c>
      <c r="I918" s="1">
        <v>2.8935</v>
      </c>
      <c r="J918" s="1">
        <f t="shared" si="48"/>
        <v>0.43625042602609349</v>
      </c>
      <c r="K918" s="1">
        <f t="shared" si="50"/>
        <v>1.2622906077065015</v>
      </c>
      <c r="L918" s="1">
        <f t="shared" si="49"/>
        <v>0.15844212004665612</v>
      </c>
    </row>
    <row r="919" spans="2:12" x14ac:dyDescent="0.3">
      <c r="B919" s="1">
        <v>912</v>
      </c>
      <c r="C919" s="1" t="s">
        <v>28</v>
      </c>
      <c r="D919" s="1">
        <v>2.5000000000000001E-3</v>
      </c>
      <c r="E919" s="1">
        <v>5.6399999999999999E-2</v>
      </c>
      <c r="G919" s="1">
        <v>0.4325</v>
      </c>
      <c r="H919" s="1">
        <v>0.74199999999999999</v>
      </c>
      <c r="I919" s="1">
        <v>2.3252000000000002</v>
      </c>
      <c r="J919" s="1">
        <f t="shared" si="48"/>
        <v>0.48665080968948743</v>
      </c>
      <c r="K919" s="1">
        <f t="shared" si="50"/>
        <v>1.1315604626899962</v>
      </c>
      <c r="L919" s="1">
        <f t="shared" si="49"/>
        <v>0.17674707326248484</v>
      </c>
    </row>
    <row r="920" spans="2:12" x14ac:dyDescent="0.3">
      <c r="B920" s="1">
        <v>913</v>
      </c>
      <c r="C920" s="1" t="s">
        <v>28</v>
      </c>
      <c r="D920" s="1">
        <v>0.08</v>
      </c>
      <c r="E920" s="1">
        <v>0.31909999999999999</v>
      </c>
      <c r="G920" s="1">
        <v>0.4325</v>
      </c>
      <c r="H920" s="1">
        <v>0.74199999999999999</v>
      </c>
      <c r="I920" s="1">
        <v>2.0886999999999998</v>
      </c>
      <c r="J920" s="1">
        <f t="shared" si="48"/>
        <v>0.51346349673039116</v>
      </c>
      <c r="K920" s="1">
        <f t="shared" si="50"/>
        <v>1.0724712056207679</v>
      </c>
      <c r="L920" s="1">
        <f t="shared" si="49"/>
        <v>0.18648519321713256</v>
      </c>
    </row>
    <row r="921" spans="2:12" x14ac:dyDescent="0.3">
      <c r="B921" s="1">
        <v>914</v>
      </c>
      <c r="C921" s="1" t="s">
        <v>28</v>
      </c>
      <c r="D921" s="1">
        <v>1.7500000000000002E-2</v>
      </c>
      <c r="E921" s="1">
        <v>0.1492</v>
      </c>
      <c r="G921" s="1">
        <v>0.4325</v>
      </c>
      <c r="H921" s="1">
        <v>0.74199999999999999</v>
      </c>
      <c r="I921" s="1">
        <v>1.841</v>
      </c>
      <c r="J921" s="1">
        <f t="shared" si="48"/>
        <v>0.54691610623321796</v>
      </c>
      <c r="K921" s="1">
        <f t="shared" si="50"/>
        <v>1.0068725515753543</v>
      </c>
      <c r="L921" s="1">
        <f t="shared" si="49"/>
        <v>0.19863487160026333</v>
      </c>
    </row>
    <row r="922" spans="2:12" x14ac:dyDescent="0.3">
      <c r="B922" s="1">
        <v>915</v>
      </c>
      <c r="C922" s="1" t="s">
        <v>28</v>
      </c>
      <c r="D922" s="1">
        <v>2.5000000000000001E-3</v>
      </c>
      <c r="E922" s="1">
        <v>5.6399999999999999E-2</v>
      </c>
      <c r="G922" s="1">
        <v>0.43</v>
      </c>
      <c r="H922" s="1">
        <v>0.7399</v>
      </c>
      <c r="I922" s="1">
        <v>2.8319999999999999</v>
      </c>
      <c r="J922" s="1">
        <f t="shared" si="48"/>
        <v>0.43968551131092398</v>
      </c>
      <c r="K922" s="1">
        <f t="shared" si="50"/>
        <v>1.2451893680325365</v>
      </c>
      <c r="L922" s="1">
        <f t="shared" si="49"/>
        <v>0.16061813980632547</v>
      </c>
    </row>
    <row r="923" spans="2:12" x14ac:dyDescent="0.3">
      <c r="B923" s="1">
        <v>916</v>
      </c>
      <c r="C923" s="1" t="s">
        <v>28</v>
      </c>
      <c r="D923" s="1">
        <v>5.0000000000000001E-3</v>
      </c>
      <c r="E923" s="1">
        <v>7.9699999999999993E-2</v>
      </c>
      <c r="G923" s="1">
        <v>0.43</v>
      </c>
      <c r="H923" s="1">
        <v>0.7399</v>
      </c>
      <c r="I923" s="1">
        <v>2.1755</v>
      </c>
      <c r="J923" s="1">
        <f t="shared" si="48"/>
        <v>0.50165972472652454</v>
      </c>
      <c r="K923" s="1">
        <f t="shared" si="50"/>
        <v>1.0913607311425542</v>
      </c>
      <c r="L923" s="1">
        <f t="shared" si="49"/>
        <v>0.18325746409312202</v>
      </c>
    </row>
    <row r="924" spans="2:12" x14ac:dyDescent="0.3">
      <c r="B924" s="1">
        <v>917</v>
      </c>
      <c r="C924" s="1" t="s">
        <v>28</v>
      </c>
      <c r="D924" s="1">
        <v>1.2500000000000001E-2</v>
      </c>
      <c r="E924" s="1">
        <v>0.12609999999999999</v>
      </c>
      <c r="G924" s="1">
        <v>0.43</v>
      </c>
      <c r="H924" s="1">
        <v>0.7399</v>
      </c>
      <c r="I924" s="1">
        <v>2.1147999999999998</v>
      </c>
      <c r="J924" s="1">
        <f t="shared" si="48"/>
        <v>0.50880823119816643</v>
      </c>
      <c r="K924" s="1">
        <f t="shared" si="50"/>
        <v>1.0760276473378823</v>
      </c>
      <c r="L924" s="1">
        <f t="shared" si="49"/>
        <v>0.18586883013164646</v>
      </c>
    </row>
    <row r="925" spans="2:12" x14ac:dyDescent="0.3">
      <c r="B925" s="1">
        <v>918</v>
      </c>
      <c r="C925" s="1" t="s">
        <v>28</v>
      </c>
      <c r="D925" s="1">
        <v>0.255</v>
      </c>
      <c r="E925" s="1">
        <v>0.56979999999999997</v>
      </c>
      <c r="G925" s="1">
        <v>0.42749999999999999</v>
      </c>
      <c r="H925" s="1">
        <v>0.73770000000000002</v>
      </c>
      <c r="I925" s="1">
        <v>4.6478999999999999</v>
      </c>
      <c r="J925" s="1">
        <f t="shared" si="48"/>
        <v>0.34221120322841009</v>
      </c>
      <c r="K925" s="1">
        <f t="shared" si="50"/>
        <v>1.5905634514853273</v>
      </c>
      <c r="L925" s="1">
        <f t="shared" si="49"/>
        <v>0.12574160421782141</v>
      </c>
    </row>
    <row r="926" spans="2:12" x14ac:dyDescent="0.3">
      <c r="B926" s="1">
        <v>919</v>
      </c>
      <c r="C926" s="1" t="s">
        <v>28</v>
      </c>
      <c r="D926" s="1">
        <v>7.4999999999999997E-3</v>
      </c>
      <c r="E926" s="1">
        <v>9.7699999999999995E-2</v>
      </c>
      <c r="G926" s="1">
        <v>0.42749999999999999</v>
      </c>
      <c r="H926" s="1">
        <v>0.73770000000000002</v>
      </c>
      <c r="I926" s="1">
        <v>2.2259000000000002</v>
      </c>
      <c r="J926" s="1">
        <f t="shared" si="48"/>
        <v>0.4945039742771678</v>
      </c>
      <c r="K926" s="1">
        <f t="shared" si="50"/>
        <v>1.100716396343548</v>
      </c>
      <c r="L926" s="1">
        <f t="shared" si="49"/>
        <v>0.18169984626773689</v>
      </c>
    </row>
    <row r="927" spans="2:12" x14ac:dyDescent="0.3">
      <c r="B927" s="1">
        <v>920</v>
      </c>
      <c r="C927" s="1" t="s">
        <v>28</v>
      </c>
      <c r="D927" s="1">
        <v>0.1075</v>
      </c>
      <c r="E927" s="1">
        <v>0.36990000000000001</v>
      </c>
      <c r="G927" s="1">
        <v>0.42749999999999999</v>
      </c>
      <c r="H927" s="1">
        <v>0.73770000000000002</v>
      </c>
      <c r="I927" s="1">
        <v>2.0907</v>
      </c>
      <c r="J927" s="1">
        <f t="shared" si="48"/>
        <v>0.51024264293351607</v>
      </c>
      <c r="K927" s="1">
        <f t="shared" si="50"/>
        <v>1.0667642935811021</v>
      </c>
      <c r="L927" s="1">
        <f t="shared" si="49"/>
        <v>0.18748284058946593</v>
      </c>
    </row>
    <row r="928" spans="2:12" x14ac:dyDescent="0.3">
      <c r="B928" s="1">
        <v>921</v>
      </c>
      <c r="C928" s="1" t="s">
        <v>28</v>
      </c>
      <c r="D928" s="1">
        <v>0.02</v>
      </c>
      <c r="E928" s="1">
        <v>0.1595</v>
      </c>
      <c r="G928" s="1">
        <v>0.42749999999999999</v>
      </c>
      <c r="H928" s="1">
        <v>0.73770000000000002</v>
      </c>
      <c r="I928" s="1">
        <v>1.3484</v>
      </c>
      <c r="J928" s="1">
        <f t="shared" si="48"/>
        <v>0.63535029973225443</v>
      </c>
      <c r="K928" s="1">
        <f t="shared" si="50"/>
        <v>0.85670634415897196</v>
      </c>
      <c r="L928" s="1">
        <f t="shared" si="49"/>
        <v>0.23345222241390062</v>
      </c>
    </row>
    <row r="929" spans="2:12" x14ac:dyDescent="0.3">
      <c r="B929" s="1">
        <v>922</v>
      </c>
      <c r="C929" s="1" t="s">
        <v>28</v>
      </c>
      <c r="D929" s="1">
        <v>0.27250000000000002</v>
      </c>
      <c r="E929" s="1">
        <v>0.58899999999999997</v>
      </c>
      <c r="G929" s="1">
        <v>0.42499999999999999</v>
      </c>
      <c r="H929" s="1">
        <v>0.73560000000000003</v>
      </c>
      <c r="I929" s="1">
        <v>3.9228999999999998</v>
      </c>
      <c r="J929" s="1">
        <f t="shared" si="48"/>
        <v>0.37140299176921526</v>
      </c>
      <c r="K929" s="1">
        <f t="shared" si="50"/>
        <v>1.4569767964114544</v>
      </c>
      <c r="L929" s="1">
        <f t="shared" si="49"/>
        <v>0.13727054575790198</v>
      </c>
    </row>
    <row r="930" spans="2:12" x14ac:dyDescent="0.3">
      <c r="B930" s="1">
        <v>923</v>
      </c>
      <c r="C930" s="1" t="s">
        <v>28</v>
      </c>
      <c r="D930" s="1">
        <v>0.03</v>
      </c>
      <c r="E930" s="1">
        <v>0.19539999999999999</v>
      </c>
      <c r="G930" s="1">
        <v>0.42499999999999999</v>
      </c>
      <c r="H930" s="1">
        <v>0.73560000000000003</v>
      </c>
      <c r="I930" s="1">
        <v>3.4685999999999999</v>
      </c>
      <c r="J930" s="1">
        <f t="shared" si="48"/>
        <v>0.39497709078448762</v>
      </c>
      <c r="K930" s="1">
        <f t="shared" si="50"/>
        <v>1.3700175370950738</v>
      </c>
      <c r="L930" s="1">
        <f t="shared" si="49"/>
        <v>0.14598353275394665</v>
      </c>
    </row>
    <row r="931" spans="2:12" x14ac:dyDescent="0.3">
      <c r="B931" s="1">
        <v>924</v>
      </c>
      <c r="C931" s="1" t="s">
        <v>28</v>
      </c>
      <c r="D931" s="1">
        <v>1.2500000000000001E-2</v>
      </c>
      <c r="E931" s="1">
        <v>0.12609999999999999</v>
      </c>
      <c r="G931" s="1">
        <v>0.42249999999999999</v>
      </c>
      <c r="H931" s="1">
        <v>0.73340000000000005</v>
      </c>
      <c r="I931" s="1">
        <v>4.7690000000000001</v>
      </c>
      <c r="J931" s="1">
        <f t="shared" si="48"/>
        <v>0.33585687825756977</v>
      </c>
      <c r="K931" s="1">
        <f t="shared" si="50"/>
        <v>1.6017014524103503</v>
      </c>
      <c r="L931" s="1">
        <f t="shared" si="49"/>
        <v>0.12486721523479065</v>
      </c>
    </row>
    <row r="932" spans="2:12" x14ac:dyDescent="0.3">
      <c r="B932" s="1">
        <v>925</v>
      </c>
      <c r="C932" s="1" t="s">
        <v>28</v>
      </c>
      <c r="D932" s="1">
        <v>2.5000000000000001E-3</v>
      </c>
      <c r="E932" s="1">
        <v>5.6399999999999999E-2</v>
      </c>
      <c r="G932" s="1">
        <v>0.42249999999999999</v>
      </c>
      <c r="H932" s="1">
        <v>0.73340000000000005</v>
      </c>
      <c r="I932" s="1">
        <v>2.8813</v>
      </c>
      <c r="J932" s="1">
        <f t="shared" si="48"/>
        <v>0.43208945592731229</v>
      </c>
      <c r="K932" s="1">
        <f t="shared" si="50"/>
        <v>1.244979349363365</v>
      </c>
      <c r="L932" s="1">
        <f t="shared" si="49"/>
        <v>0.16064523488062063</v>
      </c>
    </row>
    <row r="933" spans="2:12" x14ac:dyDescent="0.3">
      <c r="B933" s="1">
        <v>926</v>
      </c>
      <c r="C933" s="1" t="s">
        <v>28</v>
      </c>
      <c r="D933" s="1">
        <v>2.5000000000000001E-3</v>
      </c>
      <c r="E933" s="1">
        <v>5.6399999999999999E-2</v>
      </c>
      <c r="G933" s="1">
        <v>0.42249999999999999</v>
      </c>
      <c r="H933" s="1">
        <v>0.73340000000000005</v>
      </c>
      <c r="I933" s="1">
        <v>1.2199</v>
      </c>
      <c r="J933" s="1">
        <f t="shared" si="48"/>
        <v>0.66405766276701683</v>
      </c>
      <c r="K933" s="1">
        <f t="shared" si="50"/>
        <v>0.81008394280948381</v>
      </c>
      <c r="L933" s="1">
        <f t="shared" si="49"/>
        <v>0.24688799447915508</v>
      </c>
    </row>
    <row r="934" spans="2:12" x14ac:dyDescent="0.3">
      <c r="B934" s="1">
        <v>927</v>
      </c>
      <c r="C934" s="1" t="s">
        <v>28</v>
      </c>
      <c r="D934" s="1">
        <v>1.4999999999999999E-2</v>
      </c>
      <c r="E934" s="1">
        <v>0.13819999999999999</v>
      </c>
      <c r="G934" s="1">
        <v>0.42</v>
      </c>
      <c r="H934" s="1">
        <v>0.73119999999999996</v>
      </c>
      <c r="I934" s="1">
        <v>4.9729999999999999</v>
      </c>
      <c r="J934" s="1">
        <f t="shared" si="48"/>
        <v>0.32792155679947066</v>
      </c>
      <c r="K934" s="1">
        <f t="shared" si="50"/>
        <v>1.6307539019637676</v>
      </c>
      <c r="L934" s="1">
        <f t="shared" si="49"/>
        <v>0.12264266224300205</v>
      </c>
    </row>
    <row r="935" spans="2:12" x14ac:dyDescent="0.3">
      <c r="B935" s="1">
        <v>928</v>
      </c>
      <c r="C935" s="1" t="s">
        <v>28</v>
      </c>
      <c r="D935" s="1">
        <v>1.7500000000000002E-2</v>
      </c>
      <c r="E935" s="1">
        <v>0.1492</v>
      </c>
      <c r="G935" s="1">
        <v>0.42</v>
      </c>
      <c r="H935" s="1">
        <v>0.73119999999999996</v>
      </c>
      <c r="I935" s="1">
        <v>3.9036</v>
      </c>
      <c r="J935" s="1">
        <f t="shared" si="48"/>
        <v>0.37012339920711812</v>
      </c>
      <c r="K935" s="1">
        <f t="shared" si="50"/>
        <v>1.4448137011449063</v>
      </c>
      <c r="L935" s="1">
        <f t="shared" si="49"/>
        <v>0.1384261513034622</v>
      </c>
    </row>
    <row r="936" spans="2:12" x14ac:dyDescent="0.3">
      <c r="B936" s="1">
        <v>929</v>
      </c>
      <c r="C936" s="1" t="s">
        <v>28</v>
      </c>
      <c r="D936" s="1">
        <v>2.5000000000000001E-3</v>
      </c>
      <c r="E936" s="1">
        <v>5.6399999999999999E-2</v>
      </c>
      <c r="G936" s="1">
        <v>0.42</v>
      </c>
      <c r="H936" s="1">
        <v>0.73119999999999996</v>
      </c>
      <c r="I936" s="1">
        <v>3.3731</v>
      </c>
      <c r="J936" s="1">
        <f t="shared" si="48"/>
        <v>0.39816638159215412</v>
      </c>
      <c r="K936" s="1">
        <f t="shared" si="50"/>
        <v>1.3430550217484951</v>
      </c>
      <c r="L936" s="1">
        <f t="shared" si="49"/>
        <v>0.14891422671546561</v>
      </c>
    </row>
    <row r="937" spans="2:12" x14ac:dyDescent="0.3">
      <c r="B937" s="1">
        <v>930</v>
      </c>
      <c r="C937" s="1" t="s">
        <v>28</v>
      </c>
      <c r="D937" s="1">
        <v>2.5000000000000001E-3</v>
      </c>
      <c r="E937" s="1">
        <v>5.6399999999999999E-2</v>
      </c>
      <c r="G937" s="1">
        <v>0.42</v>
      </c>
      <c r="H937" s="1">
        <v>0.73119999999999996</v>
      </c>
      <c r="I937" s="1">
        <v>2.96</v>
      </c>
      <c r="J937" s="1">
        <f t="shared" si="48"/>
        <v>0.4250434629162384</v>
      </c>
      <c r="K937" s="1">
        <f t="shared" si="50"/>
        <v>1.2581286502320657</v>
      </c>
      <c r="L937" s="1">
        <f t="shared" si="49"/>
        <v>0.15896625513067317</v>
      </c>
    </row>
    <row r="938" spans="2:12" x14ac:dyDescent="0.3">
      <c r="B938" s="1">
        <v>931</v>
      </c>
      <c r="C938" s="1" t="s">
        <v>28</v>
      </c>
      <c r="D938" s="1">
        <v>0.38750000000000001</v>
      </c>
      <c r="E938" s="1">
        <v>0.70240000000000002</v>
      </c>
      <c r="G938" s="1">
        <v>0.42</v>
      </c>
      <c r="H938" s="1">
        <v>0.73119999999999996</v>
      </c>
      <c r="I938" s="1">
        <v>2.5640999999999998</v>
      </c>
      <c r="J938" s="1">
        <f t="shared" si="48"/>
        <v>0.45667971083570003</v>
      </c>
      <c r="K938" s="1">
        <f t="shared" si="50"/>
        <v>1.1709724465538183</v>
      </c>
      <c r="L938" s="1">
        <f t="shared" si="49"/>
        <v>0.17079821185255187</v>
      </c>
    </row>
    <row r="939" spans="2:12" x14ac:dyDescent="0.3">
      <c r="B939" s="1">
        <v>932</v>
      </c>
      <c r="C939" s="1" t="s">
        <v>28</v>
      </c>
      <c r="D939" s="1">
        <v>7.4999999999999997E-3</v>
      </c>
      <c r="E939" s="1">
        <v>9.7699999999999995E-2</v>
      </c>
      <c r="G939" s="1">
        <v>0.41749999999999998</v>
      </c>
      <c r="H939" s="1">
        <v>0.72899999999999998</v>
      </c>
      <c r="I939" s="1">
        <v>3.3588</v>
      </c>
      <c r="J939" s="1">
        <f t="shared" si="48"/>
        <v>0.39782376129253699</v>
      </c>
      <c r="K939" s="1">
        <f t="shared" si="50"/>
        <v>1.3362104494293732</v>
      </c>
      <c r="L939" s="1">
        <f t="shared" si="49"/>
        <v>0.14967702137444722</v>
      </c>
    </row>
    <row r="940" spans="2:12" x14ac:dyDescent="0.3">
      <c r="B940" s="1">
        <v>933</v>
      </c>
      <c r="C940" s="1" t="s">
        <v>28</v>
      </c>
      <c r="D940" s="1">
        <v>7.4999999999999997E-3</v>
      </c>
      <c r="E940" s="1">
        <v>9.7699999999999995E-2</v>
      </c>
      <c r="G940" s="1">
        <v>0.41499999999999998</v>
      </c>
      <c r="H940" s="1">
        <v>0.72689999999999999</v>
      </c>
      <c r="I940" s="1">
        <v>3.6147</v>
      </c>
      <c r="J940" s="1">
        <f t="shared" si="48"/>
        <v>0.38233360374122866</v>
      </c>
      <c r="K940" s="1">
        <f t="shared" si="50"/>
        <v>1.3820212774434193</v>
      </c>
      <c r="L940" s="1">
        <f t="shared" si="49"/>
        <v>0.14471557223053544</v>
      </c>
    </row>
    <row r="941" spans="2:12" x14ac:dyDescent="0.3">
      <c r="B941" s="1">
        <v>934</v>
      </c>
      <c r="C941" s="1" t="s">
        <v>28</v>
      </c>
      <c r="D941" s="1">
        <v>5.0000000000000001E-3</v>
      </c>
      <c r="E941" s="1">
        <v>7.9699999999999993E-2</v>
      </c>
      <c r="G941" s="1">
        <v>0.41499999999999998</v>
      </c>
      <c r="H941" s="1">
        <v>0.72689999999999999</v>
      </c>
      <c r="I941" s="1">
        <v>3.1179999999999999</v>
      </c>
      <c r="J941" s="1">
        <f t="shared" si="48"/>
        <v>0.41166177704820789</v>
      </c>
      <c r="K941" s="1">
        <f t="shared" si="50"/>
        <v>1.2835614208363122</v>
      </c>
      <c r="L941" s="1">
        <f t="shared" si="49"/>
        <v>0.1558164625029699</v>
      </c>
    </row>
    <row r="942" spans="2:12" x14ac:dyDescent="0.3">
      <c r="B942" s="1">
        <v>935</v>
      </c>
      <c r="C942" s="1" t="s">
        <v>28</v>
      </c>
      <c r="D942" s="1">
        <v>1.2500000000000001E-2</v>
      </c>
      <c r="E942" s="1">
        <v>0.12609999999999999</v>
      </c>
      <c r="G942" s="1">
        <v>0.41499999999999998</v>
      </c>
      <c r="H942" s="1">
        <v>0.72689999999999999</v>
      </c>
      <c r="I942" s="1">
        <v>2.2953999999999999</v>
      </c>
      <c r="J942" s="1">
        <f t="shared" si="48"/>
        <v>0.47978803273185644</v>
      </c>
      <c r="K942" s="1">
        <f t="shared" si="50"/>
        <v>1.1013054503327031</v>
      </c>
      <c r="L942" s="1">
        <f t="shared" si="49"/>
        <v>0.18160266067836153</v>
      </c>
    </row>
    <row r="943" spans="2:12" x14ac:dyDescent="0.3">
      <c r="B943" s="1">
        <v>936</v>
      </c>
      <c r="C943" s="1" t="s">
        <v>28</v>
      </c>
      <c r="D943" s="1">
        <v>0.21249999999999999</v>
      </c>
      <c r="E943" s="1">
        <v>0.52010000000000001</v>
      </c>
      <c r="G943" s="1">
        <v>0.41499999999999998</v>
      </c>
      <c r="H943" s="1">
        <v>0.72689999999999999</v>
      </c>
      <c r="I943" s="1">
        <v>2.0533000000000001</v>
      </c>
      <c r="J943" s="1">
        <f t="shared" si="48"/>
        <v>0.50728543865113196</v>
      </c>
      <c r="K943" s="1">
        <f t="shared" si="50"/>
        <v>1.0416091911823693</v>
      </c>
      <c r="L943" s="1">
        <f t="shared" si="49"/>
        <v>0.19201059446583088</v>
      </c>
    </row>
    <row r="944" spans="2:12" x14ac:dyDescent="0.3">
      <c r="B944" s="1">
        <v>937</v>
      </c>
      <c r="C944" s="1" t="s">
        <v>28</v>
      </c>
      <c r="D944" s="1">
        <v>0.70250000000000001</v>
      </c>
      <c r="E944" s="1">
        <v>0.94569999999999999</v>
      </c>
      <c r="G944" s="1">
        <v>0.41499999999999998</v>
      </c>
      <c r="H944" s="1">
        <v>0.72689999999999999</v>
      </c>
      <c r="I944" s="1">
        <v>1.1698999999999999</v>
      </c>
      <c r="J944" s="1">
        <f t="shared" si="48"/>
        <v>0.67205409143448369</v>
      </c>
      <c r="K944" s="1">
        <f t="shared" si="50"/>
        <v>0.78623608156920244</v>
      </c>
      <c r="L944" s="1">
        <f t="shared" si="49"/>
        <v>0.25437652212657519</v>
      </c>
    </row>
    <row r="945" spans="2:12" x14ac:dyDescent="0.3">
      <c r="B945" s="1">
        <v>938</v>
      </c>
      <c r="C945" s="1" t="s">
        <v>28</v>
      </c>
      <c r="D945" s="1">
        <v>2.5000000000000001E-3</v>
      </c>
      <c r="E945" s="1">
        <v>5.6399999999999999E-2</v>
      </c>
      <c r="G945" s="1">
        <v>0.41249999999999998</v>
      </c>
      <c r="H945" s="1">
        <v>0.72470000000000001</v>
      </c>
      <c r="I945" s="1">
        <v>1.8345</v>
      </c>
      <c r="J945" s="1">
        <f t="shared" si="48"/>
        <v>0.53506638771845338</v>
      </c>
      <c r="K945" s="1">
        <f t="shared" si="50"/>
        <v>0.98157928826950269</v>
      </c>
      <c r="L945" s="1">
        <f t="shared" si="49"/>
        <v>0.20375328044318713</v>
      </c>
    </row>
    <row r="946" spans="2:12" x14ac:dyDescent="0.3">
      <c r="B946" s="1">
        <v>939</v>
      </c>
      <c r="C946" s="1" t="s">
        <v>28</v>
      </c>
      <c r="D946" s="1">
        <v>5.0000000000000001E-3</v>
      </c>
      <c r="E946" s="1">
        <v>7.9699999999999993E-2</v>
      </c>
      <c r="G946" s="1">
        <v>0.41249999999999998</v>
      </c>
      <c r="H946" s="1">
        <v>0.72470000000000001</v>
      </c>
      <c r="I946" s="1">
        <v>1.7814000000000001</v>
      </c>
      <c r="J946" s="1">
        <f t="shared" si="48"/>
        <v>0.54298246401986372</v>
      </c>
      <c r="K946" s="1">
        <f t="shared" si="50"/>
        <v>0.96726896140498531</v>
      </c>
      <c r="L946" s="1">
        <f t="shared" si="49"/>
        <v>0.20676772229876414</v>
      </c>
    </row>
    <row r="947" spans="2:12" x14ac:dyDescent="0.3">
      <c r="B947" s="1">
        <v>940</v>
      </c>
      <c r="C947" s="1" t="s">
        <v>28</v>
      </c>
      <c r="D947" s="1">
        <v>0.05</v>
      </c>
      <c r="E947" s="1">
        <v>0.25230000000000002</v>
      </c>
      <c r="G947" s="1">
        <v>0.41249999999999998</v>
      </c>
      <c r="H947" s="1">
        <v>0.72470000000000001</v>
      </c>
      <c r="I947" s="1">
        <v>1.2</v>
      </c>
      <c r="J947" s="1">
        <f t="shared" si="48"/>
        <v>0.66157015503120398</v>
      </c>
      <c r="K947" s="1">
        <f t="shared" si="50"/>
        <v>0.79388418603744471</v>
      </c>
      <c r="L947" s="1">
        <f t="shared" si="49"/>
        <v>0.25192591503588246</v>
      </c>
    </row>
    <row r="948" spans="2:12" x14ac:dyDescent="0.3">
      <c r="B948" s="1">
        <v>941</v>
      </c>
      <c r="C948" s="1" t="s">
        <v>28</v>
      </c>
      <c r="D948" s="1">
        <v>1.57</v>
      </c>
      <c r="E948" s="1">
        <v>1.4138999999999999</v>
      </c>
      <c r="G948" s="1">
        <v>0.41</v>
      </c>
      <c r="H948" s="1">
        <v>0.72250000000000003</v>
      </c>
      <c r="I948" s="1">
        <v>3.7978999999999998</v>
      </c>
      <c r="J948" s="1">
        <f t="shared" si="48"/>
        <v>0.37074450016592669</v>
      </c>
      <c r="K948" s="1">
        <f t="shared" si="50"/>
        <v>1.408050537180173</v>
      </c>
      <c r="L948" s="1">
        <f t="shared" si="49"/>
        <v>0.14204035630747264</v>
      </c>
    </row>
    <row r="949" spans="2:12" x14ac:dyDescent="0.3">
      <c r="B949" s="1">
        <v>942</v>
      </c>
      <c r="C949" s="1" t="s">
        <v>28</v>
      </c>
      <c r="D949" s="1">
        <v>5.0000000000000001E-3</v>
      </c>
      <c r="E949" s="1">
        <v>7.9699999999999993E-2</v>
      </c>
      <c r="G949" s="1">
        <v>0.41</v>
      </c>
      <c r="H949" s="1">
        <v>0.72250000000000003</v>
      </c>
      <c r="I949" s="1">
        <v>3.3994</v>
      </c>
      <c r="J949" s="1">
        <f t="shared" si="48"/>
        <v>0.39187300286964771</v>
      </c>
      <c r="K949" s="1">
        <f t="shared" si="50"/>
        <v>1.3321330859550804</v>
      </c>
      <c r="L949" s="1">
        <f t="shared" si="49"/>
        <v>0.15013514948966894</v>
      </c>
    </row>
    <row r="950" spans="2:12" x14ac:dyDescent="0.3">
      <c r="B950" s="1">
        <v>943</v>
      </c>
      <c r="C950" s="1" t="s">
        <v>28</v>
      </c>
      <c r="D950" s="1">
        <v>2.5000000000000001E-3</v>
      </c>
      <c r="E950" s="1">
        <v>5.6399999999999999E-2</v>
      </c>
      <c r="G950" s="1">
        <v>0.41</v>
      </c>
      <c r="H950" s="1">
        <v>0.72250000000000003</v>
      </c>
      <c r="I950" s="1">
        <v>3.2244999999999999</v>
      </c>
      <c r="J950" s="1">
        <f t="shared" si="48"/>
        <v>0.40236045376539692</v>
      </c>
      <c r="K950" s="1">
        <f t="shared" si="50"/>
        <v>1.2974112831665223</v>
      </c>
      <c r="L950" s="1">
        <f t="shared" si="49"/>
        <v>0.15415312214016724</v>
      </c>
    </row>
    <row r="951" spans="2:12" x14ac:dyDescent="0.3">
      <c r="B951" s="1">
        <v>944</v>
      </c>
      <c r="C951" s="1" t="s">
        <v>28</v>
      </c>
      <c r="D951" s="1">
        <v>5.0000000000000001E-3</v>
      </c>
      <c r="E951" s="1">
        <v>7.9699999999999993E-2</v>
      </c>
      <c r="G951" s="1">
        <v>0.40749999999999997</v>
      </c>
      <c r="H951" s="1">
        <v>0.72030000000000005</v>
      </c>
      <c r="I951" s="1">
        <v>2.5217000000000001</v>
      </c>
      <c r="J951" s="1">
        <f t="shared" si="48"/>
        <v>0.45359854086610824</v>
      </c>
      <c r="K951" s="1">
        <f t="shared" si="50"/>
        <v>1.1438394405020651</v>
      </c>
      <c r="L951" s="1">
        <f t="shared" si="49"/>
        <v>0.17484971484478107</v>
      </c>
    </row>
    <row r="952" spans="2:12" x14ac:dyDescent="0.3">
      <c r="B952" s="1">
        <v>945</v>
      </c>
      <c r="C952" s="1" t="s">
        <v>28</v>
      </c>
      <c r="D952" s="1">
        <v>7.4999999999999997E-3</v>
      </c>
      <c r="E952" s="1">
        <v>9.7699999999999995E-2</v>
      </c>
      <c r="G952" s="1">
        <v>0.40749999999999997</v>
      </c>
      <c r="H952" s="1">
        <v>0.72030000000000005</v>
      </c>
      <c r="I952" s="1">
        <v>1.8186</v>
      </c>
      <c r="J952" s="1">
        <f t="shared" si="48"/>
        <v>0.53413343557303539</v>
      </c>
      <c r="K952" s="1">
        <f t="shared" si="50"/>
        <v>0.97137506593312217</v>
      </c>
      <c r="L952" s="1">
        <f t="shared" si="49"/>
        <v>0.20589369339831268</v>
      </c>
    </row>
    <row r="953" spans="2:12" x14ac:dyDescent="0.3">
      <c r="B953" s="1">
        <v>946</v>
      </c>
      <c r="C953" s="1" t="s">
        <v>28</v>
      </c>
      <c r="D953" s="1">
        <v>7.4999999999999997E-3</v>
      </c>
      <c r="E953" s="1">
        <v>9.7699999999999995E-2</v>
      </c>
      <c r="G953" s="1">
        <v>0.40749999999999997</v>
      </c>
      <c r="H953" s="1">
        <v>0.72030000000000005</v>
      </c>
      <c r="I953" s="1">
        <v>1.3280000000000001</v>
      </c>
      <c r="J953" s="1">
        <f t="shared" si="48"/>
        <v>0.6250565644264221</v>
      </c>
      <c r="K953" s="1">
        <f t="shared" si="50"/>
        <v>0.83007511755828856</v>
      </c>
      <c r="L953" s="1">
        <f t="shared" si="49"/>
        <v>0.24094204942356418</v>
      </c>
    </row>
    <row r="954" spans="2:12" x14ac:dyDescent="0.3">
      <c r="B954" s="1">
        <v>947</v>
      </c>
      <c r="C954" s="1" t="s">
        <v>28</v>
      </c>
      <c r="D954" s="1">
        <v>0.34</v>
      </c>
      <c r="E954" s="1">
        <v>0.65790000000000004</v>
      </c>
      <c r="G954" s="1">
        <v>0.40500000000000003</v>
      </c>
      <c r="H954" s="1">
        <v>0.71809999999999996</v>
      </c>
      <c r="I954" s="1">
        <v>4.3346999999999998</v>
      </c>
      <c r="J954" s="1">
        <f t="shared" si="48"/>
        <v>0.34490742221676507</v>
      </c>
      <c r="K954" s="1">
        <f t="shared" si="50"/>
        <v>1.4950702030830114</v>
      </c>
      <c r="L954" s="1">
        <f t="shared" si="49"/>
        <v>0.13377298242422087</v>
      </c>
    </row>
    <row r="955" spans="2:12" x14ac:dyDescent="0.3">
      <c r="B955" s="1">
        <v>948</v>
      </c>
      <c r="C955" s="1" t="s">
        <v>28</v>
      </c>
      <c r="D955" s="1">
        <v>1.4999999999999999E-2</v>
      </c>
      <c r="E955" s="1">
        <v>0.13819999999999999</v>
      </c>
      <c r="G955" s="1">
        <v>0.40500000000000003</v>
      </c>
      <c r="H955" s="1">
        <v>0.71809999999999996</v>
      </c>
      <c r="I955" s="1">
        <v>1.6903999999999999</v>
      </c>
      <c r="J955" s="1">
        <f t="shared" si="48"/>
        <v>0.5523156142368254</v>
      </c>
      <c r="K955" s="1">
        <f t="shared" si="50"/>
        <v>0.93363431430592958</v>
      </c>
      <c r="L955" s="1">
        <f t="shared" si="49"/>
        <v>0.2142166337884458</v>
      </c>
    </row>
    <row r="956" spans="2:12" x14ac:dyDescent="0.3">
      <c r="B956" s="1">
        <v>949</v>
      </c>
      <c r="C956" s="1" t="s">
        <v>28</v>
      </c>
      <c r="D956" s="1">
        <v>2.5000000000000001E-3</v>
      </c>
      <c r="E956" s="1">
        <v>5.6399999999999999E-2</v>
      </c>
      <c r="G956" s="1">
        <v>0.40500000000000003</v>
      </c>
      <c r="H956" s="1">
        <v>0.71809999999999996</v>
      </c>
      <c r="I956" s="1">
        <v>1.1694</v>
      </c>
      <c r="J956" s="1">
        <f t="shared" si="48"/>
        <v>0.66404959840756717</v>
      </c>
      <c r="K956" s="1">
        <f t="shared" si="50"/>
        <v>0.776539600377809</v>
      </c>
      <c r="L956" s="1">
        <f t="shared" si="49"/>
        <v>0.2575528664638535</v>
      </c>
    </row>
    <row r="957" spans="2:12" x14ac:dyDescent="0.3">
      <c r="B957" s="1">
        <v>950</v>
      </c>
      <c r="C957" s="1" t="s">
        <v>28</v>
      </c>
      <c r="D957" s="1">
        <v>0.105</v>
      </c>
      <c r="E957" s="1">
        <v>0.36559999999999998</v>
      </c>
      <c r="G957" s="1">
        <v>0.40250000000000002</v>
      </c>
      <c r="H957" s="1">
        <v>0.71579999999999999</v>
      </c>
      <c r="I957" s="1">
        <v>3.2841</v>
      </c>
      <c r="J957" s="1">
        <f t="shared" si="48"/>
        <v>0.39502929844987789</v>
      </c>
      <c r="K957" s="1">
        <f t="shared" si="50"/>
        <v>1.2973157190392439</v>
      </c>
      <c r="L957" s="1">
        <f t="shared" si="49"/>
        <v>0.15416447751678711</v>
      </c>
    </row>
    <row r="958" spans="2:12" x14ac:dyDescent="0.3">
      <c r="B958" s="1">
        <v>951</v>
      </c>
      <c r="C958" s="1" t="s">
        <v>28</v>
      </c>
      <c r="D958" s="1">
        <v>0.745</v>
      </c>
      <c r="E958" s="1">
        <v>0.97389999999999999</v>
      </c>
      <c r="G958" s="1">
        <v>0.40250000000000002</v>
      </c>
      <c r="H958" s="1">
        <v>0.71579999999999999</v>
      </c>
      <c r="I958" s="1">
        <v>1.7601</v>
      </c>
      <c r="J958" s="1">
        <f t="shared" si="48"/>
        <v>0.53959612525261158</v>
      </c>
      <c r="K958" s="1">
        <f t="shared" si="50"/>
        <v>0.94974314005712168</v>
      </c>
      <c r="L958" s="1">
        <f t="shared" si="49"/>
        <v>0.2105832530551062</v>
      </c>
    </row>
    <row r="959" spans="2:12" x14ac:dyDescent="0.3">
      <c r="B959" s="1">
        <v>952</v>
      </c>
      <c r="C959" s="1" t="s">
        <v>28</v>
      </c>
      <c r="D959" s="1">
        <v>7.7499999999999999E-2</v>
      </c>
      <c r="E959" s="1">
        <v>0.31409999999999999</v>
      </c>
      <c r="G959" s="1">
        <v>0.4</v>
      </c>
      <c r="H959" s="1">
        <v>0.71360000000000001</v>
      </c>
      <c r="I959" s="1">
        <v>4.3655999999999997</v>
      </c>
      <c r="J959" s="1">
        <f t="shared" si="48"/>
        <v>0.34155651746510324</v>
      </c>
      <c r="K959" s="1">
        <f t="shared" si="50"/>
        <v>1.4910991326456546</v>
      </c>
      <c r="L959" s="1">
        <f t="shared" si="49"/>
        <v>0.13412924440854604</v>
      </c>
    </row>
    <row r="960" spans="2:12" x14ac:dyDescent="0.3">
      <c r="B960" s="1">
        <v>953</v>
      </c>
      <c r="C960" s="1" t="s">
        <v>28</v>
      </c>
      <c r="D960" s="1">
        <v>2.5000000000000001E-3</v>
      </c>
      <c r="E960" s="1">
        <v>5.6399999999999999E-2</v>
      </c>
      <c r="G960" s="1">
        <v>0.4</v>
      </c>
      <c r="H960" s="1">
        <v>0.71360000000000001</v>
      </c>
      <c r="I960" s="1">
        <v>4.1977000000000002</v>
      </c>
      <c r="J960" s="1">
        <f t="shared" si="48"/>
        <v>0.34832035035998044</v>
      </c>
      <c r="K960" s="1">
        <f t="shared" si="50"/>
        <v>1.4621443347060898</v>
      </c>
      <c r="L960" s="1">
        <f t="shared" si="49"/>
        <v>0.13678540158636435</v>
      </c>
    </row>
    <row r="961" spans="2:12" x14ac:dyDescent="0.3">
      <c r="B961" s="1">
        <v>954</v>
      </c>
      <c r="C961" s="1" t="s">
        <v>28</v>
      </c>
      <c r="D961" s="1">
        <v>2.5000000000000001E-3</v>
      </c>
      <c r="E961" s="1">
        <v>5.6399999999999999E-2</v>
      </c>
      <c r="G961" s="1">
        <v>0.4</v>
      </c>
      <c r="H961" s="1">
        <v>0.71360000000000001</v>
      </c>
      <c r="I961" s="1">
        <v>3.8542000000000001</v>
      </c>
      <c r="J961" s="1">
        <f t="shared" si="48"/>
        <v>0.36351088811482757</v>
      </c>
      <c r="K961" s="1">
        <f t="shared" si="50"/>
        <v>1.4010436649721685</v>
      </c>
      <c r="L961" s="1">
        <f t="shared" si="49"/>
        <v>0.14275072576269277</v>
      </c>
    </row>
    <row r="962" spans="2:12" x14ac:dyDescent="0.3">
      <c r="B962" s="1">
        <v>955</v>
      </c>
      <c r="C962" s="1" t="s">
        <v>28</v>
      </c>
      <c r="D962" s="1">
        <v>0.01</v>
      </c>
      <c r="E962" s="1">
        <v>0.1128</v>
      </c>
      <c r="G962" s="1">
        <v>0.4</v>
      </c>
      <c r="H962" s="1">
        <v>0.71360000000000001</v>
      </c>
      <c r="I962" s="1">
        <v>2.2429000000000001</v>
      </c>
      <c r="J962" s="1">
        <f t="shared" si="48"/>
        <v>0.47651830875474849</v>
      </c>
      <c r="K962" s="1">
        <f t="shared" si="50"/>
        <v>1.0687829147060255</v>
      </c>
      <c r="L962" s="1">
        <f t="shared" si="49"/>
        <v>0.18712873984798969</v>
      </c>
    </row>
    <row r="963" spans="2:12" x14ac:dyDescent="0.3">
      <c r="B963" s="1">
        <v>956</v>
      </c>
      <c r="C963" s="1" t="s">
        <v>28</v>
      </c>
      <c r="D963" s="1">
        <v>2.5000000000000001E-3</v>
      </c>
      <c r="E963" s="1">
        <v>5.6399999999999999E-2</v>
      </c>
      <c r="G963" s="1">
        <v>0.4</v>
      </c>
      <c r="H963" s="1">
        <v>0.71360000000000001</v>
      </c>
      <c r="I963" s="1">
        <v>1.6444000000000001</v>
      </c>
      <c r="J963" s="1">
        <f t="shared" si="48"/>
        <v>0.55652004700908175</v>
      </c>
      <c r="K963" s="1">
        <f t="shared" si="50"/>
        <v>0.91514156530173407</v>
      </c>
      <c r="L963" s="1">
        <f t="shared" si="49"/>
        <v>0.21854542246046643</v>
      </c>
    </row>
    <row r="964" spans="2:12" x14ac:dyDescent="0.3">
      <c r="B964" s="1">
        <v>957</v>
      </c>
      <c r="C964" s="1" t="s">
        <v>28</v>
      </c>
      <c r="D964" s="1">
        <v>2.5000000000000001E-3</v>
      </c>
      <c r="E964" s="1">
        <v>5.6399999999999999E-2</v>
      </c>
      <c r="G964" s="1">
        <v>0.4</v>
      </c>
      <c r="H964" s="1">
        <v>0.71360000000000001</v>
      </c>
      <c r="I964" s="1">
        <v>1.3801000000000001</v>
      </c>
      <c r="J964" s="1">
        <f t="shared" si="48"/>
        <v>0.60747620231795341</v>
      </c>
      <c r="K964" s="1">
        <f t="shared" si="50"/>
        <v>0.83837790681900759</v>
      </c>
      <c r="L964" s="1">
        <f t="shared" si="49"/>
        <v>0.23855590465026033</v>
      </c>
    </row>
    <row r="965" spans="2:12" x14ac:dyDescent="0.3">
      <c r="B965" s="1">
        <v>958</v>
      </c>
      <c r="C965" s="1" t="s">
        <v>28</v>
      </c>
      <c r="D965" s="1">
        <v>5.0000000000000001E-3</v>
      </c>
      <c r="E965" s="1">
        <v>7.9699999999999993E-2</v>
      </c>
      <c r="G965" s="1">
        <v>0.39750000000000002</v>
      </c>
      <c r="H965" s="1">
        <v>0.71140000000000003</v>
      </c>
      <c r="I965" s="1">
        <v>2.9805999999999999</v>
      </c>
      <c r="J965" s="1">
        <f t="shared" si="48"/>
        <v>0.41207025789854701</v>
      </c>
      <c r="K965" s="1">
        <f t="shared" si="50"/>
        <v>1.2282166106924093</v>
      </c>
      <c r="L965" s="1">
        <f t="shared" si="49"/>
        <v>0.16283772606466351</v>
      </c>
    </row>
    <row r="966" spans="2:12" x14ac:dyDescent="0.3">
      <c r="B966" s="1">
        <v>959</v>
      </c>
      <c r="C966" s="1" t="s">
        <v>28</v>
      </c>
      <c r="D966" s="1">
        <v>0.28749999999999998</v>
      </c>
      <c r="E966" s="1">
        <v>0.60499999999999998</v>
      </c>
      <c r="G966" s="1">
        <v>0.39750000000000002</v>
      </c>
      <c r="H966" s="1">
        <v>0.71140000000000003</v>
      </c>
      <c r="I966" s="1">
        <v>2.0173999999999999</v>
      </c>
      <c r="J966" s="1">
        <f t="shared" si="48"/>
        <v>0.50087241007311412</v>
      </c>
      <c r="K966" s="1">
        <f t="shared" si="50"/>
        <v>1.0104600000815003</v>
      </c>
      <c r="L966" s="1">
        <f t="shared" si="49"/>
        <v>0.19792965578436425</v>
      </c>
    </row>
    <row r="967" spans="2:12" x14ac:dyDescent="0.3">
      <c r="B967" s="1">
        <v>960</v>
      </c>
      <c r="C967" s="1" t="s">
        <v>28</v>
      </c>
      <c r="D967" s="1">
        <v>6.5000000000000002E-2</v>
      </c>
      <c r="E967" s="1">
        <v>0.28760000000000002</v>
      </c>
      <c r="G967" s="1">
        <v>0.39750000000000002</v>
      </c>
      <c r="H967" s="1">
        <v>0.71140000000000003</v>
      </c>
      <c r="I967" s="1">
        <v>1.7041999999999999</v>
      </c>
      <c r="J967" s="1">
        <f t="shared" si="48"/>
        <v>0.54495775546544145</v>
      </c>
      <c r="K967" s="1">
        <f t="shared" si="50"/>
        <v>0.92871700686420533</v>
      </c>
      <c r="L967" s="1">
        <f t="shared" si="49"/>
        <v>0.21535085340506047</v>
      </c>
    </row>
    <row r="968" spans="2:12" x14ac:dyDescent="0.3">
      <c r="B968" s="1">
        <v>961</v>
      </c>
      <c r="C968" s="1" t="s">
        <v>28</v>
      </c>
      <c r="D968" s="1">
        <v>2.5000000000000001E-3</v>
      </c>
      <c r="E968" s="1">
        <v>5.6399999999999999E-2</v>
      </c>
      <c r="G968" s="1">
        <v>0.39750000000000002</v>
      </c>
      <c r="H968" s="1">
        <v>0.71140000000000003</v>
      </c>
      <c r="I968" s="1">
        <v>1.4873000000000001</v>
      </c>
      <c r="J968" s="1">
        <f t="shared" si="48"/>
        <v>0.58334278276803719</v>
      </c>
      <c r="K968" s="1">
        <f t="shared" si="50"/>
        <v>0.8676057208109017</v>
      </c>
      <c r="L968" s="1">
        <f t="shared" si="49"/>
        <v>0.2305194574017693</v>
      </c>
    </row>
    <row r="969" spans="2:12" x14ac:dyDescent="0.3">
      <c r="B969" s="1">
        <v>962</v>
      </c>
      <c r="C969" s="1" t="s">
        <v>28</v>
      </c>
      <c r="D969" s="1">
        <v>0.01</v>
      </c>
      <c r="E969" s="1">
        <v>0.1128</v>
      </c>
      <c r="G969" s="1">
        <v>0.39500000000000002</v>
      </c>
      <c r="H969" s="1">
        <v>0.70909999999999995</v>
      </c>
      <c r="I969" s="1">
        <v>3.8283999999999998</v>
      </c>
      <c r="J969" s="1">
        <f t="shared" ref="J969:J1032" si="51">2*SQRT(G969/(3.1416*ABS(I969)))</f>
        <v>0.3624469467137813</v>
      </c>
      <c r="K969" s="1">
        <f t="shared" si="50"/>
        <v>1.3875918907990403</v>
      </c>
      <c r="L969" s="1">
        <f t="shared" ref="L969:L1032" si="52">$O$3/K969</f>
        <v>0.14413459845519178</v>
      </c>
    </row>
    <row r="970" spans="2:12" x14ac:dyDescent="0.3">
      <c r="B970" s="1">
        <v>963</v>
      </c>
      <c r="C970" s="1" t="s">
        <v>28</v>
      </c>
      <c r="D970" s="1">
        <v>4.2500000000000003E-2</v>
      </c>
      <c r="E970" s="1">
        <v>0.2326</v>
      </c>
      <c r="G970" s="1">
        <v>0.39500000000000002</v>
      </c>
      <c r="H970" s="1">
        <v>0.70909999999999995</v>
      </c>
      <c r="I970" s="1">
        <v>3.4594</v>
      </c>
      <c r="J970" s="1">
        <f t="shared" si="51"/>
        <v>0.38128762384472936</v>
      </c>
      <c r="K970" s="1">
        <f t="shared" ref="K970:K1033" si="53">ABS(I970)*J970</f>
        <v>1.3190264059284567</v>
      </c>
      <c r="L970" s="1">
        <f t="shared" si="52"/>
        <v>0.15162698722412682</v>
      </c>
    </row>
    <row r="971" spans="2:12" x14ac:dyDescent="0.3">
      <c r="B971" s="1">
        <v>964</v>
      </c>
      <c r="C971" s="1" t="s">
        <v>28</v>
      </c>
      <c r="D971" s="1">
        <v>0.01</v>
      </c>
      <c r="E971" s="1">
        <v>0.1128</v>
      </c>
      <c r="G971" s="1">
        <v>0.39500000000000002</v>
      </c>
      <c r="H971" s="1">
        <v>0.70909999999999995</v>
      </c>
      <c r="I971" s="1">
        <v>3.2239</v>
      </c>
      <c r="J971" s="1">
        <f t="shared" si="51"/>
        <v>0.39496837048124345</v>
      </c>
      <c r="K971" s="1">
        <f t="shared" si="53"/>
        <v>1.2733385295944808</v>
      </c>
      <c r="L971" s="1">
        <f t="shared" si="52"/>
        <v>0.15706742186124995</v>
      </c>
    </row>
    <row r="972" spans="2:12" x14ac:dyDescent="0.3">
      <c r="B972" s="1">
        <v>965</v>
      </c>
      <c r="C972" s="1" t="s">
        <v>28</v>
      </c>
      <c r="D972" s="1">
        <v>0.22750000000000001</v>
      </c>
      <c r="E972" s="1">
        <v>0.53820000000000001</v>
      </c>
      <c r="G972" s="1">
        <v>0.39500000000000002</v>
      </c>
      <c r="H972" s="1">
        <v>0.70909999999999995</v>
      </c>
      <c r="I972" s="1">
        <v>3.1797</v>
      </c>
      <c r="J972" s="1">
        <f t="shared" si="51"/>
        <v>0.397704061248628</v>
      </c>
      <c r="K972" s="1">
        <f t="shared" si="53"/>
        <v>1.2645796035522625</v>
      </c>
      <c r="L972" s="1">
        <f t="shared" si="52"/>
        <v>0.15815532643274555</v>
      </c>
    </row>
    <row r="973" spans="2:12" x14ac:dyDescent="0.3">
      <c r="B973" s="1">
        <v>966</v>
      </c>
      <c r="C973" s="1" t="s">
        <v>28</v>
      </c>
      <c r="D973" s="1">
        <v>5.0000000000000001E-3</v>
      </c>
      <c r="E973" s="1">
        <v>7.9699999999999993E-2</v>
      </c>
      <c r="G973" s="1">
        <v>0.39500000000000002</v>
      </c>
      <c r="H973" s="1">
        <v>0.70909999999999995</v>
      </c>
      <c r="I973" s="1">
        <v>1.8794</v>
      </c>
      <c r="J973" s="1">
        <f t="shared" si="51"/>
        <v>0.51730120265554214</v>
      </c>
      <c r="K973" s="1">
        <f t="shared" si="53"/>
        <v>0.97221588027082584</v>
      </c>
      <c r="L973" s="1">
        <f t="shared" si="52"/>
        <v>0.20571562762818368</v>
      </c>
    </row>
    <row r="974" spans="2:12" x14ac:dyDescent="0.3">
      <c r="B974" s="1">
        <v>967</v>
      </c>
      <c r="C974" s="1" t="s">
        <v>28</v>
      </c>
      <c r="D974" s="1">
        <v>0.01</v>
      </c>
      <c r="E974" s="1">
        <v>0.1128</v>
      </c>
      <c r="G974" s="1">
        <v>0.39500000000000002</v>
      </c>
      <c r="H974" s="1">
        <v>0.70909999999999995</v>
      </c>
      <c r="I974" s="1">
        <v>1.7816000000000001</v>
      </c>
      <c r="J974" s="1">
        <f t="shared" si="51"/>
        <v>0.53131000894859426</v>
      </c>
      <c r="K974" s="1">
        <f t="shared" si="53"/>
        <v>0.9465819119428156</v>
      </c>
      <c r="L974" s="1">
        <f t="shared" si="52"/>
        <v>0.21128652203960802</v>
      </c>
    </row>
    <row r="975" spans="2:12" x14ac:dyDescent="0.3">
      <c r="B975" s="1">
        <v>968</v>
      </c>
      <c r="C975" s="1" t="s">
        <v>28</v>
      </c>
      <c r="D975" s="1">
        <v>7.4999999999999997E-3</v>
      </c>
      <c r="E975" s="1">
        <v>9.7699999999999995E-2</v>
      </c>
      <c r="G975" s="1">
        <v>0.39500000000000002</v>
      </c>
      <c r="H975" s="1">
        <v>0.70909999999999995</v>
      </c>
      <c r="I975" s="1">
        <v>1.2513000000000001</v>
      </c>
      <c r="J975" s="1">
        <f t="shared" si="51"/>
        <v>0.63397535720266751</v>
      </c>
      <c r="K975" s="1">
        <f t="shared" si="53"/>
        <v>0.79329336446769794</v>
      </c>
      <c r="L975" s="1">
        <f t="shared" si="52"/>
        <v>0.2521135420491013</v>
      </c>
    </row>
    <row r="976" spans="2:12" x14ac:dyDescent="0.3">
      <c r="B976" s="1">
        <v>969</v>
      </c>
      <c r="C976" s="1" t="s">
        <v>28</v>
      </c>
      <c r="D976" s="1">
        <v>0.59</v>
      </c>
      <c r="E976" s="1">
        <v>0.86670000000000003</v>
      </c>
      <c r="G976" s="1">
        <v>0.39250000000000002</v>
      </c>
      <c r="H976" s="1">
        <v>0.70689999999999997</v>
      </c>
      <c r="I976" s="1">
        <v>2.778</v>
      </c>
      <c r="J976" s="1">
        <f t="shared" si="51"/>
        <v>0.42413905202458579</v>
      </c>
      <c r="K976" s="1">
        <f t="shared" si="53"/>
        <v>1.1782582865242994</v>
      </c>
      <c r="L976" s="1">
        <f t="shared" si="52"/>
        <v>0.16974206953381385</v>
      </c>
    </row>
    <row r="977" spans="2:12" x14ac:dyDescent="0.3">
      <c r="B977" s="1">
        <v>970</v>
      </c>
      <c r="C977" s="1" t="s">
        <v>28</v>
      </c>
      <c r="D977" s="1">
        <v>1.4999999999999999E-2</v>
      </c>
      <c r="E977" s="1">
        <v>0.13819999999999999</v>
      </c>
      <c r="G977" s="1">
        <v>0.39</v>
      </c>
      <c r="H977" s="1">
        <v>0.7046</v>
      </c>
      <c r="I977" s="1">
        <v>3.9091999999999998</v>
      </c>
      <c r="J977" s="1">
        <f t="shared" si="51"/>
        <v>0.35640427936828556</v>
      </c>
      <c r="K977" s="1">
        <f t="shared" si="53"/>
        <v>1.3932556089065018</v>
      </c>
      <c r="L977" s="1">
        <f t="shared" si="52"/>
        <v>0.14354867744402638</v>
      </c>
    </row>
    <row r="978" spans="2:12" x14ac:dyDescent="0.3">
      <c r="B978" s="1">
        <v>971</v>
      </c>
      <c r="C978" s="1" t="s">
        <v>28</v>
      </c>
      <c r="D978" s="1">
        <v>2.5000000000000001E-3</v>
      </c>
      <c r="E978" s="1">
        <v>5.6399999999999999E-2</v>
      </c>
      <c r="G978" s="1">
        <v>0.39</v>
      </c>
      <c r="H978" s="1">
        <v>0.7046</v>
      </c>
      <c r="I978" s="1">
        <v>1.3718999999999999</v>
      </c>
      <c r="J978" s="1">
        <f t="shared" si="51"/>
        <v>0.60162465687757616</v>
      </c>
      <c r="K978" s="1">
        <f t="shared" si="53"/>
        <v>0.82536886677034671</v>
      </c>
      <c r="L978" s="1">
        <f t="shared" si="52"/>
        <v>0.24231590026238373</v>
      </c>
    </row>
    <row r="979" spans="2:12" x14ac:dyDescent="0.3">
      <c r="B979" s="1">
        <v>972</v>
      </c>
      <c r="C979" s="1" t="s">
        <v>28</v>
      </c>
      <c r="D979" s="1">
        <v>2.75E-2</v>
      </c>
      <c r="E979" s="1">
        <v>0.18709999999999999</v>
      </c>
      <c r="G979" s="1">
        <v>0.38750000000000001</v>
      </c>
      <c r="H979" s="1">
        <v>0.70240000000000002</v>
      </c>
      <c r="I979" s="1">
        <v>4.0721999999999996</v>
      </c>
      <c r="J979" s="1">
        <f t="shared" si="51"/>
        <v>0.34807742314428358</v>
      </c>
      <c r="K979" s="1">
        <f t="shared" si="53"/>
        <v>1.4174408825281515</v>
      </c>
      <c r="L979" s="1">
        <f t="shared" si="52"/>
        <v>0.14109935903872017</v>
      </c>
    </row>
    <row r="980" spans="2:12" x14ac:dyDescent="0.3">
      <c r="B980" s="1">
        <v>973</v>
      </c>
      <c r="C980" s="1" t="s">
        <v>28</v>
      </c>
      <c r="D980" s="1">
        <v>2.5000000000000001E-3</v>
      </c>
      <c r="E980" s="1">
        <v>5.6399999999999999E-2</v>
      </c>
      <c r="G980" s="1">
        <v>0.38750000000000001</v>
      </c>
      <c r="H980" s="1">
        <v>0.70240000000000002</v>
      </c>
      <c r="I980" s="1">
        <v>3.0017999999999998</v>
      </c>
      <c r="J980" s="1">
        <f t="shared" si="51"/>
        <v>0.40541473409248602</v>
      </c>
      <c r="K980" s="1">
        <f t="shared" si="53"/>
        <v>1.2169739487988245</v>
      </c>
      <c r="L980" s="1">
        <f t="shared" si="52"/>
        <v>0.16434205530644569</v>
      </c>
    </row>
    <row r="981" spans="2:12" x14ac:dyDescent="0.3">
      <c r="B981" s="1">
        <v>974</v>
      </c>
      <c r="C981" s="1" t="s">
        <v>28</v>
      </c>
      <c r="D981" s="1">
        <v>1.2500000000000001E-2</v>
      </c>
      <c r="E981" s="1">
        <v>0.12609999999999999</v>
      </c>
      <c r="G981" s="1">
        <v>0.38750000000000001</v>
      </c>
      <c r="H981" s="1">
        <v>0.70240000000000002</v>
      </c>
      <c r="I981" s="1">
        <v>1.9550000000000001</v>
      </c>
      <c r="J981" s="1">
        <f t="shared" si="51"/>
        <v>0.50236228144212125</v>
      </c>
      <c r="K981" s="1">
        <f t="shared" si="53"/>
        <v>0.98211826021934712</v>
      </c>
      <c r="L981" s="1">
        <f t="shared" si="52"/>
        <v>0.2036414636617507</v>
      </c>
    </row>
    <row r="982" spans="2:12" x14ac:dyDescent="0.3">
      <c r="B982" s="1">
        <v>975</v>
      </c>
      <c r="C982" s="1" t="s">
        <v>28</v>
      </c>
      <c r="D982" s="1">
        <v>7.4999999999999997E-3</v>
      </c>
      <c r="E982" s="1">
        <v>9.7699999999999995E-2</v>
      </c>
      <c r="G982" s="1">
        <v>0.38500000000000001</v>
      </c>
      <c r="H982" s="1">
        <v>0.70009999999999994</v>
      </c>
      <c r="I982" s="1">
        <v>4.1256000000000004</v>
      </c>
      <c r="J982" s="1">
        <f t="shared" si="51"/>
        <v>0.34470005847972107</v>
      </c>
      <c r="K982" s="1">
        <f t="shared" si="53"/>
        <v>1.4220945612639373</v>
      </c>
      <c r="L982" s="1">
        <f t="shared" si="52"/>
        <v>0.14063762385972622</v>
      </c>
    </row>
    <row r="983" spans="2:12" x14ac:dyDescent="0.3">
      <c r="B983" s="1">
        <v>976</v>
      </c>
      <c r="C983" s="1" t="s">
        <v>28</v>
      </c>
      <c r="D983" s="1">
        <v>7.4999999999999997E-3</v>
      </c>
      <c r="E983" s="1">
        <v>9.7699999999999995E-2</v>
      </c>
      <c r="G983" s="1">
        <v>0.38500000000000001</v>
      </c>
      <c r="H983" s="1">
        <v>0.70009999999999994</v>
      </c>
      <c r="I983" s="1">
        <v>1.4714</v>
      </c>
      <c r="J983" s="1">
        <f t="shared" si="51"/>
        <v>0.57719098645534883</v>
      </c>
      <c r="K983" s="1">
        <f t="shared" si="53"/>
        <v>0.84927881747040035</v>
      </c>
      <c r="L983" s="1">
        <f t="shared" si="52"/>
        <v>0.23549392247378234</v>
      </c>
    </row>
    <row r="984" spans="2:12" x14ac:dyDescent="0.3">
      <c r="B984" s="1">
        <v>977</v>
      </c>
      <c r="C984" s="1" t="s">
        <v>28</v>
      </c>
      <c r="D984" s="1">
        <v>2.5000000000000001E-3</v>
      </c>
      <c r="E984" s="1">
        <v>5.6399999999999999E-2</v>
      </c>
      <c r="G984" s="1">
        <v>0.38500000000000001</v>
      </c>
      <c r="H984" s="1">
        <v>0.70009999999999994</v>
      </c>
      <c r="I984" s="1">
        <v>1.2985</v>
      </c>
      <c r="J984" s="1">
        <f t="shared" si="51"/>
        <v>0.61441801272731522</v>
      </c>
      <c r="K984" s="1">
        <f t="shared" si="53"/>
        <v>0.7978217895264188</v>
      </c>
      <c r="L984" s="1">
        <f t="shared" si="52"/>
        <v>0.25068254919274457</v>
      </c>
    </row>
    <row r="985" spans="2:12" x14ac:dyDescent="0.3">
      <c r="B985" s="1">
        <v>978</v>
      </c>
      <c r="C985" s="1" t="s">
        <v>28</v>
      </c>
      <c r="D985" s="1">
        <v>2.5000000000000001E-3</v>
      </c>
      <c r="E985" s="1">
        <v>5.6399999999999999E-2</v>
      </c>
      <c r="G985" s="1">
        <v>0.38250000000000001</v>
      </c>
      <c r="H985" s="1">
        <v>0.69779999999999998</v>
      </c>
      <c r="I985" s="1">
        <v>4.5179</v>
      </c>
      <c r="J985" s="1">
        <f t="shared" si="51"/>
        <v>0.32832349660837618</v>
      </c>
      <c r="K985" s="1">
        <f t="shared" si="53"/>
        <v>1.4833327253269828</v>
      </c>
      <c r="L985" s="1">
        <f t="shared" si="52"/>
        <v>0.13483151594050649</v>
      </c>
    </row>
    <row r="986" spans="2:12" x14ac:dyDescent="0.3">
      <c r="B986" s="1">
        <v>979</v>
      </c>
      <c r="C986" s="1" t="s">
        <v>28</v>
      </c>
      <c r="D986" s="1">
        <v>0.33250000000000002</v>
      </c>
      <c r="E986" s="1">
        <v>0.65059999999999996</v>
      </c>
      <c r="G986" s="1">
        <v>0.38250000000000001</v>
      </c>
      <c r="H986" s="1">
        <v>0.69779999999999998</v>
      </c>
      <c r="I986" s="1">
        <v>4.5159000000000002</v>
      </c>
      <c r="J986" s="1">
        <f t="shared" si="51"/>
        <v>0.32839619245033702</v>
      </c>
      <c r="K986" s="1">
        <f t="shared" si="53"/>
        <v>1.4830043654864771</v>
      </c>
      <c r="L986" s="1">
        <f t="shared" si="52"/>
        <v>0.13486136969960505</v>
      </c>
    </row>
    <row r="987" spans="2:12" x14ac:dyDescent="0.3">
      <c r="B987" s="1">
        <v>980</v>
      </c>
      <c r="C987" s="1" t="s">
        <v>28</v>
      </c>
      <c r="D987" s="1">
        <v>0.26500000000000001</v>
      </c>
      <c r="E987" s="1">
        <v>0.58079999999999998</v>
      </c>
      <c r="G987" s="1">
        <v>0.38250000000000001</v>
      </c>
      <c r="H987" s="1">
        <v>0.69779999999999998</v>
      </c>
      <c r="I987" s="1">
        <v>2.923</v>
      </c>
      <c r="J987" s="1">
        <f t="shared" si="51"/>
        <v>0.40818389319609805</v>
      </c>
      <c r="K987" s="1">
        <f t="shared" si="53"/>
        <v>1.1931215198121945</v>
      </c>
      <c r="L987" s="1">
        <f t="shared" si="52"/>
        <v>0.1676275188058643</v>
      </c>
    </row>
    <row r="988" spans="2:12" x14ac:dyDescent="0.3">
      <c r="B988" s="1">
        <v>981</v>
      </c>
      <c r="C988" s="1" t="s">
        <v>28</v>
      </c>
      <c r="D988" s="1">
        <v>2.5000000000000001E-3</v>
      </c>
      <c r="E988" s="1">
        <v>5.6399999999999999E-2</v>
      </c>
      <c r="G988" s="1">
        <v>0.38250000000000001</v>
      </c>
      <c r="H988" s="1">
        <v>0.69779999999999998</v>
      </c>
      <c r="I988" s="1">
        <v>1.6984999999999999</v>
      </c>
      <c r="J988" s="1">
        <f t="shared" si="51"/>
        <v>0.53547289921629626</v>
      </c>
      <c r="K988" s="1">
        <f t="shared" si="53"/>
        <v>0.9095007193188791</v>
      </c>
      <c r="L988" s="1">
        <f t="shared" si="52"/>
        <v>0.2199008706114923</v>
      </c>
    </row>
    <row r="989" spans="2:12" x14ac:dyDescent="0.3">
      <c r="B989" s="1">
        <v>982</v>
      </c>
      <c r="C989" s="1" t="s">
        <v>28</v>
      </c>
      <c r="D989" s="1">
        <v>5.0000000000000001E-3</v>
      </c>
      <c r="E989" s="1">
        <v>7.9699999999999993E-2</v>
      </c>
      <c r="G989" s="1">
        <v>0.38</v>
      </c>
      <c r="H989" s="1">
        <v>0.69550000000000001</v>
      </c>
      <c r="I989" s="1">
        <v>6.1463000000000001</v>
      </c>
      <c r="J989" s="1">
        <f t="shared" si="51"/>
        <v>0.28056886332840214</v>
      </c>
      <c r="K989" s="1">
        <f t="shared" si="53"/>
        <v>1.724460404675358</v>
      </c>
      <c r="L989" s="1">
        <f t="shared" si="52"/>
        <v>0.11597830803059317</v>
      </c>
    </row>
    <row r="990" spans="2:12" x14ac:dyDescent="0.3">
      <c r="B990" s="1">
        <v>983</v>
      </c>
      <c r="C990" s="1" t="s">
        <v>28</v>
      </c>
      <c r="D990" s="1">
        <v>2.5000000000000001E-3</v>
      </c>
      <c r="E990" s="1">
        <v>5.6399999999999999E-2</v>
      </c>
      <c r="G990" s="1">
        <v>0.38</v>
      </c>
      <c r="H990" s="1">
        <v>0.69550000000000001</v>
      </c>
      <c r="I990" s="1">
        <v>3.2795000000000001</v>
      </c>
      <c r="J990" s="1">
        <f t="shared" si="51"/>
        <v>0.38409843020291373</v>
      </c>
      <c r="K990" s="1">
        <f t="shared" si="53"/>
        <v>1.2596508018504555</v>
      </c>
      <c r="L990" s="1">
        <f t="shared" si="52"/>
        <v>0.15877416162177285</v>
      </c>
    </row>
    <row r="991" spans="2:12" x14ac:dyDescent="0.3">
      <c r="B991" s="1">
        <v>984</v>
      </c>
      <c r="C991" s="1" t="s">
        <v>28</v>
      </c>
      <c r="D991" s="1">
        <v>2.5000000000000001E-3</v>
      </c>
      <c r="E991" s="1">
        <v>5.6399999999999999E-2</v>
      </c>
      <c r="G991" s="1">
        <v>0.38</v>
      </c>
      <c r="H991" s="1">
        <v>0.69550000000000001</v>
      </c>
      <c r="I991" s="1">
        <v>2.6751999999999998</v>
      </c>
      <c r="J991" s="1">
        <f t="shared" si="51"/>
        <v>0.42527340259381807</v>
      </c>
      <c r="K991" s="1">
        <f t="shared" si="53"/>
        <v>1.137691406618982</v>
      </c>
      <c r="L991" s="1">
        <f t="shared" si="52"/>
        <v>0.17579459494588667</v>
      </c>
    </row>
    <row r="992" spans="2:12" x14ac:dyDescent="0.3">
      <c r="B992" s="1">
        <v>985</v>
      </c>
      <c r="C992" s="1" t="s">
        <v>28</v>
      </c>
      <c r="D992" s="1">
        <v>2.5000000000000001E-3</v>
      </c>
      <c r="E992" s="1">
        <v>5.6399999999999999E-2</v>
      </c>
      <c r="G992" s="1">
        <v>0.38</v>
      </c>
      <c r="H992" s="1">
        <v>0.69550000000000001</v>
      </c>
      <c r="I992" s="1">
        <v>1.8160000000000001</v>
      </c>
      <c r="J992" s="1">
        <f t="shared" si="51"/>
        <v>0.51616485153658509</v>
      </c>
      <c r="K992" s="1">
        <f t="shared" si="53"/>
        <v>0.93735537039043859</v>
      </c>
      <c r="L992" s="1">
        <f t="shared" si="52"/>
        <v>0.2133662496825442</v>
      </c>
    </row>
    <row r="993" spans="2:12" x14ac:dyDescent="0.3">
      <c r="B993" s="1">
        <v>986</v>
      </c>
      <c r="C993" s="1" t="s">
        <v>28</v>
      </c>
      <c r="D993" s="1">
        <v>5.0000000000000001E-3</v>
      </c>
      <c r="E993" s="1">
        <v>7.9699999999999993E-2</v>
      </c>
      <c r="G993" s="1">
        <v>0.38</v>
      </c>
      <c r="H993" s="1">
        <v>0.69550000000000001</v>
      </c>
      <c r="I993" s="1">
        <v>1.5246999999999999</v>
      </c>
      <c r="J993" s="1">
        <f t="shared" si="51"/>
        <v>0.56331867577294659</v>
      </c>
      <c r="K993" s="1">
        <f t="shared" si="53"/>
        <v>0.8588919849510116</v>
      </c>
      <c r="L993" s="1">
        <f t="shared" si="52"/>
        <v>0.23285815155372228</v>
      </c>
    </row>
    <row r="994" spans="2:12" x14ac:dyDescent="0.3">
      <c r="B994" s="1">
        <v>987</v>
      </c>
      <c r="C994" s="1" t="s">
        <v>28</v>
      </c>
      <c r="D994" s="1">
        <v>1.365</v>
      </c>
      <c r="E994" s="1">
        <v>1.3183</v>
      </c>
      <c r="G994" s="1">
        <v>0.38</v>
      </c>
      <c r="H994" s="1">
        <v>0.69550000000000001</v>
      </c>
      <c r="I994" s="1">
        <v>1.4511000000000001</v>
      </c>
      <c r="J994" s="1">
        <f t="shared" si="51"/>
        <v>0.57742778647541315</v>
      </c>
      <c r="K994" s="1">
        <f t="shared" si="53"/>
        <v>0.83790546095447205</v>
      </c>
      <c r="L994" s="1">
        <f t="shared" si="52"/>
        <v>0.23869041236725763</v>
      </c>
    </row>
    <row r="995" spans="2:12" x14ac:dyDescent="0.3">
      <c r="B995" s="1">
        <v>988</v>
      </c>
      <c r="C995" s="1" t="s">
        <v>28</v>
      </c>
      <c r="D995" s="1">
        <v>0.45500000000000002</v>
      </c>
      <c r="E995" s="1">
        <v>0.7611</v>
      </c>
      <c r="G995" s="1">
        <v>0.38</v>
      </c>
      <c r="H995" s="1">
        <v>0.69550000000000001</v>
      </c>
      <c r="I995" s="1">
        <v>1.3219000000000001</v>
      </c>
      <c r="J995" s="1">
        <f t="shared" si="51"/>
        <v>0.6049884013161414</v>
      </c>
      <c r="K995" s="1">
        <f t="shared" si="53"/>
        <v>0.79973416769980732</v>
      </c>
      <c r="L995" s="1">
        <f t="shared" si="52"/>
        <v>0.25008310020720925</v>
      </c>
    </row>
    <row r="996" spans="2:12" x14ac:dyDescent="0.3">
      <c r="B996" s="1">
        <v>989</v>
      </c>
      <c r="C996" s="1" t="s">
        <v>28</v>
      </c>
      <c r="D996" s="1">
        <v>5.0000000000000001E-3</v>
      </c>
      <c r="E996" s="1">
        <v>7.9699999999999993E-2</v>
      </c>
      <c r="G996" s="1">
        <v>0.3775</v>
      </c>
      <c r="H996" s="1">
        <v>0.69320000000000004</v>
      </c>
      <c r="I996" s="1">
        <v>1.9699</v>
      </c>
      <c r="J996" s="1">
        <f t="shared" si="51"/>
        <v>0.49395904171112709</v>
      </c>
      <c r="K996" s="1">
        <f t="shared" si="53"/>
        <v>0.97304991626674919</v>
      </c>
      <c r="L996" s="1">
        <f t="shared" si="52"/>
        <v>0.20553930138273868</v>
      </c>
    </row>
    <row r="997" spans="2:12" x14ac:dyDescent="0.3">
      <c r="B997" s="1">
        <v>990</v>
      </c>
      <c r="C997" s="1" t="s">
        <v>28</v>
      </c>
      <c r="D997" s="1">
        <v>5.0000000000000001E-3</v>
      </c>
      <c r="E997" s="1">
        <v>7.9699999999999993E-2</v>
      </c>
      <c r="G997" s="1">
        <v>0.3775</v>
      </c>
      <c r="H997" s="1">
        <v>0.69320000000000004</v>
      </c>
      <c r="I997" s="1">
        <v>1.7710999999999999</v>
      </c>
      <c r="J997" s="1">
        <f t="shared" si="51"/>
        <v>0.52094453690742226</v>
      </c>
      <c r="K997" s="1">
        <f t="shared" si="53"/>
        <v>0.92264486931673551</v>
      </c>
      <c r="L997" s="1">
        <f t="shared" si="52"/>
        <v>0.21676812677461696</v>
      </c>
    </row>
    <row r="998" spans="2:12" x14ac:dyDescent="0.3">
      <c r="B998" s="1">
        <v>991</v>
      </c>
      <c r="C998" s="1" t="s">
        <v>28</v>
      </c>
      <c r="D998" s="1">
        <v>5.0000000000000001E-3</v>
      </c>
      <c r="E998" s="1">
        <v>7.9699999999999993E-2</v>
      </c>
      <c r="G998" s="1">
        <v>0.3775</v>
      </c>
      <c r="H998" s="1">
        <v>0.69320000000000004</v>
      </c>
      <c r="I998" s="1">
        <v>1.5155000000000001</v>
      </c>
      <c r="J998" s="1">
        <f t="shared" si="51"/>
        <v>0.56316422591360704</v>
      </c>
      <c r="K998" s="1">
        <f t="shared" si="53"/>
        <v>0.85347538437207149</v>
      </c>
      <c r="L998" s="1">
        <f t="shared" si="52"/>
        <v>0.23433599101062097</v>
      </c>
    </row>
    <row r="999" spans="2:12" x14ac:dyDescent="0.3">
      <c r="B999" s="1">
        <v>992</v>
      </c>
      <c r="C999" s="1" t="s">
        <v>28</v>
      </c>
      <c r="D999" s="1">
        <v>0.41249999999999998</v>
      </c>
      <c r="E999" s="1">
        <v>0.72470000000000001</v>
      </c>
      <c r="G999" s="1">
        <v>0.3775</v>
      </c>
      <c r="H999" s="1">
        <v>0.69320000000000004</v>
      </c>
      <c r="I999" s="1">
        <v>1.3527</v>
      </c>
      <c r="J999" s="1">
        <f t="shared" si="51"/>
        <v>0.59609061535703323</v>
      </c>
      <c r="K999" s="1">
        <f t="shared" si="53"/>
        <v>0.8063317753934589</v>
      </c>
      <c r="L999" s="1">
        <f t="shared" si="52"/>
        <v>0.24803685790803381</v>
      </c>
    </row>
    <row r="1000" spans="2:12" x14ac:dyDescent="0.3">
      <c r="B1000" s="1">
        <v>993</v>
      </c>
      <c r="C1000" s="1" t="s">
        <v>28</v>
      </c>
      <c r="D1000" s="1">
        <v>0.13</v>
      </c>
      <c r="E1000" s="1">
        <v>0.40679999999999999</v>
      </c>
      <c r="G1000" s="1">
        <v>0.375</v>
      </c>
      <c r="H1000" s="1">
        <v>0.69089999999999996</v>
      </c>
      <c r="I1000" s="1">
        <v>2.4354</v>
      </c>
      <c r="J1000" s="1">
        <f t="shared" si="51"/>
        <v>0.4427769807616283</v>
      </c>
      <c r="K1000" s="1">
        <f t="shared" si="53"/>
        <v>1.0783390589468695</v>
      </c>
      <c r="L1000" s="1">
        <f t="shared" si="52"/>
        <v>0.18547042170143085</v>
      </c>
    </row>
    <row r="1001" spans="2:12" x14ac:dyDescent="0.3">
      <c r="B1001" s="1">
        <v>994</v>
      </c>
      <c r="C1001" s="1" t="s">
        <v>28</v>
      </c>
      <c r="D1001" s="1">
        <v>2.5000000000000001E-3</v>
      </c>
      <c r="E1001" s="1">
        <v>5.6399999999999999E-2</v>
      </c>
      <c r="G1001" s="1">
        <v>0.375</v>
      </c>
      <c r="H1001" s="1">
        <v>0.69089999999999996</v>
      </c>
      <c r="I1001" s="1">
        <v>2.2464</v>
      </c>
      <c r="J1001" s="1">
        <f t="shared" si="51"/>
        <v>0.46102729683666388</v>
      </c>
      <c r="K1001" s="1">
        <f t="shared" si="53"/>
        <v>1.0356517196138817</v>
      </c>
      <c r="L1001" s="1">
        <f t="shared" si="52"/>
        <v>0.19311511409894178</v>
      </c>
    </row>
    <row r="1002" spans="2:12" x14ac:dyDescent="0.3">
      <c r="B1002" s="1">
        <v>995</v>
      </c>
      <c r="C1002" s="1" t="s">
        <v>28</v>
      </c>
      <c r="D1002" s="1">
        <v>2.5000000000000001E-3</v>
      </c>
      <c r="E1002" s="1">
        <v>5.6399999999999999E-2</v>
      </c>
      <c r="G1002" s="1">
        <v>0.375</v>
      </c>
      <c r="H1002" s="1">
        <v>0.69089999999999996</v>
      </c>
      <c r="I1002" s="1">
        <v>2.0449000000000002</v>
      </c>
      <c r="J1002" s="1">
        <f t="shared" si="51"/>
        <v>0.48320803568425008</v>
      </c>
      <c r="K1002" s="1">
        <f t="shared" si="53"/>
        <v>0.98811211217072303</v>
      </c>
      <c r="L1002" s="1">
        <f t="shared" si="52"/>
        <v>0.20240618198741867</v>
      </c>
    </row>
    <row r="1003" spans="2:12" x14ac:dyDescent="0.3">
      <c r="B1003" s="1">
        <v>996</v>
      </c>
      <c r="C1003" s="1" t="s">
        <v>28</v>
      </c>
      <c r="D1003" s="1">
        <v>2.5000000000000001E-3</v>
      </c>
      <c r="E1003" s="1">
        <v>5.6399999999999999E-2</v>
      </c>
      <c r="G1003" s="1">
        <v>0.3725</v>
      </c>
      <c r="H1003" s="1">
        <v>0.68859999999999999</v>
      </c>
      <c r="I1003" s="1">
        <v>5.6688000000000001</v>
      </c>
      <c r="J1003" s="1">
        <f t="shared" si="51"/>
        <v>0.28924917077398621</v>
      </c>
      <c r="K1003" s="1">
        <f t="shared" si="53"/>
        <v>1.6396956992835729</v>
      </c>
      <c r="L1003" s="1">
        <f t="shared" si="52"/>
        <v>0.12197385166490671</v>
      </c>
    </row>
    <row r="1004" spans="2:12" x14ac:dyDescent="0.3">
      <c r="B1004" s="1">
        <v>997</v>
      </c>
      <c r="C1004" s="1" t="s">
        <v>28</v>
      </c>
      <c r="D1004" s="1">
        <v>4.7500000000000001E-2</v>
      </c>
      <c r="E1004" s="1">
        <v>0.24590000000000001</v>
      </c>
      <c r="G1004" s="1">
        <v>0.3725</v>
      </c>
      <c r="H1004" s="1">
        <v>0.68859999999999999</v>
      </c>
      <c r="I1004" s="1">
        <v>4.7896999999999998</v>
      </c>
      <c r="J1004" s="1">
        <f t="shared" si="51"/>
        <v>0.3146759368366302</v>
      </c>
      <c r="K1004" s="1">
        <f t="shared" si="53"/>
        <v>1.5072033346664075</v>
      </c>
      <c r="L1004" s="1">
        <f t="shared" si="52"/>
        <v>0.13269609706925603</v>
      </c>
    </row>
    <row r="1005" spans="2:12" x14ac:dyDescent="0.3">
      <c r="B1005" s="1">
        <v>998</v>
      </c>
      <c r="C1005" s="1" t="s">
        <v>28</v>
      </c>
      <c r="D1005" s="1">
        <v>5.0000000000000001E-3</v>
      </c>
      <c r="E1005" s="1">
        <v>7.9699999999999993E-2</v>
      </c>
      <c r="G1005" s="1">
        <v>0.3725</v>
      </c>
      <c r="H1005" s="1">
        <v>0.68859999999999999</v>
      </c>
      <c r="I1005" s="1">
        <v>2.3835999999999999</v>
      </c>
      <c r="J1005" s="1">
        <f t="shared" si="51"/>
        <v>0.446067930907946</v>
      </c>
      <c r="K1005" s="1">
        <f t="shared" si="53"/>
        <v>1.06324752011218</v>
      </c>
      <c r="L1005" s="1">
        <f t="shared" si="52"/>
        <v>0.18810295459602727</v>
      </c>
    </row>
    <row r="1006" spans="2:12" x14ac:dyDescent="0.3">
      <c r="B1006" s="1">
        <v>999</v>
      </c>
      <c r="C1006" s="1" t="s">
        <v>28</v>
      </c>
      <c r="D1006" s="1">
        <v>5.0000000000000001E-3</v>
      </c>
      <c r="E1006" s="1">
        <v>7.9699999999999993E-2</v>
      </c>
      <c r="G1006" s="1">
        <v>0.3725</v>
      </c>
      <c r="H1006" s="1">
        <v>0.68859999999999999</v>
      </c>
      <c r="I1006" s="1">
        <v>2.3258000000000001</v>
      </c>
      <c r="J1006" s="1">
        <f t="shared" si="51"/>
        <v>0.45157668070339629</v>
      </c>
      <c r="K1006" s="1">
        <f t="shared" si="53"/>
        <v>1.0502770439799591</v>
      </c>
      <c r="L1006" s="1">
        <f t="shared" si="52"/>
        <v>0.19042594632185098</v>
      </c>
    </row>
    <row r="1007" spans="2:12" x14ac:dyDescent="0.3">
      <c r="B1007" s="1">
        <v>1000</v>
      </c>
      <c r="C1007" s="1" t="s">
        <v>28</v>
      </c>
      <c r="D1007" s="1">
        <v>2.5000000000000001E-3</v>
      </c>
      <c r="E1007" s="1">
        <v>5.6399999999999999E-2</v>
      </c>
      <c r="G1007" s="1">
        <v>0.3725</v>
      </c>
      <c r="H1007" s="1">
        <v>0.68859999999999999</v>
      </c>
      <c r="I1007" s="1">
        <v>2.1762999999999999</v>
      </c>
      <c r="J1007" s="1">
        <f t="shared" si="51"/>
        <v>0.46682951802232447</v>
      </c>
      <c r="K1007" s="1">
        <f t="shared" si="53"/>
        <v>1.0159610800719847</v>
      </c>
      <c r="L1007" s="1">
        <f t="shared" si="52"/>
        <v>0.1968579347407966</v>
      </c>
    </row>
    <row r="1008" spans="2:12" x14ac:dyDescent="0.3">
      <c r="B1008" s="1">
        <v>1001</v>
      </c>
      <c r="C1008" s="1" t="s">
        <v>28</v>
      </c>
      <c r="D1008" s="1">
        <v>8.1349999999999998</v>
      </c>
      <c r="E1008" s="1">
        <v>3.2183999999999999</v>
      </c>
      <c r="G1008" s="1">
        <v>0.3725</v>
      </c>
      <c r="H1008" s="1">
        <v>0.68859999999999999</v>
      </c>
      <c r="I1008" s="1">
        <v>1.3482000000000001</v>
      </c>
      <c r="J1008" s="1">
        <f t="shared" si="51"/>
        <v>0.59311721394335459</v>
      </c>
      <c r="K1008" s="1">
        <f t="shared" si="53"/>
        <v>0.79964062783843071</v>
      </c>
      <c r="L1008" s="1">
        <f t="shared" si="52"/>
        <v>0.25011235427173728</v>
      </c>
    </row>
    <row r="1009" spans="2:12" x14ac:dyDescent="0.3">
      <c r="B1009" s="1">
        <v>1002</v>
      </c>
      <c r="C1009" s="1" t="s">
        <v>28</v>
      </c>
      <c r="D1009" s="1">
        <v>2.75E-2</v>
      </c>
      <c r="E1009" s="1">
        <v>0.18709999999999999</v>
      </c>
      <c r="G1009" s="1">
        <v>0.37</v>
      </c>
      <c r="H1009" s="1">
        <v>0.68630000000000002</v>
      </c>
      <c r="I1009" s="1">
        <v>5.1044</v>
      </c>
      <c r="J1009" s="1">
        <f t="shared" si="51"/>
        <v>0.30379670808016573</v>
      </c>
      <c r="K1009" s="1">
        <f t="shared" si="53"/>
        <v>1.550699916724398</v>
      </c>
      <c r="L1009" s="1">
        <f t="shared" si="52"/>
        <v>0.1289740186627904</v>
      </c>
    </row>
    <row r="1010" spans="2:12" x14ac:dyDescent="0.3">
      <c r="B1010" s="1">
        <v>1003</v>
      </c>
      <c r="C1010" s="1" t="s">
        <v>28</v>
      </c>
      <c r="D1010" s="1">
        <v>5.0000000000000001E-3</v>
      </c>
      <c r="E1010" s="1">
        <v>7.9699999999999993E-2</v>
      </c>
      <c r="G1010" s="1">
        <v>0.37</v>
      </c>
      <c r="H1010" s="1">
        <v>0.68630000000000002</v>
      </c>
      <c r="I1010" s="1">
        <v>1.4936</v>
      </c>
      <c r="J1010" s="1">
        <f t="shared" si="51"/>
        <v>0.56161443408893519</v>
      </c>
      <c r="K1010" s="1">
        <f t="shared" si="53"/>
        <v>0.83882731875523364</v>
      </c>
      <c r="L1010" s="1">
        <f t="shared" si="52"/>
        <v>0.23842809542348631</v>
      </c>
    </row>
    <row r="1011" spans="2:12" x14ac:dyDescent="0.3">
      <c r="B1011" s="1">
        <v>1004</v>
      </c>
      <c r="C1011" s="1" t="s">
        <v>28</v>
      </c>
      <c r="D1011" s="1">
        <v>2.5000000000000001E-3</v>
      </c>
      <c r="E1011" s="1">
        <v>5.6399999999999999E-2</v>
      </c>
      <c r="G1011" s="1">
        <v>0.37</v>
      </c>
      <c r="H1011" s="1">
        <v>0.68630000000000002</v>
      </c>
      <c r="I1011" s="1">
        <v>1.2605</v>
      </c>
      <c r="J1011" s="1">
        <f t="shared" si="51"/>
        <v>0.61134165532275997</v>
      </c>
      <c r="K1011" s="1">
        <f t="shared" si="53"/>
        <v>0.77059615653433888</v>
      </c>
      <c r="L1011" s="1">
        <f t="shared" si="52"/>
        <v>0.25953931680567333</v>
      </c>
    </row>
    <row r="1012" spans="2:12" x14ac:dyDescent="0.3">
      <c r="B1012" s="1">
        <v>1005</v>
      </c>
      <c r="C1012" s="1" t="s">
        <v>28</v>
      </c>
      <c r="D1012" s="1">
        <v>2.5000000000000001E-3</v>
      </c>
      <c r="E1012" s="1">
        <v>5.6399999999999999E-2</v>
      </c>
      <c r="G1012" s="1">
        <v>0.36749999999999999</v>
      </c>
      <c r="H1012" s="1">
        <v>0.68400000000000005</v>
      </c>
      <c r="I1012" s="1">
        <v>1.8188</v>
      </c>
      <c r="J1012" s="1">
        <f t="shared" si="51"/>
        <v>0.50721343723955015</v>
      </c>
      <c r="K1012" s="1">
        <f t="shared" si="53"/>
        <v>0.92251979965129383</v>
      </c>
      <c r="L1012" s="1">
        <f t="shared" si="52"/>
        <v>0.21679751488867627</v>
      </c>
    </row>
    <row r="1013" spans="2:12" x14ac:dyDescent="0.3">
      <c r="B1013" s="1">
        <v>1006</v>
      </c>
      <c r="C1013" s="1" t="s">
        <v>28</v>
      </c>
      <c r="D1013" s="1">
        <v>7.4999999999999997E-3</v>
      </c>
      <c r="E1013" s="1">
        <v>9.7699999999999995E-2</v>
      </c>
      <c r="G1013" s="1">
        <v>0.36499999999999999</v>
      </c>
      <c r="H1013" s="1">
        <v>0.68169999999999997</v>
      </c>
      <c r="I1013" s="1">
        <v>3.6568000000000001</v>
      </c>
      <c r="J1013" s="1">
        <f t="shared" si="51"/>
        <v>0.35649248535487504</v>
      </c>
      <c r="K1013" s="1">
        <f t="shared" si="53"/>
        <v>1.303621720445707</v>
      </c>
      <c r="L1013" s="1">
        <f t="shared" si="52"/>
        <v>0.15341873862888708</v>
      </c>
    </row>
    <row r="1014" spans="2:12" x14ac:dyDescent="0.3">
      <c r="B1014" s="1">
        <v>1007</v>
      </c>
      <c r="C1014" s="1" t="s">
        <v>28</v>
      </c>
      <c r="D1014" s="1">
        <v>1.2500000000000001E-2</v>
      </c>
      <c r="E1014" s="1">
        <v>0.12609999999999999</v>
      </c>
      <c r="G1014" s="1">
        <v>0.36249999999999999</v>
      </c>
      <c r="H1014" s="1">
        <v>0.67930000000000001</v>
      </c>
      <c r="I1014" s="1">
        <v>1.7201</v>
      </c>
      <c r="J1014" s="1">
        <f t="shared" si="51"/>
        <v>0.51800232502903121</v>
      </c>
      <c r="K1014" s="1">
        <f t="shared" si="53"/>
        <v>0.89101579928243657</v>
      </c>
      <c r="L1014" s="1">
        <f t="shared" si="52"/>
        <v>0.22446291093947648</v>
      </c>
    </row>
    <row r="1015" spans="2:12" x14ac:dyDescent="0.3">
      <c r="B1015" s="1">
        <v>1008</v>
      </c>
      <c r="C1015" s="1" t="s">
        <v>28</v>
      </c>
      <c r="D1015" s="1">
        <v>2.5000000000000001E-3</v>
      </c>
      <c r="E1015" s="1">
        <v>5.6399999999999999E-2</v>
      </c>
      <c r="G1015" s="1">
        <v>0.36</v>
      </c>
      <c r="H1015" s="1">
        <v>0.67700000000000005</v>
      </c>
      <c r="I1015" s="1">
        <v>2.4097</v>
      </c>
      <c r="J1015" s="1">
        <f t="shared" si="51"/>
        <v>0.43613838702533098</v>
      </c>
      <c r="K1015" s="1">
        <f t="shared" si="53"/>
        <v>1.05096267121494</v>
      </c>
      <c r="L1015" s="1">
        <f t="shared" si="52"/>
        <v>0.19030171620538611</v>
      </c>
    </row>
    <row r="1016" spans="2:12" x14ac:dyDescent="0.3">
      <c r="B1016" s="1">
        <v>1009</v>
      </c>
      <c r="C1016" s="1" t="s">
        <v>28</v>
      </c>
      <c r="D1016" s="1">
        <v>2.5000000000000001E-3</v>
      </c>
      <c r="E1016" s="1">
        <v>5.6399999999999999E-2</v>
      </c>
      <c r="G1016" s="1">
        <v>0.35749999999999998</v>
      </c>
      <c r="H1016" s="1">
        <v>0.67459999999999998</v>
      </c>
      <c r="I1016" s="1">
        <v>5.0297000000000001</v>
      </c>
      <c r="J1016" s="1">
        <f t="shared" si="51"/>
        <v>0.30083027006699004</v>
      </c>
      <c r="K1016" s="1">
        <f t="shared" si="53"/>
        <v>1.5130860093559397</v>
      </c>
      <c r="L1016" s="1">
        <f t="shared" si="52"/>
        <v>0.13218019250943441</v>
      </c>
    </row>
    <row r="1017" spans="2:12" x14ac:dyDescent="0.3">
      <c r="B1017" s="1">
        <v>1010</v>
      </c>
      <c r="C1017" s="1" t="s">
        <v>28</v>
      </c>
      <c r="D1017" s="1">
        <v>0.02</v>
      </c>
      <c r="E1017" s="1">
        <v>0.1595</v>
      </c>
      <c r="G1017" s="1">
        <v>0.35749999999999998</v>
      </c>
      <c r="H1017" s="1">
        <v>0.67459999999999998</v>
      </c>
      <c r="I1017" s="1">
        <v>4.6237000000000004</v>
      </c>
      <c r="J1017" s="1">
        <f t="shared" si="51"/>
        <v>0.3137601259253639</v>
      </c>
      <c r="K1017" s="1">
        <f t="shared" si="53"/>
        <v>1.4507326942411052</v>
      </c>
      <c r="L1017" s="1">
        <f t="shared" si="52"/>
        <v>0.13786137225274453</v>
      </c>
    </row>
    <row r="1018" spans="2:12" x14ac:dyDescent="0.3">
      <c r="B1018" s="1">
        <v>1011</v>
      </c>
      <c r="C1018" s="1" t="s">
        <v>28</v>
      </c>
      <c r="D1018" s="1">
        <v>5.0000000000000001E-3</v>
      </c>
      <c r="E1018" s="1">
        <v>7.9699999999999993E-2</v>
      </c>
      <c r="G1018" s="1">
        <v>0.35749999999999998</v>
      </c>
      <c r="H1018" s="1">
        <v>0.67459999999999998</v>
      </c>
      <c r="I1018" s="1">
        <v>3.4498000000000002</v>
      </c>
      <c r="J1018" s="1">
        <f t="shared" si="51"/>
        <v>0.36324162985477676</v>
      </c>
      <c r="K1018" s="1">
        <f t="shared" si="53"/>
        <v>1.2531109746730089</v>
      </c>
      <c r="L1018" s="1">
        <f t="shared" si="52"/>
        <v>0.15960278382542192</v>
      </c>
    </row>
    <row r="1019" spans="2:12" x14ac:dyDescent="0.3">
      <c r="B1019" s="1">
        <v>1012</v>
      </c>
      <c r="C1019" s="1" t="s">
        <v>28</v>
      </c>
      <c r="D1019" s="1">
        <v>2.5000000000000001E-3</v>
      </c>
      <c r="E1019" s="1">
        <v>5.6399999999999999E-2</v>
      </c>
      <c r="G1019" s="1">
        <v>0.35749999999999998</v>
      </c>
      <c r="H1019" s="1">
        <v>0.67459999999999998</v>
      </c>
      <c r="I1019" s="1">
        <v>2.9296000000000002</v>
      </c>
      <c r="J1019" s="1">
        <f t="shared" si="51"/>
        <v>0.39417439627596734</v>
      </c>
      <c r="K1019" s="1">
        <f t="shared" si="53"/>
        <v>1.154773311330074</v>
      </c>
      <c r="L1019" s="1">
        <f t="shared" si="52"/>
        <v>0.17319416550217892</v>
      </c>
    </row>
    <row r="1020" spans="2:12" x14ac:dyDescent="0.3">
      <c r="B1020" s="1">
        <v>1013</v>
      </c>
      <c r="C1020" s="1" t="s">
        <v>28</v>
      </c>
      <c r="D1020" s="1">
        <v>0.92</v>
      </c>
      <c r="E1020" s="1">
        <v>1.0823</v>
      </c>
      <c r="G1020" s="1">
        <v>0.35749999999999998</v>
      </c>
      <c r="H1020" s="1">
        <v>0.67459999999999998</v>
      </c>
      <c r="I1020" s="1">
        <v>2.887</v>
      </c>
      <c r="J1020" s="1">
        <f t="shared" si="51"/>
        <v>0.39707192622080739</v>
      </c>
      <c r="K1020" s="1">
        <f t="shared" si="53"/>
        <v>1.1463466509994709</v>
      </c>
      <c r="L1020" s="1">
        <f t="shared" si="52"/>
        <v>0.17446729558255789</v>
      </c>
    </row>
    <row r="1021" spans="2:12" x14ac:dyDescent="0.3">
      <c r="B1021" s="1">
        <v>1014</v>
      </c>
      <c r="C1021" s="1" t="s">
        <v>28</v>
      </c>
      <c r="D1021" s="1">
        <v>7.4999999999999997E-3</v>
      </c>
      <c r="E1021" s="1">
        <v>9.7699999999999995E-2</v>
      </c>
      <c r="G1021" s="1">
        <v>0.35749999999999998</v>
      </c>
      <c r="H1021" s="1">
        <v>0.67459999999999998</v>
      </c>
      <c r="I1021" s="1">
        <v>2.7002000000000002</v>
      </c>
      <c r="J1021" s="1">
        <f t="shared" si="51"/>
        <v>0.41057699153298</v>
      </c>
      <c r="K1021" s="1">
        <f t="shared" si="53"/>
        <v>1.1086399925373527</v>
      </c>
      <c r="L1021" s="1">
        <f t="shared" si="52"/>
        <v>0.1804012135104909</v>
      </c>
    </row>
    <row r="1022" spans="2:12" x14ac:dyDescent="0.3">
      <c r="B1022" s="1">
        <v>1015</v>
      </c>
      <c r="C1022" s="1" t="s">
        <v>28</v>
      </c>
      <c r="D1022" s="1">
        <v>2.5000000000000001E-3</v>
      </c>
      <c r="E1022" s="1">
        <v>5.6399999999999999E-2</v>
      </c>
      <c r="G1022" s="1">
        <v>0.35749999999999998</v>
      </c>
      <c r="H1022" s="1">
        <v>0.67459999999999998</v>
      </c>
      <c r="I1022" s="1">
        <v>2.5154000000000001</v>
      </c>
      <c r="J1022" s="1">
        <f t="shared" si="51"/>
        <v>0.42539173366311217</v>
      </c>
      <c r="K1022" s="1">
        <f t="shared" si="53"/>
        <v>1.0700303668561923</v>
      </c>
      <c r="L1022" s="1">
        <f t="shared" si="52"/>
        <v>0.18691058328336133</v>
      </c>
    </row>
    <row r="1023" spans="2:12" x14ac:dyDescent="0.3">
      <c r="B1023" s="1">
        <v>1016</v>
      </c>
      <c r="C1023" s="1" t="s">
        <v>28</v>
      </c>
      <c r="D1023" s="1">
        <v>0.01</v>
      </c>
      <c r="E1023" s="1">
        <v>0.1128</v>
      </c>
      <c r="G1023" s="1">
        <v>0.35749999999999998</v>
      </c>
      <c r="H1023" s="1">
        <v>0.67459999999999998</v>
      </c>
      <c r="I1023" s="1">
        <v>2.3331</v>
      </c>
      <c r="J1023" s="1">
        <f t="shared" si="51"/>
        <v>0.441698472904969</v>
      </c>
      <c r="K1023" s="1">
        <f t="shared" si="53"/>
        <v>1.0305267071345832</v>
      </c>
      <c r="L1023" s="1">
        <f t="shared" si="52"/>
        <v>0.19407551363332179</v>
      </c>
    </row>
    <row r="1024" spans="2:12" x14ac:dyDescent="0.3">
      <c r="B1024" s="1">
        <v>1017</v>
      </c>
      <c r="C1024" s="1" t="s">
        <v>28</v>
      </c>
      <c r="D1024" s="1">
        <v>0.43</v>
      </c>
      <c r="E1024" s="1">
        <v>0.7399</v>
      </c>
      <c r="G1024" s="1">
        <v>0.35749999999999998</v>
      </c>
      <c r="H1024" s="1">
        <v>0.67459999999999998</v>
      </c>
      <c r="I1024" s="1">
        <v>2.1608000000000001</v>
      </c>
      <c r="J1024" s="1">
        <f t="shared" si="51"/>
        <v>0.4589710458936202</v>
      </c>
      <c r="K1024" s="1">
        <f t="shared" si="53"/>
        <v>0.99174463596693452</v>
      </c>
      <c r="L1024" s="1">
        <f t="shared" si="52"/>
        <v>0.20166481647264303</v>
      </c>
    </row>
    <row r="1025" spans="2:12" x14ac:dyDescent="0.3">
      <c r="B1025" s="1">
        <v>1018</v>
      </c>
      <c r="C1025" s="1" t="s">
        <v>28</v>
      </c>
      <c r="D1025" s="1">
        <v>0.03</v>
      </c>
      <c r="E1025" s="1">
        <v>0.19539999999999999</v>
      </c>
      <c r="G1025" s="1">
        <v>0.35749999999999998</v>
      </c>
      <c r="H1025" s="1">
        <v>0.67459999999999998</v>
      </c>
      <c r="I1025" s="1">
        <v>1.5404</v>
      </c>
      <c r="J1025" s="1">
        <f t="shared" si="51"/>
        <v>0.54359545836106249</v>
      </c>
      <c r="K1025" s="1">
        <f t="shared" si="53"/>
        <v>0.83735444405938064</v>
      </c>
      <c r="L1025" s="1">
        <f t="shared" si="52"/>
        <v>0.23884748139679915</v>
      </c>
    </row>
    <row r="1026" spans="2:12" x14ac:dyDescent="0.3">
      <c r="B1026" s="1">
        <v>1019</v>
      </c>
      <c r="C1026" s="1" t="s">
        <v>28</v>
      </c>
      <c r="D1026" s="1">
        <v>2.5000000000000001E-3</v>
      </c>
      <c r="E1026" s="1">
        <v>5.6399999999999999E-2</v>
      </c>
      <c r="G1026" s="1">
        <v>0.35749999999999998</v>
      </c>
      <c r="H1026" s="1">
        <v>0.67459999999999998</v>
      </c>
      <c r="I1026" s="1">
        <v>1.4346000000000001</v>
      </c>
      <c r="J1026" s="1">
        <f t="shared" si="51"/>
        <v>0.5632836705760812</v>
      </c>
      <c r="K1026" s="1">
        <f t="shared" si="53"/>
        <v>0.80808675380844619</v>
      </c>
      <c r="L1026" s="1">
        <f t="shared" si="52"/>
        <v>0.24749817894850584</v>
      </c>
    </row>
    <row r="1027" spans="2:12" x14ac:dyDescent="0.3">
      <c r="B1027" s="1">
        <v>1020</v>
      </c>
      <c r="C1027" s="1" t="s">
        <v>28</v>
      </c>
      <c r="D1027" s="1">
        <v>0.1275</v>
      </c>
      <c r="E1027" s="1">
        <v>0.40289999999999998</v>
      </c>
      <c r="G1027" s="1">
        <v>0.35749999999999998</v>
      </c>
      <c r="H1027" s="1">
        <v>0.67459999999999998</v>
      </c>
      <c r="I1027" s="1">
        <v>1.1800999999999999</v>
      </c>
      <c r="J1027" s="1">
        <f t="shared" si="51"/>
        <v>0.62105944292726478</v>
      </c>
      <c r="K1027" s="1">
        <f t="shared" si="53"/>
        <v>0.73291224859846515</v>
      </c>
      <c r="L1027" s="1">
        <f t="shared" si="52"/>
        <v>0.2728839644615797</v>
      </c>
    </row>
    <row r="1028" spans="2:12" x14ac:dyDescent="0.3">
      <c r="B1028" s="1">
        <v>1021</v>
      </c>
      <c r="C1028" s="1" t="s">
        <v>28</v>
      </c>
      <c r="D1028" s="1">
        <v>1.2500000000000001E-2</v>
      </c>
      <c r="E1028" s="1">
        <v>0.12609999999999999</v>
      </c>
      <c r="G1028" s="1">
        <v>0.35749999999999998</v>
      </c>
      <c r="H1028" s="1">
        <v>0.67459999999999998</v>
      </c>
      <c r="I1028" s="1">
        <v>1.1342000000000001</v>
      </c>
      <c r="J1028" s="1">
        <f t="shared" si="51"/>
        <v>0.63350165401815761</v>
      </c>
      <c r="K1028" s="1">
        <f t="shared" si="53"/>
        <v>0.71851757598739441</v>
      </c>
      <c r="L1028" s="1">
        <f t="shared" si="52"/>
        <v>0.27835088059628593</v>
      </c>
    </row>
    <row r="1029" spans="2:12" x14ac:dyDescent="0.3">
      <c r="B1029" s="1">
        <v>1022</v>
      </c>
      <c r="C1029" s="1" t="s">
        <v>28</v>
      </c>
      <c r="D1029" s="1">
        <v>0.17249999999999999</v>
      </c>
      <c r="E1029" s="1">
        <v>0.46860000000000002</v>
      </c>
      <c r="G1029" s="1">
        <v>0.35499999999999998</v>
      </c>
      <c r="H1029" s="1">
        <v>0.67230000000000001</v>
      </c>
      <c r="I1029" s="1">
        <v>4.9101999999999997</v>
      </c>
      <c r="J1029" s="1">
        <f t="shared" si="51"/>
        <v>0.30340248747947013</v>
      </c>
      <c r="K1029" s="1">
        <f t="shared" si="53"/>
        <v>1.4897668940216942</v>
      </c>
      <c r="L1029" s="1">
        <f t="shared" si="52"/>
        <v>0.13424919079795822</v>
      </c>
    </row>
    <row r="1030" spans="2:12" x14ac:dyDescent="0.3">
      <c r="B1030" s="1">
        <v>1023</v>
      </c>
      <c r="C1030" s="1" t="s">
        <v>28</v>
      </c>
      <c r="D1030" s="1">
        <v>2.75E-2</v>
      </c>
      <c r="E1030" s="1">
        <v>0.18709999999999999</v>
      </c>
      <c r="G1030" s="1">
        <v>0.35499999999999998</v>
      </c>
      <c r="H1030" s="1">
        <v>0.67230000000000001</v>
      </c>
      <c r="I1030" s="1">
        <v>4.1685999999999996</v>
      </c>
      <c r="J1030" s="1">
        <f t="shared" si="51"/>
        <v>0.32928626493741703</v>
      </c>
      <c r="K1030" s="1">
        <f t="shared" si="53"/>
        <v>1.3726627240181164</v>
      </c>
      <c r="L1030" s="1">
        <f t="shared" si="52"/>
        <v>0.14570221548273093</v>
      </c>
    </row>
    <row r="1031" spans="2:12" x14ac:dyDescent="0.3">
      <c r="B1031" s="1">
        <v>1024</v>
      </c>
      <c r="C1031" s="1" t="s">
        <v>28</v>
      </c>
      <c r="D1031" s="1">
        <v>2.5000000000000001E-3</v>
      </c>
      <c r="E1031" s="1">
        <v>5.6399999999999999E-2</v>
      </c>
      <c r="G1031" s="1">
        <v>0.35499999999999998</v>
      </c>
      <c r="H1031" s="1">
        <v>0.67230000000000001</v>
      </c>
      <c r="I1031" s="1">
        <v>3.4203999999999999</v>
      </c>
      <c r="J1031" s="1">
        <f t="shared" si="51"/>
        <v>0.36352164853252239</v>
      </c>
      <c r="K1031" s="1">
        <f t="shared" si="53"/>
        <v>1.2433894466406394</v>
      </c>
      <c r="L1031" s="1">
        <f t="shared" si="52"/>
        <v>0.16085064944081304</v>
      </c>
    </row>
    <row r="1032" spans="2:12" x14ac:dyDescent="0.3">
      <c r="B1032" s="1">
        <v>1025</v>
      </c>
      <c r="C1032" s="1" t="s">
        <v>28</v>
      </c>
      <c r="D1032" s="1">
        <v>0.17499999999999999</v>
      </c>
      <c r="E1032" s="1">
        <v>0.47199999999999998</v>
      </c>
      <c r="G1032" s="1">
        <v>0.35499999999999998</v>
      </c>
      <c r="H1032" s="1">
        <v>0.67230000000000001</v>
      </c>
      <c r="I1032" s="1">
        <v>2.6749999999999998</v>
      </c>
      <c r="J1032" s="1">
        <f t="shared" si="51"/>
        <v>0.41106153047420158</v>
      </c>
      <c r="K1032" s="1">
        <f t="shared" si="53"/>
        <v>1.0995895940184892</v>
      </c>
      <c r="L1032" s="1">
        <f t="shared" si="52"/>
        <v>0.18188604283630305</v>
      </c>
    </row>
    <row r="1033" spans="2:12" x14ac:dyDescent="0.3">
      <c r="B1033" s="1">
        <v>1026</v>
      </c>
      <c r="C1033" s="1" t="s">
        <v>28</v>
      </c>
      <c r="D1033" s="1">
        <v>5.0000000000000001E-3</v>
      </c>
      <c r="E1033" s="1">
        <v>7.9699999999999993E-2</v>
      </c>
      <c r="G1033" s="1">
        <v>0.35499999999999998</v>
      </c>
      <c r="H1033" s="1">
        <v>0.67230000000000001</v>
      </c>
      <c r="I1033" s="1">
        <v>2.4754</v>
      </c>
      <c r="J1033" s="1">
        <f t="shared" ref="J1033:J1096" si="54">2*SQRT(G1033/(3.1416*ABS(I1033)))</f>
        <v>0.42731293047995073</v>
      </c>
      <c r="K1033" s="1">
        <f t="shared" si="53"/>
        <v>1.0577704281100699</v>
      </c>
      <c r="L1033" s="1">
        <f t="shared" ref="L1033:L1096" si="55">$O$3/K1033</f>
        <v>0.18907694399941036</v>
      </c>
    </row>
    <row r="1034" spans="2:12" x14ac:dyDescent="0.3">
      <c r="B1034" s="1">
        <v>1027</v>
      </c>
      <c r="C1034" s="1" t="s">
        <v>28</v>
      </c>
      <c r="D1034" s="1">
        <v>7.2499999999999995E-2</v>
      </c>
      <c r="E1034" s="1">
        <v>0.30380000000000001</v>
      </c>
      <c r="G1034" s="1">
        <v>0.35499999999999998</v>
      </c>
      <c r="H1034" s="1">
        <v>0.67230000000000001</v>
      </c>
      <c r="I1034" s="1">
        <v>1.8225</v>
      </c>
      <c r="J1034" s="1">
        <f t="shared" si="54"/>
        <v>0.49800644076175354</v>
      </c>
      <c r="K1034" s="1">
        <f t="shared" ref="K1034:K1097" si="56">ABS(I1034)*J1034</f>
        <v>0.90761673828829581</v>
      </c>
      <c r="L1034" s="1">
        <f t="shared" si="55"/>
        <v>0.22035732877424294</v>
      </c>
    </row>
    <row r="1035" spans="2:12" x14ac:dyDescent="0.3">
      <c r="B1035" s="1">
        <v>1028</v>
      </c>
      <c r="C1035" s="1" t="s">
        <v>28</v>
      </c>
      <c r="D1035" s="1">
        <v>5.0000000000000001E-3</v>
      </c>
      <c r="E1035" s="1">
        <v>7.9699999999999993E-2</v>
      </c>
      <c r="G1035" s="1">
        <v>0.35499999999999998</v>
      </c>
      <c r="H1035" s="1">
        <v>0.67230000000000001</v>
      </c>
      <c r="I1035" s="1">
        <v>1.1592</v>
      </c>
      <c r="J1035" s="1">
        <f t="shared" si="54"/>
        <v>0.6244383131071275</v>
      </c>
      <c r="K1035" s="1">
        <f t="shared" si="56"/>
        <v>0.72384889255378215</v>
      </c>
      <c r="L1035" s="1">
        <f t="shared" si="55"/>
        <v>0.2763007611911763</v>
      </c>
    </row>
    <row r="1036" spans="2:12" x14ac:dyDescent="0.3">
      <c r="B1036" s="1">
        <v>1029</v>
      </c>
      <c r="C1036" s="1" t="s">
        <v>28</v>
      </c>
      <c r="D1036" s="1">
        <v>2.5000000000000001E-3</v>
      </c>
      <c r="E1036" s="1">
        <v>5.6399999999999999E-2</v>
      </c>
      <c r="G1036" s="1">
        <v>0.35249999999999998</v>
      </c>
      <c r="H1036" s="1">
        <v>0.66990000000000005</v>
      </c>
      <c r="I1036" s="1">
        <v>3.4226000000000001</v>
      </c>
      <c r="J1036" s="1">
        <f t="shared" si="54"/>
        <v>0.36212294127678285</v>
      </c>
      <c r="K1036" s="1">
        <f t="shared" si="56"/>
        <v>1.239401978813917</v>
      </c>
      <c r="L1036" s="1">
        <f t="shared" si="55"/>
        <v>0.1613681464276796</v>
      </c>
    </row>
    <row r="1037" spans="2:12" x14ac:dyDescent="0.3">
      <c r="B1037" s="1">
        <v>1030</v>
      </c>
      <c r="C1037" s="1" t="s">
        <v>28</v>
      </c>
      <c r="D1037" s="1">
        <v>2.5000000000000001E-3</v>
      </c>
      <c r="E1037" s="1">
        <v>5.6399999999999999E-2</v>
      </c>
      <c r="G1037" s="1">
        <v>0.35249999999999998</v>
      </c>
      <c r="H1037" s="1">
        <v>0.66990000000000005</v>
      </c>
      <c r="I1037" s="1">
        <v>2.9241000000000001</v>
      </c>
      <c r="J1037" s="1">
        <f t="shared" si="54"/>
        <v>0.3917761569573564</v>
      </c>
      <c r="K1037" s="1">
        <f t="shared" si="56"/>
        <v>1.1455926605590059</v>
      </c>
      <c r="L1037" s="1">
        <f t="shared" si="55"/>
        <v>0.1745821240705292</v>
      </c>
    </row>
    <row r="1038" spans="2:12" x14ac:dyDescent="0.3">
      <c r="B1038" s="1">
        <v>1031</v>
      </c>
      <c r="C1038" s="1" t="s">
        <v>28</v>
      </c>
      <c r="D1038" s="1">
        <v>2.5000000000000001E-3</v>
      </c>
      <c r="E1038" s="1">
        <v>5.6399999999999999E-2</v>
      </c>
      <c r="G1038" s="10">
        <v>0.35249999999999998</v>
      </c>
      <c r="H1038" s="10">
        <v>0.66990000000000005</v>
      </c>
      <c r="I1038" s="10">
        <v>2.7841</v>
      </c>
      <c r="J1038" s="1">
        <f t="shared" si="54"/>
        <v>0.40150568325902058</v>
      </c>
      <c r="K1038" s="1">
        <f t="shared" si="56"/>
        <v>1.1178319727614392</v>
      </c>
      <c r="L1038" s="1">
        <f t="shared" si="55"/>
        <v>0.17891776659950911</v>
      </c>
    </row>
    <row r="1039" spans="2:12" x14ac:dyDescent="0.3">
      <c r="B1039" s="1">
        <v>1032</v>
      </c>
      <c r="C1039" s="1" t="s">
        <v>28</v>
      </c>
      <c r="D1039" s="1">
        <v>0.13250000000000001</v>
      </c>
      <c r="E1039" s="1">
        <v>0.41070000000000001</v>
      </c>
      <c r="G1039" s="1">
        <v>0.35249999999999998</v>
      </c>
      <c r="H1039" s="1">
        <v>0.66990000000000005</v>
      </c>
      <c r="I1039" s="1">
        <v>2.0585</v>
      </c>
      <c r="J1039" s="1">
        <f t="shared" si="54"/>
        <v>0.46693741697217556</v>
      </c>
      <c r="K1039" s="1">
        <f t="shared" si="56"/>
        <v>0.96119067283722337</v>
      </c>
      <c r="L1039" s="1">
        <f t="shared" si="55"/>
        <v>0.20807526087372863</v>
      </c>
    </row>
    <row r="1040" spans="2:12" x14ac:dyDescent="0.3">
      <c r="B1040" s="1">
        <v>1033</v>
      </c>
      <c r="C1040" s="1" t="s">
        <v>28</v>
      </c>
      <c r="D1040" s="1">
        <v>2.5000000000000001E-3</v>
      </c>
      <c r="E1040" s="1">
        <v>5.6399999999999999E-2</v>
      </c>
      <c r="G1040" s="1">
        <v>0.35249999999999998</v>
      </c>
      <c r="H1040" s="1">
        <v>0.66990000000000005</v>
      </c>
      <c r="I1040" s="1">
        <v>2.0181</v>
      </c>
      <c r="J1040" s="1">
        <f t="shared" si="54"/>
        <v>0.47158802764954461</v>
      </c>
      <c r="K1040" s="1">
        <f t="shared" si="56"/>
        <v>0.95171179859954602</v>
      </c>
      <c r="L1040" s="1">
        <f t="shared" si="55"/>
        <v>0.21014765215089498</v>
      </c>
    </row>
    <row r="1041" spans="2:12" x14ac:dyDescent="0.3">
      <c r="B1041" s="1">
        <v>1034</v>
      </c>
      <c r="C1041" s="1" t="s">
        <v>28</v>
      </c>
      <c r="D1041" s="1">
        <v>0.1925</v>
      </c>
      <c r="E1041" s="1">
        <v>0.495</v>
      </c>
      <c r="G1041" s="1">
        <v>0.35249999999999998</v>
      </c>
      <c r="H1041" s="1">
        <v>0.66990000000000005</v>
      </c>
      <c r="I1041" s="1">
        <v>1.915</v>
      </c>
      <c r="J1041" s="1">
        <f t="shared" si="54"/>
        <v>0.4841163196609552</v>
      </c>
      <c r="K1041" s="1">
        <f t="shared" si="56"/>
        <v>0.92708275215072922</v>
      </c>
      <c r="L1041" s="1">
        <f t="shared" si="55"/>
        <v>0.21573047231870313</v>
      </c>
    </row>
    <row r="1042" spans="2:12" x14ac:dyDescent="0.3">
      <c r="B1042" s="1">
        <v>1035</v>
      </c>
      <c r="C1042" s="1" t="s">
        <v>28</v>
      </c>
      <c r="D1042" s="1">
        <v>2.5000000000000001E-3</v>
      </c>
      <c r="E1042" s="1">
        <v>5.6399999999999999E-2</v>
      </c>
      <c r="G1042" s="1">
        <v>0.35249999999999998</v>
      </c>
      <c r="H1042" s="1">
        <v>0.66990000000000005</v>
      </c>
      <c r="I1042" s="1">
        <v>1.3277000000000001</v>
      </c>
      <c r="J1042" s="1">
        <f t="shared" si="54"/>
        <v>0.58141219205775652</v>
      </c>
      <c r="K1042" s="1">
        <f t="shared" si="56"/>
        <v>0.77194096739508333</v>
      </c>
      <c r="L1042" s="1">
        <f t="shared" si="55"/>
        <v>0.25908716915867347</v>
      </c>
    </row>
    <row r="1043" spans="2:12" x14ac:dyDescent="0.3">
      <c r="B1043" s="1">
        <v>1036</v>
      </c>
      <c r="C1043" s="1" t="s">
        <v>28</v>
      </c>
      <c r="D1043" s="1">
        <v>7.4999999999999997E-3</v>
      </c>
      <c r="E1043" s="1">
        <v>9.7699999999999995E-2</v>
      </c>
      <c r="G1043" s="1">
        <v>0.35249999999999998</v>
      </c>
      <c r="H1043" s="1">
        <v>0.66990000000000005</v>
      </c>
      <c r="I1043" s="1">
        <v>1.1207</v>
      </c>
      <c r="J1043" s="1">
        <f t="shared" si="54"/>
        <v>0.6328334491384735</v>
      </c>
      <c r="K1043" s="1">
        <f t="shared" si="56"/>
        <v>0.70921644644948723</v>
      </c>
      <c r="L1043" s="1">
        <f t="shared" si="55"/>
        <v>0.28200135656928071</v>
      </c>
    </row>
    <row r="1044" spans="2:12" x14ac:dyDescent="0.3">
      <c r="B1044" s="1">
        <v>1037</v>
      </c>
      <c r="C1044" s="1" t="s">
        <v>28</v>
      </c>
      <c r="D1044" s="1">
        <v>2.5000000000000001E-3</v>
      </c>
      <c r="E1044" s="1">
        <v>5.6399999999999999E-2</v>
      </c>
      <c r="G1044" s="1">
        <v>0.35</v>
      </c>
      <c r="H1044" s="1">
        <v>0.66749999999999998</v>
      </c>
      <c r="I1044" s="1">
        <v>2.6680999999999999</v>
      </c>
      <c r="J1044" s="1">
        <f t="shared" si="54"/>
        <v>0.40868389356338647</v>
      </c>
      <c r="K1044" s="1">
        <f t="shared" si="56"/>
        <v>1.0904094964164714</v>
      </c>
      <c r="L1044" s="1">
        <f t="shared" si="55"/>
        <v>0.18341733143124786</v>
      </c>
    </row>
    <row r="1045" spans="2:12" x14ac:dyDescent="0.3">
      <c r="B1045" s="1">
        <v>1038</v>
      </c>
      <c r="C1045" s="1" t="s">
        <v>28</v>
      </c>
      <c r="D1045" s="1">
        <v>0.06</v>
      </c>
      <c r="E1045" s="1">
        <v>0.27639999999999998</v>
      </c>
      <c r="G1045" s="1">
        <v>0.35</v>
      </c>
      <c r="H1045" s="1">
        <v>0.66749999999999998</v>
      </c>
      <c r="I1045" s="1">
        <v>1.9802</v>
      </c>
      <c r="J1045" s="1">
        <f t="shared" si="54"/>
        <v>0.47438838332690986</v>
      </c>
      <c r="K1045" s="1">
        <f t="shared" si="56"/>
        <v>0.93938387666394685</v>
      </c>
      <c r="L1045" s="1">
        <f t="shared" si="55"/>
        <v>0.21290550643711717</v>
      </c>
    </row>
    <row r="1046" spans="2:12" x14ac:dyDescent="0.3">
      <c r="B1046" s="1">
        <v>1039</v>
      </c>
      <c r="C1046" s="1" t="s">
        <v>28</v>
      </c>
      <c r="D1046" s="1">
        <v>2.5000000000000001E-3</v>
      </c>
      <c r="E1046" s="1">
        <v>5.6399999999999999E-2</v>
      </c>
      <c r="G1046" s="1">
        <v>0.35</v>
      </c>
      <c r="H1046" s="1">
        <v>0.66749999999999998</v>
      </c>
      <c r="I1046" s="1">
        <v>1.8191999999999999</v>
      </c>
      <c r="J1046" s="1">
        <f t="shared" si="54"/>
        <v>0.4949352090258396</v>
      </c>
      <c r="K1046" s="1">
        <f t="shared" si="56"/>
        <v>0.90038613225980735</v>
      </c>
      <c r="L1046" s="1">
        <f t="shared" si="55"/>
        <v>0.22212692181079685</v>
      </c>
    </row>
    <row r="1047" spans="2:12" x14ac:dyDescent="0.3">
      <c r="B1047" s="1">
        <v>1040</v>
      </c>
      <c r="C1047" s="1" t="s">
        <v>28</v>
      </c>
      <c r="D1047" s="1">
        <v>0.13500000000000001</v>
      </c>
      <c r="E1047" s="1">
        <v>0.41449999999999998</v>
      </c>
      <c r="G1047" s="1">
        <v>0.35</v>
      </c>
      <c r="H1047" s="1">
        <v>0.66749999999999998</v>
      </c>
      <c r="I1047" s="1">
        <v>1.6930000000000001</v>
      </c>
      <c r="J1047" s="1">
        <f t="shared" si="54"/>
        <v>0.51305047573516793</v>
      </c>
      <c r="K1047" s="1">
        <f t="shared" si="56"/>
        <v>0.86859445541963931</v>
      </c>
      <c r="L1047" s="1">
        <f t="shared" si="55"/>
        <v>0.23025705350994338</v>
      </c>
    </row>
    <row r="1048" spans="2:12" x14ac:dyDescent="0.3">
      <c r="B1048" s="1">
        <v>1041</v>
      </c>
      <c r="C1048" s="1" t="s">
        <v>28</v>
      </c>
      <c r="D1048" s="1">
        <v>2.5000000000000001E-3</v>
      </c>
      <c r="E1048" s="1">
        <v>5.6399999999999999E-2</v>
      </c>
      <c r="G1048" s="1">
        <v>0.34749999999999998</v>
      </c>
      <c r="H1048" s="1">
        <v>0.66510000000000002</v>
      </c>
      <c r="I1048" s="1">
        <v>5.4177999999999997</v>
      </c>
      <c r="J1048" s="1">
        <f t="shared" si="54"/>
        <v>0.28577252462915181</v>
      </c>
      <c r="K1048" s="1">
        <f t="shared" si="56"/>
        <v>1.5482583839358186</v>
      </c>
      <c r="L1048" s="1">
        <f t="shared" si="55"/>
        <v>0.12917740480215012</v>
      </c>
    </row>
    <row r="1049" spans="2:12" x14ac:dyDescent="0.3">
      <c r="B1049" s="1">
        <v>1042</v>
      </c>
      <c r="C1049" s="1" t="s">
        <v>28</v>
      </c>
      <c r="D1049" s="1">
        <v>0.1925</v>
      </c>
      <c r="E1049" s="1">
        <v>0.495</v>
      </c>
      <c r="G1049" s="1">
        <v>0.34749999999999998</v>
      </c>
      <c r="H1049" s="1">
        <v>0.66510000000000002</v>
      </c>
      <c r="I1049" s="1">
        <v>4.2686000000000002</v>
      </c>
      <c r="J1049" s="1">
        <f t="shared" si="54"/>
        <v>0.32195059049378461</v>
      </c>
      <c r="K1049" s="1">
        <f t="shared" si="56"/>
        <v>1.374278290581769</v>
      </c>
      <c r="L1049" s="1">
        <f t="shared" si="55"/>
        <v>0.14553093166838474</v>
      </c>
    </row>
    <row r="1050" spans="2:12" x14ac:dyDescent="0.3">
      <c r="B1050" s="1">
        <v>1043</v>
      </c>
      <c r="C1050" s="1" t="s">
        <v>28</v>
      </c>
      <c r="D1050" s="1">
        <v>2.5000000000000001E-3</v>
      </c>
      <c r="E1050" s="1">
        <v>5.6399999999999999E-2</v>
      </c>
      <c r="G1050" s="1">
        <v>0.34749999999999998</v>
      </c>
      <c r="H1050" s="1">
        <v>0.66510000000000002</v>
      </c>
      <c r="I1050" s="1">
        <v>4.0839999999999996</v>
      </c>
      <c r="J1050" s="1">
        <f t="shared" si="54"/>
        <v>0.32914638475063746</v>
      </c>
      <c r="K1050" s="1">
        <f t="shared" si="56"/>
        <v>1.3442338353216032</v>
      </c>
      <c r="L1050" s="1">
        <f t="shared" si="55"/>
        <v>0.14878363774569825</v>
      </c>
    </row>
    <row r="1051" spans="2:12" x14ac:dyDescent="0.3">
      <c r="B1051" s="1">
        <v>1044</v>
      </c>
      <c r="C1051" s="1" t="s">
        <v>28</v>
      </c>
      <c r="D1051" s="1">
        <v>2.5000000000000001E-3</v>
      </c>
      <c r="E1051" s="1">
        <v>5.6399999999999999E-2</v>
      </c>
      <c r="G1051" s="1">
        <v>0.34749999999999998</v>
      </c>
      <c r="H1051" s="1">
        <v>0.66510000000000002</v>
      </c>
      <c r="I1051" s="1">
        <v>1.5229999999999999</v>
      </c>
      <c r="J1051" s="1">
        <f t="shared" si="54"/>
        <v>0.53899160920819666</v>
      </c>
      <c r="K1051" s="1">
        <f t="shared" si="56"/>
        <v>0.82088422082408352</v>
      </c>
      <c r="L1051" s="1">
        <f t="shared" si="55"/>
        <v>0.24363971791201022</v>
      </c>
    </row>
    <row r="1052" spans="2:12" x14ac:dyDescent="0.3">
      <c r="B1052" s="1">
        <v>1045</v>
      </c>
      <c r="C1052" s="1" t="s">
        <v>28</v>
      </c>
      <c r="D1052" s="1">
        <v>5.0000000000000001E-3</v>
      </c>
      <c r="E1052" s="1">
        <v>7.9699999999999993E-2</v>
      </c>
      <c r="G1052" s="1">
        <v>0.34749999999999998</v>
      </c>
      <c r="H1052" s="1">
        <v>0.66510000000000002</v>
      </c>
      <c r="I1052" s="1">
        <v>1.3121</v>
      </c>
      <c r="J1052" s="1">
        <f t="shared" si="54"/>
        <v>0.58069553702978338</v>
      </c>
      <c r="K1052" s="1">
        <f t="shared" si="56"/>
        <v>0.76193061413677876</v>
      </c>
      <c r="L1052" s="1">
        <f t="shared" si="55"/>
        <v>0.26249109340039828</v>
      </c>
    </row>
    <row r="1053" spans="2:12" x14ac:dyDescent="0.3">
      <c r="B1053" s="1">
        <v>1046</v>
      </c>
      <c r="C1053" s="1" t="s">
        <v>28</v>
      </c>
      <c r="D1053" s="1">
        <v>0.78</v>
      </c>
      <c r="E1053" s="1">
        <v>0.99650000000000005</v>
      </c>
      <c r="G1053" s="1">
        <v>0.34499999999999997</v>
      </c>
      <c r="H1053" s="1">
        <v>0.66269999999999996</v>
      </c>
      <c r="I1053" s="1">
        <v>3.2745000000000002</v>
      </c>
      <c r="J1053" s="1">
        <f t="shared" si="54"/>
        <v>0.36626177998216985</v>
      </c>
      <c r="K1053" s="1">
        <f t="shared" si="56"/>
        <v>1.1993241985516152</v>
      </c>
      <c r="L1053" s="1">
        <f t="shared" si="55"/>
        <v>0.16676058086840365</v>
      </c>
    </row>
    <row r="1054" spans="2:12" x14ac:dyDescent="0.3">
      <c r="B1054" s="1">
        <v>1047</v>
      </c>
      <c r="C1054" s="1" t="s">
        <v>28</v>
      </c>
      <c r="D1054" s="1">
        <v>2.5000000000000001E-3</v>
      </c>
      <c r="E1054" s="1">
        <v>5.6399999999999999E-2</v>
      </c>
      <c r="G1054" s="1">
        <v>0.34499999999999997</v>
      </c>
      <c r="H1054" s="1">
        <v>0.66269999999999996</v>
      </c>
      <c r="I1054" s="1">
        <v>2.1701000000000001</v>
      </c>
      <c r="J1054" s="1">
        <f t="shared" si="54"/>
        <v>0.44990852832170036</v>
      </c>
      <c r="K1054" s="1">
        <f t="shared" si="56"/>
        <v>0.97634649731092205</v>
      </c>
      <c r="L1054" s="1">
        <f t="shared" si="55"/>
        <v>0.20484530906890638</v>
      </c>
    </row>
    <row r="1055" spans="2:12" x14ac:dyDescent="0.3">
      <c r="B1055" s="1">
        <v>1048</v>
      </c>
      <c r="C1055" s="1" t="s">
        <v>28</v>
      </c>
      <c r="D1055" s="1">
        <v>5.0000000000000001E-3</v>
      </c>
      <c r="E1055" s="1">
        <v>7.9699999999999993E-2</v>
      </c>
      <c r="G1055" s="1">
        <v>0.34499999999999997</v>
      </c>
      <c r="H1055" s="1">
        <v>0.66269999999999996</v>
      </c>
      <c r="I1055" s="1">
        <v>1.6947000000000001</v>
      </c>
      <c r="J1055" s="1">
        <f t="shared" si="54"/>
        <v>0.50911710019710388</v>
      </c>
      <c r="K1055" s="1">
        <f t="shared" si="56"/>
        <v>0.86280074970403198</v>
      </c>
      <c r="L1055" s="1">
        <f t="shared" si="55"/>
        <v>0.23180322927235095</v>
      </c>
    </row>
    <row r="1056" spans="2:12" x14ac:dyDescent="0.3">
      <c r="B1056" s="1">
        <v>1049</v>
      </c>
      <c r="C1056" s="1" t="s">
        <v>28</v>
      </c>
      <c r="D1056" s="1">
        <v>2.2499999999999999E-2</v>
      </c>
      <c r="E1056" s="1">
        <v>0.16919999999999999</v>
      </c>
      <c r="G1056" s="1">
        <v>0.34499999999999997</v>
      </c>
      <c r="H1056" s="1">
        <v>0.66269999999999996</v>
      </c>
      <c r="I1056" s="1">
        <v>1.6886000000000001</v>
      </c>
      <c r="J1056" s="1">
        <f t="shared" si="54"/>
        <v>0.51003585379146787</v>
      </c>
      <c r="K1056" s="1">
        <f t="shared" si="56"/>
        <v>0.86124654271227274</v>
      </c>
      <c r="L1056" s="1">
        <f t="shared" si="55"/>
        <v>0.23222154177844576</v>
      </c>
    </row>
    <row r="1057" spans="2:12" x14ac:dyDescent="0.3">
      <c r="B1057" s="1">
        <v>1050</v>
      </c>
      <c r="C1057" s="1" t="s">
        <v>28</v>
      </c>
      <c r="D1057" s="1">
        <v>2.75E-2</v>
      </c>
      <c r="E1057" s="1">
        <v>0.18709999999999999</v>
      </c>
      <c r="G1057" s="1">
        <v>0.34499999999999997</v>
      </c>
      <c r="H1057" s="1">
        <v>0.66269999999999996</v>
      </c>
      <c r="I1057" s="1">
        <v>1.6497999999999999</v>
      </c>
      <c r="J1057" s="1">
        <f t="shared" si="54"/>
        <v>0.5159985122307239</v>
      </c>
      <c r="K1057" s="1">
        <f t="shared" si="56"/>
        <v>0.85129434547824823</v>
      </c>
      <c r="L1057" s="1">
        <f t="shared" si="55"/>
        <v>0.23493636609044091</v>
      </c>
    </row>
    <row r="1058" spans="2:12" x14ac:dyDescent="0.3">
      <c r="B1058" s="1">
        <v>1051</v>
      </c>
      <c r="C1058" s="1" t="s">
        <v>28</v>
      </c>
      <c r="D1058" s="1">
        <v>2.5000000000000001E-3</v>
      </c>
      <c r="E1058" s="1">
        <v>5.6399999999999999E-2</v>
      </c>
      <c r="G1058" s="1">
        <v>0.34499999999999997</v>
      </c>
      <c r="H1058" s="1">
        <v>0.66269999999999996</v>
      </c>
      <c r="I1058" s="1">
        <v>1.6027</v>
      </c>
      <c r="J1058" s="1">
        <f t="shared" si="54"/>
        <v>0.52352566919885046</v>
      </c>
      <c r="K1058" s="1">
        <f t="shared" si="56"/>
        <v>0.8390545900249976</v>
      </c>
      <c r="L1058" s="1">
        <f t="shared" si="55"/>
        <v>0.23836351338479836</v>
      </c>
    </row>
    <row r="1059" spans="2:12" x14ac:dyDescent="0.3">
      <c r="B1059" s="1">
        <v>1052</v>
      </c>
      <c r="C1059" s="1" t="s">
        <v>28</v>
      </c>
      <c r="D1059" s="1">
        <v>2.5000000000000001E-2</v>
      </c>
      <c r="E1059" s="1">
        <v>0.1784</v>
      </c>
      <c r="G1059" s="1">
        <v>0.34250000000000003</v>
      </c>
      <c r="H1059" s="1">
        <v>0.6603</v>
      </c>
      <c r="I1059" s="1">
        <v>2.5575000000000001</v>
      </c>
      <c r="J1059" s="1">
        <f t="shared" si="54"/>
        <v>0.41293055343773288</v>
      </c>
      <c r="K1059" s="1">
        <f t="shared" si="56"/>
        <v>1.0560698904170018</v>
      </c>
      <c r="L1059" s="1">
        <f t="shared" si="55"/>
        <v>0.18938140535474182</v>
      </c>
    </row>
    <row r="1060" spans="2:12" x14ac:dyDescent="0.3">
      <c r="B1060" s="1">
        <v>1053</v>
      </c>
      <c r="C1060" s="1" t="s">
        <v>28</v>
      </c>
      <c r="D1060" s="1">
        <v>5.0000000000000001E-3</v>
      </c>
      <c r="E1060" s="1">
        <v>7.9699999999999993E-2</v>
      </c>
      <c r="G1060" s="1">
        <v>0.34250000000000003</v>
      </c>
      <c r="H1060" s="1">
        <v>0.6603</v>
      </c>
      <c r="I1060" s="1">
        <v>2.4472999999999998</v>
      </c>
      <c r="J1060" s="1">
        <f t="shared" si="54"/>
        <v>0.4221251561998634</v>
      </c>
      <c r="K1060" s="1">
        <f t="shared" si="56"/>
        <v>1.0330668947679256</v>
      </c>
      <c r="L1060" s="1">
        <f t="shared" si="55"/>
        <v>0.19359830521423227</v>
      </c>
    </row>
    <row r="1061" spans="2:12" x14ac:dyDescent="0.3">
      <c r="B1061" s="1">
        <v>1054</v>
      </c>
      <c r="C1061" s="1" t="s">
        <v>28</v>
      </c>
      <c r="D1061" s="1">
        <v>0.01</v>
      </c>
      <c r="E1061" s="1">
        <v>0.1128</v>
      </c>
      <c r="G1061" s="1">
        <v>0.34250000000000003</v>
      </c>
      <c r="H1061" s="1">
        <v>0.6603</v>
      </c>
      <c r="I1061" s="1">
        <v>1.7532000000000001</v>
      </c>
      <c r="J1061" s="1">
        <f t="shared" si="54"/>
        <v>0.49873415186007375</v>
      </c>
      <c r="K1061" s="1">
        <f t="shared" si="56"/>
        <v>0.87438071504108139</v>
      </c>
      <c r="L1061" s="1">
        <f t="shared" si="55"/>
        <v>0.22873331554505216</v>
      </c>
    </row>
    <row r="1062" spans="2:12" x14ac:dyDescent="0.3">
      <c r="B1062" s="1">
        <v>1055</v>
      </c>
      <c r="C1062" s="1" t="s">
        <v>28</v>
      </c>
      <c r="D1062" s="1">
        <v>2.5000000000000001E-3</v>
      </c>
      <c r="E1062" s="1">
        <v>5.6399999999999999E-2</v>
      </c>
      <c r="G1062" s="1">
        <v>0.34250000000000003</v>
      </c>
      <c r="H1062" s="1">
        <v>0.6603</v>
      </c>
      <c r="I1062" s="1">
        <v>1.5946</v>
      </c>
      <c r="J1062" s="1">
        <f t="shared" si="54"/>
        <v>0.52294854568744154</v>
      </c>
      <c r="K1062" s="1">
        <f t="shared" si="56"/>
        <v>0.83389375095319429</v>
      </c>
      <c r="L1062" s="1">
        <f t="shared" si="55"/>
        <v>0.23983870819440381</v>
      </c>
    </row>
    <row r="1063" spans="2:12" x14ac:dyDescent="0.3">
      <c r="B1063" s="1">
        <v>1056</v>
      </c>
      <c r="C1063" s="1" t="s">
        <v>28</v>
      </c>
      <c r="D1063" s="1">
        <v>2.5000000000000001E-3</v>
      </c>
      <c r="E1063" s="1">
        <v>5.6399999999999999E-2</v>
      </c>
      <c r="G1063" s="1">
        <v>0.34</v>
      </c>
      <c r="H1063" s="1">
        <v>0.65790000000000004</v>
      </c>
      <c r="I1063" s="1">
        <v>3.5728</v>
      </c>
      <c r="J1063" s="1">
        <f t="shared" si="54"/>
        <v>0.34808848533694642</v>
      </c>
      <c r="K1063" s="1">
        <f t="shared" si="56"/>
        <v>1.2436505404118421</v>
      </c>
      <c r="L1063" s="1">
        <f t="shared" si="55"/>
        <v>0.16081688022566923</v>
      </c>
    </row>
    <row r="1064" spans="2:12" x14ac:dyDescent="0.3">
      <c r="B1064" s="1">
        <v>1057</v>
      </c>
      <c r="C1064" s="1" t="s">
        <v>28</v>
      </c>
      <c r="D1064" s="1">
        <v>2.5000000000000001E-3</v>
      </c>
      <c r="E1064" s="1">
        <v>5.6399999999999999E-2</v>
      </c>
      <c r="G1064" s="1">
        <v>0.34</v>
      </c>
      <c r="H1064" s="1">
        <v>0.65790000000000004</v>
      </c>
      <c r="I1064" s="1">
        <v>3.3521000000000001</v>
      </c>
      <c r="J1064" s="1">
        <f t="shared" si="54"/>
        <v>0.35936479303549529</v>
      </c>
      <c r="K1064" s="1">
        <f t="shared" si="56"/>
        <v>1.2046267227342837</v>
      </c>
      <c r="L1064" s="1">
        <f t="shared" si="55"/>
        <v>0.16602653438239887</v>
      </c>
    </row>
    <row r="1065" spans="2:12" x14ac:dyDescent="0.3">
      <c r="B1065" s="1">
        <v>1058</v>
      </c>
      <c r="C1065" s="1" t="s">
        <v>28</v>
      </c>
      <c r="D1065" s="1">
        <v>0.05</v>
      </c>
      <c r="E1065" s="1">
        <v>0.25230000000000002</v>
      </c>
      <c r="G1065" s="1">
        <v>0.34</v>
      </c>
      <c r="H1065" s="1">
        <v>0.65790000000000004</v>
      </c>
      <c r="I1065" s="1">
        <v>2.6663999999999999</v>
      </c>
      <c r="J1065" s="1">
        <f t="shared" si="54"/>
        <v>0.40293162909783481</v>
      </c>
      <c r="K1065" s="1">
        <f t="shared" si="56"/>
        <v>1.0743768958264668</v>
      </c>
      <c r="L1065" s="1">
        <f t="shared" si="55"/>
        <v>0.18615441264319965</v>
      </c>
    </row>
    <row r="1066" spans="2:12" x14ac:dyDescent="0.3">
      <c r="B1066" s="1">
        <v>1059</v>
      </c>
      <c r="C1066" s="1" t="s">
        <v>28</v>
      </c>
      <c r="D1066" s="1">
        <v>0.94499999999999995</v>
      </c>
      <c r="E1066" s="1">
        <v>1.0969</v>
      </c>
      <c r="G1066" s="1">
        <v>0.34</v>
      </c>
      <c r="H1066" s="1">
        <v>0.65790000000000004</v>
      </c>
      <c r="I1066" s="1">
        <v>2.2869999999999999</v>
      </c>
      <c r="J1066" s="1">
        <f t="shared" si="54"/>
        <v>0.4350717931500126</v>
      </c>
      <c r="K1066" s="1">
        <f t="shared" si="56"/>
        <v>0.9950091909340788</v>
      </c>
      <c r="L1066" s="1">
        <f t="shared" si="55"/>
        <v>0.20100316843530583</v>
      </c>
    </row>
    <row r="1067" spans="2:12" x14ac:dyDescent="0.3">
      <c r="B1067" s="1">
        <v>1060</v>
      </c>
      <c r="C1067" s="1" t="s">
        <v>28</v>
      </c>
      <c r="D1067" s="1">
        <v>2.5000000000000001E-3</v>
      </c>
      <c r="E1067" s="1">
        <v>5.6399999999999999E-2</v>
      </c>
      <c r="G1067" s="1">
        <v>0.34</v>
      </c>
      <c r="H1067" s="1">
        <v>0.65790000000000004</v>
      </c>
      <c r="I1067" s="1">
        <v>2.0836999999999999</v>
      </c>
      <c r="J1067" s="1">
        <f t="shared" si="54"/>
        <v>0.45580219700992575</v>
      </c>
      <c r="K1067" s="1">
        <f t="shared" si="56"/>
        <v>0.94975503790958227</v>
      </c>
      <c r="L1067" s="1">
        <f t="shared" si="55"/>
        <v>0.21058061501858569</v>
      </c>
    </row>
    <row r="1068" spans="2:12" x14ac:dyDescent="0.3">
      <c r="B1068" s="1">
        <v>1061</v>
      </c>
      <c r="C1068" s="1" t="s">
        <v>28</v>
      </c>
      <c r="D1068" s="1">
        <v>5.0000000000000001E-3</v>
      </c>
      <c r="E1068" s="1">
        <v>7.9699999999999993E-2</v>
      </c>
      <c r="G1068" s="1">
        <v>0.34</v>
      </c>
      <c r="H1068" s="1">
        <v>0.65790000000000004</v>
      </c>
      <c r="I1068" s="1">
        <v>1.6788000000000001</v>
      </c>
      <c r="J1068" s="1">
        <f t="shared" si="54"/>
        <v>0.5078021435329606</v>
      </c>
      <c r="K1068" s="1">
        <f t="shared" si="56"/>
        <v>0.85249823856313434</v>
      </c>
      <c r="L1068" s="1">
        <f t="shared" si="55"/>
        <v>0.23460459031222786</v>
      </c>
    </row>
    <row r="1069" spans="2:12" x14ac:dyDescent="0.3">
      <c r="B1069" s="1">
        <v>1062</v>
      </c>
      <c r="C1069" s="1" t="s">
        <v>28</v>
      </c>
      <c r="D1069" s="1">
        <v>0.16750000000000001</v>
      </c>
      <c r="E1069" s="1">
        <v>0.46179999999999999</v>
      </c>
      <c r="G1069" s="1">
        <v>0.34</v>
      </c>
      <c r="H1069" s="1">
        <v>0.65790000000000004</v>
      </c>
      <c r="I1069" s="1">
        <v>1.6127</v>
      </c>
      <c r="J1069" s="1">
        <f t="shared" si="54"/>
        <v>0.5181043242839366</v>
      </c>
      <c r="K1069" s="1">
        <f t="shared" si="56"/>
        <v>0.83554684377270461</v>
      </c>
      <c r="L1069" s="1">
        <f t="shared" si="55"/>
        <v>0.23936419781917864</v>
      </c>
    </row>
    <row r="1070" spans="2:12" x14ac:dyDescent="0.3">
      <c r="B1070" s="1">
        <v>1063</v>
      </c>
      <c r="C1070" s="1" t="s">
        <v>28</v>
      </c>
      <c r="D1070" s="1">
        <v>5.0000000000000001E-3</v>
      </c>
      <c r="E1070" s="1">
        <v>7.9699999999999993E-2</v>
      </c>
      <c r="G1070" s="1">
        <v>0.34</v>
      </c>
      <c r="H1070" s="1">
        <v>0.65790000000000004</v>
      </c>
      <c r="I1070" s="1">
        <v>1.5985</v>
      </c>
      <c r="J1070" s="1">
        <f t="shared" si="54"/>
        <v>0.52040048153573926</v>
      </c>
      <c r="K1070" s="1">
        <f t="shared" si="56"/>
        <v>0.8318601697348792</v>
      </c>
      <c r="L1070" s="1">
        <f t="shared" si="55"/>
        <v>0.24042502246951153</v>
      </c>
    </row>
    <row r="1071" spans="2:12" x14ac:dyDescent="0.3">
      <c r="B1071" s="1">
        <v>1064</v>
      </c>
      <c r="C1071" s="1" t="s">
        <v>28</v>
      </c>
      <c r="D1071" s="1">
        <v>2.5000000000000001E-3</v>
      </c>
      <c r="E1071" s="1">
        <v>5.6399999999999999E-2</v>
      </c>
      <c r="G1071" s="1">
        <v>0.33750000000000002</v>
      </c>
      <c r="H1071" s="1">
        <v>0.65549999999999997</v>
      </c>
      <c r="I1071" s="1">
        <v>4.4774000000000003</v>
      </c>
      <c r="J1071" s="1">
        <f t="shared" si="54"/>
        <v>0.30979791650221467</v>
      </c>
      <c r="K1071" s="1">
        <f t="shared" si="56"/>
        <v>1.387089191347016</v>
      </c>
      <c r="L1071" s="1">
        <f t="shared" si="55"/>
        <v>0.1441868347382752</v>
      </c>
    </row>
    <row r="1072" spans="2:12" x14ac:dyDescent="0.3">
      <c r="B1072" s="1">
        <v>1065</v>
      </c>
      <c r="C1072" s="1" t="s">
        <v>28</v>
      </c>
      <c r="D1072" s="1">
        <v>2.5000000000000001E-3</v>
      </c>
      <c r="E1072" s="1">
        <v>5.6399999999999999E-2</v>
      </c>
      <c r="G1072" s="1">
        <v>0.33750000000000002</v>
      </c>
      <c r="H1072" s="1">
        <v>0.65549999999999997</v>
      </c>
      <c r="I1072" s="1">
        <v>3.8502999999999998</v>
      </c>
      <c r="J1072" s="1">
        <f t="shared" si="54"/>
        <v>0.33407513721412724</v>
      </c>
      <c r="K1072" s="1">
        <f t="shared" si="56"/>
        <v>1.2862895008155542</v>
      </c>
      <c r="L1072" s="1">
        <f t="shared" si="55"/>
        <v>0.15548599275139288</v>
      </c>
    </row>
    <row r="1073" spans="2:12" x14ac:dyDescent="0.3">
      <c r="B1073" s="1">
        <v>1066</v>
      </c>
      <c r="C1073" s="1" t="s">
        <v>28</v>
      </c>
      <c r="D1073" s="1">
        <v>1.7500000000000002E-2</v>
      </c>
      <c r="E1073" s="1">
        <v>0.1492</v>
      </c>
      <c r="G1073" s="1">
        <v>0.33750000000000002</v>
      </c>
      <c r="H1073" s="1">
        <v>0.65549999999999997</v>
      </c>
      <c r="I1073" s="1">
        <v>1.6391</v>
      </c>
      <c r="J1073" s="1">
        <f t="shared" si="54"/>
        <v>0.51202211000461484</v>
      </c>
      <c r="K1073" s="1">
        <f t="shared" si="56"/>
        <v>0.83925544050856415</v>
      </c>
      <c r="L1073" s="1">
        <f t="shared" si="55"/>
        <v>0.23830646826525889</v>
      </c>
    </row>
    <row r="1074" spans="2:12" x14ac:dyDescent="0.3">
      <c r="B1074" s="1">
        <v>1067</v>
      </c>
      <c r="C1074" s="1" t="s">
        <v>28</v>
      </c>
      <c r="D1074" s="1">
        <v>7.4999999999999997E-3</v>
      </c>
      <c r="E1074" s="1">
        <v>9.7699999999999995E-2</v>
      </c>
      <c r="G1074" s="1">
        <v>0.33750000000000002</v>
      </c>
      <c r="H1074" s="1">
        <v>0.65549999999999997</v>
      </c>
      <c r="I1074" s="1">
        <v>1.5775999999999999</v>
      </c>
      <c r="J1074" s="1">
        <f t="shared" si="54"/>
        <v>0.52190684318930824</v>
      </c>
      <c r="K1074" s="1">
        <f t="shared" si="56"/>
        <v>0.82336023581545259</v>
      </c>
      <c r="L1074" s="1">
        <f t="shared" si="55"/>
        <v>0.24290704275015276</v>
      </c>
    </row>
    <row r="1075" spans="2:12" x14ac:dyDescent="0.3">
      <c r="B1075" s="1">
        <v>1068</v>
      </c>
      <c r="C1075" s="1" t="s">
        <v>28</v>
      </c>
      <c r="D1075" s="1">
        <v>1.7500000000000002E-2</v>
      </c>
      <c r="E1075" s="1">
        <v>0.1492</v>
      </c>
      <c r="G1075" s="1">
        <v>0.33750000000000002</v>
      </c>
      <c r="H1075" s="1">
        <v>0.65549999999999997</v>
      </c>
      <c r="I1075" s="1">
        <v>1.4973000000000001</v>
      </c>
      <c r="J1075" s="1">
        <f t="shared" si="54"/>
        <v>0.53571897327581008</v>
      </c>
      <c r="K1075" s="1">
        <f t="shared" si="56"/>
        <v>0.80213201868587047</v>
      </c>
      <c r="L1075" s="1">
        <f t="shared" si="55"/>
        <v>0.24933551502863477</v>
      </c>
    </row>
    <row r="1076" spans="2:12" x14ac:dyDescent="0.3">
      <c r="B1076" s="1">
        <v>1069</v>
      </c>
      <c r="C1076" s="1" t="s">
        <v>28</v>
      </c>
      <c r="D1076" s="1">
        <v>2.5000000000000001E-3</v>
      </c>
      <c r="E1076" s="1">
        <v>5.6399999999999999E-2</v>
      </c>
      <c r="G1076" s="1">
        <v>0.33750000000000002</v>
      </c>
      <c r="H1076" s="1">
        <v>0.65549999999999997</v>
      </c>
      <c r="I1076" s="1">
        <v>1.4656</v>
      </c>
      <c r="J1076" s="1">
        <f t="shared" si="54"/>
        <v>0.54148161051554289</v>
      </c>
      <c r="K1076" s="1">
        <f t="shared" si="56"/>
        <v>0.79359544837157969</v>
      </c>
      <c r="L1076" s="1">
        <f t="shared" si="55"/>
        <v>0.25201757445861184</v>
      </c>
    </row>
    <row r="1077" spans="2:12" x14ac:dyDescent="0.3">
      <c r="B1077" s="1">
        <v>1070</v>
      </c>
      <c r="C1077" s="1" t="s">
        <v>28</v>
      </c>
      <c r="D1077" s="1">
        <v>6.25E-2</v>
      </c>
      <c r="E1077" s="1">
        <v>0.28199999999999997</v>
      </c>
      <c r="G1077" s="1">
        <v>0.33750000000000002</v>
      </c>
      <c r="H1077" s="1">
        <v>0.65549999999999997</v>
      </c>
      <c r="I1077" s="1">
        <v>1.3065</v>
      </c>
      <c r="J1077" s="1">
        <f t="shared" si="54"/>
        <v>0.57350437209837957</v>
      </c>
      <c r="K1077" s="1">
        <f t="shared" si="56"/>
        <v>0.74928346214653285</v>
      </c>
      <c r="L1077" s="1">
        <f t="shared" si="55"/>
        <v>0.2669216793161881</v>
      </c>
    </row>
    <row r="1078" spans="2:12" x14ac:dyDescent="0.3">
      <c r="B1078" s="1">
        <v>1071</v>
      </c>
      <c r="C1078" s="1" t="s">
        <v>28</v>
      </c>
      <c r="D1078" s="1">
        <v>2.5000000000000001E-3</v>
      </c>
      <c r="E1078" s="1">
        <v>5.6399999999999999E-2</v>
      </c>
      <c r="G1078" s="1">
        <v>0.33500000000000002</v>
      </c>
      <c r="H1078" s="1">
        <v>0.65310000000000001</v>
      </c>
      <c r="I1078" s="1">
        <v>2.645</v>
      </c>
      <c r="J1078" s="1">
        <f t="shared" si="54"/>
        <v>0.40157264104444523</v>
      </c>
      <c r="K1078" s="1">
        <f t="shared" si="56"/>
        <v>1.0621596355625575</v>
      </c>
      <c r="L1078" s="1">
        <f t="shared" si="55"/>
        <v>0.18829561329928801</v>
      </c>
    </row>
    <row r="1079" spans="2:12" x14ac:dyDescent="0.3">
      <c r="B1079" s="1">
        <v>1072</v>
      </c>
      <c r="C1079" s="1" t="s">
        <v>28</v>
      </c>
      <c r="D1079" s="1">
        <v>5.0000000000000001E-3</v>
      </c>
      <c r="E1079" s="1">
        <v>7.9699999999999993E-2</v>
      </c>
      <c r="G1079" s="1">
        <v>0.33500000000000002</v>
      </c>
      <c r="H1079" s="1">
        <v>0.65310000000000001</v>
      </c>
      <c r="I1079" s="1">
        <v>2.6276999999999999</v>
      </c>
      <c r="J1079" s="1">
        <f t="shared" si="54"/>
        <v>0.40289239017640305</v>
      </c>
      <c r="K1079" s="1">
        <f t="shared" si="56"/>
        <v>1.0586803336665342</v>
      </c>
      <c r="L1079" s="1">
        <f t="shared" si="55"/>
        <v>0.18891443775793845</v>
      </c>
    </row>
    <row r="1080" spans="2:12" x14ac:dyDescent="0.3">
      <c r="B1080" s="1">
        <v>1073</v>
      </c>
      <c r="C1080" s="1" t="s">
        <v>28</v>
      </c>
      <c r="D1080" s="1">
        <v>2.5000000000000001E-3</v>
      </c>
      <c r="E1080" s="1">
        <v>5.6399999999999999E-2</v>
      </c>
      <c r="G1080" s="1">
        <v>0.33500000000000002</v>
      </c>
      <c r="H1080" s="1">
        <v>0.65310000000000001</v>
      </c>
      <c r="I1080" s="1">
        <v>2.2991999999999999</v>
      </c>
      <c r="J1080" s="1">
        <f t="shared" si="54"/>
        <v>0.43071359465333664</v>
      </c>
      <c r="K1080" s="1">
        <f t="shared" si="56"/>
        <v>0.99029669682695154</v>
      </c>
      <c r="L1080" s="1">
        <f t="shared" si="55"/>
        <v>0.20195967596461531</v>
      </c>
    </row>
    <row r="1081" spans="2:12" x14ac:dyDescent="0.3">
      <c r="B1081" s="1">
        <v>1074</v>
      </c>
      <c r="C1081" s="1" t="s">
        <v>28</v>
      </c>
      <c r="D1081" s="1">
        <v>2.5000000000000001E-3</v>
      </c>
      <c r="E1081" s="1">
        <v>5.6399999999999999E-2</v>
      </c>
      <c r="G1081" s="1">
        <v>0.33500000000000002</v>
      </c>
      <c r="H1081" s="1">
        <v>0.65310000000000001</v>
      </c>
      <c r="I1081" s="1">
        <v>2.0419</v>
      </c>
      <c r="J1081" s="1">
        <f t="shared" si="54"/>
        <v>0.45704579801563255</v>
      </c>
      <c r="K1081" s="1">
        <f t="shared" si="56"/>
        <v>0.93324181496812009</v>
      </c>
      <c r="L1081" s="1">
        <f t="shared" si="55"/>
        <v>0.21430672821580771</v>
      </c>
    </row>
    <row r="1082" spans="2:12" x14ac:dyDescent="0.3">
      <c r="B1082" s="1">
        <v>1075</v>
      </c>
      <c r="C1082" s="1" t="s">
        <v>28</v>
      </c>
      <c r="D1082" s="1">
        <v>0.01</v>
      </c>
      <c r="E1082" s="1">
        <v>0.1128</v>
      </c>
      <c r="G1082" s="1">
        <v>0.33500000000000002</v>
      </c>
      <c r="H1082" s="1">
        <v>0.65310000000000001</v>
      </c>
      <c r="I1082" s="1">
        <v>1.9916</v>
      </c>
      <c r="J1082" s="1">
        <f t="shared" si="54"/>
        <v>0.46278140072417245</v>
      </c>
      <c r="K1082" s="1">
        <f t="shared" si="56"/>
        <v>0.9216754376822619</v>
      </c>
      <c r="L1082" s="1">
        <f t="shared" si="55"/>
        <v>0.21699612664403881</v>
      </c>
    </row>
    <row r="1083" spans="2:12" x14ac:dyDescent="0.3">
      <c r="B1083" s="1">
        <v>1076</v>
      </c>
      <c r="C1083" s="1" t="s">
        <v>28</v>
      </c>
      <c r="D1083" s="1">
        <v>0.1575</v>
      </c>
      <c r="E1083" s="1">
        <v>0.44779999999999998</v>
      </c>
      <c r="G1083" s="1">
        <v>0.33500000000000002</v>
      </c>
      <c r="H1083" s="1">
        <v>0.65310000000000001</v>
      </c>
      <c r="I1083" s="1">
        <v>1.7231000000000001</v>
      </c>
      <c r="J1083" s="1">
        <f t="shared" si="54"/>
        <v>0.49753279635091152</v>
      </c>
      <c r="K1083" s="1">
        <f t="shared" si="56"/>
        <v>0.85729876139225569</v>
      </c>
      <c r="L1083" s="1">
        <f t="shared" si="55"/>
        <v>0.2332909004501528</v>
      </c>
    </row>
    <row r="1084" spans="2:12" x14ac:dyDescent="0.3">
      <c r="B1084" s="1">
        <v>1077</v>
      </c>
      <c r="C1084" s="1" t="s">
        <v>28</v>
      </c>
      <c r="D1084" s="1">
        <v>1.145</v>
      </c>
      <c r="E1084" s="1">
        <v>1.2074</v>
      </c>
      <c r="G1084" s="1">
        <v>0.33500000000000002</v>
      </c>
      <c r="H1084" s="1">
        <v>0.65310000000000001</v>
      </c>
      <c r="I1084" s="1">
        <v>1.6436999999999999</v>
      </c>
      <c r="J1084" s="1">
        <f t="shared" si="54"/>
        <v>0.50940790195670649</v>
      </c>
      <c r="K1084" s="1">
        <f t="shared" si="56"/>
        <v>0.83731376844623839</v>
      </c>
      <c r="L1084" s="1">
        <f t="shared" si="55"/>
        <v>0.23885908429659539</v>
      </c>
    </row>
    <row r="1085" spans="2:12" x14ac:dyDescent="0.3">
      <c r="B1085" s="1">
        <v>1078</v>
      </c>
      <c r="C1085" s="1" t="s">
        <v>28</v>
      </c>
      <c r="D1085" s="1">
        <v>5.0000000000000001E-3</v>
      </c>
      <c r="E1085" s="1">
        <v>7.9699999999999993E-2</v>
      </c>
      <c r="G1085" s="1">
        <v>0.33250000000000002</v>
      </c>
      <c r="H1085" s="1">
        <v>0.65059999999999996</v>
      </c>
      <c r="I1085" s="1">
        <v>3.2404000000000002</v>
      </c>
      <c r="J1085" s="1">
        <f t="shared" si="54"/>
        <v>0.36145235992369307</v>
      </c>
      <c r="K1085" s="1">
        <f t="shared" si="56"/>
        <v>1.1712502270967351</v>
      </c>
      <c r="L1085" s="1">
        <f t="shared" si="55"/>
        <v>0.1707577043513194</v>
      </c>
    </row>
    <row r="1086" spans="2:12" x14ac:dyDescent="0.3">
      <c r="B1086" s="1">
        <v>1079</v>
      </c>
      <c r="C1086" s="1" t="s">
        <v>28</v>
      </c>
      <c r="D1086" s="1">
        <v>2.5000000000000001E-3</v>
      </c>
      <c r="E1086" s="1">
        <v>5.6399999999999999E-2</v>
      </c>
      <c r="G1086" s="1">
        <v>0.33250000000000002</v>
      </c>
      <c r="H1086" s="1">
        <v>0.65059999999999996</v>
      </c>
      <c r="I1086" s="1">
        <v>2.5752000000000002</v>
      </c>
      <c r="J1086" s="1">
        <f t="shared" si="54"/>
        <v>0.40545708573301265</v>
      </c>
      <c r="K1086" s="1">
        <f t="shared" si="56"/>
        <v>1.0441330871796541</v>
      </c>
      <c r="L1086" s="1">
        <f t="shared" si="55"/>
        <v>0.19154646323892224</v>
      </c>
    </row>
    <row r="1087" spans="2:12" x14ac:dyDescent="0.3">
      <c r="B1087" s="1">
        <v>1080</v>
      </c>
      <c r="C1087" s="1" t="s">
        <v>28</v>
      </c>
      <c r="D1087" s="1">
        <v>2.5000000000000001E-3</v>
      </c>
      <c r="E1087" s="1">
        <v>5.6399999999999999E-2</v>
      </c>
      <c r="G1087" s="1">
        <v>0.33250000000000002</v>
      </c>
      <c r="H1087" s="1">
        <v>0.65059999999999996</v>
      </c>
      <c r="I1087" s="1">
        <v>2.4765000000000001</v>
      </c>
      <c r="J1087" s="1">
        <f t="shared" si="54"/>
        <v>0.41345781976414137</v>
      </c>
      <c r="K1087" s="1">
        <f t="shared" si="56"/>
        <v>1.0239282906458962</v>
      </c>
      <c r="L1087" s="1">
        <f t="shared" si="55"/>
        <v>0.1953261784317333</v>
      </c>
    </row>
    <row r="1088" spans="2:12" x14ac:dyDescent="0.3">
      <c r="B1088" s="1">
        <v>1081</v>
      </c>
      <c r="C1088" s="1" t="s">
        <v>28</v>
      </c>
      <c r="D1088" s="1">
        <v>0.01</v>
      </c>
      <c r="E1088" s="1">
        <v>0.1128</v>
      </c>
      <c r="G1088" s="1">
        <v>0.33250000000000002</v>
      </c>
      <c r="H1088" s="1">
        <v>0.65059999999999996</v>
      </c>
      <c r="I1088" s="1">
        <v>2.1141999999999999</v>
      </c>
      <c r="J1088" s="1">
        <f t="shared" si="54"/>
        <v>0.4474838254348048</v>
      </c>
      <c r="K1088" s="1">
        <f t="shared" si="56"/>
        <v>0.94607030373426426</v>
      </c>
      <c r="L1088" s="1">
        <f t="shared" si="55"/>
        <v>0.21140077984751623</v>
      </c>
    </row>
    <row r="1089" spans="2:12" x14ac:dyDescent="0.3">
      <c r="B1089" s="1">
        <v>1082</v>
      </c>
      <c r="C1089" s="1" t="s">
        <v>28</v>
      </c>
      <c r="D1089" s="1">
        <v>2.5000000000000001E-3</v>
      </c>
      <c r="E1089" s="1">
        <v>5.6399999999999999E-2</v>
      </c>
      <c r="G1089" s="1">
        <v>0.33250000000000002</v>
      </c>
      <c r="H1089" s="1">
        <v>0.65059999999999996</v>
      </c>
      <c r="I1089" s="1">
        <v>2.1097999999999999</v>
      </c>
      <c r="J1089" s="1">
        <f t="shared" si="54"/>
        <v>0.44795019744823461</v>
      </c>
      <c r="K1089" s="1">
        <f t="shared" si="56"/>
        <v>0.9450853265762853</v>
      </c>
      <c r="L1089" s="1">
        <f t="shared" si="55"/>
        <v>0.21162110380501864</v>
      </c>
    </row>
    <row r="1090" spans="2:12" x14ac:dyDescent="0.3">
      <c r="B1090" s="1">
        <v>1083</v>
      </c>
      <c r="C1090" s="1" t="s">
        <v>28</v>
      </c>
      <c r="D1090" s="1">
        <v>0.01</v>
      </c>
      <c r="E1090" s="1">
        <v>0.1128</v>
      </c>
      <c r="G1090" s="1">
        <v>0.33250000000000002</v>
      </c>
      <c r="H1090" s="1">
        <v>0.65059999999999996</v>
      </c>
      <c r="I1090" s="1">
        <v>2.0829</v>
      </c>
      <c r="J1090" s="1">
        <f t="shared" si="54"/>
        <v>0.45083348624836617</v>
      </c>
      <c r="K1090" s="1">
        <f t="shared" si="56"/>
        <v>0.93904106850672187</v>
      </c>
      <c r="L1090" s="1">
        <f t="shared" si="55"/>
        <v>0.21298323013501763</v>
      </c>
    </row>
    <row r="1091" spans="2:12" x14ac:dyDescent="0.3">
      <c r="B1091" s="1">
        <v>1084</v>
      </c>
      <c r="C1091" s="1" t="s">
        <v>28</v>
      </c>
      <c r="D1091" s="1">
        <v>5.0000000000000001E-3</v>
      </c>
      <c r="E1091" s="1">
        <v>7.9699999999999993E-2</v>
      </c>
      <c r="G1091" s="1">
        <v>0.33250000000000002</v>
      </c>
      <c r="H1091" s="1">
        <v>0.65059999999999996</v>
      </c>
      <c r="I1091" s="1">
        <v>1.863</v>
      </c>
      <c r="J1091" s="1">
        <f t="shared" si="54"/>
        <v>0.47669867951309769</v>
      </c>
      <c r="K1091" s="1">
        <f t="shared" si="56"/>
        <v>0.88808963993290102</v>
      </c>
      <c r="L1091" s="1">
        <f t="shared" si="55"/>
        <v>0.22520249196366132</v>
      </c>
    </row>
    <row r="1092" spans="2:12" x14ac:dyDescent="0.3">
      <c r="B1092" s="1">
        <v>1085</v>
      </c>
      <c r="C1092" s="1" t="s">
        <v>28</v>
      </c>
      <c r="D1092" s="1">
        <v>2.5000000000000001E-3</v>
      </c>
      <c r="E1092" s="1">
        <v>5.6399999999999999E-2</v>
      </c>
      <c r="G1092" s="1">
        <v>0.33</v>
      </c>
      <c r="H1092" s="1">
        <v>0.6482</v>
      </c>
      <c r="I1092" s="1">
        <v>5.9269999999999996</v>
      </c>
      <c r="J1092" s="1">
        <f t="shared" si="54"/>
        <v>0.26625272287651486</v>
      </c>
      <c r="K1092" s="1">
        <f t="shared" si="56"/>
        <v>1.5780798884891034</v>
      </c>
      <c r="L1092" s="1">
        <f t="shared" si="55"/>
        <v>0.1267362960892211</v>
      </c>
    </row>
    <row r="1093" spans="2:12" x14ac:dyDescent="0.3">
      <c r="B1093" s="1">
        <v>1086</v>
      </c>
      <c r="C1093" s="1" t="s">
        <v>28</v>
      </c>
      <c r="D1093" s="1">
        <v>5.0000000000000001E-3</v>
      </c>
      <c r="E1093" s="1">
        <v>7.9699999999999993E-2</v>
      </c>
      <c r="G1093" s="1">
        <v>0.33</v>
      </c>
      <c r="H1093" s="1">
        <v>0.6482</v>
      </c>
      <c r="I1093" s="1">
        <v>2.9287999999999998</v>
      </c>
      <c r="J1093" s="1">
        <f t="shared" si="54"/>
        <v>0.37876222886265415</v>
      </c>
      <c r="K1093" s="1">
        <f t="shared" si="56"/>
        <v>1.1093188158929415</v>
      </c>
      <c r="L1093" s="1">
        <f t="shared" si="55"/>
        <v>0.18029082093862336</v>
      </c>
    </row>
    <row r="1094" spans="2:12" x14ac:dyDescent="0.3">
      <c r="B1094" s="1">
        <v>1087</v>
      </c>
      <c r="C1094" s="1" t="s">
        <v>28</v>
      </c>
      <c r="D1094" s="1">
        <v>2.5000000000000001E-3</v>
      </c>
      <c r="E1094" s="1">
        <v>5.6399999999999999E-2</v>
      </c>
      <c r="G1094" s="1">
        <v>0.33</v>
      </c>
      <c r="H1094" s="1">
        <v>0.6482</v>
      </c>
      <c r="I1094" s="1">
        <v>2.8820000000000001</v>
      </c>
      <c r="J1094" s="1">
        <f t="shared" si="54"/>
        <v>0.38182515192639205</v>
      </c>
      <c r="K1094" s="1">
        <f t="shared" si="56"/>
        <v>1.100420087851862</v>
      </c>
      <c r="L1094" s="1">
        <f t="shared" si="55"/>
        <v>0.18174877231696257</v>
      </c>
    </row>
    <row r="1095" spans="2:12" x14ac:dyDescent="0.3">
      <c r="B1095" s="1">
        <v>1088</v>
      </c>
      <c r="C1095" s="1" t="s">
        <v>28</v>
      </c>
      <c r="D1095" s="1">
        <v>2.5000000000000001E-3</v>
      </c>
      <c r="E1095" s="1">
        <v>5.6399999999999999E-2</v>
      </c>
      <c r="G1095" s="1">
        <v>0.33</v>
      </c>
      <c r="H1095" s="1">
        <v>0.6482</v>
      </c>
      <c r="I1095" s="1">
        <v>2.5853000000000002</v>
      </c>
      <c r="J1095" s="1">
        <f t="shared" si="54"/>
        <v>0.40314014564955503</v>
      </c>
      <c r="K1095" s="1">
        <f t="shared" si="56"/>
        <v>1.0422382185477947</v>
      </c>
      <c r="L1095" s="1">
        <f t="shared" si="55"/>
        <v>0.1918947093291882</v>
      </c>
    </row>
    <row r="1096" spans="2:12" x14ac:dyDescent="0.3">
      <c r="B1096" s="1">
        <v>1089</v>
      </c>
      <c r="C1096" s="1" t="s">
        <v>28</v>
      </c>
      <c r="D1096" s="1">
        <v>2.5000000000000001E-3</v>
      </c>
      <c r="E1096" s="1">
        <v>5.6399999999999999E-2</v>
      </c>
      <c r="G1096" s="1">
        <v>0.33</v>
      </c>
      <c r="H1096" s="1">
        <v>0.6482</v>
      </c>
      <c r="I1096" s="1">
        <v>1.8190999999999999</v>
      </c>
      <c r="J1096" s="1">
        <f t="shared" si="54"/>
        <v>0.48059941135910639</v>
      </c>
      <c r="K1096" s="1">
        <f t="shared" si="56"/>
        <v>0.87425838920335042</v>
      </c>
      <c r="L1096" s="1">
        <f t="shared" si="55"/>
        <v>0.22876531980693465</v>
      </c>
    </row>
    <row r="1097" spans="2:12" x14ac:dyDescent="0.3">
      <c r="B1097" s="1">
        <v>1090</v>
      </c>
      <c r="C1097" s="1" t="s">
        <v>28</v>
      </c>
      <c r="D1097" s="1">
        <v>3.2500000000000001E-2</v>
      </c>
      <c r="E1097" s="1">
        <v>0.2034</v>
      </c>
      <c r="G1097" s="1">
        <v>0.33</v>
      </c>
      <c r="H1097" s="1">
        <v>0.6482</v>
      </c>
      <c r="I1097" s="1">
        <v>1.4771000000000001</v>
      </c>
      <c r="J1097" s="1">
        <f t="shared" ref="J1097:J1160" si="57">2*SQRT(G1097/(3.1416*ABS(I1097)))</f>
        <v>0.53334296677952142</v>
      </c>
      <c r="K1097" s="1">
        <f t="shared" si="56"/>
        <v>0.78780089623003113</v>
      </c>
      <c r="L1097" s="1">
        <f t="shared" ref="L1097:L1160" si="58">$O$3/K1097</f>
        <v>0.25387125218705225</v>
      </c>
    </row>
    <row r="1098" spans="2:12" x14ac:dyDescent="0.3">
      <c r="B1098" s="1">
        <v>1091</v>
      </c>
      <c r="C1098" s="1" t="s">
        <v>28</v>
      </c>
      <c r="D1098" s="1">
        <v>2.5000000000000001E-3</v>
      </c>
      <c r="E1098" s="1">
        <v>5.6399999999999999E-2</v>
      </c>
      <c r="G1098" s="1">
        <v>0.33</v>
      </c>
      <c r="H1098" s="1">
        <v>0.6482</v>
      </c>
      <c r="I1098" s="1">
        <v>1.2342</v>
      </c>
      <c r="J1098" s="1">
        <f t="shared" si="57"/>
        <v>0.58347029474864276</v>
      </c>
      <c r="K1098" s="1">
        <f t="shared" ref="K1098:K1161" si="59">ABS(I1098)*J1098</f>
        <v>0.72011903777877484</v>
      </c>
      <c r="L1098" s="1">
        <f t="shared" si="58"/>
        <v>0.27773186030035396</v>
      </c>
    </row>
    <row r="1099" spans="2:12" x14ac:dyDescent="0.3">
      <c r="B1099" s="1">
        <v>1092</v>
      </c>
      <c r="C1099" s="1" t="s">
        <v>28</v>
      </c>
      <c r="D1099" s="1">
        <v>2.5000000000000001E-3</v>
      </c>
      <c r="E1099" s="1">
        <v>5.6399999999999999E-2</v>
      </c>
      <c r="G1099" s="1">
        <v>0.32750000000000001</v>
      </c>
      <c r="H1099" s="1">
        <v>0.64570000000000005</v>
      </c>
      <c r="I1099" s="1">
        <v>2.3826000000000001</v>
      </c>
      <c r="J1099" s="1">
        <f t="shared" si="57"/>
        <v>0.41834505032739167</v>
      </c>
      <c r="K1099" s="1">
        <f t="shared" si="59"/>
        <v>0.99674891691004341</v>
      </c>
      <c r="L1099" s="1">
        <f t="shared" si="58"/>
        <v>0.20065233742115018</v>
      </c>
    </row>
    <row r="1100" spans="2:12" x14ac:dyDescent="0.3">
      <c r="B1100" s="1">
        <v>1093</v>
      </c>
      <c r="C1100" s="1" t="s">
        <v>28</v>
      </c>
      <c r="D1100" s="1">
        <v>2.5000000000000001E-3</v>
      </c>
      <c r="E1100" s="1">
        <v>5.6399999999999999E-2</v>
      </c>
      <c r="G1100" s="1">
        <v>0.32750000000000001</v>
      </c>
      <c r="H1100" s="1">
        <v>0.64570000000000005</v>
      </c>
      <c r="I1100" s="1">
        <v>2.2869000000000002</v>
      </c>
      <c r="J1100" s="1">
        <f t="shared" si="57"/>
        <v>0.42700859469087649</v>
      </c>
      <c r="K1100" s="1">
        <f t="shared" si="59"/>
        <v>0.97652595519856555</v>
      </c>
      <c r="L1100" s="1">
        <f t="shared" si="58"/>
        <v>0.2048076642871538</v>
      </c>
    </row>
    <row r="1101" spans="2:12" x14ac:dyDescent="0.3">
      <c r="B1101" s="1">
        <v>1094</v>
      </c>
      <c r="C1101" s="1" t="s">
        <v>28</v>
      </c>
      <c r="D1101" s="1">
        <v>2.5000000000000001E-3</v>
      </c>
      <c r="E1101" s="1">
        <v>5.6399999999999999E-2</v>
      </c>
      <c r="G1101" s="1">
        <v>0.32750000000000001</v>
      </c>
      <c r="H1101" s="1">
        <v>0.64570000000000005</v>
      </c>
      <c r="I1101" s="1">
        <v>1.5201</v>
      </c>
      <c r="J1101" s="1">
        <f t="shared" si="57"/>
        <v>0.52375010638807551</v>
      </c>
      <c r="K1101" s="1">
        <f t="shared" si="59"/>
        <v>0.79615253672051356</v>
      </c>
      <c r="L1101" s="1">
        <f t="shared" si="58"/>
        <v>0.25120814263034785</v>
      </c>
    </row>
    <row r="1102" spans="2:12" x14ac:dyDescent="0.3">
      <c r="B1102" s="1">
        <v>1095</v>
      </c>
      <c r="C1102" s="1" t="s">
        <v>28</v>
      </c>
      <c r="D1102" s="1">
        <v>0.04</v>
      </c>
      <c r="E1102" s="1">
        <v>0.22559999999999999</v>
      </c>
      <c r="G1102" s="1">
        <v>0.32500000000000001</v>
      </c>
      <c r="H1102" s="1">
        <v>0.64319999999999999</v>
      </c>
      <c r="I1102" s="1">
        <v>2.8753000000000002</v>
      </c>
      <c r="J1102" s="1">
        <f t="shared" si="57"/>
        <v>0.37936271942997368</v>
      </c>
      <c r="K1102" s="1">
        <f t="shared" si="59"/>
        <v>1.0907816271770034</v>
      </c>
      <c r="L1102" s="1">
        <f t="shared" si="58"/>
        <v>0.18335475682480082</v>
      </c>
    </row>
    <row r="1103" spans="2:12" x14ac:dyDescent="0.3">
      <c r="B1103" s="1">
        <v>1096</v>
      </c>
      <c r="C1103" s="1" t="s">
        <v>28</v>
      </c>
      <c r="D1103" s="1">
        <v>5.0000000000000001E-3</v>
      </c>
      <c r="E1103" s="1">
        <v>7.9699999999999993E-2</v>
      </c>
      <c r="G1103" s="1">
        <v>0.32500000000000001</v>
      </c>
      <c r="H1103" s="1">
        <v>0.64319999999999999</v>
      </c>
      <c r="I1103" s="1">
        <v>2.5323000000000002</v>
      </c>
      <c r="J1103" s="1">
        <f t="shared" si="57"/>
        <v>0.40423941294433124</v>
      </c>
      <c r="K1103" s="1">
        <f t="shared" si="59"/>
        <v>1.02365546539893</v>
      </c>
      <c r="L1103" s="1">
        <f t="shared" si="58"/>
        <v>0.19537823687783248</v>
      </c>
    </row>
    <row r="1104" spans="2:12" x14ac:dyDescent="0.3">
      <c r="B1104" s="1">
        <v>1097</v>
      </c>
      <c r="C1104" s="1" t="s">
        <v>28</v>
      </c>
      <c r="D1104" s="1">
        <v>0.28000000000000003</v>
      </c>
      <c r="E1104" s="1">
        <v>0.59699999999999998</v>
      </c>
      <c r="G1104" s="1">
        <v>0.32500000000000001</v>
      </c>
      <c r="H1104" s="1">
        <v>0.64319999999999999</v>
      </c>
      <c r="I1104" s="1">
        <v>1.8209</v>
      </c>
      <c r="J1104" s="1">
        <f t="shared" si="57"/>
        <v>0.47670881649855534</v>
      </c>
      <c r="K1104" s="1">
        <f t="shared" si="59"/>
        <v>0.8680390839622194</v>
      </c>
      <c r="L1104" s="1">
        <f t="shared" si="58"/>
        <v>0.2304043719864402</v>
      </c>
    </row>
    <row r="1105" spans="2:12" x14ac:dyDescent="0.3">
      <c r="B1105" s="1">
        <v>1098</v>
      </c>
      <c r="C1105" s="1" t="s">
        <v>28</v>
      </c>
      <c r="D1105" s="1">
        <v>0.3075</v>
      </c>
      <c r="E1105" s="1">
        <v>0.62570000000000003</v>
      </c>
      <c r="G1105" s="1">
        <v>0.32500000000000001</v>
      </c>
      <c r="H1105" s="1">
        <v>0.64319999999999999</v>
      </c>
      <c r="I1105" s="1">
        <v>1.4049</v>
      </c>
      <c r="J1105" s="1">
        <f t="shared" si="57"/>
        <v>0.54271712520557269</v>
      </c>
      <c r="K1105" s="1">
        <f t="shared" si="59"/>
        <v>0.76246328920130912</v>
      </c>
      <c r="L1105" s="1">
        <f t="shared" si="58"/>
        <v>0.2623077108532042</v>
      </c>
    </row>
    <row r="1106" spans="2:12" x14ac:dyDescent="0.3">
      <c r="B1106" s="1">
        <v>1099</v>
      </c>
      <c r="C1106" s="1" t="s">
        <v>28</v>
      </c>
      <c r="D1106" s="1">
        <v>0.01</v>
      </c>
      <c r="E1106" s="1">
        <v>0.1128</v>
      </c>
      <c r="G1106" s="1">
        <v>0.32500000000000001</v>
      </c>
      <c r="H1106" s="1">
        <v>0.64319999999999999</v>
      </c>
      <c r="I1106" s="1">
        <v>1.3948</v>
      </c>
      <c r="J1106" s="1">
        <f t="shared" si="57"/>
        <v>0.544678537486596</v>
      </c>
      <c r="K1106" s="1">
        <f t="shared" si="59"/>
        <v>0.75971762408630417</v>
      </c>
      <c r="L1106" s="1">
        <f t="shared" si="58"/>
        <v>0.26325570667198311</v>
      </c>
    </row>
    <row r="1107" spans="2:12" x14ac:dyDescent="0.3">
      <c r="B1107" s="1">
        <v>1100</v>
      </c>
      <c r="C1107" s="1" t="s">
        <v>28</v>
      </c>
      <c r="D1107" s="1">
        <v>2.5000000000000001E-3</v>
      </c>
      <c r="E1107" s="1">
        <v>5.6399999999999999E-2</v>
      </c>
      <c r="G1107" s="1">
        <v>0.32250000000000001</v>
      </c>
      <c r="H1107" s="1">
        <v>0.64080000000000004</v>
      </c>
      <c r="I1107" s="1">
        <v>2.1783999999999999</v>
      </c>
      <c r="J1107" s="1">
        <f t="shared" si="57"/>
        <v>0.43416078803768893</v>
      </c>
      <c r="K1107" s="1">
        <f t="shared" si="59"/>
        <v>0.94577586066130148</v>
      </c>
      <c r="L1107" s="1">
        <f t="shared" si="58"/>
        <v>0.21146659406189205</v>
      </c>
    </row>
    <row r="1108" spans="2:12" x14ac:dyDescent="0.3">
      <c r="B1108" s="1">
        <v>1101</v>
      </c>
      <c r="C1108" s="1" t="s">
        <v>28</v>
      </c>
      <c r="D1108" s="1">
        <v>0.01</v>
      </c>
      <c r="E1108" s="1">
        <v>0.1128</v>
      </c>
      <c r="G1108" s="1">
        <v>0.32250000000000001</v>
      </c>
      <c r="H1108" s="1">
        <v>0.64080000000000004</v>
      </c>
      <c r="I1108" s="1">
        <v>1.9728000000000001</v>
      </c>
      <c r="J1108" s="1">
        <f t="shared" si="57"/>
        <v>0.45622374102113206</v>
      </c>
      <c r="K1108" s="1">
        <f t="shared" si="59"/>
        <v>0.9000381962864894</v>
      </c>
      <c r="L1108" s="1">
        <f t="shared" si="58"/>
        <v>0.22221279144061837</v>
      </c>
    </row>
    <row r="1109" spans="2:12" x14ac:dyDescent="0.3">
      <c r="B1109" s="1">
        <v>1102</v>
      </c>
      <c r="C1109" s="1" t="s">
        <v>28</v>
      </c>
      <c r="D1109" s="1">
        <v>5.0000000000000001E-3</v>
      </c>
      <c r="E1109" s="1">
        <v>7.9699999999999993E-2</v>
      </c>
      <c r="G1109" s="1">
        <v>0.32250000000000001</v>
      </c>
      <c r="H1109" s="1">
        <v>0.64080000000000004</v>
      </c>
      <c r="I1109" s="1">
        <v>1.8640000000000001</v>
      </c>
      <c r="J1109" s="1">
        <f t="shared" si="57"/>
        <v>0.46934960533003811</v>
      </c>
      <c r="K1109" s="1">
        <f t="shared" si="59"/>
        <v>0.87486766433519114</v>
      </c>
      <c r="L1109" s="1">
        <f t="shared" si="58"/>
        <v>0.22860600311703064</v>
      </c>
    </row>
    <row r="1110" spans="2:12" x14ac:dyDescent="0.3">
      <c r="B1110" s="1">
        <v>1103</v>
      </c>
      <c r="C1110" s="1" t="s">
        <v>28</v>
      </c>
      <c r="D1110" s="1">
        <v>2.5000000000000001E-3</v>
      </c>
      <c r="E1110" s="1">
        <v>5.6399999999999999E-2</v>
      </c>
      <c r="G1110" s="1">
        <v>0.32250000000000001</v>
      </c>
      <c r="H1110" s="1">
        <v>0.64080000000000004</v>
      </c>
      <c r="I1110" s="1">
        <v>1.5973999999999999</v>
      </c>
      <c r="J1110" s="1">
        <f t="shared" si="57"/>
        <v>0.50700538370255688</v>
      </c>
      <c r="K1110" s="1">
        <f t="shared" si="59"/>
        <v>0.80989039992646428</v>
      </c>
      <c r="L1110" s="1">
        <f t="shared" si="58"/>
        <v>0.24694699433177555</v>
      </c>
    </row>
    <row r="1111" spans="2:12" x14ac:dyDescent="0.3">
      <c r="B1111" s="1">
        <v>1104</v>
      </c>
      <c r="C1111" s="1" t="s">
        <v>28</v>
      </c>
      <c r="D1111" s="1">
        <v>2.5000000000000001E-3</v>
      </c>
      <c r="E1111" s="1">
        <v>5.6399999999999999E-2</v>
      </c>
      <c r="G1111" s="1">
        <v>0.32250000000000001</v>
      </c>
      <c r="H1111" s="1">
        <v>0.64080000000000004</v>
      </c>
      <c r="I1111" s="1">
        <v>1.2205999999999999</v>
      </c>
      <c r="J1111" s="1">
        <f t="shared" si="57"/>
        <v>0.58000632315009848</v>
      </c>
      <c r="K1111" s="1">
        <f t="shared" si="59"/>
        <v>0.70795571803701018</v>
      </c>
      <c r="L1111" s="1">
        <f t="shared" si="58"/>
        <v>0.28250354493152707</v>
      </c>
    </row>
    <row r="1112" spans="2:12" x14ac:dyDescent="0.3">
      <c r="B1112" s="1">
        <v>1105</v>
      </c>
      <c r="C1112" s="1" t="s">
        <v>28</v>
      </c>
      <c r="D1112" s="1">
        <v>7.4999999999999997E-3</v>
      </c>
      <c r="E1112" s="1">
        <v>9.7699999999999995E-2</v>
      </c>
      <c r="G1112" s="1">
        <v>0.32250000000000001</v>
      </c>
      <c r="H1112" s="1">
        <v>0.64080000000000004</v>
      </c>
      <c r="I1112" s="1">
        <v>1.1044</v>
      </c>
      <c r="J1112" s="1">
        <f t="shared" si="57"/>
        <v>0.60975618191777103</v>
      </c>
      <c r="K1112" s="1">
        <f t="shared" si="59"/>
        <v>0.67341472730998631</v>
      </c>
      <c r="L1112" s="1">
        <f t="shared" si="58"/>
        <v>0.2969938017229255</v>
      </c>
    </row>
    <row r="1113" spans="2:12" x14ac:dyDescent="0.3">
      <c r="B1113" s="1">
        <v>1106</v>
      </c>
      <c r="C1113" s="1" t="s">
        <v>28</v>
      </c>
      <c r="D1113" s="1">
        <v>3.5000000000000003E-2</v>
      </c>
      <c r="E1113" s="1">
        <v>0.21110000000000001</v>
      </c>
      <c r="G1113" s="1">
        <v>0.32</v>
      </c>
      <c r="H1113" s="1">
        <v>0.63829999999999998</v>
      </c>
      <c r="I1113" s="1">
        <v>4.4778000000000002</v>
      </c>
      <c r="J1113" s="1">
        <f t="shared" si="57"/>
        <v>0.3016457388403499</v>
      </c>
      <c r="K1113" s="1">
        <f t="shared" si="59"/>
        <v>1.3507092893793189</v>
      </c>
      <c r="L1113" s="1">
        <f t="shared" si="58"/>
        <v>0.14807035205325675</v>
      </c>
    </row>
    <row r="1114" spans="2:12" x14ac:dyDescent="0.3">
      <c r="B1114" s="1">
        <v>1107</v>
      </c>
      <c r="C1114" s="1" t="s">
        <v>28</v>
      </c>
      <c r="D1114" s="1">
        <v>2.5000000000000001E-3</v>
      </c>
      <c r="E1114" s="1">
        <v>5.6399999999999999E-2</v>
      </c>
      <c r="G1114" s="1">
        <v>0.32</v>
      </c>
      <c r="H1114" s="1">
        <v>0.63829999999999998</v>
      </c>
      <c r="I1114" s="1">
        <v>3.37</v>
      </c>
      <c r="J1114" s="1">
        <f t="shared" si="57"/>
        <v>0.3477079257766178</v>
      </c>
      <c r="K1114" s="1">
        <f t="shared" si="59"/>
        <v>1.1717757098672019</v>
      </c>
      <c r="L1114" s="1">
        <f t="shared" si="58"/>
        <v>0.17068112806559724</v>
      </c>
    </row>
    <row r="1115" spans="2:12" x14ac:dyDescent="0.3">
      <c r="B1115" s="1">
        <v>1108</v>
      </c>
      <c r="C1115" s="1" t="s">
        <v>28</v>
      </c>
      <c r="D1115" s="1">
        <v>0.1225</v>
      </c>
      <c r="E1115" s="1">
        <v>0.39489999999999997</v>
      </c>
      <c r="G1115" s="1">
        <v>0.32</v>
      </c>
      <c r="H1115" s="1">
        <v>0.63829999999999998</v>
      </c>
      <c r="I1115" s="1">
        <v>2.8757999999999999</v>
      </c>
      <c r="J1115" s="1">
        <f t="shared" si="57"/>
        <v>0.37640050809897363</v>
      </c>
      <c r="K1115" s="1">
        <f t="shared" si="59"/>
        <v>1.0824525811910284</v>
      </c>
      <c r="L1115" s="1">
        <f t="shared" si="58"/>
        <v>0.18476559941308371</v>
      </c>
    </row>
    <row r="1116" spans="2:12" x14ac:dyDescent="0.3">
      <c r="B1116" s="1">
        <v>1109</v>
      </c>
      <c r="C1116" s="1" t="s">
        <v>28</v>
      </c>
      <c r="D1116" s="1">
        <v>0.65500000000000003</v>
      </c>
      <c r="E1116" s="1">
        <v>0.91320000000000001</v>
      </c>
      <c r="G1116" s="1">
        <v>0.32</v>
      </c>
      <c r="H1116" s="1">
        <v>0.63829999999999998</v>
      </c>
      <c r="I1116" s="1">
        <v>2.1949999999999998</v>
      </c>
      <c r="J1116" s="1">
        <f t="shared" si="57"/>
        <v>0.43083629094065745</v>
      </c>
      <c r="K1116" s="1">
        <f t="shared" si="59"/>
        <v>0.94568565861474307</v>
      </c>
      <c r="L1116" s="1">
        <f t="shared" si="58"/>
        <v>0.21148676431549518</v>
      </c>
    </row>
    <row r="1117" spans="2:12" x14ac:dyDescent="0.3">
      <c r="B1117" s="1">
        <v>1110</v>
      </c>
      <c r="C1117" s="1" t="s">
        <v>28</v>
      </c>
      <c r="D1117" s="1">
        <v>1.2500000000000001E-2</v>
      </c>
      <c r="E1117" s="1">
        <v>0.12609999999999999</v>
      </c>
      <c r="G1117" s="1">
        <v>0.32</v>
      </c>
      <c r="H1117" s="1">
        <v>0.63829999999999998</v>
      </c>
      <c r="I1117" s="1">
        <v>1.9381999999999999</v>
      </c>
      <c r="J1117" s="1">
        <f t="shared" si="57"/>
        <v>0.45849039931748092</v>
      </c>
      <c r="K1117" s="1">
        <f t="shared" si="59"/>
        <v>0.8886460919571415</v>
      </c>
      <c r="L1117" s="1">
        <f t="shared" si="58"/>
        <v>0.22506147476496843</v>
      </c>
    </row>
    <row r="1118" spans="2:12" x14ac:dyDescent="0.3">
      <c r="B1118" s="1">
        <v>1111</v>
      </c>
      <c r="C1118" s="1" t="s">
        <v>28</v>
      </c>
      <c r="D1118" s="1">
        <v>0.1275</v>
      </c>
      <c r="E1118" s="1">
        <v>0.40289999999999998</v>
      </c>
      <c r="G1118" s="1">
        <v>0.32</v>
      </c>
      <c r="H1118" s="1">
        <v>0.63829999999999998</v>
      </c>
      <c r="I1118" s="1">
        <v>1.8992</v>
      </c>
      <c r="J1118" s="1">
        <f t="shared" si="57"/>
        <v>0.46317401850281159</v>
      </c>
      <c r="K1118" s="1">
        <f t="shared" si="59"/>
        <v>0.87966009594053973</v>
      </c>
      <c r="L1118" s="1">
        <f t="shared" si="58"/>
        <v>0.22736054633256766</v>
      </c>
    </row>
    <row r="1119" spans="2:12" x14ac:dyDescent="0.3">
      <c r="B1119" s="1">
        <v>1112</v>
      </c>
      <c r="C1119" s="1" t="s">
        <v>28</v>
      </c>
      <c r="D1119" s="1">
        <v>2.5000000000000001E-3</v>
      </c>
      <c r="E1119" s="1">
        <v>5.6399999999999999E-2</v>
      </c>
      <c r="G1119" s="1">
        <v>0.32</v>
      </c>
      <c r="H1119" s="1">
        <v>0.63829999999999998</v>
      </c>
      <c r="I1119" s="1">
        <v>1.8983000000000001</v>
      </c>
      <c r="J1119" s="1">
        <f t="shared" si="57"/>
        <v>0.46328380284131299</v>
      </c>
      <c r="K1119" s="1">
        <f t="shared" si="59"/>
        <v>0.87945164293366451</v>
      </c>
      <c r="L1119" s="1">
        <f t="shared" si="58"/>
        <v>0.22741443671972952</v>
      </c>
    </row>
    <row r="1120" spans="2:12" x14ac:dyDescent="0.3">
      <c r="B1120" s="1">
        <v>1113</v>
      </c>
      <c r="C1120" s="1" t="s">
        <v>28</v>
      </c>
      <c r="D1120" s="1">
        <v>1.9375</v>
      </c>
      <c r="E1120" s="1">
        <v>1.5706</v>
      </c>
      <c r="G1120" s="1">
        <v>0.3175</v>
      </c>
      <c r="H1120" s="1">
        <v>0.63580000000000003</v>
      </c>
      <c r="I1120" s="1">
        <v>6.2750000000000004</v>
      </c>
      <c r="J1120" s="1">
        <f t="shared" si="57"/>
        <v>0.25381632476012089</v>
      </c>
      <c r="K1120" s="1">
        <f t="shared" si="59"/>
        <v>1.5926974378697587</v>
      </c>
      <c r="L1120" s="1">
        <f t="shared" si="58"/>
        <v>0.12557312848289695</v>
      </c>
    </row>
    <row r="1121" spans="2:12" x14ac:dyDescent="0.3">
      <c r="B1121" s="1">
        <v>1114</v>
      </c>
      <c r="C1121" s="1" t="s">
        <v>28</v>
      </c>
      <c r="D1121" s="1">
        <v>4.2500000000000003E-2</v>
      </c>
      <c r="E1121" s="1">
        <v>0.2326</v>
      </c>
      <c r="G1121" s="1">
        <v>0.3175</v>
      </c>
      <c r="H1121" s="1">
        <v>0.63580000000000003</v>
      </c>
      <c r="I1121" s="1">
        <v>2.6398000000000001</v>
      </c>
      <c r="J1121" s="1">
        <f t="shared" si="57"/>
        <v>0.39132798266935026</v>
      </c>
      <c r="K1121" s="1">
        <f t="shared" si="59"/>
        <v>1.0330276086505508</v>
      </c>
      <c r="L1121" s="1">
        <f t="shared" si="58"/>
        <v>0.19360566777228833</v>
      </c>
    </row>
    <row r="1122" spans="2:12" x14ac:dyDescent="0.3">
      <c r="B1122" s="1">
        <v>1115</v>
      </c>
      <c r="C1122" s="1" t="s">
        <v>28</v>
      </c>
      <c r="D1122" s="1">
        <v>5.0000000000000001E-3</v>
      </c>
      <c r="E1122" s="1">
        <v>7.9699999999999993E-2</v>
      </c>
      <c r="G1122" s="1">
        <v>0.3175</v>
      </c>
      <c r="H1122" s="1">
        <v>0.63580000000000003</v>
      </c>
      <c r="I1122" s="1">
        <v>2.4106999999999998</v>
      </c>
      <c r="J1122" s="1">
        <f t="shared" si="57"/>
        <v>0.40950087342492847</v>
      </c>
      <c r="K1122" s="1">
        <f t="shared" si="59"/>
        <v>0.987183755565475</v>
      </c>
      <c r="L1122" s="1">
        <f t="shared" si="58"/>
        <v>0.20259652660657562</v>
      </c>
    </row>
    <row r="1123" spans="2:12" x14ac:dyDescent="0.3">
      <c r="B1123" s="1">
        <v>1116</v>
      </c>
      <c r="C1123" s="1" t="s">
        <v>28</v>
      </c>
      <c r="D1123" s="1">
        <v>2.5000000000000001E-3</v>
      </c>
      <c r="E1123" s="1">
        <v>5.6399999999999999E-2</v>
      </c>
      <c r="G1123" s="1">
        <v>0.3175</v>
      </c>
      <c r="H1123" s="1">
        <v>0.63580000000000003</v>
      </c>
      <c r="I1123" s="1">
        <v>2.3932000000000002</v>
      </c>
      <c r="J1123" s="1">
        <f t="shared" si="57"/>
        <v>0.41099536037601608</v>
      </c>
      <c r="K1123" s="1">
        <f t="shared" si="59"/>
        <v>0.98359409645188178</v>
      </c>
      <c r="L1123" s="1">
        <f t="shared" si="58"/>
        <v>0.20333590931610901</v>
      </c>
    </row>
    <row r="1124" spans="2:12" x14ac:dyDescent="0.3">
      <c r="B1124" s="1">
        <v>1117</v>
      </c>
      <c r="C1124" s="1" t="s">
        <v>28</v>
      </c>
      <c r="D1124" s="1">
        <v>0.75749999999999995</v>
      </c>
      <c r="E1124" s="1">
        <v>0.98199999999999998</v>
      </c>
      <c r="G1124" s="1">
        <v>0.3175</v>
      </c>
      <c r="H1124" s="1">
        <v>0.63580000000000003</v>
      </c>
      <c r="I1124" s="1">
        <v>2.0171999999999999</v>
      </c>
      <c r="J1124" s="1">
        <f t="shared" si="57"/>
        <v>0.44766375845939865</v>
      </c>
      <c r="K1124" s="1">
        <f t="shared" si="59"/>
        <v>0.90302733356429887</v>
      </c>
      <c r="L1124" s="1">
        <f t="shared" si="58"/>
        <v>0.22147723835843255</v>
      </c>
    </row>
    <row r="1125" spans="2:12" x14ac:dyDescent="0.3">
      <c r="B1125" s="1">
        <v>1118</v>
      </c>
      <c r="C1125" s="1" t="s">
        <v>28</v>
      </c>
      <c r="D1125" s="1">
        <v>2.7349999999999999</v>
      </c>
      <c r="E1125" s="1">
        <v>1.8661000000000001</v>
      </c>
      <c r="G1125" s="1">
        <v>0.3175</v>
      </c>
      <c r="H1125" s="1">
        <v>0.63580000000000003</v>
      </c>
      <c r="I1125" s="1">
        <v>1.7647999999999999</v>
      </c>
      <c r="J1125" s="1">
        <f t="shared" si="57"/>
        <v>0.47860658407069812</v>
      </c>
      <c r="K1125" s="1">
        <f t="shared" si="59"/>
        <v>0.84464489956796796</v>
      </c>
      <c r="L1125" s="1">
        <f t="shared" si="58"/>
        <v>0.23678589677425282</v>
      </c>
    </row>
    <row r="1126" spans="2:12" x14ac:dyDescent="0.3">
      <c r="B1126" s="1">
        <v>1119</v>
      </c>
      <c r="C1126" s="1" t="s">
        <v>28</v>
      </c>
      <c r="D1126" s="1">
        <v>1.2500000000000001E-2</v>
      </c>
      <c r="E1126" s="1">
        <v>0.12609999999999999</v>
      </c>
      <c r="G1126" s="1">
        <v>0.3175</v>
      </c>
      <c r="H1126" s="1">
        <v>0.63580000000000003</v>
      </c>
      <c r="I1126" s="1">
        <v>1.5920000000000001</v>
      </c>
      <c r="J1126" s="1">
        <f t="shared" si="57"/>
        <v>0.50391221351441451</v>
      </c>
      <c r="K1126" s="1">
        <f t="shared" si="59"/>
        <v>0.80222824391494796</v>
      </c>
      <c r="L1126" s="1">
        <f t="shared" si="58"/>
        <v>0.24930560787037556</v>
      </c>
    </row>
    <row r="1127" spans="2:12" x14ac:dyDescent="0.3">
      <c r="B1127" s="1">
        <v>1120</v>
      </c>
      <c r="C1127" s="1" t="s">
        <v>28</v>
      </c>
      <c r="D1127" s="1">
        <v>0.33750000000000002</v>
      </c>
      <c r="E1127" s="1">
        <v>0.65549999999999997</v>
      </c>
      <c r="G1127" s="1">
        <v>0.315</v>
      </c>
      <c r="H1127" s="1">
        <v>0.63329999999999997</v>
      </c>
      <c r="I1127" s="1">
        <v>3.5731999999999999</v>
      </c>
      <c r="J1127" s="1">
        <f t="shared" si="57"/>
        <v>0.33502804706419903</v>
      </c>
      <c r="K1127" s="1">
        <f t="shared" si="59"/>
        <v>1.197122217769796</v>
      </c>
      <c r="L1127" s="1">
        <f t="shared" si="58"/>
        <v>0.16706731946934728</v>
      </c>
    </row>
    <row r="1128" spans="2:12" x14ac:dyDescent="0.3">
      <c r="B1128" s="1">
        <v>1121</v>
      </c>
      <c r="C1128" s="1" t="s">
        <v>28</v>
      </c>
      <c r="D1128" s="1">
        <v>2.5000000000000001E-3</v>
      </c>
      <c r="E1128" s="1">
        <v>5.6399999999999999E-2</v>
      </c>
      <c r="G1128" s="1">
        <v>0.3125</v>
      </c>
      <c r="H1128" s="1">
        <v>0.63070000000000004</v>
      </c>
      <c r="I1128" s="1">
        <v>2.3437999999999999</v>
      </c>
      <c r="J1128" s="1">
        <f t="shared" si="57"/>
        <v>0.41202093887787833</v>
      </c>
      <c r="K1128" s="1">
        <f t="shared" si="59"/>
        <v>0.96569467654197116</v>
      </c>
      <c r="L1128" s="1">
        <f t="shared" si="58"/>
        <v>0.20710479705259882</v>
      </c>
    </row>
    <row r="1129" spans="2:12" x14ac:dyDescent="0.3">
      <c r="B1129" s="1">
        <v>1122</v>
      </c>
      <c r="C1129" s="1" t="s">
        <v>28</v>
      </c>
      <c r="D1129" s="1">
        <v>2.5000000000000001E-3</v>
      </c>
      <c r="E1129" s="1">
        <v>5.6399999999999999E-2</v>
      </c>
      <c r="G1129" s="1">
        <v>0.3125</v>
      </c>
      <c r="H1129" s="1">
        <v>0.63070000000000004</v>
      </c>
      <c r="I1129" s="1">
        <v>2.1791999999999998</v>
      </c>
      <c r="J1129" s="1">
        <f t="shared" si="57"/>
        <v>0.42729815464992593</v>
      </c>
      <c r="K1129" s="1">
        <f t="shared" si="59"/>
        <v>0.93116813861311853</v>
      </c>
      <c r="L1129" s="1">
        <f t="shared" si="58"/>
        <v>0.2147839812237132</v>
      </c>
    </row>
    <row r="1130" spans="2:12" x14ac:dyDescent="0.3">
      <c r="B1130" s="1">
        <v>1123</v>
      </c>
      <c r="C1130" s="1" t="s">
        <v>28</v>
      </c>
      <c r="D1130" s="1">
        <v>7.4999999999999997E-3</v>
      </c>
      <c r="E1130" s="1">
        <v>9.7699999999999995E-2</v>
      </c>
      <c r="G1130" s="1">
        <v>0.3125</v>
      </c>
      <c r="H1130" s="1">
        <v>0.63070000000000004</v>
      </c>
      <c r="I1130" s="1">
        <v>1.3385</v>
      </c>
      <c r="J1130" s="1">
        <f t="shared" si="57"/>
        <v>0.54521823761952548</v>
      </c>
      <c r="K1130" s="1">
        <f t="shared" si="59"/>
        <v>0.72977461105373487</v>
      </c>
      <c r="L1130" s="1">
        <f t="shared" si="58"/>
        <v>0.2740572184488802</v>
      </c>
    </row>
    <row r="1131" spans="2:12" x14ac:dyDescent="0.3">
      <c r="B1131" s="1">
        <v>1124</v>
      </c>
      <c r="C1131" s="1" t="s">
        <v>28</v>
      </c>
      <c r="D1131" s="1">
        <v>5.0000000000000001E-3</v>
      </c>
      <c r="E1131" s="1">
        <v>7.9699999999999993E-2</v>
      </c>
      <c r="G1131" s="1">
        <v>0.3125</v>
      </c>
      <c r="H1131" s="1">
        <v>0.63070000000000004</v>
      </c>
      <c r="I1131" s="1">
        <v>1.1208</v>
      </c>
      <c r="J1131" s="1">
        <f t="shared" si="57"/>
        <v>0.59582058178919239</v>
      </c>
      <c r="K1131" s="1">
        <f t="shared" si="59"/>
        <v>0.66779570806932687</v>
      </c>
      <c r="L1131" s="1">
        <f t="shared" si="58"/>
        <v>0.29949279035982829</v>
      </c>
    </row>
    <row r="1132" spans="2:12" x14ac:dyDescent="0.3">
      <c r="B1132" s="1">
        <v>1125</v>
      </c>
      <c r="C1132" s="1" t="s">
        <v>28</v>
      </c>
      <c r="D1132" s="1">
        <v>7.4999999999999997E-3</v>
      </c>
      <c r="E1132" s="1">
        <v>9.7699999999999995E-2</v>
      </c>
      <c r="G1132" s="1">
        <v>0.31</v>
      </c>
      <c r="H1132" s="1">
        <v>0.62819999999999998</v>
      </c>
      <c r="I1132" s="1">
        <v>2.8919000000000001</v>
      </c>
      <c r="J1132" s="1">
        <f t="shared" si="57"/>
        <v>0.36943987005598972</v>
      </c>
      <c r="K1132" s="1">
        <f t="shared" si="59"/>
        <v>1.0683831602149167</v>
      </c>
      <c r="L1132" s="1">
        <f t="shared" si="58"/>
        <v>0.18719875738191891</v>
      </c>
    </row>
    <row r="1133" spans="2:12" x14ac:dyDescent="0.3">
      <c r="B1133" s="1">
        <v>1126</v>
      </c>
      <c r="C1133" s="1" t="s">
        <v>28</v>
      </c>
      <c r="D1133" s="1">
        <v>2.5000000000000001E-3</v>
      </c>
      <c r="E1133" s="1">
        <v>5.6399999999999999E-2</v>
      </c>
      <c r="G1133" s="1">
        <v>0.31</v>
      </c>
      <c r="H1133" s="1">
        <v>0.62819999999999998</v>
      </c>
      <c r="I1133" s="1">
        <v>1.9085000000000001</v>
      </c>
      <c r="J1133" s="1">
        <f t="shared" si="57"/>
        <v>0.4547673911776155</v>
      </c>
      <c r="K1133" s="1">
        <f t="shared" si="59"/>
        <v>0.86792356606247922</v>
      </c>
      <c r="L1133" s="1">
        <f t="shared" si="58"/>
        <v>0.23043503808445109</v>
      </c>
    </row>
    <row r="1134" spans="2:12" x14ac:dyDescent="0.3">
      <c r="B1134" s="1">
        <v>1127</v>
      </c>
      <c r="C1134" s="1" t="s">
        <v>28</v>
      </c>
      <c r="D1134" s="1">
        <v>1.4999999999999999E-2</v>
      </c>
      <c r="E1134" s="1">
        <v>0.13819999999999999</v>
      </c>
      <c r="G1134" s="1">
        <v>0.31</v>
      </c>
      <c r="H1134" s="1">
        <v>0.62819999999999998</v>
      </c>
      <c r="I1134" s="1">
        <v>1.8582000000000001</v>
      </c>
      <c r="J1134" s="1">
        <f t="shared" si="57"/>
        <v>0.46088138845522303</v>
      </c>
      <c r="K1134" s="1">
        <f t="shared" si="59"/>
        <v>0.85640979602749545</v>
      </c>
      <c r="L1134" s="1">
        <f t="shared" si="58"/>
        <v>0.23353305967273044</v>
      </c>
    </row>
    <row r="1135" spans="2:12" x14ac:dyDescent="0.3">
      <c r="B1135" s="1">
        <v>1128</v>
      </c>
      <c r="C1135" s="1" t="s">
        <v>28</v>
      </c>
      <c r="D1135" s="1">
        <v>0.02</v>
      </c>
      <c r="E1135" s="1">
        <v>0.1595</v>
      </c>
      <c r="G1135" s="1">
        <v>0.3075</v>
      </c>
      <c r="H1135" s="1">
        <v>0.62570000000000003</v>
      </c>
      <c r="I1135" s="1">
        <v>3.4655999999999998</v>
      </c>
      <c r="J1135" s="1">
        <f t="shared" si="57"/>
        <v>0.33611499976857812</v>
      </c>
      <c r="K1135" s="1">
        <f t="shared" si="59"/>
        <v>1.1648401431979842</v>
      </c>
      <c r="L1135" s="1">
        <f t="shared" si="58"/>
        <v>0.17169737939397806</v>
      </c>
    </row>
    <row r="1136" spans="2:12" x14ac:dyDescent="0.3">
      <c r="B1136" s="1">
        <v>1129</v>
      </c>
      <c r="C1136" s="1" t="s">
        <v>28</v>
      </c>
      <c r="D1136" s="1">
        <v>5.0000000000000001E-3</v>
      </c>
      <c r="E1136" s="1">
        <v>7.9699999999999993E-2</v>
      </c>
      <c r="G1136" s="1">
        <v>0.3075</v>
      </c>
      <c r="H1136" s="1">
        <v>0.62570000000000003</v>
      </c>
      <c r="I1136" s="1">
        <v>2.9998</v>
      </c>
      <c r="J1136" s="1">
        <f t="shared" si="57"/>
        <v>0.36126921981225102</v>
      </c>
      <c r="K1136" s="1">
        <f t="shared" si="59"/>
        <v>1.0837354055927906</v>
      </c>
      <c r="L1136" s="1">
        <f t="shared" si="58"/>
        <v>0.18454689121336065</v>
      </c>
    </row>
    <row r="1137" spans="2:12" x14ac:dyDescent="0.3">
      <c r="B1137" s="1">
        <v>1130</v>
      </c>
      <c r="C1137" s="1" t="s">
        <v>28</v>
      </c>
      <c r="D1137" s="1">
        <v>2.5000000000000001E-3</v>
      </c>
      <c r="E1137" s="1">
        <v>5.6399999999999999E-2</v>
      </c>
      <c r="G1137" s="1">
        <v>0.3075</v>
      </c>
      <c r="H1137" s="1">
        <v>0.62570000000000003</v>
      </c>
      <c r="I1137" s="1">
        <v>2.5949</v>
      </c>
      <c r="J1137" s="1">
        <f t="shared" si="57"/>
        <v>0.38843360776446612</v>
      </c>
      <c r="K1137" s="1">
        <f t="shared" si="59"/>
        <v>1.007946368788013</v>
      </c>
      <c r="L1137" s="1">
        <f t="shared" si="58"/>
        <v>0.19842325563460922</v>
      </c>
    </row>
    <row r="1138" spans="2:12" x14ac:dyDescent="0.3">
      <c r="B1138" s="1">
        <v>1131</v>
      </c>
      <c r="C1138" s="1" t="s">
        <v>28</v>
      </c>
      <c r="D1138" s="1">
        <v>2.5000000000000001E-3</v>
      </c>
      <c r="E1138" s="1">
        <v>5.6399999999999999E-2</v>
      </c>
      <c r="G1138" s="1">
        <v>0.3075</v>
      </c>
      <c r="H1138" s="1">
        <v>0.62570000000000003</v>
      </c>
      <c r="I1138" s="1">
        <v>2.472</v>
      </c>
      <c r="J1138" s="1">
        <f t="shared" si="57"/>
        <v>0.39797233058946985</v>
      </c>
      <c r="K1138" s="1">
        <f t="shared" si="59"/>
        <v>0.98378760121716946</v>
      </c>
      <c r="L1138" s="1">
        <f t="shared" si="58"/>
        <v>0.20329591443575262</v>
      </c>
    </row>
    <row r="1139" spans="2:12" x14ac:dyDescent="0.3">
      <c r="B1139" s="1">
        <v>1132</v>
      </c>
      <c r="C1139" s="1" t="s">
        <v>28</v>
      </c>
      <c r="D1139" s="1">
        <v>1.7500000000000002E-2</v>
      </c>
      <c r="E1139" s="1">
        <v>0.1492</v>
      </c>
      <c r="G1139" s="1">
        <v>0.3075</v>
      </c>
      <c r="H1139" s="1">
        <v>0.62570000000000003</v>
      </c>
      <c r="I1139" s="1">
        <v>1.8903000000000001</v>
      </c>
      <c r="J1139" s="1">
        <f t="shared" si="57"/>
        <v>0.45510514411260772</v>
      </c>
      <c r="K1139" s="1">
        <f t="shared" si="59"/>
        <v>0.86028525391606236</v>
      </c>
      <c r="L1139" s="1">
        <f t="shared" si="58"/>
        <v>0.23248102776327945</v>
      </c>
    </row>
    <row r="1140" spans="2:12" x14ac:dyDescent="0.3">
      <c r="B1140" s="1">
        <v>1133</v>
      </c>
      <c r="C1140" s="1" t="s">
        <v>28</v>
      </c>
      <c r="D1140" s="1">
        <v>0.02</v>
      </c>
      <c r="E1140" s="1">
        <v>0.1595</v>
      </c>
      <c r="G1140" s="1">
        <v>0.3075</v>
      </c>
      <c r="H1140" s="1">
        <v>0.62570000000000003</v>
      </c>
      <c r="I1140" s="1">
        <v>1.7078</v>
      </c>
      <c r="J1140" s="1">
        <f t="shared" si="57"/>
        <v>0.47880492285728643</v>
      </c>
      <c r="K1140" s="1">
        <f t="shared" si="59"/>
        <v>0.81770304725567378</v>
      </c>
      <c r="L1140" s="1">
        <f t="shared" si="58"/>
        <v>0.24458756839812215</v>
      </c>
    </row>
    <row r="1141" spans="2:12" x14ac:dyDescent="0.3">
      <c r="B1141" s="1">
        <v>1134</v>
      </c>
      <c r="C1141" s="1" t="s">
        <v>28</v>
      </c>
      <c r="D1141" s="1">
        <v>2.5000000000000001E-3</v>
      </c>
      <c r="E1141" s="1">
        <v>5.6399999999999999E-2</v>
      </c>
      <c r="G1141" s="1">
        <v>0.3075</v>
      </c>
      <c r="H1141" s="1">
        <v>0.62570000000000003</v>
      </c>
      <c r="I1141" s="1">
        <v>1.3084</v>
      </c>
      <c r="J1141" s="1">
        <f t="shared" si="57"/>
        <v>0.5470245831538203</v>
      </c>
      <c r="K1141" s="1">
        <f t="shared" si="59"/>
        <v>0.71572696459845853</v>
      </c>
      <c r="L1141" s="1">
        <f t="shared" si="58"/>
        <v>0.27943616755057599</v>
      </c>
    </row>
    <row r="1142" spans="2:12" x14ac:dyDescent="0.3">
      <c r="B1142" s="1">
        <v>1135</v>
      </c>
      <c r="C1142" s="1" t="s">
        <v>28</v>
      </c>
      <c r="D1142" s="1">
        <v>2.5000000000000001E-3</v>
      </c>
      <c r="E1142" s="1">
        <v>5.6399999999999999E-2</v>
      </c>
      <c r="G1142" s="1">
        <v>0.30499999999999999</v>
      </c>
      <c r="H1142" s="1">
        <v>0.62309999999999999</v>
      </c>
      <c r="I1142" s="1">
        <v>3.8772000000000002</v>
      </c>
      <c r="J1142" s="1">
        <f t="shared" si="57"/>
        <v>0.31647934360893915</v>
      </c>
      <c r="K1142" s="1">
        <f t="shared" si="59"/>
        <v>1.2270537110405788</v>
      </c>
      <c r="L1142" s="1">
        <f t="shared" si="58"/>
        <v>0.16299205014456453</v>
      </c>
    </row>
    <row r="1143" spans="2:12" x14ac:dyDescent="0.3">
      <c r="B1143" s="1">
        <v>1136</v>
      </c>
      <c r="C1143" s="1" t="s">
        <v>28</v>
      </c>
      <c r="D1143" s="1">
        <v>5.0000000000000001E-3</v>
      </c>
      <c r="E1143" s="1">
        <v>7.9699999999999993E-2</v>
      </c>
      <c r="G1143" s="1">
        <v>0.30499999999999999</v>
      </c>
      <c r="H1143" s="1">
        <v>0.62309999999999999</v>
      </c>
      <c r="I1143" s="1">
        <v>3.5649999999999999</v>
      </c>
      <c r="J1143" s="1">
        <f t="shared" si="57"/>
        <v>0.33004617512089335</v>
      </c>
      <c r="K1143" s="1">
        <f t="shared" si="59"/>
        <v>1.1766146143059848</v>
      </c>
      <c r="L1143" s="1">
        <f t="shared" si="58"/>
        <v>0.16997919078029483</v>
      </c>
    </row>
    <row r="1144" spans="2:12" x14ac:dyDescent="0.3">
      <c r="B1144" s="1">
        <v>1137</v>
      </c>
      <c r="C1144" s="1" t="s">
        <v>28</v>
      </c>
      <c r="D1144" s="1">
        <v>2.5000000000000001E-3</v>
      </c>
      <c r="E1144" s="1">
        <v>5.6399999999999999E-2</v>
      </c>
      <c r="G1144" s="1">
        <v>0.30499999999999999</v>
      </c>
      <c r="H1144" s="1">
        <v>0.62309999999999999</v>
      </c>
      <c r="I1144" s="1">
        <v>2.4981</v>
      </c>
      <c r="J1144" s="1">
        <f t="shared" si="57"/>
        <v>0.39427529151773538</v>
      </c>
      <c r="K1144" s="1">
        <f t="shared" si="59"/>
        <v>0.98493910574045473</v>
      </c>
      <c r="L1144" s="1">
        <f t="shared" si="58"/>
        <v>0.20305823866100289</v>
      </c>
    </row>
    <row r="1145" spans="2:12" x14ac:dyDescent="0.3">
      <c r="B1145" s="1">
        <v>1138</v>
      </c>
      <c r="C1145" s="1" t="s">
        <v>28</v>
      </c>
      <c r="D1145" s="1">
        <v>2.5000000000000001E-3</v>
      </c>
      <c r="E1145" s="1">
        <v>5.6399999999999999E-2</v>
      </c>
      <c r="G1145" s="1">
        <v>0.30499999999999999</v>
      </c>
      <c r="H1145" s="1">
        <v>0.62309999999999999</v>
      </c>
      <c r="I1145" s="1">
        <v>2.4662000000000002</v>
      </c>
      <c r="J1145" s="1">
        <f t="shared" si="57"/>
        <v>0.39681705029727721</v>
      </c>
      <c r="K1145" s="1">
        <f t="shared" si="59"/>
        <v>0.97863020944314516</v>
      </c>
      <c r="L1145" s="1">
        <f t="shared" si="58"/>
        <v>0.20436728610064359</v>
      </c>
    </row>
    <row r="1146" spans="2:12" x14ac:dyDescent="0.3">
      <c r="B1146" s="1">
        <v>1139</v>
      </c>
      <c r="C1146" s="1" t="s">
        <v>28</v>
      </c>
      <c r="D1146" s="1">
        <v>2.5000000000000001E-3</v>
      </c>
      <c r="E1146" s="1">
        <v>5.6399999999999999E-2</v>
      </c>
      <c r="G1146" s="1">
        <v>0.30499999999999999</v>
      </c>
      <c r="H1146" s="1">
        <v>0.62309999999999999</v>
      </c>
      <c r="I1146" s="1">
        <v>1.9893000000000001</v>
      </c>
      <c r="J1146" s="1">
        <f t="shared" si="57"/>
        <v>0.44182911389928115</v>
      </c>
      <c r="K1146" s="1">
        <f t="shared" si="59"/>
        <v>0.87893065627984002</v>
      </c>
      <c r="L1146" s="1">
        <f t="shared" si="58"/>
        <v>0.22754923675835767</v>
      </c>
    </row>
    <row r="1147" spans="2:12" x14ac:dyDescent="0.3">
      <c r="B1147" s="1">
        <v>1140</v>
      </c>
      <c r="C1147" s="1" t="s">
        <v>28</v>
      </c>
      <c r="D1147" s="1">
        <v>1.4999999999999999E-2</v>
      </c>
      <c r="E1147" s="1">
        <v>0.13819999999999999</v>
      </c>
      <c r="G1147" s="1">
        <v>0.30499999999999999</v>
      </c>
      <c r="H1147" s="1">
        <v>0.62309999999999999</v>
      </c>
      <c r="I1147" s="1">
        <v>1.9079999999999999</v>
      </c>
      <c r="J1147" s="1">
        <f t="shared" si="57"/>
        <v>0.45114410407662464</v>
      </c>
      <c r="K1147" s="1">
        <f t="shared" si="59"/>
        <v>0.86078295057819976</v>
      </c>
      <c r="L1147" s="1">
        <f t="shared" si="58"/>
        <v>0.23234660940444657</v>
      </c>
    </row>
    <row r="1148" spans="2:12" x14ac:dyDescent="0.3">
      <c r="B1148" s="1">
        <v>1141</v>
      </c>
      <c r="C1148" s="1" t="s">
        <v>28</v>
      </c>
      <c r="D1148" s="1">
        <v>2.5000000000000001E-3</v>
      </c>
      <c r="E1148" s="1">
        <v>5.6399999999999999E-2</v>
      </c>
      <c r="G1148" s="1">
        <v>0.30499999999999999</v>
      </c>
      <c r="H1148" s="1">
        <v>0.62309999999999999</v>
      </c>
      <c r="I1148" s="1">
        <v>1.508</v>
      </c>
      <c r="J1148" s="1">
        <f t="shared" si="57"/>
        <v>0.50746231978020573</v>
      </c>
      <c r="K1148" s="1">
        <f t="shared" si="59"/>
        <v>0.76525317822855021</v>
      </c>
      <c r="L1148" s="1">
        <f t="shared" si="58"/>
        <v>0.26135141374122867</v>
      </c>
    </row>
    <row r="1149" spans="2:12" x14ac:dyDescent="0.3">
      <c r="B1149" s="1">
        <v>1142</v>
      </c>
      <c r="C1149" s="1" t="s">
        <v>28</v>
      </c>
      <c r="D1149" s="1">
        <v>2.5000000000000001E-3</v>
      </c>
      <c r="E1149" s="1">
        <v>5.6399999999999999E-2</v>
      </c>
      <c r="G1149" s="1">
        <v>0.30249999999999999</v>
      </c>
      <c r="H1149" s="1">
        <v>0.62060000000000004</v>
      </c>
      <c r="I1149" s="1">
        <v>4.3684000000000003</v>
      </c>
      <c r="J1149" s="1">
        <f t="shared" si="57"/>
        <v>0.29693134247915348</v>
      </c>
      <c r="K1149" s="1">
        <f t="shared" si="59"/>
        <v>1.2971148764859342</v>
      </c>
      <c r="L1149" s="1">
        <f t="shared" si="58"/>
        <v>0.15418834802190229</v>
      </c>
    </row>
    <row r="1150" spans="2:12" x14ac:dyDescent="0.3">
      <c r="B1150" s="1">
        <v>1143</v>
      </c>
      <c r="C1150" s="1" t="s">
        <v>28</v>
      </c>
      <c r="D1150" s="1">
        <v>2.5000000000000001E-3</v>
      </c>
      <c r="E1150" s="1">
        <v>5.6399999999999999E-2</v>
      </c>
      <c r="G1150" s="1">
        <v>0.30249999999999999</v>
      </c>
      <c r="H1150" s="1">
        <v>0.62060000000000004</v>
      </c>
      <c r="I1150" s="1">
        <v>3.5945999999999998</v>
      </c>
      <c r="J1150" s="1">
        <f t="shared" si="57"/>
        <v>0.32733463196261969</v>
      </c>
      <c r="K1150" s="1">
        <f t="shared" si="59"/>
        <v>1.1766370680528326</v>
      </c>
      <c r="L1150" s="1">
        <f t="shared" si="58"/>
        <v>0.16997594707004399</v>
      </c>
    </row>
    <row r="1151" spans="2:12" x14ac:dyDescent="0.3">
      <c r="B1151" s="1">
        <v>1144</v>
      </c>
      <c r="C1151" s="1" t="s">
        <v>28</v>
      </c>
      <c r="D1151" s="1">
        <v>5.0000000000000001E-3</v>
      </c>
      <c r="E1151" s="1">
        <v>7.9699999999999993E-2</v>
      </c>
      <c r="G1151" s="1">
        <v>0.30249999999999999</v>
      </c>
      <c r="H1151" s="1">
        <v>0.62060000000000004</v>
      </c>
      <c r="I1151" s="1">
        <v>2.5945999999999998</v>
      </c>
      <c r="J1151" s="1">
        <f t="shared" si="57"/>
        <v>0.38528494043390282</v>
      </c>
      <c r="K1151" s="1">
        <f t="shared" si="59"/>
        <v>0.99966030644980419</v>
      </c>
      <c r="L1151" s="1">
        <f t="shared" si="58"/>
        <v>0.20006796179622302</v>
      </c>
    </row>
    <row r="1152" spans="2:12" x14ac:dyDescent="0.3">
      <c r="B1152" s="1">
        <v>1145</v>
      </c>
      <c r="C1152" s="1" t="s">
        <v>28</v>
      </c>
      <c r="D1152" s="1">
        <v>2.5000000000000001E-3</v>
      </c>
      <c r="E1152" s="1">
        <v>5.6399999999999999E-2</v>
      </c>
      <c r="G1152" s="1">
        <v>0.30249999999999999</v>
      </c>
      <c r="H1152" s="1">
        <v>0.62060000000000004</v>
      </c>
      <c r="I1152" s="1">
        <v>2.4089999999999998</v>
      </c>
      <c r="J1152" s="1">
        <f t="shared" si="57"/>
        <v>0.39985160262254976</v>
      </c>
      <c r="K1152" s="1">
        <f t="shared" si="59"/>
        <v>0.96324251071772227</v>
      </c>
      <c r="L1152" s="1">
        <f t="shared" si="58"/>
        <v>0.20763203219818224</v>
      </c>
    </row>
    <row r="1153" spans="2:12" x14ac:dyDescent="0.3">
      <c r="B1153" s="1">
        <v>1146</v>
      </c>
      <c r="C1153" s="1" t="s">
        <v>28</v>
      </c>
      <c r="D1153" s="1">
        <v>5.7500000000000002E-2</v>
      </c>
      <c r="E1153" s="1">
        <v>0.27050000000000002</v>
      </c>
      <c r="G1153" s="1">
        <v>0.30249999999999999</v>
      </c>
      <c r="H1153" s="1">
        <v>0.62060000000000004</v>
      </c>
      <c r="I1153" s="1">
        <v>2.2896000000000001</v>
      </c>
      <c r="J1153" s="1">
        <f t="shared" si="57"/>
        <v>0.41014501067324716</v>
      </c>
      <c r="K1153" s="1">
        <f t="shared" si="59"/>
        <v>0.93906801643746673</v>
      </c>
      <c r="L1153" s="1">
        <f t="shared" si="58"/>
        <v>0.21297711826959892</v>
      </c>
    </row>
    <row r="1154" spans="2:12" x14ac:dyDescent="0.3">
      <c r="B1154" s="1">
        <v>1147</v>
      </c>
      <c r="C1154" s="1" t="s">
        <v>28</v>
      </c>
      <c r="D1154" s="1">
        <v>1.4999999999999999E-2</v>
      </c>
      <c r="E1154" s="1">
        <v>0.13819999999999999</v>
      </c>
      <c r="G1154" s="1">
        <v>0.30249999999999999</v>
      </c>
      <c r="H1154" s="1">
        <v>0.62060000000000004</v>
      </c>
      <c r="I1154" s="1">
        <v>2.1263999999999998</v>
      </c>
      <c r="J1154" s="1">
        <f t="shared" si="57"/>
        <v>0.42559327733072716</v>
      </c>
      <c r="K1154" s="1">
        <f t="shared" si="59"/>
        <v>0.9049815449160582</v>
      </c>
      <c r="L1154" s="1">
        <f t="shared" si="58"/>
        <v>0.22099898182846486</v>
      </c>
    </row>
    <row r="1155" spans="2:12" x14ac:dyDescent="0.3">
      <c r="B1155" s="1">
        <v>1148</v>
      </c>
      <c r="C1155" s="1" t="s">
        <v>28</v>
      </c>
      <c r="D1155" s="1">
        <v>2.5000000000000001E-3</v>
      </c>
      <c r="E1155" s="1">
        <v>5.6399999999999999E-2</v>
      </c>
      <c r="G1155" s="1">
        <v>0.30249999999999999</v>
      </c>
      <c r="H1155" s="1">
        <v>0.62060000000000004</v>
      </c>
      <c r="I1155" s="1">
        <v>1.9654</v>
      </c>
      <c r="J1155" s="1">
        <f t="shared" si="57"/>
        <v>0.44268189988745504</v>
      </c>
      <c r="K1155" s="1">
        <f t="shared" si="59"/>
        <v>0.87004700603880414</v>
      </c>
      <c r="L1155" s="1">
        <f t="shared" si="58"/>
        <v>0.22987263746883119</v>
      </c>
    </row>
    <row r="1156" spans="2:12" x14ac:dyDescent="0.3">
      <c r="B1156" s="1">
        <v>1149</v>
      </c>
      <c r="C1156" s="1" t="s">
        <v>28</v>
      </c>
      <c r="D1156" s="1">
        <v>2.5000000000000001E-3</v>
      </c>
      <c r="E1156" s="1">
        <v>5.6399999999999999E-2</v>
      </c>
      <c r="G1156" s="1">
        <v>0.30249999999999999</v>
      </c>
      <c r="H1156" s="1">
        <v>0.62060000000000004</v>
      </c>
      <c r="I1156" s="1">
        <v>1.5344</v>
      </c>
      <c r="J1156" s="1">
        <f t="shared" si="57"/>
        <v>0.50101179016533925</v>
      </c>
      <c r="K1156" s="1">
        <f t="shared" si="59"/>
        <v>0.76875249082969654</v>
      </c>
      <c r="L1156" s="1">
        <f t="shared" si="58"/>
        <v>0.26016175867494712</v>
      </c>
    </row>
    <row r="1157" spans="2:12" x14ac:dyDescent="0.3">
      <c r="B1157" s="1">
        <v>1150</v>
      </c>
      <c r="C1157" s="1" t="s">
        <v>28</v>
      </c>
      <c r="D1157" s="1">
        <v>0.12</v>
      </c>
      <c r="E1157" s="1">
        <v>0.39079999999999998</v>
      </c>
      <c r="G1157" s="1">
        <v>0.30249999999999999</v>
      </c>
      <c r="H1157" s="1">
        <v>0.62060000000000004</v>
      </c>
      <c r="I1157" s="1">
        <v>1.1948000000000001</v>
      </c>
      <c r="J1157" s="1">
        <f t="shared" si="57"/>
        <v>0.56776632984901376</v>
      </c>
      <c r="K1157" s="1">
        <f t="shared" si="59"/>
        <v>0.67836721090360164</v>
      </c>
      <c r="L1157" s="1">
        <f t="shared" si="58"/>
        <v>0.29482557055432435</v>
      </c>
    </row>
    <row r="1158" spans="2:12" x14ac:dyDescent="0.3">
      <c r="B1158" s="1">
        <v>1151</v>
      </c>
      <c r="C1158" s="1" t="s">
        <v>28</v>
      </c>
      <c r="D1158" s="1">
        <v>2.5000000000000001E-3</v>
      </c>
      <c r="E1158" s="1">
        <v>5.6399999999999999E-2</v>
      </c>
      <c r="G1158" s="1">
        <v>0.3</v>
      </c>
      <c r="H1158" s="1">
        <v>0.61799999999999999</v>
      </c>
      <c r="I1158" s="1">
        <v>3.2686999999999999</v>
      </c>
      <c r="J1158" s="1">
        <f t="shared" si="57"/>
        <v>0.34184375264748496</v>
      </c>
      <c r="K1158" s="1">
        <f t="shared" si="59"/>
        <v>1.117384674278834</v>
      </c>
      <c r="L1158" s="1">
        <f t="shared" si="58"/>
        <v>0.17898938888622315</v>
      </c>
    </row>
    <row r="1159" spans="2:12" x14ac:dyDescent="0.3">
      <c r="B1159" s="1">
        <v>1152</v>
      </c>
      <c r="C1159" s="1" t="s">
        <v>28</v>
      </c>
      <c r="D1159" s="1">
        <v>0.2475</v>
      </c>
      <c r="E1159" s="1">
        <v>0.56130000000000002</v>
      </c>
      <c r="G1159" s="1">
        <v>0.3</v>
      </c>
      <c r="H1159" s="1">
        <v>0.61799999999999999</v>
      </c>
      <c r="I1159" s="1">
        <v>2.4344000000000001</v>
      </c>
      <c r="J1159" s="1">
        <f t="shared" si="57"/>
        <v>0.39611310352561696</v>
      </c>
      <c r="K1159" s="1">
        <f t="shared" si="59"/>
        <v>0.96429773922276196</v>
      </c>
      <c r="L1159" s="1">
        <f t="shared" si="58"/>
        <v>0.20740482100601307</v>
      </c>
    </row>
    <row r="1160" spans="2:12" x14ac:dyDescent="0.3">
      <c r="B1160" s="1">
        <v>1153</v>
      </c>
      <c r="C1160" s="1" t="s">
        <v>28</v>
      </c>
      <c r="D1160" s="1">
        <v>2.5000000000000001E-3</v>
      </c>
      <c r="E1160" s="1">
        <v>5.6399999999999999E-2</v>
      </c>
      <c r="G1160" s="1">
        <v>0.3</v>
      </c>
      <c r="H1160" s="1">
        <v>0.61799999999999999</v>
      </c>
      <c r="I1160" s="1">
        <v>2.2414999999999998</v>
      </c>
      <c r="J1160" s="1">
        <f t="shared" si="57"/>
        <v>0.4128058158828522</v>
      </c>
      <c r="K1160" s="1">
        <f t="shared" si="59"/>
        <v>0.92530423630141312</v>
      </c>
      <c r="L1160" s="1">
        <f t="shared" si="58"/>
        <v>0.21614512519626145</v>
      </c>
    </row>
    <row r="1161" spans="2:12" x14ac:dyDescent="0.3">
      <c r="B1161" s="1">
        <v>1154</v>
      </c>
      <c r="C1161" s="1" t="s">
        <v>28</v>
      </c>
      <c r="D1161" s="1">
        <v>2.5000000000000001E-3</v>
      </c>
      <c r="E1161" s="1">
        <v>5.6399999999999999E-2</v>
      </c>
      <c r="G1161" s="1">
        <v>0.3</v>
      </c>
      <c r="H1161" s="1">
        <v>0.61799999999999999</v>
      </c>
      <c r="I1161" s="1">
        <v>1.7722</v>
      </c>
      <c r="J1161" s="1">
        <f t="shared" ref="J1161:J1224" si="60">2*SQRT(G1161/(3.1416*ABS(I1161)))</f>
        <v>0.46425737638290282</v>
      </c>
      <c r="K1161" s="1">
        <f t="shared" si="59"/>
        <v>0.82275692242578036</v>
      </c>
      <c r="L1161" s="1">
        <f t="shared" ref="L1161:L1224" si="61">$O$3/K1161</f>
        <v>0.24308516227408794</v>
      </c>
    </row>
    <row r="1162" spans="2:12" x14ac:dyDescent="0.3">
      <c r="B1162" s="1">
        <v>1155</v>
      </c>
      <c r="C1162" s="1" t="s">
        <v>28</v>
      </c>
      <c r="D1162" s="1">
        <v>5.0000000000000001E-3</v>
      </c>
      <c r="E1162" s="1">
        <v>7.9699999999999993E-2</v>
      </c>
      <c r="G1162" s="1">
        <v>0.3</v>
      </c>
      <c r="H1162" s="1">
        <v>0.61799999999999999</v>
      </c>
      <c r="I1162" s="1">
        <v>1.1657999999999999</v>
      </c>
      <c r="J1162" s="1">
        <f t="shared" si="60"/>
        <v>0.57240465033462806</v>
      </c>
      <c r="K1162" s="1">
        <f t="shared" ref="K1162:K1225" si="62">ABS(I1162)*J1162</f>
        <v>0.66730934136010933</v>
      </c>
      <c r="L1162" s="1">
        <f t="shared" si="61"/>
        <v>0.29971107491521126</v>
      </c>
    </row>
    <row r="1163" spans="2:12" x14ac:dyDescent="0.3">
      <c r="B1163" s="1">
        <v>1156</v>
      </c>
      <c r="C1163" s="1" t="s">
        <v>28</v>
      </c>
      <c r="D1163" s="1">
        <v>5.0000000000000001E-3</v>
      </c>
      <c r="E1163" s="1">
        <v>7.9699999999999993E-2</v>
      </c>
      <c r="G1163" s="1">
        <v>0.29749999999999999</v>
      </c>
      <c r="H1163" s="1">
        <v>0.61539999999999995</v>
      </c>
      <c r="I1163" s="1">
        <v>2.9647000000000001</v>
      </c>
      <c r="J1163" s="1">
        <f t="shared" si="60"/>
        <v>0.35744371063110547</v>
      </c>
      <c r="K1163" s="1">
        <f t="shared" si="62"/>
        <v>1.0597133689080385</v>
      </c>
      <c r="L1163" s="1">
        <f t="shared" si="61"/>
        <v>0.18873027921322369</v>
      </c>
    </row>
    <row r="1164" spans="2:12" x14ac:dyDescent="0.3">
      <c r="B1164" s="1">
        <v>1157</v>
      </c>
      <c r="C1164" s="1" t="s">
        <v>28</v>
      </c>
      <c r="D1164" s="1">
        <v>2.5000000000000001E-3</v>
      </c>
      <c r="E1164" s="1">
        <v>5.6399999999999999E-2</v>
      </c>
      <c r="G1164" s="1">
        <v>0.29749999999999999</v>
      </c>
      <c r="H1164" s="1">
        <v>0.61539999999999995</v>
      </c>
      <c r="I1164" s="1">
        <v>2.1305999999999998</v>
      </c>
      <c r="J1164" s="1">
        <f t="shared" si="60"/>
        <v>0.42164511701974983</v>
      </c>
      <c r="K1164" s="1">
        <f t="shared" si="62"/>
        <v>0.89835708632227895</v>
      </c>
      <c r="L1164" s="1">
        <f t="shared" si="61"/>
        <v>0.22262862178642792</v>
      </c>
    </row>
    <row r="1165" spans="2:12" x14ac:dyDescent="0.3">
      <c r="B1165" s="1">
        <v>1158</v>
      </c>
      <c r="C1165" s="1" t="s">
        <v>28</v>
      </c>
      <c r="D1165" s="1">
        <v>5.0000000000000001E-3</v>
      </c>
      <c r="E1165" s="1">
        <v>7.9699999999999993E-2</v>
      </c>
      <c r="G1165" s="1">
        <v>0.29749999999999999</v>
      </c>
      <c r="H1165" s="1">
        <v>0.61539999999999995</v>
      </c>
      <c r="I1165" s="1">
        <v>1.1556999999999999</v>
      </c>
      <c r="J1165" s="1">
        <f t="shared" si="60"/>
        <v>0.57249998538693803</v>
      </c>
      <c r="K1165" s="1">
        <f t="shared" si="62"/>
        <v>0.66163823311168424</v>
      </c>
      <c r="L1165" s="1">
        <f t="shared" si="61"/>
        <v>0.30227999228430336</v>
      </c>
    </row>
    <row r="1166" spans="2:12" x14ac:dyDescent="0.3">
      <c r="B1166" s="1">
        <v>1159</v>
      </c>
      <c r="C1166" s="1" t="s">
        <v>28</v>
      </c>
      <c r="D1166" s="1">
        <v>2.5000000000000001E-3</v>
      </c>
      <c r="E1166" s="1">
        <v>5.6399999999999999E-2</v>
      </c>
      <c r="G1166" s="1">
        <v>0.29749999999999999</v>
      </c>
      <c r="H1166" s="1">
        <v>0.61539999999999995</v>
      </c>
      <c r="I1166" s="1">
        <v>1.1308</v>
      </c>
      <c r="J1166" s="1">
        <f t="shared" si="60"/>
        <v>0.57876883374813881</v>
      </c>
      <c r="K1166" s="1">
        <f t="shared" si="62"/>
        <v>0.65447179720239534</v>
      </c>
      <c r="L1166" s="1">
        <f t="shared" si="61"/>
        <v>0.30558994421901731</v>
      </c>
    </row>
    <row r="1167" spans="2:12" x14ac:dyDescent="0.3">
      <c r="B1167" s="1">
        <v>1160</v>
      </c>
      <c r="C1167" s="1" t="s">
        <v>28</v>
      </c>
      <c r="D1167" s="1">
        <v>2.5000000000000001E-3</v>
      </c>
      <c r="E1167" s="1">
        <v>5.6399999999999999E-2</v>
      </c>
      <c r="G1167" s="1">
        <v>0.29249999999999998</v>
      </c>
      <c r="H1167" s="1">
        <v>0.61019999999999996</v>
      </c>
      <c r="I1167" s="1">
        <v>5.9621000000000004</v>
      </c>
      <c r="J1167" s="1">
        <f t="shared" si="60"/>
        <v>0.24992969473221074</v>
      </c>
      <c r="K1167" s="1">
        <f t="shared" si="62"/>
        <v>1.4901058329629138</v>
      </c>
      <c r="L1167" s="1">
        <f t="shared" si="61"/>
        <v>0.13421865452490828</v>
      </c>
    </row>
    <row r="1168" spans="2:12" x14ac:dyDescent="0.3">
      <c r="B1168" s="1">
        <v>1161</v>
      </c>
      <c r="C1168" s="1" t="s">
        <v>28</v>
      </c>
      <c r="D1168" s="1">
        <v>5.0000000000000001E-3</v>
      </c>
      <c r="E1168" s="1">
        <v>7.9699999999999993E-2</v>
      </c>
      <c r="G1168" s="1">
        <v>0.29249999999999998</v>
      </c>
      <c r="H1168" s="1">
        <v>0.61019999999999996</v>
      </c>
      <c r="I1168" s="1">
        <v>5.8825000000000003</v>
      </c>
      <c r="J1168" s="1">
        <f t="shared" si="60"/>
        <v>0.25161499470232163</v>
      </c>
      <c r="K1168" s="1">
        <f t="shared" si="62"/>
        <v>1.480125206336407</v>
      </c>
      <c r="L1168" s="1">
        <f t="shared" si="61"/>
        <v>0.13512370382167754</v>
      </c>
    </row>
    <row r="1169" spans="2:12" x14ac:dyDescent="0.3">
      <c r="B1169" s="1">
        <v>1162</v>
      </c>
      <c r="C1169" s="1" t="s">
        <v>28</v>
      </c>
      <c r="D1169" s="1">
        <v>2.5000000000000001E-3</v>
      </c>
      <c r="E1169" s="1">
        <v>5.6399999999999999E-2</v>
      </c>
      <c r="G1169" s="1">
        <v>0.29249999999999998</v>
      </c>
      <c r="H1169" s="1">
        <v>0.61019999999999996</v>
      </c>
      <c r="I1169" s="1">
        <v>4.8160999999999996</v>
      </c>
      <c r="J1169" s="1">
        <f t="shared" si="60"/>
        <v>0.27807998977050369</v>
      </c>
      <c r="K1169" s="1">
        <f t="shared" si="62"/>
        <v>1.3392610387337227</v>
      </c>
      <c r="L1169" s="1">
        <f t="shared" si="61"/>
        <v>0.14933608476290844</v>
      </c>
    </row>
    <row r="1170" spans="2:12" x14ac:dyDescent="0.3">
      <c r="B1170" s="1">
        <v>1163</v>
      </c>
      <c r="C1170" s="1" t="s">
        <v>28</v>
      </c>
      <c r="D1170" s="1">
        <v>2.5000000000000001E-3</v>
      </c>
      <c r="E1170" s="1">
        <v>5.6399999999999999E-2</v>
      </c>
      <c r="G1170" s="1">
        <v>0.29249999999999998</v>
      </c>
      <c r="H1170" s="1">
        <v>0.61019999999999996</v>
      </c>
      <c r="I1170" s="1">
        <v>3.8062</v>
      </c>
      <c r="J1170" s="1">
        <f t="shared" si="60"/>
        <v>0.31280355797152593</v>
      </c>
      <c r="K1170" s="1">
        <f t="shared" si="62"/>
        <v>1.1905929023512221</v>
      </c>
      <c r="L1170" s="1">
        <f t="shared" si="61"/>
        <v>0.16798353123475995</v>
      </c>
    </row>
    <row r="1171" spans="2:12" x14ac:dyDescent="0.3">
      <c r="B1171" s="1">
        <v>1164</v>
      </c>
      <c r="C1171" s="1" t="s">
        <v>28</v>
      </c>
      <c r="D1171" s="1">
        <v>2.5000000000000001E-3</v>
      </c>
      <c r="E1171" s="1">
        <v>5.6399999999999999E-2</v>
      </c>
      <c r="G1171" s="1">
        <v>0.29249999999999998</v>
      </c>
      <c r="H1171" s="1">
        <v>0.61019999999999996</v>
      </c>
      <c r="I1171" s="1">
        <v>2.4123000000000001</v>
      </c>
      <c r="J1171" s="1">
        <f t="shared" si="60"/>
        <v>0.39291791274355481</v>
      </c>
      <c r="K1171" s="1">
        <f t="shared" si="62"/>
        <v>0.94783588091127735</v>
      </c>
      <c r="L1171" s="1">
        <f t="shared" si="61"/>
        <v>0.21100699396156444</v>
      </c>
    </row>
    <row r="1172" spans="2:12" x14ac:dyDescent="0.3">
      <c r="B1172" s="1">
        <v>1165</v>
      </c>
      <c r="C1172" s="1" t="s">
        <v>28</v>
      </c>
      <c r="D1172" s="1">
        <v>5.0000000000000001E-3</v>
      </c>
      <c r="E1172" s="1">
        <v>7.9699999999999993E-2</v>
      </c>
      <c r="G1172" s="1">
        <v>0.29249999999999998</v>
      </c>
      <c r="H1172" s="1">
        <v>0.61019999999999996</v>
      </c>
      <c r="I1172" s="1">
        <v>1.6556999999999999</v>
      </c>
      <c r="J1172" s="1">
        <f t="shared" si="60"/>
        <v>0.47427110097365632</v>
      </c>
      <c r="K1172" s="1">
        <f t="shared" si="62"/>
        <v>0.7852506618820827</v>
      </c>
      <c r="L1172" s="1">
        <f t="shared" si="61"/>
        <v>0.25469574202031431</v>
      </c>
    </row>
    <row r="1173" spans="2:12" x14ac:dyDescent="0.3">
      <c r="B1173" s="1">
        <v>1166</v>
      </c>
      <c r="C1173" s="1" t="s">
        <v>28</v>
      </c>
      <c r="D1173" s="1">
        <v>3.5000000000000003E-2</v>
      </c>
      <c r="E1173" s="1">
        <v>0.21110000000000001</v>
      </c>
      <c r="G1173" s="1">
        <v>0.28999999999999998</v>
      </c>
      <c r="H1173" s="1">
        <v>0.60760000000000003</v>
      </c>
      <c r="I1173" s="1">
        <v>3.6492</v>
      </c>
      <c r="J1173" s="1">
        <f t="shared" si="60"/>
        <v>0.31809344335880274</v>
      </c>
      <c r="K1173" s="1">
        <f t="shared" si="62"/>
        <v>1.1607865935049431</v>
      </c>
      <c r="L1173" s="1">
        <f t="shared" si="61"/>
        <v>0.17229695890620944</v>
      </c>
    </row>
    <row r="1174" spans="2:12" x14ac:dyDescent="0.3">
      <c r="B1174" s="1">
        <v>1167</v>
      </c>
      <c r="C1174" s="1" t="s">
        <v>28</v>
      </c>
      <c r="D1174" s="1">
        <v>2.2499999999999999E-2</v>
      </c>
      <c r="E1174" s="1">
        <v>0.16919999999999999</v>
      </c>
      <c r="G1174" s="1">
        <v>0.28999999999999998</v>
      </c>
      <c r="H1174" s="1">
        <v>0.60760000000000003</v>
      </c>
      <c r="I1174" s="1">
        <v>1.6938</v>
      </c>
      <c r="J1174" s="1">
        <f t="shared" si="60"/>
        <v>0.46689850810321276</v>
      </c>
      <c r="K1174" s="1">
        <f t="shared" si="62"/>
        <v>0.79083269302522174</v>
      </c>
      <c r="L1174" s="1">
        <f t="shared" si="61"/>
        <v>0.25289799190638856</v>
      </c>
    </row>
    <row r="1175" spans="2:12" x14ac:dyDescent="0.3">
      <c r="B1175" s="1">
        <v>1168</v>
      </c>
      <c r="C1175" s="1" t="s">
        <v>28</v>
      </c>
      <c r="D1175" s="1">
        <v>0.04</v>
      </c>
      <c r="E1175" s="1">
        <v>0.22559999999999999</v>
      </c>
      <c r="G1175" s="1">
        <v>0.28999999999999998</v>
      </c>
      <c r="H1175" s="1">
        <v>0.60760000000000003</v>
      </c>
      <c r="I1175" s="1">
        <v>1.5377000000000001</v>
      </c>
      <c r="J1175" s="1">
        <f t="shared" si="60"/>
        <v>0.49002444255735828</v>
      </c>
      <c r="K1175" s="1">
        <f t="shared" si="62"/>
        <v>0.7535105853204499</v>
      </c>
      <c r="L1175" s="1">
        <f t="shared" si="61"/>
        <v>0.26542427392037876</v>
      </c>
    </row>
    <row r="1176" spans="2:12" x14ac:dyDescent="0.3">
      <c r="B1176" s="1">
        <v>1169</v>
      </c>
      <c r="C1176" s="1" t="s">
        <v>28</v>
      </c>
      <c r="D1176" s="1">
        <v>2.5000000000000001E-3</v>
      </c>
      <c r="E1176" s="1">
        <v>5.6399999999999999E-2</v>
      </c>
      <c r="G1176" s="1">
        <v>0.28749999999999998</v>
      </c>
      <c r="H1176" s="1">
        <v>0.60499999999999998</v>
      </c>
      <c r="I1176" s="1">
        <v>3.0343</v>
      </c>
      <c r="J1176" s="1">
        <f t="shared" si="60"/>
        <v>0.34733153647186499</v>
      </c>
      <c r="K1176" s="1">
        <f t="shared" si="62"/>
        <v>1.05390808111658</v>
      </c>
      <c r="L1176" s="1">
        <f t="shared" si="61"/>
        <v>0.18976987043130628</v>
      </c>
    </row>
    <row r="1177" spans="2:12" x14ac:dyDescent="0.3">
      <c r="B1177" s="1">
        <v>1170</v>
      </c>
      <c r="C1177" s="1" t="s">
        <v>28</v>
      </c>
      <c r="D1177" s="1">
        <v>1.4999999999999999E-2</v>
      </c>
      <c r="E1177" s="1">
        <v>0.13819999999999999</v>
      </c>
      <c r="G1177" s="1">
        <v>0.28749999999999998</v>
      </c>
      <c r="H1177" s="1">
        <v>0.60499999999999998</v>
      </c>
      <c r="I1177" s="1">
        <v>2.6537999999999999</v>
      </c>
      <c r="J1177" s="1">
        <f t="shared" si="60"/>
        <v>0.37139784646198049</v>
      </c>
      <c r="K1177" s="1">
        <f t="shared" si="62"/>
        <v>0.9856156049408038</v>
      </c>
      <c r="L1177" s="1">
        <f t="shared" si="61"/>
        <v>0.20291886512086224</v>
      </c>
    </row>
    <row r="1178" spans="2:12" x14ac:dyDescent="0.3">
      <c r="B1178" s="1">
        <v>1171</v>
      </c>
      <c r="C1178" s="1" t="s">
        <v>28</v>
      </c>
      <c r="D1178" s="1">
        <v>2.5000000000000001E-3</v>
      </c>
      <c r="E1178" s="1">
        <v>5.6399999999999999E-2</v>
      </c>
      <c r="G1178" s="1">
        <v>0.28749999999999998</v>
      </c>
      <c r="H1178" s="1">
        <v>0.60499999999999998</v>
      </c>
      <c r="I1178" s="1">
        <v>2.3584000000000001</v>
      </c>
      <c r="J1178" s="1">
        <f t="shared" si="60"/>
        <v>0.39397144282142155</v>
      </c>
      <c r="K1178" s="1">
        <f t="shared" si="62"/>
        <v>0.92914225075004064</v>
      </c>
      <c r="L1178" s="1">
        <f t="shared" si="61"/>
        <v>0.21525229300309187</v>
      </c>
    </row>
    <row r="1179" spans="2:12" x14ac:dyDescent="0.3">
      <c r="B1179" s="1">
        <v>1172</v>
      </c>
      <c r="C1179" s="1" t="s">
        <v>28</v>
      </c>
      <c r="D1179" s="1">
        <v>5.0000000000000001E-3</v>
      </c>
      <c r="E1179" s="1">
        <v>7.9699999999999993E-2</v>
      </c>
      <c r="G1179" s="1">
        <v>0.28749999999999998</v>
      </c>
      <c r="H1179" s="1">
        <v>0.60499999999999998</v>
      </c>
      <c r="I1179" s="1">
        <v>2.3389000000000002</v>
      </c>
      <c r="J1179" s="1">
        <f t="shared" si="60"/>
        <v>0.39561035361766456</v>
      </c>
      <c r="K1179" s="1">
        <f t="shared" si="62"/>
        <v>0.9252930560763557</v>
      </c>
      <c r="L1179" s="1">
        <f t="shared" si="61"/>
        <v>0.21614773685656613</v>
      </c>
    </row>
    <row r="1180" spans="2:12" x14ac:dyDescent="0.3">
      <c r="B1180" s="1">
        <v>1173</v>
      </c>
      <c r="C1180" s="1" t="s">
        <v>28</v>
      </c>
      <c r="D1180" s="1">
        <v>6.5000000000000002E-2</v>
      </c>
      <c r="E1180" s="1">
        <v>0.28760000000000002</v>
      </c>
      <c r="G1180" s="1">
        <v>0.28749999999999998</v>
      </c>
      <c r="H1180" s="1">
        <v>0.60499999999999998</v>
      </c>
      <c r="I1180" s="1">
        <v>2.0318000000000001</v>
      </c>
      <c r="J1180" s="1">
        <f t="shared" si="60"/>
        <v>0.42445631374378751</v>
      </c>
      <c r="K1180" s="1">
        <f t="shared" si="62"/>
        <v>0.86241033826462743</v>
      </c>
      <c r="L1180" s="1">
        <f t="shared" si="61"/>
        <v>0.23190816613173618</v>
      </c>
    </row>
    <row r="1181" spans="2:12" x14ac:dyDescent="0.3">
      <c r="B1181" s="1">
        <v>1174</v>
      </c>
      <c r="C1181" s="1" t="s">
        <v>28</v>
      </c>
      <c r="D1181" s="1">
        <v>3.7499999999999999E-2</v>
      </c>
      <c r="E1181" s="1">
        <v>0.2185</v>
      </c>
      <c r="G1181" s="1">
        <v>0.28749999999999998</v>
      </c>
      <c r="H1181" s="1">
        <v>0.60499999999999998</v>
      </c>
      <c r="I1181" s="1">
        <v>2.0165000000000002</v>
      </c>
      <c r="J1181" s="1">
        <f t="shared" si="60"/>
        <v>0.42606353160091776</v>
      </c>
      <c r="K1181" s="1">
        <f t="shared" si="62"/>
        <v>0.85915711147325069</v>
      </c>
      <c r="L1181" s="1">
        <f t="shared" si="61"/>
        <v>0.23278629406564236</v>
      </c>
    </row>
    <row r="1182" spans="2:12" x14ac:dyDescent="0.3">
      <c r="B1182" s="1">
        <v>1175</v>
      </c>
      <c r="C1182" s="1" t="s">
        <v>28</v>
      </c>
      <c r="D1182" s="1">
        <v>1.7500000000000002E-2</v>
      </c>
      <c r="E1182" s="1">
        <v>0.1492</v>
      </c>
      <c r="G1182" s="1">
        <v>0.28749999999999998</v>
      </c>
      <c r="H1182" s="1">
        <v>0.60499999999999998</v>
      </c>
      <c r="I1182" s="1">
        <v>1.8445</v>
      </c>
      <c r="J1182" s="1">
        <f t="shared" si="60"/>
        <v>0.44548608818363727</v>
      </c>
      <c r="K1182" s="1">
        <f t="shared" si="62"/>
        <v>0.82169908965471894</v>
      </c>
      <c r="L1182" s="1">
        <f t="shared" si="61"/>
        <v>0.24339810341525481</v>
      </c>
    </row>
    <row r="1183" spans="2:12" x14ac:dyDescent="0.3">
      <c r="B1183" s="1">
        <v>1176</v>
      </c>
      <c r="C1183" s="1" t="s">
        <v>28</v>
      </c>
      <c r="D1183" s="1">
        <v>5.0000000000000001E-3</v>
      </c>
      <c r="E1183" s="1">
        <v>7.9699999999999993E-2</v>
      </c>
      <c r="G1183" s="1">
        <v>0.28749999999999998</v>
      </c>
      <c r="H1183" s="1">
        <v>0.60499999999999998</v>
      </c>
      <c r="I1183" s="1">
        <v>1.8141</v>
      </c>
      <c r="J1183" s="1">
        <f t="shared" si="60"/>
        <v>0.44920322377713451</v>
      </c>
      <c r="K1183" s="1">
        <f t="shared" si="62"/>
        <v>0.8148995682540997</v>
      </c>
      <c r="L1183" s="1">
        <f t="shared" si="61"/>
        <v>0.24542901701186884</v>
      </c>
    </row>
    <row r="1184" spans="2:12" x14ac:dyDescent="0.3">
      <c r="B1184" s="1">
        <v>1177</v>
      </c>
      <c r="C1184" s="1" t="s">
        <v>28</v>
      </c>
      <c r="D1184" s="1">
        <v>2.5000000000000001E-3</v>
      </c>
      <c r="E1184" s="1">
        <v>5.6399999999999999E-2</v>
      </c>
      <c r="G1184" s="1">
        <v>0.28749999999999998</v>
      </c>
      <c r="H1184" s="1">
        <v>0.60499999999999998</v>
      </c>
      <c r="I1184" s="1">
        <v>1.2641</v>
      </c>
      <c r="J1184" s="1">
        <f t="shared" si="60"/>
        <v>0.53812449394060125</v>
      </c>
      <c r="K1184" s="1">
        <f t="shared" si="62"/>
        <v>0.68024317279031399</v>
      </c>
      <c r="L1184" s="1">
        <f t="shared" si="61"/>
        <v>0.29401250611544222</v>
      </c>
    </row>
    <row r="1185" spans="2:12" x14ac:dyDescent="0.3">
      <c r="B1185" s="1">
        <v>1178</v>
      </c>
      <c r="C1185" s="1" t="s">
        <v>28</v>
      </c>
      <c r="D1185" s="1">
        <v>2.5000000000000001E-3</v>
      </c>
      <c r="E1185" s="1">
        <v>5.6399999999999999E-2</v>
      </c>
      <c r="G1185" s="1">
        <v>0.28499999999999998</v>
      </c>
      <c r="H1185" s="1">
        <v>0.60229999999999995</v>
      </c>
      <c r="I1185" s="1">
        <v>3.6924000000000001</v>
      </c>
      <c r="J1185" s="1">
        <f t="shared" si="60"/>
        <v>0.3134892193607095</v>
      </c>
      <c r="K1185" s="1">
        <f t="shared" si="62"/>
        <v>1.1575275935674838</v>
      </c>
      <c r="L1185" s="1">
        <f t="shared" si="61"/>
        <v>0.17278205816554473</v>
      </c>
    </row>
    <row r="1186" spans="2:12" x14ac:dyDescent="0.3">
      <c r="B1186" s="1">
        <v>1179</v>
      </c>
      <c r="C1186" s="1" t="s">
        <v>28</v>
      </c>
      <c r="D1186" s="1">
        <v>5.0000000000000001E-3</v>
      </c>
      <c r="E1186" s="1">
        <v>7.9699999999999993E-2</v>
      </c>
      <c r="G1186" s="1">
        <v>0.28499999999999998</v>
      </c>
      <c r="H1186" s="1">
        <v>0.60229999999999995</v>
      </c>
      <c r="I1186" s="1">
        <v>3.2410000000000001</v>
      </c>
      <c r="J1186" s="1">
        <f t="shared" si="60"/>
        <v>0.33460888288198987</v>
      </c>
      <c r="K1186" s="1">
        <f t="shared" si="62"/>
        <v>1.0844673894205292</v>
      </c>
      <c r="L1186" s="1">
        <f t="shared" si="61"/>
        <v>0.18442232744948409</v>
      </c>
    </row>
    <row r="1187" spans="2:12" x14ac:dyDescent="0.3">
      <c r="B1187" s="1">
        <v>1180</v>
      </c>
      <c r="C1187" s="1" t="s">
        <v>28</v>
      </c>
      <c r="D1187" s="1">
        <v>3.5000000000000003E-2</v>
      </c>
      <c r="E1187" s="1">
        <v>0.21110000000000001</v>
      </c>
      <c r="G1187" s="1">
        <v>0.28499999999999998</v>
      </c>
      <c r="H1187" s="1">
        <v>0.60229999999999995</v>
      </c>
      <c r="I1187" s="1">
        <v>2.9165999999999999</v>
      </c>
      <c r="J1187" s="1">
        <f t="shared" si="60"/>
        <v>0.35272687099826089</v>
      </c>
      <c r="K1187" s="1">
        <f t="shared" si="62"/>
        <v>1.0287631919535276</v>
      </c>
      <c r="L1187" s="1">
        <f t="shared" si="61"/>
        <v>0.19440819963651521</v>
      </c>
    </row>
    <row r="1188" spans="2:12" x14ac:dyDescent="0.3">
      <c r="B1188" s="1">
        <v>1181</v>
      </c>
      <c r="C1188" s="1" t="s">
        <v>28</v>
      </c>
      <c r="D1188" s="1">
        <v>3.7499999999999999E-2</v>
      </c>
      <c r="E1188" s="1">
        <v>0.2185</v>
      </c>
      <c r="G1188" s="1">
        <v>0.28499999999999998</v>
      </c>
      <c r="H1188" s="1">
        <v>0.60229999999999995</v>
      </c>
      <c r="I1188" s="1">
        <v>2.5594000000000001</v>
      </c>
      <c r="J1188" s="1">
        <f t="shared" si="60"/>
        <v>0.37653720862039547</v>
      </c>
      <c r="K1188" s="1">
        <f t="shared" si="62"/>
        <v>0.96370933174304019</v>
      </c>
      <c r="L1188" s="1">
        <f t="shared" si="61"/>
        <v>0.20753145519330435</v>
      </c>
    </row>
    <row r="1189" spans="2:12" x14ac:dyDescent="0.3">
      <c r="B1189" s="1">
        <v>1182</v>
      </c>
      <c r="C1189" s="1" t="s">
        <v>28</v>
      </c>
      <c r="D1189" s="1">
        <v>7.4999999999999997E-3</v>
      </c>
      <c r="E1189" s="1">
        <v>9.7699999999999995E-2</v>
      </c>
      <c r="G1189" s="1">
        <v>0.28499999999999998</v>
      </c>
      <c r="H1189" s="1">
        <v>0.60229999999999995</v>
      </c>
      <c r="I1189" s="1">
        <v>2.2393000000000001</v>
      </c>
      <c r="J1189" s="1">
        <f t="shared" si="60"/>
        <v>0.40255093664806685</v>
      </c>
      <c r="K1189" s="1">
        <f t="shared" si="62"/>
        <v>0.90143231243601607</v>
      </c>
      <c r="L1189" s="1">
        <f t="shared" si="61"/>
        <v>0.22186912676729242</v>
      </c>
    </row>
    <row r="1190" spans="2:12" x14ac:dyDescent="0.3">
      <c r="B1190" s="1">
        <v>1183</v>
      </c>
      <c r="C1190" s="1" t="s">
        <v>28</v>
      </c>
      <c r="D1190" s="1">
        <v>0.01</v>
      </c>
      <c r="E1190" s="1">
        <v>0.1128</v>
      </c>
      <c r="G1190" s="1">
        <v>0.28499999999999998</v>
      </c>
      <c r="H1190" s="1">
        <v>0.60229999999999995</v>
      </c>
      <c r="I1190" s="1">
        <v>1.25</v>
      </c>
      <c r="J1190" s="1">
        <f t="shared" si="60"/>
        <v>0.538793037591208</v>
      </c>
      <c r="K1190" s="1">
        <f t="shared" si="62"/>
        <v>0.67349129698901</v>
      </c>
      <c r="L1190" s="1">
        <f t="shared" si="61"/>
        <v>0.29696003629763845</v>
      </c>
    </row>
    <row r="1191" spans="2:12" x14ac:dyDescent="0.3">
      <c r="B1191" s="1">
        <v>1184</v>
      </c>
      <c r="C1191" s="1" t="s">
        <v>28</v>
      </c>
      <c r="D1191" s="1">
        <v>2.5000000000000001E-3</v>
      </c>
      <c r="E1191" s="1">
        <v>5.6399999999999999E-2</v>
      </c>
      <c r="G1191" s="1">
        <v>0.28249999999999997</v>
      </c>
      <c r="H1191" s="1">
        <v>0.59970000000000001</v>
      </c>
      <c r="I1191" s="1">
        <v>4.5651999999999999</v>
      </c>
      <c r="J1191" s="1">
        <f t="shared" si="60"/>
        <v>0.28069448078684489</v>
      </c>
      <c r="K1191" s="1">
        <f t="shared" si="62"/>
        <v>1.2814264436881042</v>
      </c>
      <c r="L1191" s="1">
        <f t="shared" si="61"/>
        <v>0.15607606740530125</v>
      </c>
    </row>
    <row r="1192" spans="2:12" x14ac:dyDescent="0.3">
      <c r="B1192" s="1">
        <v>1185</v>
      </c>
      <c r="C1192" s="1" t="s">
        <v>28</v>
      </c>
      <c r="D1192" s="1">
        <v>1.4999999999999999E-2</v>
      </c>
      <c r="E1192" s="1">
        <v>0.13819999999999999</v>
      </c>
      <c r="G1192" s="1">
        <v>0.28249999999999997</v>
      </c>
      <c r="H1192" s="1">
        <v>0.59970000000000001</v>
      </c>
      <c r="I1192" s="1">
        <v>3.0024000000000002</v>
      </c>
      <c r="J1192" s="1">
        <f t="shared" si="60"/>
        <v>0.34612223699655642</v>
      </c>
      <c r="K1192" s="1">
        <f t="shared" si="62"/>
        <v>1.0391974043584611</v>
      </c>
      <c r="L1192" s="1">
        <f t="shared" si="61"/>
        <v>0.19245621588466935</v>
      </c>
    </row>
    <row r="1193" spans="2:12" x14ac:dyDescent="0.3">
      <c r="B1193" s="1">
        <v>1186</v>
      </c>
      <c r="C1193" s="1" t="s">
        <v>28</v>
      </c>
      <c r="D1193" s="1">
        <v>2.5000000000000001E-3</v>
      </c>
      <c r="E1193" s="1">
        <v>5.6399999999999999E-2</v>
      </c>
      <c r="G1193" s="1">
        <v>0.28249999999999997</v>
      </c>
      <c r="H1193" s="1">
        <v>0.59970000000000001</v>
      </c>
      <c r="I1193" s="1">
        <v>2.5453999999999999</v>
      </c>
      <c r="J1193" s="1">
        <f t="shared" si="60"/>
        <v>0.37591162614482104</v>
      </c>
      <c r="K1193" s="1">
        <f t="shared" si="62"/>
        <v>0.95684545318902747</v>
      </c>
      <c r="L1193" s="1">
        <f t="shared" si="61"/>
        <v>0.20902017074275572</v>
      </c>
    </row>
    <row r="1194" spans="2:12" x14ac:dyDescent="0.3">
      <c r="B1194" s="1">
        <v>1187</v>
      </c>
      <c r="C1194" s="1" t="s">
        <v>28</v>
      </c>
      <c r="D1194" s="1">
        <v>5.7500000000000002E-2</v>
      </c>
      <c r="E1194" s="1">
        <v>0.27050000000000002</v>
      </c>
      <c r="G1194" s="1">
        <v>0.28249999999999997</v>
      </c>
      <c r="H1194" s="1">
        <v>0.59970000000000001</v>
      </c>
      <c r="I1194" s="1">
        <v>2.2824</v>
      </c>
      <c r="J1194" s="1">
        <f t="shared" si="60"/>
        <v>0.39697933353482379</v>
      </c>
      <c r="K1194" s="1">
        <f t="shared" si="62"/>
        <v>0.90606563085988179</v>
      </c>
      <c r="L1194" s="1">
        <f t="shared" si="61"/>
        <v>0.22073456181115089</v>
      </c>
    </row>
    <row r="1195" spans="2:12" x14ac:dyDescent="0.3">
      <c r="B1195" s="1">
        <v>1188</v>
      </c>
      <c r="C1195" s="1" t="s">
        <v>28</v>
      </c>
      <c r="D1195" s="1">
        <v>0.13500000000000001</v>
      </c>
      <c r="E1195" s="1">
        <v>0.41449999999999998</v>
      </c>
      <c r="G1195" s="1">
        <v>0.28249999999999997</v>
      </c>
      <c r="H1195" s="1">
        <v>0.59970000000000001</v>
      </c>
      <c r="I1195" s="1">
        <v>1.9565999999999999</v>
      </c>
      <c r="J1195" s="1">
        <f t="shared" si="60"/>
        <v>0.42875851000135495</v>
      </c>
      <c r="K1195" s="1">
        <f t="shared" si="62"/>
        <v>0.83890890066865109</v>
      </c>
      <c r="L1195" s="1">
        <f t="shared" si="61"/>
        <v>0.23840490885314283</v>
      </c>
    </row>
    <row r="1196" spans="2:12" x14ac:dyDescent="0.3">
      <c r="B1196" s="1">
        <v>1189</v>
      </c>
      <c r="C1196" s="1" t="s">
        <v>28</v>
      </c>
      <c r="D1196" s="1">
        <v>5.0000000000000001E-3</v>
      </c>
      <c r="E1196" s="1">
        <v>7.9699999999999993E-2</v>
      </c>
      <c r="G1196" s="1">
        <v>0.28249999999999997</v>
      </c>
      <c r="H1196" s="1">
        <v>0.59970000000000001</v>
      </c>
      <c r="I1196" s="1">
        <v>1.9450000000000001</v>
      </c>
      <c r="J1196" s="1">
        <f t="shared" si="60"/>
        <v>0.43003516940982817</v>
      </c>
      <c r="K1196" s="1">
        <f t="shared" si="62"/>
        <v>0.8364184045021158</v>
      </c>
      <c r="L1196" s="1">
        <f t="shared" si="61"/>
        <v>0.23911477667573741</v>
      </c>
    </row>
    <row r="1197" spans="2:12" x14ac:dyDescent="0.3">
      <c r="B1197" s="1">
        <v>1190</v>
      </c>
      <c r="C1197" s="1" t="s">
        <v>28</v>
      </c>
      <c r="D1197" s="1">
        <v>4.7549999999999999</v>
      </c>
      <c r="E1197" s="1">
        <v>2.4605000000000001</v>
      </c>
      <c r="G1197" s="1">
        <v>0.28249999999999997</v>
      </c>
      <c r="H1197" s="1">
        <v>0.59970000000000001</v>
      </c>
      <c r="I1197" s="1">
        <v>1.6475</v>
      </c>
      <c r="J1197" s="1">
        <f t="shared" si="60"/>
        <v>0.46725188917523314</v>
      </c>
      <c r="K1197" s="1">
        <f t="shared" si="62"/>
        <v>0.76979748741619658</v>
      </c>
      <c r="L1197" s="1">
        <f t="shared" si="61"/>
        <v>0.25980859027131192</v>
      </c>
    </row>
    <row r="1198" spans="2:12" x14ac:dyDescent="0.3">
      <c r="B1198" s="1">
        <v>1191</v>
      </c>
      <c r="C1198" s="1" t="s">
        <v>28</v>
      </c>
      <c r="D1198" s="1">
        <v>2.5000000000000001E-3</v>
      </c>
      <c r="E1198" s="1">
        <v>5.6399999999999999E-2</v>
      </c>
      <c r="G1198" s="1">
        <v>0.28249999999999997</v>
      </c>
      <c r="H1198" s="1">
        <v>0.59970000000000001</v>
      </c>
      <c r="I1198" s="1">
        <v>1.4951000000000001</v>
      </c>
      <c r="J1198" s="1">
        <f t="shared" si="60"/>
        <v>0.49048830518673792</v>
      </c>
      <c r="K1198" s="1">
        <f t="shared" si="62"/>
        <v>0.73332906508469187</v>
      </c>
      <c r="L1198" s="1">
        <f t="shared" si="61"/>
        <v>0.27272886010170905</v>
      </c>
    </row>
    <row r="1199" spans="2:12" x14ac:dyDescent="0.3">
      <c r="B1199" s="1">
        <v>1192</v>
      </c>
      <c r="C1199" s="1" t="s">
        <v>28</v>
      </c>
      <c r="D1199" s="1">
        <v>0.02</v>
      </c>
      <c r="E1199" s="1">
        <v>0.1595</v>
      </c>
      <c r="G1199" s="1">
        <v>0.28249999999999997</v>
      </c>
      <c r="H1199" s="1">
        <v>0.59970000000000001</v>
      </c>
      <c r="I1199" s="1">
        <v>1.3983000000000001</v>
      </c>
      <c r="J1199" s="1">
        <f t="shared" si="60"/>
        <v>0.50718172771273107</v>
      </c>
      <c r="K1199" s="1">
        <f t="shared" si="62"/>
        <v>0.70919220986071185</v>
      </c>
      <c r="L1199" s="1">
        <f t="shared" si="61"/>
        <v>0.28201099394377271</v>
      </c>
    </row>
    <row r="1200" spans="2:12" x14ac:dyDescent="0.3">
      <c r="B1200" s="1">
        <v>1193</v>
      </c>
      <c r="C1200" s="1" t="s">
        <v>28</v>
      </c>
      <c r="D1200" s="1">
        <v>2.5000000000000001E-3</v>
      </c>
      <c r="E1200" s="1">
        <v>5.6399999999999999E-2</v>
      </c>
      <c r="G1200" s="1">
        <v>0.28000000000000003</v>
      </c>
      <c r="H1200" s="1">
        <v>0.59699999999999998</v>
      </c>
      <c r="I1200" s="1">
        <v>4.1780999999999997</v>
      </c>
      <c r="J1200" s="1">
        <f t="shared" si="60"/>
        <v>0.29210847138171447</v>
      </c>
      <c r="K1200" s="1">
        <f t="shared" si="62"/>
        <v>1.2204584042799411</v>
      </c>
      <c r="L1200" s="1">
        <f t="shared" si="61"/>
        <v>0.1638728524451418</v>
      </c>
    </row>
    <row r="1201" spans="2:12" x14ac:dyDescent="0.3">
      <c r="B1201" s="1">
        <v>1194</v>
      </c>
      <c r="C1201" s="1" t="s">
        <v>28</v>
      </c>
      <c r="D1201" s="1">
        <v>7.7499999999999999E-2</v>
      </c>
      <c r="E1201" s="1">
        <v>0.31409999999999999</v>
      </c>
      <c r="G1201" s="1">
        <v>0.28000000000000003</v>
      </c>
      <c r="H1201" s="1">
        <v>0.59699999999999998</v>
      </c>
      <c r="I1201" s="1">
        <v>3.4594999999999998</v>
      </c>
      <c r="J1201" s="1">
        <f t="shared" si="60"/>
        <v>0.32101616320195947</v>
      </c>
      <c r="K1201" s="1">
        <f t="shared" si="62"/>
        <v>1.1105554165971787</v>
      </c>
      <c r="L1201" s="1">
        <f t="shared" si="61"/>
        <v>0.18009006755629928</v>
      </c>
    </row>
    <row r="1202" spans="2:12" x14ac:dyDescent="0.3">
      <c r="B1202" s="1">
        <v>1195</v>
      </c>
      <c r="C1202" s="1" t="s">
        <v>28</v>
      </c>
      <c r="D1202" s="1">
        <v>2.5000000000000001E-3</v>
      </c>
      <c r="E1202" s="1">
        <v>5.6399999999999999E-2</v>
      </c>
      <c r="G1202" s="1">
        <v>0.28000000000000003</v>
      </c>
      <c r="H1202" s="1">
        <v>0.59699999999999998</v>
      </c>
      <c r="I1202" s="1">
        <v>2.6930999999999998</v>
      </c>
      <c r="J1202" s="1">
        <f t="shared" si="60"/>
        <v>0.36383738971508167</v>
      </c>
      <c r="K1202" s="1">
        <f t="shared" si="62"/>
        <v>0.97985047424168636</v>
      </c>
      <c r="L1202" s="1">
        <f t="shared" si="61"/>
        <v>0.20411277563016084</v>
      </c>
    </row>
    <row r="1203" spans="2:12" x14ac:dyDescent="0.3">
      <c r="B1203" s="1">
        <v>1196</v>
      </c>
      <c r="C1203" s="1" t="s">
        <v>28</v>
      </c>
      <c r="D1203" s="1">
        <v>2.5000000000000001E-3</v>
      </c>
      <c r="E1203" s="1">
        <v>5.6399999999999999E-2</v>
      </c>
      <c r="G1203" s="1">
        <v>0.28000000000000003</v>
      </c>
      <c r="H1203" s="1">
        <v>0.59699999999999998</v>
      </c>
      <c r="I1203" s="1">
        <v>2.407</v>
      </c>
      <c r="J1203" s="1">
        <f t="shared" si="60"/>
        <v>0.38485357223815697</v>
      </c>
      <c r="K1203" s="1">
        <f t="shared" si="62"/>
        <v>0.92634254837724384</v>
      </c>
      <c r="L1203" s="1">
        <f t="shared" si="61"/>
        <v>0.21590285402560608</v>
      </c>
    </row>
    <row r="1204" spans="2:12" x14ac:dyDescent="0.3">
      <c r="B1204" s="1">
        <v>1197</v>
      </c>
      <c r="C1204" s="1" t="s">
        <v>28</v>
      </c>
      <c r="D1204" s="1">
        <v>2.5000000000000001E-3</v>
      </c>
      <c r="E1204" s="1">
        <v>5.6399999999999999E-2</v>
      </c>
      <c r="G1204" s="1">
        <v>0.28000000000000003</v>
      </c>
      <c r="H1204" s="1">
        <v>0.59699999999999998</v>
      </c>
      <c r="I1204" s="1">
        <v>2.2124999999999999</v>
      </c>
      <c r="J1204" s="1">
        <f t="shared" si="60"/>
        <v>0.40141345683245733</v>
      </c>
      <c r="K1204" s="1">
        <f t="shared" si="62"/>
        <v>0.88812727324181184</v>
      </c>
      <c r="L1204" s="1">
        <f t="shared" si="61"/>
        <v>0.22519294928300854</v>
      </c>
    </row>
    <row r="1205" spans="2:12" x14ac:dyDescent="0.3">
      <c r="B1205" s="1">
        <v>1198</v>
      </c>
      <c r="C1205" s="1" t="s">
        <v>28</v>
      </c>
      <c r="D1205" s="1">
        <v>2.5000000000000001E-3</v>
      </c>
      <c r="E1205" s="1">
        <v>5.6399999999999999E-2</v>
      </c>
      <c r="G1205" s="1">
        <v>0.28000000000000003</v>
      </c>
      <c r="H1205" s="1">
        <v>0.59699999999999998</v>
      </c>
      <c r="I1205" s="1">
        <v>1.7715000000000001</v>
      </c>
      <c r="J1205" s="1">
        <f t="shared" si="60"/>
        <v>0.44860384216195981</v>
      </c>
      <c r="K1205" s="1">
        <f t="shared" si="62"/>
        <v>0.79470170638991189</v>
      </c>
      <c r="L1205" s="1">
        <f t="shared" si="61"/>
        <v>0.25166675545285938</v>
      </c>
    </row>
    <row r="1206" spans="2:12" x14ac:dyDescent="0.3">
      <c r="B1206" s="1">
        <v>1199</v>
      </c>
      <c r="C1206" s="1" t="s">
        <v>28</v>
      </c>
      <c r="D1206" s="1">
        <v>1.2549999999999999</v>
      </c>
      <c r="E1206" s="1">
        <v>1.2641</v>
      </c>
      <c r="G1206" s="1">
        <v>0.28000000000000003</v>
      </c>
      <c r="H1206" s="1">
        <v>0.59699999999999998</v>
      </c>
      <c r="I1206" s="1">
        <v>1.7487999999999999</v>
      </c>
      <c r="J1206" s="1">
        <f t="shared" si="60"/>
        <v>0.45150596770352969</v>
      </c>
      <c r="K1206" s="1">
        <f t="shared" si="62"/>
        <v>0.78959363631993262</v>
      </c>
      <c r="L1206" s="1">
        <f t="shared" si="61"/>
        <v>0.25329484788168016</v>
      </c>
    </row>
    <row r="1207" spans="2:12" x14ac:dyDescent="0.3">
      <c r="B1207" s="1">
        <v>1200</v>
      </c>
      <c r="C1207" s="1" t="s">
        <v>28</v>
      </c>
      <c r="D1207" s="1">
        <v>1.2500000000000001E-2</v>
      </c>
      <c r="E1207" s="1">
        <v>0.12609999999999999</v>
      </c>
      <c r="G1207" s="1">
        <v>0.28000000000000003</v>
      </c>
      <c r="H1207" s="1">
        <v>0.59699999999999998</v>
      </c>
      <c r="I1207" s="1">
        <v>1.6383000000000001</v>
      </c>
      <c r="J1207" s="1">
        <f t="shared" si="60"/>
        <v>0.46648410651562311</v>
      </c>
      <c r="K1207" s="1">
        <f t="shared" si="62"/>
        <v>0.76424091170454533</v>
      </c>
      <c r="L1207" s="1">
        <f t="shared" si="61"/>
        <v>0.26169758375526458</v>
      </c>
    </row>
    <row r="1208" spans="2:12" x14ac:dyDescent="0.3">
      <c r="B1208" s="1">
        <v>1201</v>
      </c>
      <c r="C1208" s="1" t="s">
        <v>28</v>
      </c>
      <c r="D1208" s="1">
        <v>1.2500000000000001E-2</v>
      </c>
      <c r="E1208" s="1">
        <v>0.12609999999999999</v>
      </c>
      <c r="G1208" s="1">
        <v>0.28000000000000003</v>
      </c>
      <c r="H1208" s="1">
        <v>0.59699999999999998</v>
      </c>
      <c r="I1208" s="1">
        <v>1.5804</v>
      </c>
      <c r="J1208" s="1">
        <f t="shared" si="60"/>
        <v>0.47495236733768742</v>
      </c>
      <c r="K1208" s="1">
        <f t="shared" si="62"/>
        <v>0.75061472134048124</v>
      </c>
      <c r="L1208" s="1">
        <f t="shared" si="61"/>
        <v>0.26644827807644261</v>
      </c>
    </row>
    <row r="1209" spans="2:12" x14ac:dyDescent="0.3">
      <c r="B1209" s="1">
        <v>1202</v>
      </c>
      <c r="C1209" s="1" t="s">
        <v>28</v>
      </c>
      <c r="D1209" s="1">
        <v>2.5000000000000001E-3</v>
      </c>
      <c r="E1209" s="1">
        <v>5.6399999999999999E-2</v>
      </c>
      <c r="G1209" s="1">
        <v>0.28000000000000003</v>
      </c>
      <c r="H1209" s="1">
        <v>0.59699999999999998</v>
      </c>
      <c r="I1209" s="1">
        <v>1.3825000000000001</v>
      </c>
      <c r="J1209" s="1">
        <f t="shared" si="60"/>
        <v>0.50780970568281159</v>
      </c>
      <c r="K1209" s="1">
        <f t="shared" si="62"/>
        <v>0.70204691810648701</v>
      </c>
      <c r="L1209" s="1">
        <f t="shared" si="61"/>
        <v>0.28488124488805727</v>
      </c>
    </row>
    <row r="1210" spans="2:12" x14ac:dyDescent="0.3">
      <c r="B1210" s="1">
        <v>1203</v>
      </c>
      <c r="C1210" s="1" t="s">
        <v>28</v>
      </c>
      <c r="D1210" s="1">
        <v>1.2500000000000001E-2</v>
      </c>
      <c r="E1210" s="1">
        <v>0.12609999999999999</v>
      </c>
      <c r="G1210" s="1">
        <v>0.27750000000000002</v>
      </c>
      <c r="H1210" s="1">
        <v>0.59440000000000004</v>
      </c>
      <c r="I1210" s="1">
        <v>3.3132999999999999</v>
      </c>
      <c r="J1210" s="1">
        <f t="shared" si="60"/>
        <v>0.32655449412989762</v>
      </c>
      <c r="K1210" s="1">
        <f t="shared" si="62"/>
        <v>1.0819730054005898</v>
      </c>
      <c r="L1210" s="1">
        <f t="shared" si="61"/>
        <v>0.18484749527179931</v>
      </c>
    </row>
    <row r="1211" spans="2:12" x14ac:dyDescent="0.3">
      <c r="B1211" s="1">
        <v>1204</v>
      </c>
      <c r="C1211" s="1" t="s">
        <v>28</v>
      </c>
      <c r="D1211" s="1">
        <v>2.5000000000000001E-3</v>
      </c>
      <c r="E1211" s="1">
        <v>5.6399999999999999E-2</v>
      </c>
      <c r="G1211" s="1">
        <v>0.27750000000000002</v>
      </c>
      <c r="H1211" s="1">
        <v>0.59440000000000004</v>
      </c>
      <c r="I1211" s="1">
        <v>3.0350999999999999</v>
      </c>
      <c r="J1211" s="1">
        <f t="shared" si="60"/>
        <v>0.34119255251678299</v>
      </c>
      <c r="K1211" s="1">
        <f t="shared" si="62"/>
        <v>1.035553516143688</v>
      </c>
      <c r="L1211" s="1">
        <f t="shared" si="61"/>
        <v>0.19313342756517574</v>
      </c>
    </row>
    <row r="1212" spans="2:12" x14ac:dyDescent="0.3">
      <c r="B1212" s="1">
        <v>1205</v>
      </c>
      <c r="C1212" s="1" t="s">
        <v>28</v>
      </c>
      <c r="D1212" s="1">
        <v>2.5000000000000001E-3</v>
      </c>
      <c r="E1212" s="1">
        <v>5.6399999999999999E-2</v>
      </c>
      <c r="G1212" s="1">
        <v>0.27750000000000002</v>
      </c>
      <c r="H1212" s="1">
        <v>0.59440000000000004</v>
      </c>
      <c r="I1212" s="1">
        <v>2.9685000000000001</v>
      </c>
      <c r="J1212" s="1">
        <f t="shared" si="60"/>
        <v>0.34499874768945377</v>
      </c>
      <c r="K1212" s="1">
        <f t="shared" si="62"/>
        <v>1.0241287825161436</v>
      </c>
      <c r="L1212" s="1">
        <f t="shared" si="61"/>
        <v>0.19528793977318704</v>
      </c>
    </row>
    <row r="1213" spans="2:12" x14ac:dyDescent="0.3">
      <c r="B1213" s="1">
        <v>1206</v>
      </c>
      <c r="C1213" s="1" t="s">
        <v>28</v>
      </c>
      <c r="D1213" s="1">
        <v>2.5000000000000001E-3</v>
      </c>
      <c r="E1213" s="1">
        <v>5.6399999999999999E-2</v>
      </c>
      <c r="G1213" s="1">
        <v>0.27750000000000002</v>
      </c>
      <c r="H1213" s="1">
        <v>0.59440000000000004</v>
      </c>
      <c r="I1213" s="1">
        <v>2.8273999999999999</v>
      </c>
      <c r="J1213" s="1">
        <f t="shared" si="60"/>
        <v>0.35350244214247134</v>
      </c>
      <c r="K1213" s="1">
        <f t="shared" si="62"/>
        <v>0.99949280491362347</v>
      </c>
      <c r="L1213" s="1">
        <f t="shared" si="61"/>
        <v>0.20010149049275455</v>
      </c>
    </row>
    <row r="1214" spans="2:12" x14ac:dyDescent="0.3">
      <c r="B1214" s="1">
        <v>1207</v>
      </c>
      <c r="C1214" s="1" t="s">
        <v>28</v>
      </c>
      <c r="D1214" s="1">
        <v>0.63749999999999996</v>
      </c>
      <c r="E1214" s="1">
        <v>0.90090000000000003</v>
      </c>
      <c r="G1214" s="1">
        <v>0.27750000000000002</v>
      </c>
      <c r="H1214" s="1">
        <v>0.59440000000000004</v>
      </c>
      <c r="I1214" s="1">
        <v>2.5390000000000001</v>
      </c>
      <c r="J1214" s="1">
        <f t="shared" si="60"/>
        <v>0.37303939218482074</v>
      </c>
      <c r="K1214" s="1">
        <f t="shared" si="62"/>
        <v>0.94714701675725987</v>
      </c>
      <c r="L1214" s="1">
        <f t="shared" si="61"/>
        <v>0.21116046026807803</v>
      </c>
    </row>
    <row r="1215" spans="2:12" x14ac:dyDescent="0.3">
      <c r="B1215" s="1">
        <v>1208</v>
      </c>
      <c r="C1215" s="1" t="s">
        <v>28</v>
      </c>
      <c r="D1215" s="1">
        <v>0.01</v>
      </c>
      <c r="E1215" s="1">
        <v>0.1128</v>
      </c>
      <c r="G1215" s="1">
        <v>0.27750000000000002</v>
      </c>
      <c r="H1215" s="1">
        <v>0.59440000000000004</v>
      </c>
      <c r="I1215" s="1">
        <v>2.4849000000000001</v>
      </c>
      <c r="J1215" s="1">
        <f t="shared" si="60"/>
        <v>0.37707834059915163</v>
      </c>
      <c r="K1215" s="1">
        <f t="shared" si="62"/>
        <v>0.93700196855483198</v>
      </c>
      <c r="L1215" s="1">
        <f t="shared" si="61"/>
        <v>0.2134467233921252</v>
      </c>
    </row>
    <row r="1216" spans="2:12" x14ac:dyDescent="0.3">
      <c r="B1216" s="1">
        <v>1209</v>
      </c>
      <c r="C1216" s="1" t="s">
        <v>28</v>
      </c>
      <c r="D1216" s="1">
        <v>1.095</v>
      </c>
      <c r="E1216" s="1">
        <v>1.1808000000000001</v>
      </c>
      <c r="G1216" s="1">
        <v>0.27750000000000002</v>
      </c>
      <c r="H1216" s="1">
        <v>0.59440000000000004</v>
      </c>
      <c r="I1216" s="1">
        <v>2.2359</v>
      </c>
      <c r="J1216" s="1">
        <f t="shared" si="60"/>
        <v>0.39752079958149683</v>
      </c>
      <c r="K1216" s="1">
        <f t="shared" si="62"/>
        <v>0.88881675578426877</v>
      </c>
      <c r="L1216" s="1">
        <f t="shared" si="61"/>
        <v>0.22501826017391538</v>
      </c>
    </row>
    <row r="1217" spans="2:12" x14ac:dyDescent="0.3">
      <c r="B1217" s="1">
        <v>1210</v>
      </c>
      <c r="C1217" s="1" t="s">
        <v>28</v>
      </c>
      <c r="D1217" s="1">
        <v>2.5000000000000001E-3</v>
      </c>
      <c r="E1217" s="1">
        <v>5.6399999999999999E-2</v>
      </c>
      <c r="G1217" s="1">
        <v>0.27750000000000002</v>
      </c>
      <c r="H1217" s="1">
        <v>0.59440000000000004</v>
      </c>
      <c r="I1217" s="1">
        <v>1.9283999999999999</v>
      </c>
      <c r="J1217" s="1">
        <f t="shared" si="60"/>
        <v>0.42804308342719216</v>
      </c>
      <c r="K1217" s="1">
        <f t="shared" si="62"/>
        <v>0.82543828208099734</v>
      </c>
      <c r="L1217" s="1">
        <f t="shared" si="61"/>
        <v>0.24229552268375981</v>
      </c>
    </row>
    <row r="1218" spans="2:12" x14ac:dyDescent="0.3">
      <c r="B1218" s="1">
        <v>1211</v>
      </c>
      <c r="C1218" s="1" t="s">
        <v>28</v>
      </c>
      <c r="D1218" s="1">
        <v>5.0000000000000001E-3</v>
      </c>
      <c r="E1218" s="1">
        <v>7.9699999999999993E-2</v>
      </c>
      <c r="G1218" s="1">
        <v>0.27750000000000002</v>
      </c>
      <c r="H1218" s="1">
        <v>0.59440000000000004</v>
      </c>
      <c r="I1218" s="1">
        <v>1.6325000000000001</v>
      </c>
      <c r="J1218" s="1">
        <f t="shared" si="60"/>
        <v>0.46522114976354711</v>
      </c>
      <c r="K1218" s="1">
        <f t="shared" si="62"/>
        <v>0.75947352698899073</v>
      </c>
      <c r="L1218" s="1">
        <f t="shared" si="61"/>
        <v>0.26334031785534401</v>
      </c>
    </row>
    <row r="1219" spans="2:12" x14ac:dyDescent="0.3">
      <c r="B1219" s="1">
        <v>1212</v>
      </c>
      <c r="C1219" s="1" t="s">
        <v>28</v>
      </c>
      <c r="D1219" s="1">
        <v>0.04</v>
      </c>
      <c r="E1219" s="1">
        <v>0.22559999999999999</v>
      </c>
      <c r="G1219" s="1">
        <v>0.27500000000000002</v>
      </c>
      <c r="H1219" s="1">
        <v>0.5917</v>
      </c>
      <c r="I1219" s="1">
        <v>6.0544000000000002</v>
      </c>
      <c r="J1219" s="1">
        <f t="shared" si="60"/>
        <v>0.24048353280246823</v>
      </c>
      <c r="K1219" s="1">
        <f t="shared" si="62"/>
        <v>1.4559835009992637</v>
      </c>
      <c r="L1219" s="1">
        <f t="shared" si="61"/>
        <v>0.13736419393676985</v>
      </c>
    </row>
    <row r="1220" spans="2:12" x14ac:dyDescent="0.3">
      <c r="B1220" s="1">
        <v>1213</v>
      </c>
      <c r="C1220" s="1" t="s">
        <v>28</v>
      </c>
      <c r="D1220" s="1">
        <v>2.5000000000000001E-3</v>
      </c>
      <c r="E1220" s="1">
        <v>5.6399999999999999E-2</v>
      </c>
      <c r="G1220" s="1">
        <v>0.27500000000000002</v>
      </c>
      <c r="H1220" s="1">
        <v>0.5917</v>
      </c>
      <c r="I1220" s="1">
        <v>3.8060999999999998</v>
      </c>
      <c r="J1220" s="1">
        <f t="shared" si="60"/>
        <v>0.30330586000449816</v>
      </c>
      <c r="K1220" s="1">
        <f t="shared" si="62"/>
        <v>1.1544124337631203</v>
      </c>
      <c r="L1220" s="1">
        <f t="shared" si="61"/>
        <v>0.17324830723456935</v>
      </c>
    </row>
    <row r="1221" spans="2:12" x14ac:dyDescent="0.3">
      <c r="B1221" s="1">
        <v>1214</v>
      </c>
      <c r="C1221" s="1" t="s">
        <v>28</v>
      </c>
      <c r="D1221" s="1">
        <v>9.7500000000000003E-2</v>
      </c>
      <c r="E1221" s="1">
        <v>0.3523</v>
      </c>
      <c r="G1221" s="1">
        <v>0.27500000000000002</v>
      </c>
      <c r="H1221" s="1">
        <v>0.5917</v>
      </c>
      <c r="I1221" s="1">
        <v>2.0030000000000001</v>
      </c>
      <c r="J1221" s="1">
        <f t="shared" si="60"/>
        <v>0.41810024669542389</v>
      </c>
      <c r="K1221" s="1">
        <f t="shared" si="62"/>
        <v>0.83745479413093415</v>
      </c>
      <c r="L1221" s="1">
        <f t="shared" si="61"/>
        <v>0.23881886091242613</v>
      </c>
    </row>
    <row r="1222" spans="2:12" x14ac:dyDescent="0.3">
      <c r="B1222" s="1">
        <v>1215</v>
      </c>
      <c r="C1222" s="1" t="s">
        <v>28</v>
      </c>
      <c r="D1222" s="1">
        <v>2.5000000000000001E-3</v>
      </c>
      <c r="E1222" s="1">
        <v>5.6399999999999999E-2</v>
      </c>
      <c r="G1222" s="1">
        <v>0.27500000000000002</v>
      </c>
      <c r="H1222" s="1">
        <v>0.5917</v>
      </c>
      <c r="I1222" s="1">
        <v>1.9132</v>
      </c>
      <c r="J1222" s="1">
        <f t="shared" si="60"/>
        <v>0.42779993312766129</v>
      </c>
      <c r="K1222" s="1">
        <f t="shared" si="62"/>
        <v>0.81846683205984161</v>
      </c>
      <c r="L1222" s="1">
        <f t="shared" si="61"/>
        <v>0.2443593218025201</v>
      </c>
    </row>
    <row r="1223" spans="2:12" x14ac:dyDescent="0.3">
      <c r="B1223" s="1">
        <v>1216</v>
      </c>
      <c r="C1223" s="1" t="s">
        <v>28</v>
      </c>
      <c r="D1223" s="1">
        <v>0.1825</v>
      </c>
      <c r="E1223" s="1">
        <v>0.48199999999999998</v>
      </c>
      <c r="G1223" s="1">
        <v>0.27500000000000002</v>
      </c>
      <c r="H1223" s="1">
        <v>0.5917</v>
      </c>
      <c r="I1223" s="1">
        <v>1.7093</v>
      </c>
      <c r="J1223" s="1">
        <f t="shared" si="60"/>
        <v>0.45259708461092485</v>
      </c>
      <c r="K1223" s="1">
        <f t="shared" si="62"/>
        <v>0.77362419672545391</v>
      </c>
      <c r="L1223" s="1">
        <f t="shared" si="61"/>
        <v>0.25852345472976024</v>
      </c>
    </row>
    <row r="1224" spans="2:12" x14ac:dyDescent="0.3">
      <c r="B1224" s="1">
        <v>1217</v>
      </c>
      <c r="C1224" s="1" t="s">
        <v>28</v>
      </c>
      <c r="D1224" s="1">
        <v>2.5000000000000001E-3</v>
      </c>
      <c r="E1224" s="1">
        <v>5.6399999999999999E-2</v>
      </c>
      <c r="G1224" s="1">
        <v>0.27500000000000002</v>
      </c>
      <c r="H1224" s="1">
        <v>0.5917</v>
      </c>
      <c r="I1224" s="1">
        <v>1.7024999999999999</v>
      </c>
      <c r="J1224" s="1">
        <f t="shared" si="60"/>
        <v>0.45350004882721917</v>
      </c>
      <c r="K1224" s="1">
        <f t="shared" si="62"/>
        <v>0.77208383312834061</v>
      </c>
      <c r="L1224" s="1">
        <f t="shared" si="61"/>
        <v>0.25903922789010758</v>
      </c>
    </row>
    <row r="1225" spans="2:12" x14ac:dyDescent="0.3">
      <c r="B1225" s="1">
        <v>1218</v>
      </c>
      <c r="C1225" s="1" t="s">
        <v>28</v>
      </c>
      <c r="D1225" s="1">
        <v>1.2500000000000001E-2</v>
      </c>
      <c r="E1225" s="1">
        <v>0.12609999999999999</v>
      </c>
      <c r="G1225" s="1">
        <v>0.27500000000000002</v>
      </c>
      <c r="H1225" s="1">
        <v>0.5917</v>
      </c>
      <c r="I1225" s="1">
        <v>1.3916999999999999</v>
      </c>
      <c r="J1225" s="1">
        <f t="shared" ref="J1225:J1288" si="63">2*SQRT(G1225/(3.1416*ABS(I1225)))</f>
        <v>0.50158909368075577</v>
      </c>
      <c r="K1225" s="1">
        <f t="shared" si="62"/>
        <v>0.69806154167550782</v>
      </c>
      <c r="L1225" s="1">
        <f t="shared" ref="L1225:L1288" si="64">$O$3/K1225</f>
        <v>0.28650769031044759</v>
      </c>
    </row>
    <row r="1226" spans="2:12" x14ac:dyDescent="0.3">
      <c r="B1226" s="1">
        <v>1219</v>
      </c>
      <c r="C1226" s="1" t="s">
        <v>28</v>
      </c>
      <c r="D1226" s="1">
        <v>5.0000000000000001E-3</v>
      </c>
      <c r="E1226" s="1">
        <v>7.9699999999999993E-2</v>
      </c>
      <c r="G1226" s="1">
        <v>0.27500000000000002</v>
      </c>
      <c r="H1226" s="1">
        <v>0.5917</v>
      </c>
      <c r="I1226" s="1">
        <v>1.091</v>
      </c>
      <c r="J1226" s="1">
        <f t="shared" si="63"/>
        <v>0.5665112297557936</v>
      </c>
      <c r="K1226" s="1">
        <f t="shared" ref="K1226:K1289" si="65">ABS(I1226)*J1226</f>
        <v>0.61806375166357075</v>
      </c>
      <c r="L1226" s="1">
        <f t="shared" si="64"/>
        <v>0.3235912144365094</v>
      </c>
    </row>
    <row r="1227" spans="2:12" x14ac:dyDescent="0.3">
      <c r="B1227" s="1">
        <v>1220</v>
      </c>
      <c r="C1227" s="1" t="s">
        <v>28</v>
      </c>
      <c r="D1227" s="1">
        <v>2.5000000000000001E-3</v>
      </c>
      <c r="E1227" s="1">
        <v>5.6399999999999999E-2</v>
      </c>
      <c r="G1227" s="1">
        <v>0.27250000000000002</v>
      </c>
      <c r="H1227" s="1">
        <v>0.58899999999999997</v>
      </c>
      <c r="I1227" s="1">
        <v>4.97</v>
      </c>
      <c r="J1227" s="1">
        <f t="shared" si="63"/>
        <v>0.26421630238781563</v>
      </c>
      <c r="K1227" s="1">
        <f t="shared" si="65"/>
        <v>1.3131550228674436</v>
      </c>
      <c r="L1227" s="1">
        <f t="shared" si="64"/>
        <v>0.15230494230854341</v>
      </c>
    </row>
    <row r="1228" spans="2:12" x14ac:dyDescent="0.3">
      <c r="B1228" s="1">
        <v>1221</v>
      </c>
      <c r="C1228" s="1" t="s">
        <v>28</v>
      </c>
      <c r="D1228" s="1">
        <v>7.4999999999999997E-3</v>
      </c>
      <c r="E1228" s="1">
        <v>9.7699999999999995E-2</v>
      </c>
      <c r="G1228" s="1">
        <v>0.27250000000000002</v>
      </c>
      <c r="H1228" s="1">
        <v>0.58899999999999997</v>
      </c>
      <c r="I1228" s="1">
        <v>4.4234999999999998</v>
      </c>
      <c r="J1228" s="1">
        <f t="shared" si="63"/>
        <v>0.28006238893978647</v>
      </c>
      <c r="K1228" s="1">
        <f t="shared" si="65"/>
        <v>1.2388559774751453</v>
      </c>
      <c r="L1228" s="1">
        <f t="shared" si="64"/>
        <v>0.16143926625563909</v>
      </c>
    </row>
    <row r="1229" spans="2:12" x14ac:dyDescent="0.3">
      <c r="B1229" s="1">
        <v>1222</v>
      </c>
      <c r="C1229" s="1" t="s">
        <v>28</v>
      </c>
      <c r="D1229" s="1">
        <v>2.5000000000000001E-3</v>
      </c>
      <c r="E1229" s="1">
        <v>5.6399999999999999E-2</v>
      </c>
      <c r="G1229" s="1">
        <v>0.27250000000000002</v>
      </c>
      <c r="H1229" s="1">
        <v>0.58899999999999997</v>
      </c>
      <c r="I1229" s="1">
        <v>3.9009999999999998</v>
      </c>
      <c r="J1229" s="1">
        <f t="shared" si="63"/>
        <v>0.29822897075260957</v>
      </c>
      <c r="K1229" s="1">
        <f t="shared" si="65"/>
        <v>1.1633912149059298</v>
      </c>
      <c r="L1229" s="1">
        <f t="shared" si="64"/>
        <v>0.1719112173424584</v>
      </c>
    </row>
    <row r="1230" spans="2:12" x14ac:dyDescent="0.3">
      <c r="B1230" s="1">
        <v>1223</v>
      </c>
      <c r="C1230" s="1" t="s">
        <v>28</v>
      </c>
      <c r="D1230" s="1">
        <v>1.4999999999999999E-2</v>
      </c>
      <c r="E1230" s="1">
        <v>0.13819999999999999</v>
      </c>
      <c r="G1230" s="1">
        <v>0.27250000000000002</v>
      </c>
      <c r="H1230" s="1">
        <v>0.58899999999999997</v>
      </c>
      <c r="I1230" s="1">
        <v>2.8927999999999998</v>
      </c>
      <c r="J1230" s="1">
        <f t="shared" si="63"/>
        <v>0.34632081947036536</v>
      </c>
      <c r="K1230" s="1">
        <f t="shared" si="65"/>
        <v>1.0018368665638728</v>
      </c>
      <c r="L1230" s="1">
        <f t="shared" si="64"/>
        <v>0.19963330026570636</v>
      </c>
    </row>
    <row r="1231" spans="2:12" x14ac:dyDescent="0.3">
      <c r="B1231" s="1">
        <v>1224</v>
      </c>
      <c r="C1231" s="1" t="s">
        <v>28</v>
      </c>
      <c r="D1231" s="1">
        <v>2.5000000000000001E-3</v>
      </c>
      <c r="E1231" s="1">
        <v>5.6399999999999999E-2</v>
      </c>
      <c r="G1231" s="1">
        <v>0.27250000000000002</v>
      </c>
      <c r="H1231" s="1">
        <v>0.58899999999999997</v>
      </c>
      <c r="I1231" s="1">
        <v>2.5983999999999998</v>
      </c>
      <c r="J1231" s="1">
        <f t="shared" si="63"/>
        <v>0.36541367919699236</v>
      </c>
      <c r="K1231" s="1">
        <f t="shared" si="65"/>
        <v>0.94949090402546488</v>
      </c>
      <c r="L1231" s="1">
        <f t="shared" si="64"/>
        <v>0.21063919533307726</v>
      </c>
    </row>
    <row r="1232" spans="2:12" x14ac:dyDescent="0.3">
      <c r="B1232" s="1">
        <v>1225</v>
      </c>
      <c r="C1232" s="1" t="s">
        <v>28</v>
      </c>
      <c r="D1232" s="1">
        <v>2.5000000000000001E-3</v>
      </c>
      <c r="E1232" s="1">
        <v>5.6399999999999999E-2</v>
      </c>
      <c r="G1232" s="1">
        <v>0.27250000000000002</v>
      </c>
      <c r="H1232" s="1">
        <v>0.58899999999999997</v>
      </c>
      <c r="I1232" s="1">
        <v>2.2014999999999998</v>
      </c>
      <c r="J1232" s="1">
        <f t="shared" si="63"/>
        <v>0.39698898783635189</v>
      </c>
      <c r="K1232" s="1">
        <f t="shared" si="65"/>
        <v>0.8739712567217286</v>
      </c>
      <c r="L1232" s="1">
        <f t="shared" si="64"/>
        <v>0.2288404778324189</v>
      </c>
    </row>
    <row r="1233" spans="2:12" x14ac:dyDescent="0.3">
      <c r="B1233" s="1">
        <v>1226</v>
      </c>
      <c r="C1233" s="1" t="s">
        <v>28</v>
      </c>
      <c r="D1233" s="1">
        <v>0.1925</v>
      </c>
      <c r="E1233" s="1">
        <v>0.495</v>
      </c>
      <c r="G1233" s="1">
        <v>0.27250000000000002</v>
      </c>
      <c r="H1233" s="1">
        <v>0.58899999999999997</v>
      </c>
      <c r="I1233" s="1">
        <v>1.1819</v>
      </c>
      <c r="J1233" s="1">
        <f t="shared" si="63"/>
        <v>0.54181052662220297</v>
      </c>
      <c r="K1233" s="1">
        <f t="shared" si="65"/>
        <v>0.64036586141478169</v>
      </c>
      <c r="L1233" s="1">
        <f t="shared" si="64"/>
        <v>0.31232145879565365</v>
      </c>
    </row>
    <row r="1234" spans="2:12" x14ac:dyDescent="0.3">
      <c r="B1234" s="1">
        <v>1227</v>
      </c>
      <c r="C1234" s="1" t="s">
        <v>28</v>
      </c>
      <c r="D1234" s="1">
        <v>2.5000000000000001E-3</v>
      </c>
      <c r="E1234" s="1">
        <v>5.6399999999999999E-2</v>
      </c>
      <c r="G1234" s="1">
        <v>0.27250000000000002</v>
      </c>
      <c r="H1234" s="1">
        <v>0.58899999999999997</v>
      </c>
      <c r="I1234" s="1">
        <v>1.1141000000000001</v>
      </c>
      <c r="J1234" s="1">
        <f t="shared" si="63"/>
        <v>0.55805334765072778</v>
      </c>
      <c r="K1234" s="1">
        <f t="shared" si="65"/>
        <v>0.62172723461767587</v>
      </c>
      <c r="L1234" s="1">
        <f t="shared" si="64"/>
        <v>0.32168447651000481</v>
      </c>
    </row>
    <row r="1235" spans="2:12" x14ac:dyDescent="0.3">
      <c r="B1235" s="1">
        <v>1228</v>
      </c>
      <c r="C1235" s="1" t="s">
        <v>28</v>
      </c>
      <c r="D1235" s="1">
        <v>6.5000000000000002E-2</v>
      </c>
      <c r="E1235" s="1">
        <v>0.28760000000000002</v>
      </c>
      <c r="G1235" s="1">
        <v>0.27</v>
      </c>
      <c r="H1235" s="1">
        <v>0.58630000000000004</v>
      </c>
      <c r="I1235" s="1">
        <v>3.6629</v>
      </c>
      <c r="J1235" s="1">
        <f t="shared" si="63"/>
        <v>0.30635424498023828</v>
      </c>
      <c r="K1235" s="1">
        <f t="shared" si="65"/>
        <v>1.1221449639381147</v>
      </c>
      <c r="L1235" s="1">
        <f t="shared" si="64"/>
        <v>0.178230091857392</v>
      </c>
    </row>
    <row r="1236" spans="2:12" x14ac:dyDescent="0.3">
      <c r="B1236" s="1">
        <v>1229</v>
      </c>
      <c r="C1236" s="1" t="s">
        <v>28</v>
      </c>
      <c r="D1236" s="1">
        <v>2.5000000000000001E-3</v>
      </c>
      <c r="E1236" s="1">
        <v>5.6399999999999999E-2</v>
      </c>
      <c r="G1236" s="1">
        <v>0.27</v>
      </c>
      <c r="H1236" s="1">
        <v>0.58630000000000004</v>
      </c>
      <c r="I1236" s="1">
        <v>1.6986000000000001</v>
      </c>
      <c r="J1236" s="1">
        <f t="shared" si="63"/>
        <v>0.44987397870766077</v>
      </c>
      <c r="K1236" s="1">
        <f t="shared" si="65"/>
        <v>0.76415594023283262</v>
      </c>
      <c r="L1236" s="1">
        <f t="shared" si="64"/>
        <v>0.26172668361259027</v>
      </c>
    </row>
    <row r="1237" spans="2:12" x14ac:dyDescent="0.3">
      <c r="B1237" s="1">
        <v>1230</v>
      </c>
      <c r="C1237" s="1" t="s">
        <v>28</v>
      </c>
      <c r="D1237" s="1">
        <v>2.5000000000000001E-3</v>
      </c>
      <c r="E1237" s="1">
        <v>5.6399999999999999E-2</v>
      </c>
      <c r="G1237" s="1">
        <v>0.26750000000000002</v>
      </c>
      <c r="H1237" s="1">
        <v>0.58360000000000001</v>
      </c>
      <c r="I1237" s="1">
        <v>3.1648000000000001</v>
      </c>
      <c r="J1237" s="1">
        <f t="shared" si="63"/>
        <v>0.32805246827854606</v>
      </c>
      <c r="K1237" s="1">
        <f t="shared" si="65"/>
        <v>1.0382204516079425</v>
      </c>
      <c r="L1237" s="1">
        <f t="shared" si="64"/>
        <v>0.19263731483063185</v>
      </c>
    </row>
    <row r="1238" spans="2:12" x14ac:dyDescent="0.3">
      <c r="B1238" s="1">
        <v>1231</v>
      </c>
      <c r="C1238" s="1" t="s">
        <v>28</v>
      </c>
      <c r="D1238" s="1">
        <v>2.5000000000000001E-3</v>
      </c>
      <c r="E1238" s="1">
        <v>5.6399999999999999E-2</v>
      </c>
      <c r="G1238" s="1">
        <v>0.26750000000000002</v>
      </c>
      <c r="H1238" s="1">
        <v>0.58360000000000001</v>
      </c>
      <c r="I1238" s="1">
        <v>2.1882999999999999</v>
      </c>
      <c r="J1238" s="1">
        <f t="shared" si="63"/>
        <v>0.39451454053324753</v>
      </c>
      <c r="K1238" s="1">
        <f t="shared" si="65"/>
        <v>0.86331616904890551</v>
      </c>
      <c r="L1238" s="1">
        <f t="shared" si="64"/>
        <v>0.23166483748397201</v>
      </c>
    </row>
    <row r="1239" spans="2:12" x14ac:dyDescent="0.3">
      <c r="B1239" s="1">
        <v>1232</v>
      </c>
      <c r="C1239" s="1" t="s">
        <v>28</v>
      </c>
      <c r="D1239" s="1">
        <v>0.01</v>
      </c>
      <c r="E1239" s="1">
        <v>0.1128</v>
      </c>
      <c r="G1239" s="1">
        <v>0.26750000000000002</v>
      </c>
      <c r="H1239" s="1">
        <v>0.58360000000000001</v>
      </c>
      <c r="I1239" s="1">
        <v>2.1610999999999998</v>
      </c>
      <c r="J1239" s="1">
        <f t="shared" si="63"/>
        <v>0.39698949342588774</v>
      </c>
      <c r="K1239" s="1">
        <f t="shared" si="65"/>
        <v>0.8579339942426859</v>
      </c>
      <c r="L1239" s="1">
        <f t="shared" si="64"/>
        <v>0.23311816683117176</v>
      </c>
    </row>
    <row r="1240" spans="2:12" x14ac:dyDescent="0.3">
      <c r="B1240" s="1">
        <v>1233</v>
      </c>
      <c r="C1240" s="1" t="s">
        <v>28</v>
      </c>
      <c r="D1240" s="1">
        <v>0.11749999999999999</v>
      </c>
      <c r="E1240" s="1">
        <v>0.38669999999999999</v>
      </c>
      <c r="G1240" s="1">
        <v>0.26750000000000002</v>
      </c>
      <c r="H1240" s="1">
        <v>0.58360000000000001</v>
      </c>
      <c r="I1240" s="1">
        <v>1.7678</v>
      </c>
      <c r="J1240" s="1">
        <f t="shared" si="63"/>
        <v>0.43893466418172766</v>
      </c>
      <c r="K1240" s="1">
        <f t="shared" si="65"/>
        <v>0.77594869934045818</v>
      </c>
      <c r="L1240" s="1">
        <f t="shared" si="64"/>
        <v>0.2577489983165076</v>
      </c>
    </row>
    <row r="1241" spans="2:12" x14ac:dyDescent="0.3">
      <c r="B1241" s="1">
        <v>1234</v>
      </c>
      <c r="C1241" s="1" t="s">
        <v>28</v>
      </c>
      <c r="D1241" s="1">
        <v>2.5000000000000001E-3</v>
      </c>
      <c r="E1241" s="1">
        <v>5.6399999999999999E-2</v>
      </c>
      <c r="G1241" s="1">
        <v>0.26750000000000002</v>
      </c>
      <c r="H1241" s="1">
        <v>0.58360000000000001</v>
      </c>
      <c r="I1241" s="1">
        <v>1.5414000000000001</v>
      </c>
      <c r="J1241" s="1">
        <f t="shared" si="63"/>
        <v>0.47006592174344608</v>
      </c>
      <c r="K1241" s="1">
        <f t="shared" si="65"/>
        <v>0.72455961177534789</v>
      </c>
      <c r="L1241" s="1">
        <f t="shared" si="64"/>
        <v>0.27602973827088045</v>
      </c>
    </row>
    <row r="1242" spans="2:12" x14ac:dyDescent="0.3">
      <c r="B1242" s="1">
        <v>1235</v>
      </c>
      <c r="C1242" s="1" t="s">
        <v>28</v>
      </c>
      <c r="D1242" s="1">
        <v>0.14499999999999999</v>
      </c>
      <c r="E1242" s="1">
        <v>0.42959999999999998</v>
      </c>
      <c r="G1242" s="1">
        <v>0.26750000000000002</v>
      </c>
      <c r="H1242" s="1">
        <v>0.58360000000000001</v>
      </c>
      <c r="I1242" s="1">
        <v>1.4652000000000001</v>
      </c>
      <c r="J1242" s="1">
        <f t="shared" si="63"/>
        <v>0.48213425620836231</v>
      </c>
      <c r="K1242" s="1">
        <f t="shared" si="65"/>
        <v>0.70642311219649245</v>
      </c>
      <c r="L1242" s="1">
        <f t="shared" si="64"/>
        <v>0.28311644472975533</v>
      </c>
    </row>
    <row r="1243" spans="2:12" x14ac:dyDescent="0.3">
      <c r="B1243" s="1">
        <v>1236</v>
      </c>
      <c r="C1243" s="1" t="s">
        <v>28</v>
      </c>
      <c r="D1243" s="1">
        <v>2.5000000000000001E-3</v>
      </c>
      <c r="E1243" s="1">
        <v>5.6399999999999999E-2</v>
      </c>
      <c r="G1243" s="1">
        <v>0.26750000000000002</v>
      </c>
      <c r="H1243" s="1">
        <v>0.58360000000000001</v>
      </c>
      <c r="I1243" s="1">
        <v>1.3833</v>
      </c>
      <c r="J1243" s="1">
        <f t="shared" si="63"/>
        <v>0.49620170959613263</v>
      </c>
      <c r="K1243" s="1">
        <f t="shared" si="65"/>
        <v>0.68639582488433026</v>
      </c>
      <c r="L1243" s="1">
        <f t="shared" si="64"/>
        <v>0.29137706371349725</v>
      </c>
    </row>
    <row r="1244" spans="2:12" x14ac:dyDescent="0.3">
      <c r="B1244" s="1">
        <v>1237</v>
      </c>
      <c r="C1244" s="1" t="s">
        <v>28</v>
      </c>
      <c r="D1244" s="1">
        <v>2.5000000000000001E-3</v>
      </c>
      <c r="E1244" s="1">
        <v>5.6399999999999999E-2</v>
      </c>
      <c r="G1244" s="1">
        <v>0.26500000000000001</v>
      </c>
      <c r="H1244" s="1">
        <v>0.58079999999999998</v>
      </c>
      <c r="I1244" s="1">
        <v>5.0289000000000001</v>
      </c>
      <c r="J1244" s="1">
        <f t="shared" si="63"/>
        <v>0.25902458623479935</v>
      </c>
      <c r="K1244" s="1">
        <f t="shared" si="65"/>
        <v>1.3026087417161825</v>
      </c>
      <c r="L1244" s="1">
        <f t="shared" si="64"/>
        <v>0.15353804530476337</v>
      </c>
    </row>
    <row r="1245" spans="2:12" x14ac:dyDescent="0.3">
      <c r="B1245" s="1">
        <v>1238</v>
      </c>
      <c r="C1245" s="1" t="s">
        <v>28</v>
      </c>
      <c r="D1245" s="1">
        <v>7.4999999999999997E-3</v>
      </c>
      <c r="E1245" s="1">
        <v>9.7699999999999995E-2</v>
      </c>
      <c r="G1245" s="1">
        <v>0.26500000000000001</v>
      </c>
      <c r="H1245" s="1">
        <v>0.58079999999999998</v>
      </c>
      <c r="I1245" s="1">
        <v>4.9462999999999999</v>
      </c>
      <c r="J1245" s="1">
        <f t="shared" si="63"/>
        <v>0.2611784028744889</v>
      </c>
      <c r="K1245" s="1">
        <f t="shared" si="65"/>
        <v>1.2918667341380845</v>
      </c>
      <c r="L1245" s="1">
        <f t="shared" si="64"/>
        <v>0.15481473027745174</v>
      </c>
    </row>
    <row r="1246" spans="2:12" x14ac:dyDescent="0.3">
      <c r="B1246" s="1">
        <v>1239</v>
      </c>
      <c r="C1246" s="1" t="s">
        <v>28</v>
      </c>
      <c r="D1246" s="1">
        <v>5.0000000000000001E-3</v>
      </c>
      <c r="E1246" s="1">
        <v>7.9699999999999993E-2</v>
      </c>
      <c r="G1246" s="1">
        <v>0.26500000000000001</v>
      </c>
      <c r="H1246" s="1">
        <v>0.58079999999999998</v>
      </c>
      <c r="I1246" s="1">
        <v>2.4750999999999999</v>
      </c>
      <c r="J1246" s="1">
        <f t="shared" si="63"/>
        <v>0.36921651049554505</v>
      </c>
      <c r="K1246" s="1">
        <f t="shared" si="65"/>
        <v>0.91384778512752352</v>
      </c>
      <c r="L1246" s="1">
        <f t="shared" si="64"/>
        <v>0.21885482818354796</v>
      </c>
    </row>
    <row r="1247" spans="2:12" x14ac:dyDescent="0.3">
      <c r="B1247" s="1">
        <v>1240</v>
      </c>
      <c r="C1247" s="1" t="s">
        <v>28</v>
      </c>
      <c r="D1247" s="1">
        <v>0.01</v>
      </c>
      <c r="E1247" s="1">
        <v>0.1128</v>
      </c>
      <c r="G1247" s="1">
        <v>0.26500000000000001</v>
      </c>
      <c r="H1247" s="1">
        <v>0.58079999999999998</v>
      </c>
      <c r="I1247" s="1">
        <v>1.8842000000000001</v>
      </c>
      <c r="J1247" s="1">
        <f t="shared" si="63"/>
        <v>0.42316913991821847</v>
      </c>
      <c r="K1247" s="1">
        <f t="shared" si="65"/>
        <v>0.7973352934339073</v>
      </c>
      <c r="L1247" s="1">
        <f t="shared" si="64"/>
        <v>0.25083550376737263</v>
      </c>
    </row>
    <row r="1248" spans="2:12" x14ac:dyDescent="0.3">
      <c r="B1248" s="1">
        <v>1241</v>
      </c>
      <c r="C1248" s="1" t="s">
        <v>28</v>
      </c>
      <c r="D1248" s="1">
        <v>0.15</v>
      </c>
      <c r="E1248" s="1">
        <v>0.437</v>
      </c>
      <c r="G1248" s="1">
        <v>0.26250000000000001</v>
      </c>
      <c r="H1248" s="1">
        <v>0.57809999999999995</v>
      </c>
      <c r="I1248" s="1">
        <v>3.7229999999999999</v>
      </c>
      <c r="J1248" s="1">
        <f t="shared" si="63"/>
        <v>0.29962130226865008</v>
      </c>
      <c r="K1248" s="1">
        <f t="shared" si="65"/>
        <v>1.1154901083461841</v>
      </c>
      <c r="L1248" s="1">
        <f t="shared" si="64"/>
        <v>0.17929338727756022</v>
      </c>
    </row>
    <row r="1249" spans="2:12" x14ac:dyDescent="0.3">
      <c r="B1249" s="1">
        <v>1242</v>
      </c>
      <c r="C1249" s="1" t="s">
        <v>28</v>
      </c>
      <c r="D1249" s="1">
        <v>2.5000000000000001E-3</v>
      </c>
      <c r="E1249" s="1">
        <v>5.6399999999999999E-2</v>
      </c>
      <c r="G1249" s="1">
        <v>0.26250000000000001</v>
      </c>
      <c r="H1249" s="1">
        <v>0.57809999999999995</v>
      </c>
      <c r="I1249" s="1">
        <v>2.7240000000000002</v>
      </c>
      <c r="J1249" s="1">
        <f t="shared" si="63"/>
        <v>0.35028025224665449</v>
      </c>
      <c r="K1249" s="1">
        <f t="shared" si="65"/>
        <v>0.9541634071198869</v>
      </c>
      <c r="L1249" s="1">
        <f t="shared" si="64"/>
        <v>0.20960770294439807</v>
      </c>
    </row>
    <row r="1250" spans="2:12" x14ac:dyDescent="0.3">
      <c r="B1250" s="1">
        <v>1243</v>
      </c>
      <c r="C1250" s="1" t="s">
        <v>28</v>
      </c>
      <c r="D1250" s="1">
        <v>2.5000000000000001E-3</v>
      </c>
      <c r="E1250" s="1">
        <v>5.6399999999999999E-2</v>
      </c>
      <c r="G1250" s="1">
        <v>0.26250000000000001</v>
      </c>
      <c r="H1250" s="1">
        <v>0.57809999999999995</v>
      </c>
      <c r="I1250" s="1">
        <v>2.7098</v>
      </c>
      <c r="J1250" s="1">
        <f t="shared" si="63"/>
        <v>0.35119682918754103</v>
      </c>
      <c r="K1250" s="1">
        <f t="shared" si="65"/>
        <v>0.95167316773239863</v>
      </c>
      <c r="L1250" s="1">
        <f t="shared" si="64"/>
        <v>0.21015618258582455</v>
      </c>
    </row>
    <row r="1251" spans="2:12" x14ac:dyDescent="0.3">
      <c r="B1251" s="1">
        <v>1244</v>
      </c>
      <c r="C1251" s="1" t="s">
        <v>28</v>
      </c>
      <c r="D1251" s="1">
        <v>9.2499999999999999E-2</v>
      </c>
      <c r="E1251" s="1">
        <v>0.34310000000000002</v>
      </c>
      <c r="G1251" s="1">
        <v>0.26250000000000001</v>
      </c>
      <c r="H1251" s="1">
        <v>0.57809999999999995</v>
      </c>
      <c r="I1251" s="1">
        <v>2.6193</v>
      </c>
      <c r="J1251" s="1">
        <f t="shared" si="63"/>
        <v>0.35721244744822406</v>
      </c>
      <c r="K1251" s="1">
        <f t="shared" si="65"/>
        <v>0.9356465636011333</v>
      </c>
      <c r="L1251" s="1">
        <f t="shared" si="64"/>
        <v>0.21375592855301731</v>
      </c>
    </row>
    <row r="1252" spans="2:12" x14ac:dyDescent="0.3">
      <c r="B1252" s="1">
        <v>1245</v>
      </c>
      <c r="C1252" s="1" t="s">
        <v>28</v>
      </c>
      <c r="D1252" s="1">
        <v>2.5000000000000001E-3</v>
      </c>
      <c r="E1252" s="1">
        <v>5.6399999999999999E-2</v>
      </c>
      <c r="G1252" s="1">
        <v>0.26250000000000001</v>
      </c>
      <c r="H1252" s="1">
        <v>0.57809999999999995</v>
      </c>
      <c r="I1252" s="1">
        <v>1.889</v>
      </c>
      <c r="J1252" s="1">
        <f t="shared" si="63"/>
        <v>0.42063288858767334</v>
      </c>
      <c r="K1252" s="1">
        <f t="shared" si="65"/>
        <v>0.79457552654211494</v>
      </c>
      <c r="L1252" s="1">
        <f t="shared" si="64"/>
        <v>0.25170672053086374</v>
      </c>
    </row>
    <row r="1253" spans="2:12" x14ac:dyDescent="0.3">
      <c r="B1253" s="1">
        <v>1246</v>
      </c>
      <c r="C1253" s="1" t="s">
        <v>28</v>
      </c>
      <c r="D1253" s="1">
        <v>5.0000000000000001E-3</v>
      </c>
      <c r="E1253" s="1">
        <v>7.9699999999999993E-2</v>
      </c>
      <c r="G1253" s="1">
        <v>0.26250000000000001</v>
      </c>
      <c r="H1253" s="1">
        <v>0.57809999999999995</v>
      </c>
      <c r="I1253" s="1">
        <v>1.4937</v>
      </c>
      <c r="J1253" s="1">
        <f t="shared" si="63"/>
        <v>0.47302872557903264</v>
      </c>
      <c r="K1253" s="1">
        <f t="shared" si="65"/>
        <v>0.70656300739740108</v>
      </c>
      <c r="L1253" s="1">
        <f t="shared" si="64"/>
        <v>0.28306038938649319</v>
      </c>
    </row>
    <row r="1254" spans="2:12" x14ac:dyDescent="0.3">
      <c r="B1254" s="1">
        <v>1247</v>
      </c>
      <c r="C1254" s="1" t="s">
        <v>28</v>
      </c>
      <c r="D1254" s="1">
        <v>2.5000000000000001E-3</v>
      </c>
      <c r="E1254" s="1">
        <v>5.6399999999999999E-2</v>
      </c>
      <c r="G1254" s="1">
        <v>0.26250000000000001</v>
      </c>
      <c r="H1254" s="1">
        <v>0.57809999999999995</v>
      </c>
      <c r="I1254" s="1">
        <v>1.3204</v>
      </c>
      <c r="J1254" s="1">
        <f t="shared" si="63"/>
        <v>0.50311405224727834</v>
      </c>
      <c r="K1254" s="1">
        <f t="shared" si="65"/>
        <v>0.66431179458730638</v>
      </c>
      <c r="L1254" s="1">
        <f t="shared" si="64"/>
        <v>0.30106344886477138</v>
      </c>
    </row>
    <row r="1255" spans="2:12" x14ac:dyDescent="0.3">
      <c r="B1255" s="1">
        <v>1248</v>
      </c>
      <c r="C1255" s="1" t="s">
        <v>28</v>
      </c>
      <c r="D1255" s="1">
        <v>5.0000000000000001E-3</v>
      </c>
      <c r="E1255" s="1">
        <v>7.9699999999999993E-2</v>
      </c>
      <c r="G1255" s="1">
        <v>0.26250000000000001</v>
      </c>
      <c r="H1255" s="1">
        <v>0.57809999999999995</v>
      </c>
      <c r="I1255" s="1">
        <v>1.1868000000000001</v>
      </c>
      <c r="J1255" s="1">
        <f t="shared" si="63"/>
        <v>0.53067720924614847</v>
      </c>
      <c r="K1255" s="1">
        <f t="shared" si="65"/>
        <v>0.62980771193332907</v>
      </c>
      <c r="L1255" s="1">
        <f t="shared" si="64"/>
        <v>0.31755724201289526</v>
      </c>
    </row>
    <row r="1256" spans="2:12" x14ac:dyDescent="0.3">
      <c r="B1256" s="1">
        <v>1249</v>
      </c>
      <c r="C1256" s="1" t="s">
        <v>28</v>
      </c>
      <c r="D1256" s="1">
        <v>2.5000000000000001E-3</v>
      </c>
      <c r="E1256" s="1">
        <v>5.6399999999999999E-2</v>
      </c>
      <c r="G1256" s="1">
        <v>0.26250000000000001</v>
      </c>
      <c r="H1256" s="1">
        <v>0.57809999999999995</v>
      </c>
      <c r="I1256" s="1">
        <v>1.1476999999999999</v>
      </c>
      <c r="J1256" s="1">
        <f t="shared" si="63"/>
        <v>0.53964109466255694</v>
      </c>
      <c r="K1256" s="1">
        <f t="shared" si="65"/>
        <v>0.61934608434421656</v>
      </c>
      <c r="L1256" s="1">
        <f t="shared" si="64"/>
        <v>0.32292123104607401</v>
      </c>
    </row>
    <row r="1257" spans="2:12" x14ac:dyDescent="0.3">
      <c r="B1257" s="1">
        <v>1250</v>
      </c>
      <c r="C1257" s="1" t="s">
        <v>28</v>
      </c>
      <c r="D1257" s="1">
        <v>7.4999999999999997E-3</v>
      </c>
      <c r="E1257" s="1">
        <v>9.7699999999999995E-2</v>
      </c>
      <c r="G1257" s="1">
        <v>0.26</v>
      </c>
      <c r="H1257" s="1">
        <v>0.57530000000000003</v>
      </c>
      <c r="I1257" s="1">
        <v>4.8582999999999998</v>
      </c>
      <c r="J1257" s="1">
        <f t="shared" si="63"/>
        <v>0.26103519165933436</v>
      </c>
      <c r="K1257" s="1">
        <f t="shared" si="65"/>
        <v>1.2681872716385441</v>
      </c>
      <c r="L1257" s="1">
        <f t="shared" si="64"/>
        <v>0.15770541502249327</v>
      </c>
    </row>
    <row r="1258" spans="2:12" x14ac:dyDescent="0.3">
      <c r="B1258" s="1">
        <v>1251</v>
      </c>
      <c r="C1258" s="1" t="s">
        <v>28</v>
      </c>
      <c r="D1258" s="1">
        <v>2.5000000000000001E-3</v>
      </c>
      <c r="E1258" s="1">
        <v>5.6399999999999999E-2</v>
      </c>
      <c r="G1258" s="1">
        <v>0.26</v>
      </c>
      <c r="H1258" s="1">
        <v>0.57530000000000003</v>
      </c>
      <c r="I1258" s="1">
        <v>4.4980000000000002</v>
      </c>
      <c r="J1258" s="1">
        <f t="shared" si="63"/>
        <v>0.27128857226658137</v>
      </c>
      <c r="K1258" s="1">
        <f t="shared" si="65"/>
        <v>1.2202559980550831</v>
      </c>
      <c r="L1258" s="1">
        <f t="shared" si="64"/>
        <v>0.16390003435244077</v>
      </c>
    </row>
    <row r="1259" spans="2:12" x14ac:dyDescent="0.3">
      <c r="B1259" s="1">
        <v>1252</v>
      </c>
      <c r="C1259" s="1" t="s">
        <v>28</v>
      </c>
      <c r="D1259" s="1">
        <v>2.5000000000000001E-3</v>
      </c>
      <c r="E1259" s="1">
        <v>5.6399999999999999E-2</v>
      </c>
      <c r="G1259" s="1">
        <v>0.26</v>
      </c>
      <c r="H1259" s="1">
        <v>0.57530000000000003</v>
      </c>
      <c r="I1259" s="1">
        <v>3.9304000000000001</v>
      </c>
      <c r="J1259" s="1">
        <f t="shared" si="63"/>
        <v>0.2902170010035735</v>
      </c>
      <c r="K1259" s="1">
        <f t="shared" si="65"/>
        <v>1.1406689007444453</v>
      </c>
      <c r="L1259" s="1">
        <f t="shared" si="64"/>
        <v>0.17533571737554357</v>
      </c>
    </row>
    <row r="1260" spans="2:12" x14ac:dyDescent="0.3">
      <c r="B1260" s="1">
        <v>1253</v>
      </c>
      <c r="C1260" s="1" t="s">
        <v>28</v>
      </c>
      <c r="D1260" s="1">
        <v>2.5000000000000001E-3</v>
      </c>
      <c r="E1260" s="1">
        <v>5.6399999999999999E-2</v>
      </c>
      <c r="G1260" s="1">
        <v>0.26</v>
      </c>
      <c r="H1260" s="1">
        <v>0.57530000000000003</v>
      </c>
      <c r="I1260" s="1">
        <v>3.4011</v>
      </c>
      <c r="J1260" s="1">
        <f t="shared" si="63"/>
        <v>0.31198342739131679</v>
      </c>
      <c r="K1260" s="1">
        <f t="shared" si="65"/>
        <v>1.0610868349006075</v>
      </c>
      <c r="L1260" s="1">
        <f t="shared" si="64"/>
        <v>0.18848598759472321</v>
      </c>
    </row>
    <row r="1261" spans="2:12" x14ac:dyDescent="0.3">
      <c r="B1261" s="1">
        <v>1254</v>
      </c>
      <c r="C1261" s="1" t="s">
        <v>28</v>
      </c>
      <c r="D1261" s="1">
        <v>5.0000000000000001E-3</v>
      </c>
      <c r="E1261" s="1">
        <v>7.9699999999999993E-2</v>
      </c>
      <c r="G1261" s="1">
        <v>0.26</v>
      </c>
      <c r="H1261" s="1">
        <v>0.57530000000000003</v>
      </c>
      <c r="I1261" s="1">
        <v>2.8165</v>
      </c>
      <c r="J1261" s="1">
        <f t="shared" si="63"/>
        <v>0.34283594344202079</v>
      </c>
      <c r="K1261" s="1">
        <f t="shared" si="65"/>
        <v>0.96559743470445158</v>
      </c>
      <c r="L1261" s="1">
        <f t="shared" si="64"/>
        <v>0.20712565383027937</v>
      </c>
    </row>
    <row r="1262" spans="2:12" x14ac:dyDescent="0.3">
      <c r="B1262" s="1">
        <v>1255</v>
      </c>
      <c r="C1262" s="1" t="s">
        <v>28</v>
      </c>
      <c r="D1262" s="1">
        <v>7.4999999999999997E-3</v>
      </c>
      <c r="E1262" s="1">
        <v>9.7699999999999995E-2</v>
      </c>
      <c r="G1262" s="1">
        <v>0.26</v>
      </c>
      <c r="H1262" s="1">
        <v>0.57530000000000003</v>
      </c>
      <c r="I1262" s="1">
        <v>2.4741</v>
      </c>
      <c r="J1262" s="1">
        <f t="shared" si="63"/>
        <v>0.36579065052700938</v>
      </c>
      <c r="K1262" s="1">
        <f t="shared" si="65"/>
        <v>0.9050026484688739</v>
      </c>
      <c r="L1262" s="1">
        <f t="shared" si="64"/>
        <v>0.22099382840301013</v>
      </c>
    </row>
    <row r="1263" spans="2:12" x14ac:dyDescent="0.3">
      <c r="B1263" s="1">
        <v>1256</v>
      </c>
      <c r="C1263" s="1" t="s">
        <v>28</v>
      </c>
      <c r="D1263" s="1">
        <v>5.0000000000000001E-3</v>
      </c>
      <c r="E1263" s="1">
        <v>7.9699999999999993E-2</v>
      </c>
      <c r="G1263" s="1">
        <v>0.26</v>
      </c>
      <c r="H1263" s="1">
        <v>0.57530000000000003</v>
      </c>
      <c r="I1263" s="1">
        <v>2.3016999999999999</v>
      </c>
      <c r="J1263" s="1">
        <f t="shared" si="63"/>
        <v>0.37924238284614242</v>
      </c>
      <c r="K1263" s="1">
        <f t="shared" si="65"/>
        <v>0.872902192596966</v>
      </c>
      <c r="L1263" s="1">
        <f t="shared" si="64"/>
        <v>0.22912074422104639</v>
      </c>
    </row>
    <row r="1264" spans="2:12" x14ac:dyDescent="0.3">
      <c r="B1264" s="1">
        <v>1257</v>
      </c>
      <c r="C1264" s="1" t="s">
        <v>28</v>
      </c>
      <c r="D1264" s="1">
        <v>2.5000000000000001E-3</v>
      </c>
      <c r="E1264" s="1">
        <v>5.6399999999999999E-2</v>
      </c>
      <c r="G1264" s="1">
        <v>0.26</v>
      </c>
      <c r="H1264" s="1">
        <v>0.57530000000000003</v>
      </c>
      <c r="I1264" s="1">
        <v>2.2481</v>
      </c>
      <c r="J1264" s="1">
        <f t="shared" si="63"/>
        <v>0.38373676737790929</v>
      </c>
      <c r="K1264" s="1">
        <f t="shared" si="65"/>
        <v>0.86267862674227791</v>
      </c>
      <c r="L1264" s="1">
        <f t="shared" si="64"/>
        <v>0.23183604392200768</v>
      </c>
    </row>
    <row r="1265" spans="2:12" x14ac:dyDescent="0.3">
      <c r="B1265" s="1">
        <v>1258</v>
      </c>
      <c r="C1265" s="1" t="s">
        <v>28</v>
      </c>
      <c r="D1265" s="1">
        <v>2.5000000000000001E-3</v>
      </c>
      <c r="E1265" s="1">
        <v>5.6399999999999999E-2</v>
      </c>
      <c r="G1265" s="1">
        <v>0.26</v>
      </c>
      <c r="H1265" s="1">
        <v>0.57530000000000003</v>
      </c>
      <c r="I1265" s="1">
        <v>1.9588000000000001</v>
      </c>
      <c r="J1265" s="1">
        <f t="shared" si="63"/>
        <v>0.41109877043919035</v>
      </c>
      <c r="K1265" s="1">
        <f t="shared" si="65"/>
        <v>0.8052602715362861</v>
      </c>
      <c r="L1265" s="1">
        <f t="shared" si="64"/>
        <v>0.24836690330995392</v>
      </c>
    </row>
    <row r="1266" spans="2:12" x14ac:dyDescent="0.3">
      <c r="B1266" s="1">
        <v>1259</v>
      </c>
      <c r="C1266" s="1" t="s">
        <v>28</v>
      </c>
      <c r="D1266" s="1">
        <v>1.7500000000000002E-2</v>
      </c>
      <c r="E1266" s="1">
        <v>0.1492</v>
      </c>
      <c r="G1266" s="1">
        <v>0.26</v>
      </c>
      <c r="H1266" s="1">
        <v>0.57530000000000003</v>
      </c>
      <c r="I1266" s="1">
        <v>1.7287999999999999</v>
      </c>
      <c r="J1266" s="1">
        <f t="shared" si="63"/>
        <v>0.43759147091118622</v>
      </c>
      <c r="K1266" s="1">
        <f t="shared" si="65"/>
        <v>0.75650813491125868</v>
      </c>
      <c r="L1266" s="1">
        <f t="shared" si="64"/>
        <v>0.26437257019511201</v>
      </c>
    </row>
    <row r="1267" spans="2:12" x14ac:dyDescent="0.3">
      <c r="B1267" s="1">
        <v>1260</v>
      </c>
      <c r="C1267" s="1" t="s">
        <v>28</v>
      </c>
      <c r="D1267" s="1">
        <v>2.5000000000000001E-3</v>
      </c>
      <c r="E1267" s="1">
        <v>5.6399999999999999E-2</v>
      </c>
      <c r="G1267" s="1">
        <v>0.26</v>
      </c>
      <c r="H1267" s="1">
        <v>0.57530000000000003</v>
      </c>
      <c r="I1267" s="1">
        <v>1.6762999999999999</v>
      </c>
      <c r="J1267" s="1">
        <f t="shared" si="63"/>
        <v>0.44439110045690833</v>
      </c>
      <c r="K1267" s="1">
        <f t="shared" si="65"/>
        <v>0.74493280169591536</v>
      </c>
      <c r="L1267" s="1">
        <f t="shared" si="64"/>
        <v>0.26848059253758144</v>
      </c>
    </row>
    <row r="1268" spans="2:12" x14ac:dyDescent="0.3">
      <c r="B1268" s="1">
        <v>1261</v>
      </c>
      <c r="C1268" s="1" t="s">
        <v>28</v>
      </c>
      <c r="D1268" s="1">
        <v>2.5000000000000001E-3</v>
      </c>
      <c r="E1268" s="1">
        <v>5.6399999999999999E-2</v>
      </c>
      <c r="G1268" s="1">
        <v>0.26</v>
      </c>
      <c r="H1268" s="1">
        <v>0.57530000000000003</v>
      </c>
      <c r="I1268" s="1">
        <v>1.5495000000000001</v>
      </c>
      <c r="J1268" s="1">
        <f t="shared" si="63"/>
        <v>0.46221648995157355</v>
      </c>
      <c r="K1268" s="1">
        <f t="shared" si="65"/>
        <v>0.71620445117996323</v>
      </c>
      <c r="L1268" s="1">
        <f t="shared" si="64"/>
        <v>0.27924987015997377</v>
      </c>
    </row>
    <row r="1269" spans="2:12" x14ac:dyDescent="0.3">
      <c r="B1269" s="1">
        <v>1262</v>
      </c>
      <c r="C1269" s="1" t="s">
        <v>28</v>
      </c>
      <c r="D1269" s="1">
        <v>1.2350000000000001</v>
      </c>
      <c r="E1269" s="1">
        <v>1.254</v>
      </c>
      <c r="G1269" s="1">
        <v>0.26</v>
      </c>
      <c r="H1269" s="1">
        <v>0.57530000000000003</v>
      </c>
      <c r="I1269" s="1">
        <v>1.5222</v>
      </c>
      <c r="J1269" s="1">
        <f t="shared" si="63"/>
        <v>0.46634289745940893</v>
      </c>
      <c r="K1269" s="1">
        <f t="shared" si="65"/>
        <v>0.70986715851271232</v>
      </c>
      <c r="L1269" s="1">
        <f t="shared" si="64"/>
        <v>0.28174285512663055</v>
      </c>
    </row>
    <row r="1270" spans="2:12" x14ac:dyDescent="0.3">
      <c r="B1270" s="1">
        <v>1263</v>
      </c>
      <c r="C1270" s="1" t="s">
        <v>28</v>
      </c>
      <c r="D1270" s="1">
        <v>2.5000000000000001E-3</v>
      </c>
      <c r="E1270" s="1">
        <v>5.6399999999999999E-2</v>
      </c>
      <c r="G1270" s="1">
        <v>0.26</v>
      </c>
      <c r="H1270" s="1">
        <v>0.57530000000000003</v>
      </c>
      <c r="I1270" s="1">
        <v>1.4457</v>
      </c>
      <c r="J1270" s="1">
        <f t="shared" si="63"/>
        <v>0.47852224878567357</v>
      </c>
      <c r="K1270" s="1">
        <f t="shared" si="65"/>
        <v>0.69179961506944831</v>
      </c>
      <c r="L1270" s="1">
        <f t="shared" si="64"/>
        <v>0.28910105707405231</v>
      </c>
    </row>
    <row r="1271" spans="2:12" x14ac:dyDescent="0.3">
      <c r="B1271" s="1">
        <v>1264</v>
      </c>
      <c r="C1271" s="1" t="s">
        <v>28</v>
      </c>
      <c r="D1271" s="1">
        <v>7.4999999999999997E-3</v>
      </c>
      <c r="E1271" s="1">
        <v>9.7699999999999995E-2</v>
      </c>
      <c r="G1271" s="1">
        <v>0.26</v>
      </c>
      <c r="H1271" s="1">
        <v>0.57530000000000003</v>
      </c>
      <c r="I1271" s="1">
        <v>1.3564000000000001</v>
      </c>
      <c r="J1271" s="1">
        <f t="shared" si="63"/>
        <v>0.49402318919835631</v>
      </c>
      <c r="K1271" s="1">
        <f t="shared" si="65"/>
        <v>0.67009305382865048</v>
      </c>
      <c r="L1271" s="1">
        <f t="shared" si="64"/>
        <v>0.29846600984337618</v>
      </c>
    </row>
    <row r="1272" spans="2:12" x14ac:dyDescent="0.3">
      <c r="B1272" s="1">
        <v>1265</v>
      </c>
      <c r="C1272" s="1" t="s">
        <v>28</v>
      </c>
      <c r="D1272" s="1">
        <v>5.0000000000000001E-3</v>
      </c>
      <c r="E1272" s="1">
        <v>7.9699999999999993E-2</v>
      </c>
      <c r="G1272" s="1">
        <v>0.26</v>
      </c>
      <c r="H1272" s="1">
        <v>0.57530000000000003</v>
      </c>
      <c r="I1272" s="1">
        <v>1.3444</v>
      </c>
      <c r="J1272" s="1">
        <f t="shared" si="63"/>
        <v>0.49622309553423322</v>
      </c>
      <c r="K1272" s="1">
        <f t="shared" si="65"/>
        <v>0.6671223296362232</v>
      </c>
      <c r="L1272" s="1">
        <f t="shared" si="64"/>
        <v>0.2997950917173744</v>
      </c>
    </row>
    <row r="1273" spans="2:12" x14ac:dyDescent="0.3">
      <c r="B1273" s="1">
        <v>1266</v>
      </c>
      <c r="C1273" s="1" t="s">
        <v>28</v>
      </c>
      <c r="D1273" s="1">
        <v>0.1575</v>
      </c>
      <c r="E1273" s="1">
        <v>0.44779999999999998</v>
      </c>
      <c r="G1273" s="1">
        <v>0.26</v>
      </c>
      <c r="H1273" s="1">
        <v>0.57530000000000003</v>
      </c>
      <c r="I1273" s="1">
        <v>1.2897000000000001</v>
      </c>
      <c r="J1273" s="1">
        <f t="shared" si="63"/>
        <v>0.50663696757395682</v>
      </c>
      <c r="K1273" s="1">
        <f t="shared" si="65"/>
        <v>0.65340969708013219</v>
      </c>
      <c r="L1273" s="1">
        <f t="shared" si="64"/>
        <v>0.30608667256352734</v>
      </c>
    </row>
    <row r="1274" spans="2:12" x14ac:dyDescent="0.3">
      <c r="B1274" s="1">
        <v>1267</v>
      </c>
      <c r="C1274" s="1" t="s">
        <v>28</v>
      </c>
      <c r="D1274" s="1">
        <v>7.4999999999999997E-3</v>
      </c>
      <c r="E1274" s="1">
        <v>9.7699999999999995E-2</v>
      </c>
      <c r="G1274" s="1">
        <v>0.25750000000000001</v>
      </c>
      <c r="H1274" s="1">
        <v>0.57250000000000001</v>
      </c>
      <c r="I1274" s="1">
        <v>2.8043999999999998</v>
      </c>
      <c r="J1274" s="1">
        <f t="shared" si="63"/>
        <v>0.34191896405779076</v>
      </c>
      <c r="K1274" s="1">
        <f t="shared" si="65"/>
        <v>0.95887754280366833</v>
      </c>
      <c r="L1274" s="1">
        <f t="shared" si="64"/>
        <v>0.20857720727843798</v>
      </c>
    </row>
    <row r="1275" spans="2:12" x14ac:dyDescent="0.3">
      <c r="B1275" s="1">
        <v>1268</v>
      </c>
      <c r="C1275" s="1" t="s">
        <v>28</v>
      </c>
      <c r="D1275" s="1">
        <v>5.0000000000000001E-3</v>
      </c>
      <c r="E1275" s="1">
        <v>7.9699999999999993E-2</v>
      </c>
      <c r="G1275" s="1">
        <v>0.25750000000000001</v>
      </c>
      <c r="H1275" s="1">
        <v>0.57250000000000001</v>
      </c>
      <c r="I1275" s="1">
        <v>2.7265999999999999</v>
      </c>
      <c r="J1275" s="1">
        <f t="shared" si="63"/>
        <v>0.3467627616342307</v>
      </c>
      <c r="K1275" s="1">
        <f t="shared" si="65"/>
        <v>0.94548334587189342</v>
      </c>
      <c r="L1275" s="1">
        <f t="shared" si="64"/>
        <v>0.21153201785438816</v>
      </c>
    </row>
    <row r="1276" spans="2:12" x14ac:dyDescent="0.3">
      <c r="B1276" s="1">
        <v>1269</v>
      </c>
      <c r="C1276" s="1" t="s">
        <v>28</v>
      </c>
      <c r="D1276" s="1">
        <v>5.0000000000000001E-3</v>
      </c>
      <c r="E1276" s="1">
        <v>7.9699999999999993E-2</v>
      </c>
      <c r="G1276" s="1">
        <v>0.25750000000000001</v>
      </c>
      <c r="H1276" s="1">
        <v>0.57250000000000001</v>
      </c>
      <c r="I1276" s="1">
        <v>2.0682</v>
      </c>
      <c r="J1276" s="1">
        <f t="shared" si="63"/>
        <v>0.39815016617759441</v>
      </c>
      <c r="K1276" s="1">
        <f t="shared" si="65"/>
        <v>0.82345417368850082</v>
      </c>
      <c r="L1276" s="1">
        <f t="shared" si="64"/>
        <v>0.24287933243952045</v>
      </c>
    </row>
    <row r="1277" spans="2:12" x14ac:dyDescent="0.3">
      <c r="B1277" s="1">
        <v>1270</v>
      </c>
      <c r="C1277" s="1" t="s">
        <v>28</v>
      </c>
      <c r="D1277" s="1">
        <v>3.2500000000000001E-2</v>
      </c>
      <c r="E1277" s="1">
        <v>0.2034</v>
      </c>
      <c r="G1277" s="1">
        <v>0.25750000000000001</v>
      </c>
      <c r="H1277" s="1">
        <v>0.57250000000000001</v>
      </c>
      <c r="I1277" s="1">
        <v>1.6055999999999999</v>
      </c>
      <c r="J1277" s="1">
        <f t="shared" si="63"/>
        <v>0.4518814238098568</v>
      </c>
      <c r="K1277" s="1">
        <f t="shared" si="65"/>
        <v>0.72554081406910609</v>
      </c>
      <c r="L1277" s="1">
        <f t="shared" si="64"/>
        <v>0.27565644292059149</v>
      </c>
    </row>
    <row r="1278" spans="2:12" x14ac:dyDescent="0.3">
      <c r="B1278" s="1">
        <v>1271</v>
      </c>
      <c r="C1278" s="1" t="s">
        <v>28</v>
      </c>
      <c r="D1278" s="1">
        <v>2.5000000000000001E-3</v>
      </c>
      <c r="E1278" s="1">
        <v>5.6399999999999999E-2</v>
      </c>
      <c r="G1278" s="1">
        <v>0.25750000000000001</v>
      </c>
      <c r="H1278" s="1">
        <v>0.57250000000000001</v>
      </c>
      <c r="I1278" s="1">
        <v>1.4393</v>
      </c>
      <c r="J1278" s="1">
        <f t="shared" si="63"/>
        <v>0.47727370235695593</v>
      </c>
      <c r="K1278" s="1">
        <f t="shared" si="65"/>
        <v>0.68694003980236673</v>
      </c>
      <c r="L1278" s="1">
        <f t="shared" si="64"/>
        <v>0.29114622588827432</v>
      </c>
    </row>
    <row r="1279" spans="2:12" x14ac:dyDescent="0.3">
      <c r="B1279" s="1">
        <v>1272</v>
      </c>
      <c r="C1279" s="1" t="s">
        <v>28</v>
      </c>
      <c r="D1279" s="1">
        <v>0.22500000000000001</v>
      </c>
      <c r="E1279" s="1">
        <v>0.53520000000000001</v>
      </c>
      <c r="G1279" s="1">
        <v>0.25750000000000001</v>
      </c>
      <c r="H1279" s="1">
        <v>0.57250000000000001</v>
      </c>
      <c r="I1279" s="1">
        <v>1.3785000000000001</v>
      </c>
      <c r="J1279" s="1">
        <f t="shared" si="63"/>
        <v>0.48768543237726486</v>
      </c>
      <c r="K1279" s="1">
        <f t="shared" si="65"/>
        <v>0.67227436853205969</v>
      </c>
      <c r="L1279" s="1">
        <f t="shared" si="64"/>
        <v>0.29749758337017773</v>
      </c>
    </row>
    <row r="1280" spans="2:12" x14ac:dyDescent="0.3">
      <c r="B1280" s="1">
        <v>1273</v>
      </c>
      <c r="C1280" s="1" t="s">
        <v>28</v>
      </c>
      <c r="D1280" s="1">
        <v>1.4999999999999999E-2</v>
      </c>
      <c r="E1280" s="1">
        <v>0.13819999999999999</v>
      </c>
      <c r="G1280" s="1">
        <v>0.25750000000000001</v>
      </c>
      <c r="H1280" s="1">
        <v>0.57250000000000001</v>
      </c>
      <c r="I1280" s="1">
        <v>1.3599000000000001</v>
      </c>
      <c r="J1280" s="1">
        <f t="shared" si="63"/>
        <v>0.49100925855571503</v>
      </c>
      <c r="K1280" s="1">
        <f t="shared" si="65"/>
        <v>0.66772349070991688</v>
      </c>
      <c r="L1280" s="1">
        <f t="shared" si="64"/>
        <v>0.29952518187934651</v>
      </c>
    </row>
    <row r="1281" spans="2:12" x14ac:dyDescent="0.3">
      <c r="B1281" s="1">
        <v>1274</v>
      </c>
      <c r="C1281" s="1" t="s">
        <v>28</v>
      </c>
      <c r="D1281" s="1">
        <v>2.5000000000000001E-3</v>
      </c>
      <c r="E1281" s="1">
        <v>5.6399999999999999E-2</v>
      </c>
      <c r="G1281" s="1">
        <v>0.25750000000000001</v>
      </c>
      <c r="H1281" s="1">
        <v>0.57250000000000001</v>
      </c>
      <c r="I1281" s="1">
        <v>1.2965</v>
      </c>
      <c r="J1281" s="1">
        <f t="shared" si="63"/>
        <v>0.50287136658728837</v>
      </c>
      <c r="K1281" s="1">
        <f t="shared" si="65"/>
        <v>0.6519727267804194</v>
      </c>
      <c r="L1281" s="1">
        <f t="shared" si="64"/>
        <v>0.30676129811080094</v>
      </c>
    </row>
    <row r="1282" spans="2:12" x14ac:dyDescent="0.3">
      <c r="B1282" s="1">
        <v>1275</v>
      </c>
      <c r="C1282" s="1" t="s">
        <v>28</v>
      </c>
      <c r="D1282" s="1">
        <v>0.22</v>
      </c>
      <c r="E1282" s="1">
        <v>0.5292</v>
      </c>
      <c r="G1282" s="1">
        <v>0.255</v>
      </c>
      <c r="H1282" s="1">
        <v>0.56979999999999997</v>
      </c>
      <c r="I1282" s="1">
        <v>5.1334</v>
      </c>
      <c r="J1282" s="1">
        <f t="shared" si="63"/>
        <v>0.25149079202661473</v>
      </c>
      <c r="K1282" s="1">
        <f t="shared" si="65"/>
        <v>1.291002831789424</v>
      </c>
      <c r="L1282" s="1">
        <f t="shared" si="64"/>
        <v>0.15491832788839466</v>
      </c>
    </row>
    <row r="1283" spans="2:12" x14ac:dyDescent="0.3">
      <c r="B1283" s="1">
        <v>1276</v>
      </c>
      <c r="C1283" s="1" t="s">
        <v>28</v>
      </c>
      <c r="D1283" s="1">
        <v>1.5425</v>
      </c>
      <c r="E1283" s="1">
        <v>1.4014</v>
      </c>
      <c r="G1283" s="1">
        <v>0.255</v>
      </c>
      <c r="H1283" s="1">
        <v>0.56979999999999997</v>
      </c>
      <c r="I1283" s="1">
        <v>3.8108</v>
      </c>
      <c r="J1283" s="1">
        <f t="shared" si="63"/>
        <v>0.29188821687820271</v>
      </c>
      <c r="K1283" s="1">
        <f t="shared" si="65"/>
        <v>1.1123276168794549</v>
      </c>
      <c r="L1283" s="1">
        <f t="shared" si="64"/>
        <v>0.17980314159697286</v>
      </c>
    </row>
    <row r="1284" spans="2:12" x14ac:dyDescent="0.3">
      <c r="B1284" s="1">
        <v>1277</v>
      </c>
      <c r="C1284" s="1" t="s">
        <v>28</v>
      </c>
      <c r="D1284" s="1">
        <v>2.5000000000000001E-3</v>
      </c>
      <c r="E1284" s="1">
        <v>5.6399999999999999E-2</v>
      </c>
      <c r="G1284" s="1">
        <v>0.255</v>
      </c>
      <c r="H1284" s="1">
        <v>0.56979999999999997</v>
      </c>
      <c r="I1284" s="1">
        <v>2.6456</v>
      </c>
      <c r="J1284" s="1">
        <f t="shared" si="63"/>
        <v>0.35031807907933105</v>
      </c>
      <c r="K1284" s="1">
        <f t="shared" si="65"/>
        <v>0.92680151001227817</v>
      </c>
      <c r="L1284" s="1">
        <f t="shared" si="64"/>
        <v>0.21579593671286793</v>
      </c>
    </row>
    <row r="1285" spans="2:12" x14ac:dyDescent="0.3">
      <c r="B1285" s="1">
        <v>1278</v>
      </c>
      <c r="C1285" s="1" t="s">
        <v>28</v>
      </c>
      <c r="D1285" s="1">
        <v>0.68</v>
      </c>
      <c r="E1285" s="1">
        <v>0.9304</v>
      </c>
      <c r="G1285" s="1">
        <v>0.255</v>
      </c>
      <c r="H1285" s="1">
        <v>0.56979999999999997</v>
      </c>
      <c r="I1285" s="1">
        <v>2.2503000000000002</v>
      </c>
      <c r="J1285" s="1">
        <f t="shared" si="63"/>
        <v>0.37984326615842245</v>
      </c>
      <c r="K1285" s="1">
        <f t="shared" si="65"/>
        <v>0.85476130183629817</v>
      </c>
      <c r="L1285" s="1">
        <f t="shared" si="64"/>
        <v>0.23398345195358825</v>
      </c>
    </row>
    <row r="1286" spans="2:12" x14ac:dyDescent="0.3">
      <c r="B1286" s="1">
        <v>1279</v>
      </c>
      <c r="C1286" s="1" t="s">
        <v>28</v>
      </c>
      <c r="D1286" s="1">
        <v>0.01</v>
      </c>
      <c r="E1286" s="1">
        <v>0.1128</v>
      </c>
      <c r="G1286" s="1">
        <v>0.255</v>
      </c>
      <c r="H1286" s="1">
        <v>0.56979999999999997</v>
      </c>
      <c r="I1286" s="1">
        <v>2.1274000000000002</v>
      </c>
      <c r="J1286" s="1">
        <f t="shared" si="63"/>
        <v>0.39066100618318222</v>
      </c>
      <c r="K1286" s="1">
        <f t="shared" si="65"/>
        <v>0.83109222455410192</v>
      </c>
      <c r="L1286" s="1">
        <f t="shared" si="64"/>
        <v>0.24064717980884026</v>
      </c>
    </row>
    <row r="1287" spans="2:12" x14ac:dyDescent="0.3">
      <c r="B1287" s="1">
        <v>1280</v>
      </c>
      <c r="C1287" s="1" t="s">
        <v>28</v>
      </c>
      <c r="D1287" s="1">
        <v>3.88</v>
      </c>
      <c r="E1287" s="1">
        <v>2.2225999999999999</v>
      </c>
      <c r="G1287" s="1">
        <v>0.255</v>
      </c>
      <c r="H1287" s="1">
        <v>0.56979999999999997</v>
      </c>
      <c r="I1287" s="1">
        <v>1.7447999999999999</v>
      </c>
      <c r="J1287" s="1">
        <f t="shared" si="63"/>
        <v>0.43137186439767666</v>
      </c>
      <c r="K1287" s="1">
        <f t="shared" si="65"/>
        <v>0.75265762900106625</v>
      </c>
      <c r="L1287" s="1">
        <f t="shared" si="64"/>
        <v>0.26572506846896876</v>
      </c>
    </row>
    <row r="1288" spans="2:12" x14ac:dyDescent="0.3">
      <c r="B1288" s="1">
        <v>1281</v>
      </c>
      <c r="C1288" s="1" t="s">
        <v>28</v>
      </c>
      <c r="D1288" s="1">
        <v>2.5000000000000001E-3</v>
      </c>
      <c r="E1288" s="1">
        <v>5.6399999999999999E-2</v>
      </c>
      <c r="G1288" s="1">
        <v>0.255</v>
      </c>
      <c r="H1288" s="1">
        <v>0.56979999999999997</v>
      </c>
      <c r="I1288" s="1">
        <v>1.6843999999999999</v>
      </c>
      <c r="J1288" s="1">
        <f t="shared" si="63"/>
        <v>0.43903791313329943</v>
      </c>
      <c r="K1288" s="1">
        <f t="shared" si="65"/>
        <v>0.73951546088172948</v>
      </c>
      <c r="L1288" s="1">
        <f t="shared" si="64"/>
        <v>0.27044735449011248</v>
      </c>
    </row>
    <row r="1289" spans="2:12" x14ac:dyDescent="0.3">
      <c r="B1289" s="1">
        <v>1282</v>
      </c>
      <c r="C1289" s="1" t="s">
        <v>28</v>
      </c>
      <c r="D1289" s="1">
        <v>0.47249999999999998</v>
      </c>
      <c r="E1289" s="1">
        <v>0.77559999999999996</v>
      </c>
      <c r="G1289" s="1">
        <v>0.255</v>
      </c>
      <c r="H1289" s="1">
        <v>0.56979999999999997</v>
      </c>
      <c r="I1289" s="1">
        <v>1.629</v>
      </c>
      <c r="J1289" s="1">
        <f t="shared" ref="J1289:J1352" si="66">2*SQRT(G1289/(3.1416*ABS(I1289)))</f>
        <v>0.44644102810425584</v>
      </c>
      <c r="K1289" s="1">
        <f t="shared" si="65"/>
        <v>0.72725243478183277</v>
      </c>
      <c r="L1289" s="1">
        <f t="shared" ref="L1289:L1352" si="67">$O$3/K1289</f>
        <v>0.27500767331222159</v>
      </c>
    </row>
    <row r="1290" spans="2:12" x14ac:dyDescent="0.3">
      <c r="B1290" s="1">
        <v>1283</v>
      </c>
      <c r="C1290" s="1" t="s">
        <v>28</v>
      </c>
      <c r="D1290" s="1">
        <v>2.5000000000000001E-2</v>
      </c>
      <c r="E1290" s="1">
        <v>0.1784</v>
      </c>
      <c r="G1290" s="1">
        <v>0.2525</v>
      </c>
      <c r="H1290" s="1">
        <v>0.56699999999999995</v>
      </c>
      <c r="I1290" s="1">
        <v>3.9196</v>
      </c>
      <c r="J1290" s="1">
        <f t="shared" si="66"/>
        <v>0.28639429877547107</v>
      </c>
      <c r="K1290" s="1">
        <f t="shared" ref="K1290:K1353" si="68">ABS(I1290)*J1290</f>
        <v>1.1225510934803364</v>
      </c>
      <c r="L1290" s="1">
        <f t="shared" si="67"/>
        <v>0.17816560970950884</v>
      </c>
    </row>
    <row r="1291" spans="2:12" x14ac:dyDescent="0.3">
      <c r="B1291" s="1">
        <v>1284</v>
      </c>
      <c r="C1291" s="1" t="s">
        <v>28</v>
      </c>
      <c r="D1291" s="1">
        <v>2.5000000000000001E-3</v>
      </c>
      <c r="E1291" s="1">
        <v>5.6399999999999999E-2</v>
      </c>
      <c r="G1291" s="1">
        <v>0.2525</v>
      </c>
      <c r="H1291" s="1">
        <v>0.56699999999999995</v>
      </c>
      <c r="I1291" s="1">
        <v>2.6156000000000001</v>
      </c>
      <c r="J1291" s="1">
        <f t="shared" si="66"/>
        <v>0.35059004360212365</v>
      </c>
      <c r="K1291" s="1">
        <f t="shared" si="68"/>
        <v>0.91700331804571467</v>
      </c>
      <c r="L1291" s="1">
        <f t="shared" si="67"/>
        <v>0.21810171900602607</v>
      </c>
    </row>
    <row r="1292" spans="2:12" x14ac:dyDescent="0.3">
      <c r="B1292" s="1">
        <v>1285</v>
      </c>
      <c r="C1292" s="1" t="s">
        <v>28</v>
      </c>
      <c r="D1292" s="1">
        <v>5.0000000000000001E-3</v>
      </c>
      <c r="E1292" s="1">
        <v>7.9699999999999993E-2</v>
      </c>
      <c r="G1292" s="1">
        <v>0.2525</v>
      </c>
      <c r="H1292" s="1">
        <v>0.56699999999999995</v>
      </c>
      <c r="I1292" s="1">
        <v>2.1709999999999998</v>
      </c>
      <c r="J1292" s="1">
        <f t="shared" si="66"/>
        <v>0.38481795827631021</v>
      </c>
      <c r="K1292" s="1">
        <f t="shared" si="68"/>
        <v>0.8354397874178694</v>
      </c>
      <c r="L1292" s="1">
        <f t="shared" si="67"/>
        <v>0.23939487083581312</v>
      </c>
    </row>
    <row r="1293" spans="2:12" x14ac:dyDescent="0.3">
      <c r="B1293" s="1">
        <v>1286</v>
      </c>
      <c r="C1293" s="1" t="s">
        <v>28</v>
      </c>
      <c r="D1293" s="1">
        <v>5.0000000000000001E-3</v>
      </c>
      <c r="E1293" s="1">
        <v>7.9699999999999993E-2</v>
      </c>
      <c r="G1293" s="1">
        <v>0.2525</v>
      </c>
      <c r="H1293" s="1">
        <v>0.56699999999999995</v>
      </c>
      <c r="I1293" s="1">
        <v>1.2791999999999999</v>
      </c>
      <c r="J1293" s="1">
        <f t="shared" si="66"/>
        <v>0.50132113862723293</v>
      </c>
      <c r="K1293" s="1">
        <f t="shared" si="68"/>
        <v>0.64129000053195628</v>
      </c>
      <c r="L1293" s="1">
        <f t="shared" si="67"/>
        <v>0.31187138398243863</v>
      </c>
    </row>
    <row r="1294" spans="2:12" x14ac:dyDescent="0.3">
      <c r="B1294" s="1">
        <v>1287</v>
      </c>
      <c r="C1294" s="1" t="s">
        <v>28</v>
      </c>
      <c r="D1294" s="1">
        <v>5.0000000000000001E-3</v>
      </c>
      <c r="E1294" s="1">
        <v>7.9699999999999993E-2</v>
      </c>
      <c r="G1294" s="1">
        <v>0.25</v>
      </c>
      <c r="H1294" s="1">
        <v>0.56410000000000005</v>
      </c>
      <c r="I1294" s="1">
        <v>3.1012</v>
      </c>
      <c r="J1294" s="1">
        <f t="shared" si="66"/>
        <v>0.32037577385897387</v>
      </c>
      <c r="K1294" s="1">
        <f t="shared" si="68"/>
        <v>0.99354934989144972</v>
      </c>
      <c r="L1294" s="1">
        <f t="shared" si="67"/>
        <v>0.20129850623107048</v>
      </c>
    </row>
    <row r="1295" spans="2:12" x14ac:dyDescent="0.3">
      <c r="B1295" s="1">
        <v>1288</v>
      </c>
      <c r="C1295" s="1" t="s">
        <v>28</v>
      </c>
      <c r="D1295" s="1">
        <v>5.0000000000000001E-3</v>
      </c>
      <c r="E1295" s="1">
        <v>7.9699999999999993E-2</v>
      </c>
      <c r="G1295" s="1">
        <v>0.25</v>
      </c>
      <c r="H1295" s="1">
        <v>0.56410000000000005</v>
      </c>
      <c r="I1295" s="1">
        <v>3.0225</v>
      </c>
      <c r="J1295" s="1">
        <f t="shared" si="66"/>
        <v>0.32451995053051119</v>
      </c>
      <c r="K1295" s="1">
        <f t="shared" si="68"/>
        <v>0.98086155047847001</v>
      </c>
      <c r="L1295" s="1">
        <f t="shared" si="67"/>
        <v>0.2039023753173308</v>
      </c>
    </row>
    <row r="1296" spans="2:12" x14ac:dyDescent="0.3">
      <c r="B1296" s="1">
        <v>1289</v>
      </c>
      <c r="C1296" s="1" t="s">
        <v>28</v>
      </c>
      <c r="D1296" s="1">
        <v>2.5000000000000001E-3</v>
      </c>
      <c r="E1296" s="1">
        <v>5.6399999999999999E-2</v>
      </c>
      <c r="G1296" s="1">
        <v>0.25</v>
      </c>
      <c r="H1296" s="1">
        <v>0.56410000000000005</v>
      </c>
      <c r="I1296" s="1">
        <v>2.6257000000000001</v>
      </c>
      <c r="J1296" s="1">
        <f t="shared" si="66"/>
        <v>0.34817854315881547</v>
      </c>
      <c r="K1296" s="1">
        <f t="shared" si="68"/>
        <v>0.91421240077210186</v>
      </c>
      <c r="L1296" s="1">
        <f t="shared" si="67"/>
        <v>0.21876754223754696</v>
      </c>
    </row>
    <row r="1297" spans="2:12" x14ac:dyDescent="0.3">
      <c r="B1297" s="1">
        <v>1290</v>
      </c>
      <c r="C1297" s="1" t="s">
        <v>28</v>
      </c>
      <c r="D1297" s="1">
        <v>2.5000000000000001E-3</v>
      </c>
      <c r="E1297" s="1">
        <v>5.6399999999999999E-2</v>
      </c>
      <c r="G1297" s="1">
        <v>0.25</v>
      </c>
      <c r="H1297" s="1">
        <v>0.56410000000000005</v>
      </c>
      <c r="I1297" s="1">
        <v>2.3902999999999999</v>
      </c>
      <c r="J1297" s="1">
        <f t="shared" si="66"/>
        <v>0.36492057468549055</v>
      </c>
      <c r="K1297" s="1">
        <f t="shared" si="68"/>
        <v>0.87226964967072806</v>
      </c>
      <c r="L1297" s="1">
        <f t="shared" si="67"/>
        <v>0.22928689548638745</v>
      </c>
    </row>
    <row r="1298" spans="2:12" x14ac:dyDescent="0.3">
      <c r="B1298" s="1">
        <v>1291</v>
      </c>
      <c r="C1298" s="1" t="s">
        <v>28</v>
      </c>
      <c r="D1298" s="1">
        <v>1.2500000000000001E-2</v>
      </c>
      <c r="E1298" s="1">
        <v>0.12609999999999999</v>
      </c>
      <c r="G1298" s="1">
        <v>0.25</v>
      </c>
      <c r="H1298" s="1">
        <v>0.56410000000000005</v>
      </c>
      <c r="I1298" s="1">
        <v>2.3365</v>
      </c>
      <c r="J1298" s="1">
        <f t="shared" si="66"/>
        <v>0.36909797557553514</v>
      </c>
      <c r="K1298" s="1">
        <f t="shared" si="68"/>
        <v>0.86239741993223784</v>
      </c>
      <c r="L1298" s="1">
        <f t="shared" si="67"/>
        <v>0.23191164001362022</v>
      </c>
    </row>
    <row r="1299" spans="2:12" x14ac:dyDescent="0.3">
      <c r="B1299" s="1">
        <v>1292</v>
      </c>
      <c r="C1299" s="1" t="s">
        <v>28</v>
      </c>
      <c r="D1299" s="1">
        <v>0.5</v>
      </c>
      <c r="E1299" s="1">
        <v>0.79779999999999995</v>
      </c>
      <c r="G1299" s="1">
        <v>0.25</v>
      </c>
      <c r="H1299" s="1">
        <v>0.56410000000000005</v>
      </c>
      <c r="I1299" s="1">
        <v>1.8906000000000001</v>
      </c>
      <c r="J1299" s="1">
        <f t="shared" si="66"/>
        <v>0.41032193025474689</v>
      </c>
      <c r="K1299" s="1">
        <f t="shared" si="68"/>
        <v>0.77575464133962446</v>
      </c>
      <c r="L1299" s="1">
        <f t="shared" si="67"/>
        <v>0.25781347521766262</v>
      </c>
    </row>
    <row r="1300" spans="2:12" x14ac:dyDescent="0.3">
      <c r="B1300" s="1">
        <v>1293</v>
      </c>
      <c r="C1300" s="1" t="s">
        <v>28</v>
      </c>
      <c r="D1300" s="1">
        <v>2.5000000000000001E-3</v>
      </c>
      <c r="E1300" s="1">
        <v>5.6399999999999999E-2</v>
      </c>
      <c r="G1300" s="1">
        <v>0.25</v>
      </c>
      <c r="H1300" s="1">
        <v>0.56410000000000005</v>
      </c>
      <c r="I1300" s="1">
        <v>1.6675</v>
      </c>
      <c r="J1300" s="1">
        <f t="shared" si="66"/>
        <v>0.43690964750516853</v>
      </c>
      <c r="K1300" s="1">
        <f t="shared" si="68"/>
        <v>0.72854683721486857</v>
      </c>
      <c r="L1300" s="1">
        <f t="shared" si="67"/>
        <v>0.27451906972044748</v>
      </c>
    </row>
    <row r="1301" spans="2:12" x14ac:dyDescent="0.3">
      <c r="B1301" s="1">
        <v>1294</v>
      </c>
      <c r="C1301" s="1" t="s">
        <v>28</v>
      </c>
      <c r="D1301" s="1">
        <v>5.0000000000000001E-3</v>
      </c>
      <c r="E1301" s="1">
        <v>7.9699999999999993E-2</v>
      </c>
      <c r="G1301" s="1">
        <v>0.25</v>
      </c>
      <c r="H1301" s="1">
        <v>0.56410000000000005</v>
      </c>
      <c r="I1301" s="1">
        <v>1.6443000000000001</v>
      </c>
      <c r="J1301" s="1">
        <f t="shared" si="66"/>
        <v>0.43998110639204746</v>
      </c>
      <c r="K1301" s="1">
        <f t="shared" si="68"/>
        <v>0.72346093324044369</v>
      </c>
      <c r="L1301" s="1">
        <f t="shared" si="67"/>
        <v>0.27644892876825128</v>
      </c>
    </row>
    <row r="1302" spans="2:12" x14ac:dyDescent="0.3">
      <c r="B1302" s="1">
        <v>1295</v>
      </c>
      <c r="C1302" s="1" t="s">
        <v>28</v>
      </c>
      <c r="D1302" s="1">
        <v>2.5000000000000001E-3</v>
      </c>
      <c r="E1302" s="1">
        <v>5.6399999999999999E-2</v>
      </c>
      <c r="G1302" s="1">
        <v>0.25</v>
      </c>
      <c r="H1302" s="1">
        <v>0.56410000000000005</v>
      </c>
      <c r="I1302" s="1">
        <v>1.5879000000000001</v>
      </c>
      <c r="J1302" s="1">
        <f t="shared" si="66"/>
        <v>0.44772668699227031</v>
      </c>
      <c r="K1302" s="1">
        <f t="shared" si="68"/>
        <v>0.71094520627502611</v>
      </c>
      <c r="L1302" s="1">
        <f t="shared" si="67"/>
        <v>0.28131563197098325</v>
      </c>
    </row>
    <row r="1303" spans="2:12" x14ac:dyDescent="0.3">
      <c r="B1303" s="1">
        <v>1296</v>
      </c>
      <c r="C1303" s="1" t="s">
        <v>28</v>
      </c>
      <c r="D1303" s="1">
        <v>2.5000000000000001E-3</v>
      </c>
      <c r="E1303" s="1">
        <v>5.6399999999999999E-2</v>
      </c>
      <c r="G1303" s="1">
        <v>0.25</v>
      </c>
      <c r="H1303" s="1">
        <v>0.56410000000000005</v>
      </c>
      <c r="I1303" s="1">
        <v>1.5436000000000001</v>
      </c>
      <c r="J1303" s="1">
        <f t="shared" si="66"/>
        <v>0.45410592758614571</v>
      </c>
      <c r="K1303" s="1">
        <f t="shared" si="68"/>
        <v>0.70095790982197459</v>
      </c>
      <c r="L1303" s="1">
        <f t="shared" si="67"/>
        <v>0.28532383642092707</v>
      </c>
    </row>
    <row r="1304" spans="2:12" x14ac:dyDescent="0.3">
      <c r="B1304" s="1">
        <v>1297</v>
      </c>
      <c r="C1304" s="1" t="s">
        <v>28</v>
      </c>
      <c r="D1304" s="1">
        <v>2.5000000000000001E-3</v>
      </c>
      <c r="E1304" s="1">
        <v>5.6399999999999999E-2</v>
      </c>
      <c r="G1304" s="1">
        <v>0.25</v>
      </c>
      <c r="H1304" s="1">
        <v>0.56410000000000005</v>
      </c>
      <c r="I1304" s="1">
        <v>1.2165999999999999</v>
      </c>
      <c r="J1304" s="1">
        <f t="shared" si="66"/>
        <v>0.51150590274272401</v>
      </c>
      <c r="K1304" s="1">
        <f t="shared" si="68"/>
        <v>0.62229808127679798</v>
      </c>
      <c r="L1304" s="1">
        <f t="shared" si="67"/>
        <v>0.32138938881130841</v>
      </c>
    </row>
    <row r="1305" spans="2:12" x14ac:dyDescent="0.3">
      <c r="B1305" s="1">
        <v>1298</v>
      </c>
      <c r="C1305" s="1" t="s">
        <v>28</v>
      </c>
      <c r="D1305" s="1">
        <v>0.01</v>
      </c>
      <c r="E1305" s="1">
        <v>0.1128</v>
      </c>
      <c r="G1305" s="1">
        <v>0.2475</v>
      </c>
      <c r="H1305" s="1">
        <v>0.56130000000000002</v>
      </c>
      <c r="I1305" s="1">
        <v>5.3078000000000003</v>
      </c>
      <c r="J1305" s="1">
        <f t="shared" si="66"/>
        <v>0.24366035808197919</v>
      </c>
      <c r="K1305" s="1">
        <f t="shared" si="68"/>
        <v>1.2933004486275292</v>
      </c>
      <c r="L1305" s="1">
        <f t="shared" si="67"/>
        <v>0.15464310726269612</v>
      </c>
    </row>
    <row r="1306" spans="2:12" x14ac:dyDescent="0.3">
      <c r="B1306" s="1">
        <v>1299</v>
      </c>
      <c r="C1306" s="1" t="s">
        <v>28</v>
      </c>
      <c r="D1306" s="1">
        <v>2.5000000000000001E-3</v>
      </c>
      <c r="E1306" s="1">
        <v>5.6399999999999999E-2</v>
      </c>
      <c r="G1306" s="1">
        <v>0.2475</v>
      </c>
      <c r="H1306" s="1">
        <v>0.56130000000000002</v>
      </c>
      <c r="I1306" s="1">
        <v>1.9923999999999999</v>
      </c>
      <c r="J1306" s="1">
        <f t="shared" si="66"/>
        <v>0.39769843926616566</v>
      </c>
      <c r="K1306" s="1">
        <f t="shared" si="68"/>
        <v>0.79237437039390846</v>
      </c>
      <c r="L1306" s="1">
        <f t="shared" si="67"/>
        <v>0.25240594278759315</v>
      </c>
    </row>
    <row r="1307" spans="2:12" x14ac:dyDescent="0.3">
      <c r="B1307" s="1">
        <v>1300</v>
      </c>
      <c r="C1307" s="1" t="s">
        <v>28</v>
      </c>
      <c r="D1307" s="1">
        <v>5.5E-2</v>
      </c>
      <c r="E1307" s="1">
        <v>0.2646</v>
      </c>
      <c r="G1307" s="1">
        <v>0.2475</v>
      </c>
      <c r="H1307" s="1">
        <v>0.56130000000000002</v>
      </c>
      <c r="I1307" s="1">
        <v>1.8156000000000001</v>
      </c>
      <c r="J1307" s="1">
        <f t="shared" si="66"/>
        <v>0.41661227916917171</v>
      </c>
      <c r="K1307" s="1">
        <f t="shared" si="68"/>
        <v>0.75640125405954817</v>
      </c>
      <c r="L1307" s="1">
        <f t="shared" si="67"/>
        <v>0.26440992651270101</v>
      </c>
    </row>
    <row r="1308" spans="2:12" x14ac:dyDescent="0.3">
      <c r="B1308" s="1">
        <v>1301</v>
      </c>
      <c r="C1308" s="1" t="s">
        <v>28</v>
      </c>
      <c r="D1308" s="1">
        <v>0.28249999999999997</v>
      </c>
      <c r="E1308" s="1">
        <v>0.59970000000000001</v>
      </c>
      <c r="G1308" s="1">
        <v>0.2475</v>
      </c>
      <c r="H1308" s="1">
        <v>0.56130000000000002</v>
      </c>
      <c r="I1308" s="1">
        <v>1.6133</v>
      </c>
      <c r="J1308" s="1">
        <f t="shared" si="66"/>
        <v>0.44196164998322024</v>
      </c>
      <c r="K1308" s="1">
        <f t="shared" si="68"/>
        <v>0.71301672991792919</v>
      </c>
      <c r="L1308" s="1">
        <f t="shared" si="67"/>
        <v>0.28049832718935042</v>
      </c>
    </row>
    <row r="1309" spans="2:12" x14ac:dyDescent="0.3">
      <c r="B1309" s="1">
        <v>1302</v>
      </c>
      <c r="C1309" s="1" t="s">
        <v>28</v>
      </c>
      <c r="D1309" s="1">
        <v>5.0000000000000001E-3</v>
      </c>
      <c r="E1309" s="1">
        <v>7.9699999999999993E-2</v>
      </c>
      <c r="G1309" s="1">
        <v>0.2475</v>
      </c>
      <c r="H1309" s="1">
        <v>0.56130000000000002</v>
      </c>
      <c r="I1309" s="1">
        <v>1.3206</v>
      </c>
      <c r="J1309" s="1">
        <f t="shared" si="66"/>
        <v>0.48849093256794079</v>
      </c>
      <c r="K1309" s="1">
        <f t="shared" si="68"/>
        <v>0.64510112554922261</v>
      </c>
      <c r="L1309" s="1">
        <f t="shared" si="67"/>
        <v>0.31002891186978648</v>
      </c>
    </row>
    <row r="1310" spans="2:12" x14ac:dyDescent="0.3">
      <c r="B1310" s="1">
        <v>1303</v>
      </c>
      <c r="C1310" s="1" t="s">
        <v>28</v>
      </c>
      <c r="D1310" s="1">
        <v>2.5000000000000001E-3</v>
      </c>
      <c r="E1310" s="1">
        <v>5.6399999999999999E-2</v>
      </c>
      <c r="G1310" s="1">
        <v>0.2475</v>
      </c>
      <c r="H1310" s="1">
        <v>0.56130000000000002</v>
      </c>
      <c r="I1310" s="1">
        <v>1.3199000000000001</v>
      </c>
      <c r="J1310" s="1">
        <f t="shared" si="66"/>
        <v>0.48862044932221849</v>
      </c>
      <c r="K1310" s="1">
        <f t="shared" si="68"/>
        <v>0.64493013106039621</v>
      </c>
      <c r="L1310" s="1">
        <f t="shared" si="67"/>
        <v>0.31011111183650136</v>
      </c>
    </row>
    <row r="1311" spans="2:12" x14ac:dyDescent="0.3">
      <c r="B1311" s="1">
        <v>1304</v>
      </c>
      <c r="C1311" s="1" t="s">
        <v>28</v>
      </c>
      <c r="D1311" s="1">
        <v>2.5000000000000001E-3</v>
      </c>
      <c r="E1311" s="1">
        <v>5.6399999999999999E-2</v>
      </c>
      <c r="G1311" s="1">
        <v>0.2475</v>
      </c>
      <c r="H1311" s="1">
        <v>0.56130000000000002</v>
      </c>
      <c r="I1311" s="1">
        <v>1.2868999999999999</v>
      </c>
      <c r="J1311" s="1">
        <f t="shared" si="66"/>
        <v>0.49484564524668068</v>
      </c>
      <c r="K1311" s="1">
        <f t="shared" si="68"/>
        <v>0.6368168608679533</v>
      </c>
      <c r="L1311" s="1">
        <f t="shared" si="67"/>
        <v>0.3140620361832267</v>
      </c>
    </row>
    <row r="1312" spans="2:12" x14ac:dyDescent="0.3">
      <c r="B1312" s="1">
        <v>1305</v>
      </c>
      <c r="C1312" s="1" t="s">
        <v>28</v>
      </c>
      <c r="D1312" s="1">
        <v>0.03</v>
      </c>
      <c r="E1312" s="1">
        <v>0.19539999999999999</v>
      </c>
      <c r="G1312" s="1">
        <v>0.245</v>
      </c>
      <c r="H1312" s="1">
        <v>0.5585</v>
      </c>
      <c r="I1312" s="1">
        <v>3.222</v>
      </c>
      <c r="J1312" s="1">
        <f t="shared" si="66"/>
        <v>0.3111535968494254</v>
      </c>
      <c r="K1312" s="1">
        <f t="shared" si="68"/>
        <v>1.0025368890488486</v>
      </c>
      <c r="L1312" s="1">
        <f t="shared" si="67"/>
        <v>0.1994939060943173</v>
      </c>
    </row>
    <row r="1313" spans="2:12" x14ac:dyDescent="0.3">
      <c r="B1313" s="1">
        <v>1306</v>
      </c>
      <c r="C1313" s="1" t="s">
        <v>28</v>
      </c>
      <c r="D1313" s="1">
        <v>2.5000000000000001E-3</v>
      </c>
      <c r="E1313" s="1">
        <v>5.6399999999999999E-2</v>
      </c>
      <c r="G1313" s="1">
        <v>0.245</v>
      </c>
      <c r="H1313" s="1">
        <v>0.5585</v>
      </c>
      <c r="I1313" s="1">
        <v>3.1358999999999999</v>
      </c>
      <c r="J1313" s="1">
        <f t="shared" si="66"/>
        <v>0.31539622517071264</v>
      </c>
      <c r="K1313" s="1">
        <f t="shared" si="68"/>
        <v>0.98905102251283772</v>
      </c>
      <c r="L1313" s="1">
        <f t="shared" si="67"/>
        <v>0.20221403693802262</v>
      </c>
    </row>
    <row r="1314" spans="2:12" x14ac:dyDescent="0.3">
      <c r="B1314" s="1">
        <v>1307</v>
      </c>
      <c r="C1314" s="1" t="s">
        <v>28</v>
      </c>
      <c r="D1314" s="1">
        <v>2.5000000000000001E-3</v>
      </c>
      <c r="E1314" s="1">
        <v>5.6399999999999999E-2</v>
      </c>
      <c r="G1314" s="1">
        <v>0.245</v>
      </c>
      <c r="H1314" s="1">
        <v>0.5585</v>
      </c>
      <c r="I1314" s="1">
        <v>2.746</v>
      </c>
      <c r="J1314" s="1">
        <f t="shared" si="66"/>
        <v>0.33704456417228479</v>
      </c>
      <c r="K1314" s="1">
        <f t="shared" si="68"/>
        <v>0.92552437321709402</v>
      </c>
      <c r="L1314" s="1">
        <f t="shared" si="67"/>
        <v>0.21609371485788775</v>
      </c>
    </row>
    <row r="1315" spans="2:12" x14ac:dyDescent="0.3">
      <c r="B1315" s="1">
        <v>1308</v>
      </c>
      <c r="C1315" s="1" t="s">
        <v>28</v>
      </c>
      <c r="D1315" s="1">
        <v>5.0000000000000001E-3</v>
      </c>
      <c r="E1315" s="1">
        <v>7.9699999999999993E-2</v>
      </c>
      <c r="G1315" s="1">
        <v>0.245</v>
      </c>
      <c r="H1315" s="1">
        <v>0.5585</v>
      </c>
      <c r="I1315" s="1">
        <v>2.5078999999999998</v>
      </c>
      <c r="J1315" s="1">
        <f t="shared" si="66"/>
        <v>0.35268134307147692</v>
      </c>
      <c r="K1315" s="1">
        <f t="shared" si="68"/>
        <v>0.88448954028895688</v>
      </c>
      <c r="L1315" s="1">
        <f t="shared" si="67"/>
        <v>0.22611912395782693</v>
      </c>
    </row>
    <row r="1316" spans="2:12" x14ac:dyDescent="0.3">
      <c r="B1316" s="1">
        <v>1309</v>
      </c>
      <c r="C1316" s="1" t="s">
        <v>28</v>
      </c>
      <c r="D1316" s="1">
        <v>5.5E-2</v>
      </c>
      <c r="E1316" s="1">
        <v>0.2646</v>
      </c>
      <c r="G1316" s="1">
        <v>0.245</v>
      </c>
      <c r="H1316" s="1">
        <v>0.5585</v>
      </c>
      <c r="I1316" s="1">
        <v>2.3043</v>
      </c>
      <c r="J1316" s="1">
        <f t="shared" si="66"/>
        <v>0.36793244275175957</v>
      </c>
      <c r="K1316" s="1">
        <f t="shared" si="68"/>
        <v>0.8478267278328796</v>
      </c>
      <c r="L1316" s="1">
        <f t="shared" si="67"/>
        <v>0.23589725758141381</v>
      </c>
    </row>
    <row r="1317" spans="2:12" x14ac:dyDescent="0.3">
      <c r="B1317" s="1">
        <v>1310</v>
      </c>
      <c r="C1317" s="1" t="s">
        <v>28</v>
      </c>
      <c r="D1317" s="1">
        <v>2.5000000000000001E-3</v>
      </c>
      <c r="E1317" s="1">
        <v>5.6399999999999999E-2</v>
      </c>
      <c r="G1317" s="1">
        <v>0.245</v>
      </c>
      <c r="H1317" s="1">
        <v>0.5585</v>
      </c>
      <c r="I1317" s="1">
        <v>2.2118000000000002</v>
      </c>
      <c r="J1317" s="1">
        <f t="shared" si="66"/>
        <v>0.37554731979219702</v>
      </c>
      <c r="K1317" s="1">
        <f t="shared" si="68"/>
        <v>0.83063556191638144</v>
      </c>
      <c r="L1317" s="1">
        <f t="shared" si="67"/>
        <v>0.24077948160391144</v>
      </c>
    </row>
    <row r="1318" spans="2:12" x14ac:dyDescent="0.3">
      <c r="B1318" s="1">
        <v>1311</v>
      </c>
      <c r="C1318" s="1" t="s">
        <v>28</v>
      </c>
      <c r="D1318" s="1">
        <v>8.2500000000000004E-2</v>
      </c>
      <c r="E1318" s="1">
        <v>0.3241</v>
      </c>
      <c r="G1318" s="1">
        <v>0.245</v>
      </c>
      <c r="H1318" s="1">
        <v>0.5585</v>
      </c>
      <c r="I1318" s="1">
        <v>1.2344999999999999</v>
      </c>
      <c r="J1318" s="1">
        <f t="shared" si="66"/>
        <v>0.50268050948355625</v>
      </c>
      <c r="K1318" s="1">
        <f t="shared" si="68"/>
        <v>0.62055908895745016</v>
      </c>
      <c r="L1318" s="1">
        <f t="shared" si="67"/>
        <v>0.32229001808031432</v>
      </c>
    </row>
    <row r="1319" spans="2:12" x14ac:dyDescent="0.3">
      <c r="B1319" s="1">
        <v>1312</v>
      </c>
      <c r="C1319" s="1" t="s">
        <v>28</v>
      </c>
      <c r="D1319" s="1">
        <v>5.0000000000000001E-3</v>
      </c>
      <c r="E1319" s="1">
        <v>7.9699999999999993E-2</v>
      </c>
      <c r="G1319" s="1">
        <v>0.245</v>
      </c>
      <c r="H1319" s="1">
        <v>0.5585</v>
      </c>
      <c r="I1319" s="1">
        <v>1.2212000000000001</v>
      </c>
      <c r="J1319" s="1">
        <f t="shared" si="66"/>
        <v>0.50541042513946188</v>
      </c>
      <c r="K1319" s="1">
        <f t="shared" si="68"/>
        <v>0.61720721118031086</v>
      </c>
      <c r="L1319" s="1">
        <f t="shared" si="67"/>
        <v>0.32404028400370072</v>
      </c>
    </row>
    <row r="1320" spans="2:12" x14ac:dyDescent="0.3">
      <c r="B1320" s="1">
        <v>1313</v>
      </c>
      <c r="C1320" s="1" t="s">
        <v>28</v>
      </c>
      <c r="D1320" s="1">
        <v>3.7499999999999999E-2</v>
      </c>
      <c r="E1320" s="1">
        <v>0.2185</v>
      </c>
      <c r="G1320" s="1">
        <v>0.24249999999999999</v>
      </c>
      <c r="H1320" s="1">
        <v>0.55559999999999998</v>
      </c>
      <c r="I1320" s="1">
        <v>3.9567999999999999</v>
      </c>
      <c r="J1320" s="1">
        <f t="shared" si="66"/>
        <v>0.27934337342206145</v>
      </c>
      <c r="K1320" s="1">
        <f t="shared" si="68"/>
        <v>1.1053058599564127</v>
      </c>
      <c r="L1320" s="1">
        <f t="shared" si="67"/>
        <v>0.18094539009128832</v>
      </c>
    </row>
    <row r="1321" spans="2:12" x14ac:dyDescent="0.3">
      <c r="B1321" s="1">
        <v>1314</v>
      </c>
      <c r="C1321" s="1" t="s">
        <v>28</v>
      </c>
      <c r="D1321" s="1">
        <v>2.5000000000000001E-3</v>
      </c>
      <c r="E1321" s="1">
        <v>5.6399999999999999E-2</v>
      </c>
      <c r="G1321" s="1">
        <v>0.24249999999999999</v>
      </c>
      <c r="H1321" s="1">
        <v>0.55559999999999998</v>
      </c>
      <c r="I1321" s="1">
        <v>2.7456</v>
      </c>
      <c r="J1321" s="1">
        <f t="shared" si="66"/>
        <v>0.33534496489083571</v>
      </c>
      <c r="K1321" s="1">
        <f t="shared" si="68"/>
        <v>0.92072313560427854</v>
      </c>
      <c r="L1321" s="1">
        <f t="shared" si="67"/>
        <v>0.21722056529918549</v>
      </c>
    </row>
    <row r="1322" spans="2:12" x14ac:dyDescent="0.3">
      <c r="B1322" s="1">
        <v>1315</v>
      </c>
      <c r="C1322" s="1" t="s">
        <v>28</v>
      </c>
      <c r="D1322" s="1">
        <v>7.4999999999999997E-3</v>
      </c>
      <c r="E1322" s="1">
        <v>9.7699999999999995E-2</v>
      </c>
      <c r="G1322" s="1">
        <v>0.24249999999999999</v>
      </c>
      <c r="H1322" s="1">
        <v>0.55559999999999998</v>
      </c>
      <c r="I1322" s="1">
        <v>2.6640000000000001</v>
      </c>
      <c r="J1322" s="1">
        <f t="shared" si="66"/>
        <v>0.34044214074489787</v>
      </c>
      <c r="K1322" s="1">
        <f t="shared" si="68"/>
        <v>0.90693786294440792</v>
      </c>
      <c r="L1322" s="1">
        <f t="shared" si="67"/>
        <v>0.22052227409570538</v>
      </c>
    </row>
    <row r="1323" spans="2:12" x14ac:dyDescent="0.3">
      <c r="B1323" s="1">
        <v>1316</v>
      </c>
      <c r="C1323" s="1" t="s">
        <v>28</v>
      </c>
      <c r="D1323" s="1">
        <v>0.38</v>
      </c>
      <c r="E1323" s="1">
        <v>0.69550000000000001</v>
      </c>
      <c r="G1323" s="1">
        <v>0.24249999999999999</v>
      </c>
      <c r="H1323" s="1">
        <v>0.55559999999999998</v>
      </c>
      <c r="I1323" s="1">
        <v>2.5482999999999998</v>
      </c>
      <c r="J1323" s="1">
        <f t="shared" si="66"/>
        <v>0.34808486953236245</v>
      </c>
      <c r="K1323" s="1">
        <f t="shared" si="68"/>
        <v>0.8870246730293192</v>
      </c>
      <c r="L1323" s="1">
        <f t="shared" si="67"/>
        <v>0.22547287136554017</v>
      </c>
    </row>
    <row r="1324" spans="2:12" x14ac:dyDescent="0.3">
      <c r="B1324" s="1">
        <v>1317</v>
      </c>
      <c r="C1324" s="1" t="s">
        <v>28</v>
      </c>
      <c r="D1324" s="1">
        <v>2.5000000000000001E-3</v>
      </c>
      <c r="E1324" s="1">
        <v>5.6399999999999999E-2</v>
      </c>
      <c r="G1324" s="1">
        <v>0.24249999999999999</v>
      </c>
      <c r="H1324" s="1">
        <v>0.55559999999999998</v>
      </c>
      <c r="I1324" s="1">
        <v>1.4463999999999999</v>
      </c>
      <c r="J1324" s="1">
        <f t="shared" si="66"/>
        <v>0.4620257880301627</v>
      </c>
      <c r="K1324" s="1">
        <f t="shared" si="68"/>
        <v>0.66827409980682728</v>
      </c>
      <c r="L1324" s="1">
        <f t="shared" si="67"/>
        <v>0.29927839498465142</v>
      </c>
    </row>
    <row r="1325" spans="2:12" x14ac:dyDescent="0.3">
      <c r="B1325" s="1">
        <v>1318</v>
      </c>
      <c r="C1325" s="1" t="s">
        <v>28</v>
      </c>
      <c r="D1325" s="1">
        <v>0.03</v>
      </c>
      <c r="E1325" s="1">
        <v>0.19539999999999999</v>
      </c>
      <c r="G1325" s="1">
        <v>0.24249999999999999</v>
      </c>
      <c r="H1325" s="1">
        <v>0.55559999999999998</v>
      </c>
      <c r="I1325" s="1">
        <v>1.2547999999999999</v>
      </c>
      <c r="J1325" s="1">
        <f t="shared" si="66"/>
        <v>0.49604738896626865</v>
      </c>
      <c r="K1325" s="1">
        <f t="shared" si="68"/>
        <v>0.62244026367487382</v>
      </c>
      <c r="L1325" s="1">
        <f t="shared" si="67"/>
        <v>0.32131597467555256</v>
      </c>
    </row>
    <row r="1326" spans="2:12" x14ac:dyDescent="0.3">
      <c r="B1326" s="1">
        <v>1319</v>
      </c>
      <c r="C1326" s="1" t="s">
        <v>28</v>
      </c>
      <c r="D1326" s="1">
        <v>0.8125</v>
      </c>
      <c r="E1326" s="1">
        <v>1.0170999999999999</v>
      </c>
      <c r="G1326" s="1">
        <v>0.24249999999999999</v>
      </c>
      <c r="H1326" s="1">
        <v>0.55559999999999998</v>
      </c>
      <c r="I1326" s="1">
        <v>1.2359</v>
      </c>
      <c r="J1326" s="1">
        <f t="shared" si="66"/>
        <v>0.49982590025275159</v>
      </c>
      <c r="K1326" s="1">
        <f t="shared" si="68"/>
        <v>0.61773483012237573</v>
      </c>
      <c r="L1326" s="1">
        <f t="shared" si="67"/>
        <v>0.32376351509980295</v>
      </c>
    </row>
    <row r="1327" spans="2:12" x14ac:dyDescent="0.3">
      <c r="B1327" s="1">
        <v>1320</v>
      </c>
      <c r="C1327" s="1" t="s">
        <v>28</v>
      </c>
      <c r="D1327" s="1">
        <v>0.06</v>
      </c>
      <c r="E1327" s="1">
        <v>0.27639999999999998</v>
      </c>
      <c r="G1327" s="1">
        <v>0.24</v>
      </c>
      <c r="H1327" s="1">
        <v>0.55269999999999997</v>
      </c>
      <c r="I1327" s="1">
        <v>4.2451999999999996</v>
      </c>
      <c r="J1327" s="1">
        <f t="shared" si="66"/>
        <v>0.26829408289570972</v>
      </c>
      <c r="K1327" s="1">
        <f t="shared" si="68"/>
        <v>1.1389620407088668</v>
      </c>
      <c r="L1327" s="1">
        <f t="shared" si="67"/>
        <v>0.17559847725524205</v>
      </c>
    </row>
    <row r="1328" spans="2:12" x14ac:dyDescent="0.3">
      <c r="B1328" s="1">
        <v>1321</v>
      </c>
      <c r="C1328" s="1" t="s">
        <v>28</v>
      </c>
      <c r="D1328" s="1">
        <v>1.7500000000000002E-2</v>
      </c>
      <c r="E1328" s="1">
        <v>0.1492</v>
      </c>
      <c r="G1328" s="1">
        <v>0.24</v>
      </c>
      <c r="H1328" s="1">
        <v>0.55269999999999997</v>
      </c>
      <c r="I1328" s="1">
        <v>3.4641000000000002</v>
      </c>
      <c r="J1328" s="1">
        <f t="shared" si="66"/>
        <v>0.297005821689663</v>
      </c>
      <c r="K1328" s="1">
        <f t="shared" si="68"/>
        <v>1.0288578669151616</v>
      </c>
      <c r="L1328" s="1">
        <f t="shared" si="67"/>
        <v>0.19439031029588441</v>
      </c>
    </row>
    <row r="1329" spans="2:12" x14ac:dyDescent="0.3">
      <c r="B1329" s="1">
        <v>1322</v>
      </c>
      <c r="C1329" s="1" t="s">
        <v>28</v>
      </c>
      <c r="D1329" s="1">
        <v>5.0000000000000001E-3</v>
      </c>
      <c r="E1329" s="1">
        <v>7.9699999999999993E-2</v>
      </c>
      <c r="G1329" s="1">
        <v>0.24</v>
      </c>
      <c r="H1329" s="1">
        <v>0.55269999999999997</v>
      </c>
      <c r="I1329" s="1">
        <v>2.1092</v>
      </c>
      <c r="J1329" s="1">
        <f t="shared" si="66"/>
        <v>0.38062848912160202</v>
      </c>
      <c r="K1329" s="1">
        <f t="shared" si="68"/>
        <v>0.80282160925528301</v>
      </c>
      <c r="L1329" s="1">
        <f t="shared" si="67"/>
        <v>0.24912134613008849</v>
      </c>
    </row>
    <row r="1330" spans="2:12" x14ac:dyDescent="0.3">
      <c r="B1330" s="1">
        <v>1323</v>
      </c>
      <c r="C1330" s="1" t="s">
        <v>28</v>
      </c>
      <c r="D1330" s="1">
        <v>2.5000000000000001E-3</v>
      </c>
      <c r="E1330" s="1">
        <v>5.6399999999999999E-2</v>
      </c>
      <c r="G1330" s="1">
        <v>0.24</v>
      </c>
      <c r="H1330" s="1">
        <v>0.55269999999999997</v>
      </c>
      <c r="I1330" s="1">
        <v>1.8856999999999999</v>
      </c>
      <c r="J1330" s="1">
        <f t="shared" si="66"/>
        <v>0.40255374552772494</v>
      </c>
      <c r="K1330" s="1">
        <f t="shared" si="68"/>
        <v>0.75909559794163084</v>
      </c>
      <c r="L1330" s="1">
        <f t="shared" si="67"/>
        <v>0.26347142644789601</v>
      </c>
    </row>
    <row r="1331" spans="2:12" x14ac:dyDescent="0.3">
      <c r="B1331" s="1">
        <v>1324</v>
      </c>
      <c r="C1331" s="1" t="s">
        <v>28</v>
      </c>
      <c r="D1331" s="1">
        <v>1.4999999999999999E-2</v>
      </c>
      <c r="E1331" s="1">
        <v>0.13819999999999999</v>
      </c>
      <c r="G1331" s="1">
        <v>0.24</v>
      </c>
      <c r="H1331" s="1">
        <v>0.55269999999999997</v>
      </c>
      <c r="I1331" s="1">
        <v>1.3998999999999999</v>
      </c>
      <c r="J1331" s="1">
        <f t="shared" si="66"/>
        <v>0.46720950075709472</v>
      </c>
      <c r="K1331" s="1">
        <f t="shared" si="68"/>
        <v>0.65404658010985683</v>
      </c>
      <c r="L1331" s="1">
        <f t="shared" si="67"/>
        <v>0.30578861824551862</v>
      </c>
    </row>
    <row r="1332" spans="2:12" x14ac:dyDescent="0.3">
      <c r="B1332" s="1">
        <v>1325</v>
      </c>
      <c r="C1332" s="1" t="s">
        <v>28</v>
      </c>
      <c r="D1332" s="1">
        <v>7.4999999999999997E-3</v>
      </c>
      <c r="E1332" s="1">
        <v>9.7699999999999995E-2</v>
      </c>
      <c r="G1332" s="1">
        <v>0.24</v>
      </c>
      <c r="H1332" s="1">
        <v>0.55269999999999997</v>
      </c>
      <c r="I1332" s="1">
        <v>1.3664000000000001</v>
      </c>
      <c r="J1332" s="1">
        <f t="shared" si="66"/>
        <v>0.47290210341907712</v>
      </c>
      <c r="K1332" s="1">
        <f t="shared" si="68"/>
        <v>0.64617343411182704</v>
      </c>
      <c r="L1332" s="1">
        <f t="shared" si="67"/>
        <v>0.309514426687786</v>
      </c>
    </row>
    <row r="1333" spans="2:12" x14ac:dyDescent="0.3">
      <c r="B1333" s="1">
        <v>1326</v>
      </c>
      <c r="C1333" s="1" t="s">
        <v>28</v>
      </c>
      <c r="D1333" s="1">
        <v>2.5000000000000001E-3</v>
      </c>
      <c r="E1333" s="1">
        <v>5.6399999999999999E-2</v>
      </c>
      <c r="G1333" s="1">
        <v>0.24</v>
      </c>
      <c r="H1333" s="1">
        <v>0.55269999999999997</v>
      </c>
      <c r="I1333" s="1">
        <v>1.3533999999999999</v>
      </c>
      <c r="J1333" s="1">
        <f t="shared" si="66"/>
        <v>0.47516789140489579</v>
      </c>
      <c r="K1333" s="1">
        <f t="shared" si="68"/>
        <v>0.64309222422738599</v>
      </c>
      <c r="L1333" s="1">
        <f t="shared" si="67"/>
        <v>0.31099738492450435</v>
      </c>
    </row>
    <row r="1334" spans="2:12" x14ac:dyDescent="0.3">
      <c r="B1334" s="1">
        <v>1327</v>
      </c>
      <c r="C1334" s="1" t="s">
        <v>28</v>
      </c>
      <c r="D1334" s="1">
        <v>7.4999999999999997E-3</v>
      </c>
      <c r="E1334" s="1">
        <v>9.7699999999999995E-2</v>
      </c>
      <c r="G1334" s="1">
        <v>0.24</v>
      </c>
      <c r="H1334" s="1">
        <v>0.55269999999999997</v>
      </c>
      <c r="I1334" s="1">
        <v>1.3274999999999999</v>
      </c>
      <c r="J1334" s="1">
        <f t="shared" si="66"/>
        <v>0.47978084777796964</v>
      </c>
      <c r="K1334" s="1">
        <f t="shared" si="68"/>
        <v>0.63690907542525466</v>
      </c>
      <c r="L1334" s="1">
        <f t="shared" si="67"/>
        <v>0.31401656487068114</v>
      </c>
    </row>
    <row r="1335" spans="2:12" x14ac:dyDescent="0.3">
      <c r="B1335" s="1">
        <v>1328</v>
      </c>
      <c r="C1335" s="1" t="s">
        <v>28</v>
      </c>
      <c r="D1335" s="1">
        <v>7.4999999999999997E-3</v>
      </c>
      <c r="E1335" s="1">
        <v>9.7699999999999995E-2</v>
      </c>
      <c r="G1335" s="1">
        <v>0.23749999999999999</v>
      </c>
      <c r="H1335" s="1">
        <v>0.54990000000000006</v>
      </c>
      <c r="I1335" s="1">
        <v>3.7688999999999999</v>
      </c>
      <c r="J1335" s="1">
        <f t="shared" si="66"/>
        <v>0.28325595649607344</v>
      </c>
      <c r="K1335" s="1">
        <f t="shared" si="68"/>
        <v>1.067563374438051</v>
      </c>
      <c r="L1335" s="1">
        <f t="shared" si="67"/>
        <v>0.18734250798485563</v>
      </c>
    </row>
    <row r="1336" spans="2:12" x14ac:dyDescent="0.3">
      <c r="B1336" s="1">
        <v>1329</v>
      </c>
      <c r="C1336" s="1" t="s">
        <v>28</v>
      </c>
      <c r="D1336" s="1">
        <v>5.0000000000000001E-3</v>
      </c>
      <c r="E1336" s="1">
        <v>7.9699999999999993E-2</v>
      </c>
      <c r="G1336" s="1">
        <v>0.23749999999999999</v>
      </c>
      <c r="H1336" s="1">
        <v>0.54990000000000006</v>
      </c>
      <c r="I1336" s="1">
        <v>2.7995000000000001</v>
      </c>
      <c r="J1336" s="1">
        <f t="shared" si="66"/>
        <v>0.32865944883467796</v>
      </c>
      <c r="K1336" s="1">
        <f t="shared" si="68"/>
        <v>0.92008212701268099</v>
      </c>
      <c r="L1336" s="1">
        <f t="shared" si="67"/>
        <v>0.21737189988611041</v>
      </c>
    </row>
    <row r="1337" spans="2:12" x14ac:dyDescent="0.3">
      <c r="B1337" s="1">
        <v>1330</v>
      </c>
      <c r="C1337" s="1" t="s">
        <v>28</v>
      </c>
      <c r="D1337" s="1">
        <v>1.4999999999999999E-2</v>
      </c>
      <c r="E1337" s="1">
        <v>0.13819999999999999</v>
      </c>
      <c r="G1337" s="1">
        <v>0.23749999999999999</v>
      </c>
      <c r="H1337" s="1">
        <v>0.54990000000000006</v>
      </c>
      <c r="I1337" s="1">
        <v>2.7566000000000002</v>
      </c>
      <c r="J1337" s="1">
        <f t="shared" si="66"/>
        <v>0.33120698143749466</v>
      </c>
      <c r="K1337" s="1">
        <f t="shared" si="68"/>
        <v>0.91300516503059781</v>
      </c>
      <c r="L1337" s="1">
        <f t="shared" si="67"/>
        <v>0.21905681113348066</v>
      </c>
    </row>
    <row r="1338" spans="2:12" x14ac:dyDescent="0.3">
      <c r="B1338" s="1">
        <v>1331</v>
      </c>
      <c r="C1338" s="1" t="s">
        <v>28</v>
      </c>
      <c r="D1338" s="1">
        <v>5.0000000000000001E-3</v>
      </c>
      <c r="E1338" s="1">
        <v>7.9699999999999993E-2</v>
      </c>
      <c r="G1338" s="1">
        <v>0.23749999999999999</v>
      </c>
      <c r="H1338" s="1">
        <v>0.54990000000000006</v>
      </c>
      <c r="I1338" s="1">
        <v>2.4710000000000001</v>
      </c>
      <c r="J1338" s="1">
        <f t="shared" si="66"/>
        <v>0.34982430969188905</v>
      </c>
      <c r="K1338" s="1">
        <f t="shared" si="68"/>
        <v>0.86441586924865788</v>
      </c>
      <c r="L1338" s="1">
        <f t="shared" si="67"/>
        <v>0.23137011606906074</v>
      </c>
    </row>
    <row r="1339" spans="2:12" x14ac:dyDescent="0.3">
      <c r="B1339" s="1">
        <v>1332</v>
      </c>
      <c r="C1339" s="1" t="s">
        <v>28</v>
      </c>
      <c r="D1339" s="1">
        <v>3.5000000000000003E-2</v>
      </c>
      <c r="E1339" s="1">
        <v>0.21110000000000001</v>
      </c>
      <c r="G1339" s="1">
        <v>0.23749999999999999</v>
      </c>
      <c r="H1339" s="1">
        <v>0.54990000000000006</v>
      </c>
      <c r="I1339" s="1">
        <v>2.1896</v>
      </c>
      <c r="J1339" s="1">
        <f t="shared" si="66"/>
        <v>0.37162418203833342</v>
      </c>
      <c r="K1339" s="1">
        <f t="shared" si="68"/>
        <v>0.81370830899113489</v>
      </c>
      <c r="L1339" s="1">
        <f t="shared" si="67"/>
        <v>0.24578832216665855</v>
      </c>
    </row>
    <row r="1340" spans="2:12" x14ac:dyDescent="0.3">
      <c r="B1340" s="1">
        <v>1333</v>
      </c>
      <c r="C1340" s="1" t="s">
        <v>28</v>
      </c>
      <c r="D1340" s="1">
        <v>2.5000000000000001E-3</v>
      </c>
      <c r="E1340" s="1">
        <v>5.6399999999999999E-2</v>
      </c>
      <c r="G1340" s="1">
        <v>0.23749999999999999</v>
      </c>
      <c r="H1340" s="1">
        <v>0.54990000000000006</v>
      </c>
      <c r="I1340" s="1">
        <v>2.1776</v>
      </c>
      <c r="J1340" s="1">
        <f t="shared" si="66"/>
        <v>0.37264672138840721</v>
      </c>
      <c r="K1340" s="1">
        <f t="shared" si="68"/>
        <v>0.81147550049539552</v>
      </c>
      <c r="L1340" s="1">
        <f t="shared" si="67"/>
        <v>0.24646461892922528</v>
      </c>
    </row>
    <row r="1341" spans="2:12" x14ac:dyDescent="0.3">
      <c r="B1341" s="1">
        <v>1334</v>
      </c>
      <c r="C1341" s="1" t="s">
        <v>28</v>
      </c>
      <c r="D1341" s="1">
        <v>3.13</v>
      </c>
      <c r="E1341" s="1">
        <v>1.9963</v>
      </c>
      <c r="G1341" s="1">
        <v>0.23749999999999999</v>
      </c>
      <c r="H1341" s="1">
        <v>0.54990000000000006</v>
      </c>
      <c r="I1341" s="1">
        <v>1.6246</v>
      </c>
      <c r="J1341" s="1">
        <f t="shared" si="66"/>
        <v>0.43143277464905233</v>
      </c>
      <c r="K1341" s="1">
        <f t="shared" si="68"/>
        <v>0.70090568569485046</v>
      </c>
      <c r="L1341" s="1">
        <f t="shared" si="67"/>
        <v>0.28534509575525535</v>
      </c>
    </row>
    <row r="1342" spans="2:12" x14ac:dyDescent="0.3">
      <c r="B1342" s="1">
        <v>1335</v>
      </c>
      <c r="C1342" s="1" t="s">
        <v>28</v>
      </c>
      <c r="D1342" s="1">
        <v>0.21249999999999999</v>
      </c>
      <c r="E1342" s="1">
        <v>0.52010000000000001</v>
      </c>
      <c r="G1342" s="1">
        <v>0.23749999999999999</v>
      </c>
      <c r="H1342" s="1">
        <v>0.54990000000000006</v>
      </c>
      <c r="I1342" s="1">
        <v>1.5753999999999999</v>
      </c>
      <c r="J1342" s="1">
        <f t="shared" si="66"/>
        <v>0.43811784009494714</v>
      </c>
      <c r="K1342" s="1">
        <f t="shared" si="68"/>
        <v>0.69021084528557974</v>
      </c>
      <c r="L1342" s="1">
        <f t="shared" si="67"/>
        <v>0.28976652767206024</v>
      </c>
    </row>
    <row r="1343" spans="2:12" x14ac:dyDescent="0.3">
      <c r="B1343" s="1">
        <v>1336</v>
      </c>
      <c r="C1343" s="1" t="s">
        <v>28</v>
      </c>
      <c r="D1343" s="1">
        <v>2.5000000000000001E-3</v>
      </c>
      <c r="E1343" s="1">
        <v>5.6399999999999999E-2</v>
      </c>
      <c r="G1343" s="1">
        <v>0.23499999999999999</v>
      </c>
      <c r="H1343" s="1">
        <v>0.54700000000000004</v>
      </c>
      <c r="I1343" s="1">
        <v>5.7446000000000002</v>
      </c>
      <c r="J1343" s="1">
        <f t="shared" si="66"/>
        <v>0.22822256690020054</v>
      </c>
      <c r="K1343" s="1">
        <f t="shared" si="68"/>
        <v>1.311047357814892</v>
      </c>
      <c r="L1343" s="1">
        <f t="shared" si="67"/>
        <v>0.15254979067524896</v>
      </c>
    </row>
    <row r="1344" spans="2:12" x14ac:dyDescent="0.3">
      <c r="B1344" s="1">
        <v>1337</v>
      </c>
      <c r="C1344" s="1" t="s">
        <v>28</v>
      </c>
      <c r="D1344" s="1">
        <v>2.5000000000000001E-3</v>
      </c>
      <c r="E1344" s="1">
        <v>5.6399999999999999E-2</v>
      </c>
      <c r="G1344" s="1">
        <v>0.23499999999999999</v>
      </c>
      <c r="H1344" s="1">
        <v>0.54700000000000004</v>
      </c>
      <c r="I1344" s="1">
        <v>2.7031000000000001</v>
      </c>
      <c r="J1344" s="1">
        <f t="shared" si="66"/>
        <v>0.33270354350264086</v>
      </c>
      <c r="K1344" s="1">
        <f t="shared" si="68"/>
        <v>0.89933094844198858</v>
      </c>
      <c r="L1344" s="1">
        <f t="shared" si="67"/>
        <v>0.22238754303572267</v>
      </c>
    </row>
    <row r="1345" spans="2:12" x14ac:dyDescent="0.3">
      <c r="B1345" s="1">
        <v>1338</v>
      </c>
      <c r="C1345" s="1" t="s">
        <v>28</v>
      </c>
      <c r="D1345" s="1">
        <v>7.7499999999999999E-2</v>
      </c>
      <c r="E1345" s="1">
        <v>0.31409999999999999</v>
      </c>
      <c r="G1345" s="1">
        <v>0.23499999999999999</v>
      </c>
      <c r="H1345" s="1">
        <v>0.54700000000000004</v>
      </c>
      <c r="I1345" s="1">
        <v>2.1678000000000002</v>
      </c>
      <c r="J1345" s="1">
        <f t="shared" si="66"/>
        <v>0.37151715872732177</v>
      </c>
      <c r="K1345" s="1">
        <f t="shared" si="68"/>
        <v>0.80537489668908824</v>
      </c>
      <c r="L1345" s="1">
        <f t="shared" si="67"/>
        <v>0.24833155443782004</v>
      </c>
    </row>
    <row r="1346" spans="2:12" x14ac:dyDescent="0.3">
      <c r="B1346" s="1">
        <v>1339</v>
      </c>
      <c r="C1346" s="1" t="s">
        <v>28</v>
      </c>
      <c r="D1346" s="1">
        <v>5.0000000000000001E-3</v>
      </c>
      <c r="E1346" s="1">
        <v>7.9699999999999993E-2</v>
      </c>
      <c r="G1346" s="1">
        <v>0.23499999999999999</v>
      </c>
      <c r="H1346" s="1">
        <v>0.54700000000000004</v>
      </c>
      <c r="I1346" s="1">
        <v>1.7868999999999999</v>
      </c>
      <c r="J1346" s="1">
        <f t="shared" si="66"/>
        <v>0.40920257528929693</v>
      </c>
      <c r="K1346" s="1">
        <f t="shared" si="68"/>
        <v>0.73120408178444463</v>
      </c>
      <c r="L1346" s="1">
        <f t="shared" si="67"/>
        <v>0.27352144904869258</v>
      </c>
    </row>
    <row r="1347" spans="2:12" x14ac:dyDescent="0.3">
      <c r="B1347" s="1">
        <v>1340</v>
      </c>
      <c r="C1347" s="1" t="s">
        <v>28</v>
      </c>
      <c r="D1347" s="1">
        <v>5.0000000000000001E-3</v>
      </c>
      <c r="E1347" s="1">
        <v>7.9699999999999993E-2</v>
      </c>
      <c r="G1347" s="1">
        <v>0.23499999999999999</v>
      </c>
      <c r="H1347" s="1">
        <v>0.54700000000000004</v>
      </c>
      <c r="I1347" s="1">
        <v>1.7235</v>
      </c>
      <c r="J1347" s="1">
        <f t="shared" si="66"/>
        <v>0.41666098748313463</v>
      </c>
      <c r="K1347" s="1">
        <f t="shared" si="68"/>
        <v>0.71811521192718253</v>
      </c>
      <c r="L1347" s="1">
        <f t="shared" si="67"/>
        <v>0.2785068421865991</v>
      </c>
    </row>
    <row r="1348" spans="2:12" x14ac:dyDescent="0.3">
      <c r="B1348" s="1">
        <v>1341</v>
      </c>
      <c r="C1348" s="1" t="s">
        <v>28</v>
      </c>
      <c r="D1348" s="1">
        <v>0.01</v>
      </c>
      <c r="E1348" s="1">
        <v>0.1128</v>
      </c>
      <c r="G1348" s="1">
        <v>0.23499999999999999</v>
      </c>
      <c r="H1348" s="1">
        <v>0.54700000000000004</v>
      </c>
      <c r="I1348" s="1">
        <v>1.4789000000000001</v>
      </c>
      <c r="J1348" s="1">
        <f t="shared" si="66"/>
        <v>0.44979961378468247</v>
      </c>
      <c r="K1348" s="1">
        <f t="shared" si="68"/>
        <v>0.66520864882616693</v>
      </c>
      <c r="L1348" s="1">
        <f t="shared" si="67"/>
        <v>0.30065754609914014</v>
      </c>
    </row>
    <row r="1349" spans="2:12" x14ac:dyDescent="0.3">
      <c r="B1349" s="1">
        <v>1342</v>
      </c>
      <c r="C1349" s="1" t="s">
        <v>28</v>
      </c>
      <c r="D1349" s="1">
        <v>1.2500000000000001E-2</v>
      </c>
      <c r="E1349" s="1">
        <v>0.12609999999999999</v>
      </c>
      <c r="G1349" s="1">
        <v>0.23499999999999999</v>
      </c>
      <c r="H1349" s="1">
        <v>0.54700000000000004</v>
      </c>
      <c r="I1349" s="1">
        <v>1.2262</v>
      </c>
      <c r="J1349" s="1">
        <f t="shared" si="66"/>
        <v>0.4939782494716759</v>
      </c>
      <c r="K1349" s="1">
        <f t="shared" si="68"/>
        <v>0.60571612950216902</v>
      </c>
      <c r="L1349" s="1">
        <f t="shared" si="67"/>
        <v>0.33018767415749301</v>
      </c>
    </row>
    <row r="1350" spans="2:12" x14ac:dyDescent="0.3">
      <c r="B1350" s="1">
        <v>1343</v>
      </c>
      <c r="C1350" s="1" t="s">
        <v>28</v>
      </c>
      <c r="D1350" s="1">
        <v>5.0000000000000001E-3</v>
      </c>
      <c r="E1350" s="1">
        <v>7.9699999999999993E-2</v>
      </c>
      <c r="G1350" s="1">
        <v>0.23250000000000001</v>
      </c>
      <c r="H1350" s="1">
        <v>0.54400000000000004</v>
      </c>
      <c r="I1350" s="1">
        <v>2.8218999999999999</v>
      </c>
      <c r="J1350" s="1">
        <f t="shared" si="66"/>
        <v>0.32388827042516238</v>
      </c>
      <c r="K1350" s="1">
        <f t="shared" si="68"/>
        <v>0.91398031031276572</v>
      </c>
      <c r="L1350" s="1">
        <f t="shared" si="67"/>
        <v>0.21882309470272904</v>
      </c>
    </row>
    <row r="1351" spans="2:12" x14ac:dyDescent="0.3">
      <c r="B1351" s="1">
        <v>1344</v>
      </c>
      <c r="C1351" s="1" t="s">
        <v>28</v>
      </c>
      <c r="D1351" s="1">
        <v>0.13</v>
      </c>
      <c r="E1351" s="1">
        <v>0.40679999999999999</v>
      </c>
      <c r="G1351" s="1">
        <v>0.23250000000000001</v>
      </c>
      <c r="H1351" s="1">
        <v>0.54400000000000004</v>
      </c>
      <c r="I1351" s="1">
        <v>2.54</v>
      </c>
      <c r="J1351" s="1">
        <f t="shared" si="66"/>
        <v>0.3413887235900317</v>
      </c>
      <c r="K1351" s="1">
        <f t="shared" si="68"/>
        <v>0.86712735791868056</v>
      </c>
      <c r="L1351" s="1">
        <f t="shared" si="67"/>
        <v>0.23064662667321362</v>
      </c>
    </row>
    <row r="1352" spans="2:12" x14ac:dyDescent="0.3">
      <c r="B1352" s="1">
        <v>1345</v>
      </c>
      <c r="C1352" s="1" t="s">
        <v>28</v>
      </c>
      <c r="D1352" s="1">
        <v>5.0000000000000001E-3</v>
      </c>
      <c r="E1352" s="1">
        <v>7.9699999999999993E-2</v>
      </c>
      <c r="G1352" s="1">
        <v>0.23250000000000001</v>
      </c>
      <c r="H1352" s="1">
        <v>0.54400000000000004</v>
      </c>
      <c r="I1352" s="1">
        <v>2.3953000000000002</v>
      </c>
      <c r="J1352" s="1">
        <f t="shared" si="66"/>
        <v>0.35154916675343728</v>
      </c>
      <c r="K1352" s="1">
        <f t="shared" si="68"/>
        <v>0.84206571912450834</v>
      </c>
      <c r="L1352" s="1">
        <f t="shared" si="67"/>
        <v>0.23751115317690291</v>
      </c>
    </row>
    <row r="1353" spans="2:12" x14ac:dyDescent="0.3">
      <c r="B1353" s="1">
        <v>1346</v>
      </c>
      <c r="C1353" s="1" t="s">
        <v>28</v>
      </c>
      <c r="D1353" s="1">
        <v>0.06</v>
      </c>
      <c r="E1353" s="1">
        <v>0.27639999999999998</v>
      </c>
      <c r="G1353" s="1">
        <v>0.23250000000000001</v>
      </c>
      <c r="H1353" s="1">
        <v>0.54400000000000004</v>
      </c>
      <c r="I1353" s="1">
        <v>2.2244999999999999</v>
      </c>
      <c r="J1353" s="1">
        <f t="shared" ref="J1353:J1416" si="69">2*SQRT(G1353/(3.1416*ABS(I1353)))</f>
        <v>0.3647957962848844</v>
      </c>
      <c r="K1353" s="1">
        <f t="shared" si="68"/>
        <v>0.81148824883572535</v>
      </c>
      <c r="L1353" s="1">
        <f t="shared" ref="L1353:L1416" si="70">$O$3/K1353</f>
        <v>0.24646074701260062</v>
      </c>
    </row>
    <row r="1354" spans="2:12" x14ac:dyDescent="0.3">
      <c r="B1354" s="1">
        <v>1347</v>
      </c>
      <c r="C1354" s="1" t="s">
        <v>28</v>
      </c>
      <c r="D1354" s="1">
        <v>2.5000000000000001E-3</v>
      </c>
      <c r="E1354" s="1">
        <v>5.6399999999999999E-2</v>
      </c>
      <c r="G1354" s="1">
        <v>0.23250000000000001</v>
      </c>
      <c r="H1354" s="1">
        <v>0.54400000000000004</v>
      </c>
      <c r="I1354" s="1">
        <v>1.7793000000000001</v>
      </c>
      <c r="J1354" s="1">
        <f t="shared" si="69"/>
        <v>0.40788848099936625</v>
      </c>
      <c r="K1354" s="1">
        <f t="shared" ref="K1354:K1417" si="71">ABS(I1354)*J1354</f>
        <v>0.72575597424217242</v>
      </c>
      <c r="L1354" s="1">
        <f t="shared" si="70"/>
        <v>0.27557472084034601</v>
      </c>
    </row>
    <row r="1355" spans="2:12" x14ac:dyDescent="0.3">
      <c r="B1355" s="1">
        <v>1348</v>
      </c>
      <c r="C1355" s="1" t="s">
        <v>28</v>
      </c>
      <c r="D1355" s="1">
        <v>0.23</v>
      </c>
      <c r="E1355" s="1">
        <v>0.54110000000000003</v>
      </c>
      <c r="G1355" s="1">
        <v>0.23250000000000001</v>
      </c>
      <c r="H1355" s="1">
        <v>0.54400000000000004</v>
      </c>
      <c r="I1355" s="1">
        <v>1.605</v>
      </c>
      <c r="J1355" s="1">
        <f t="shared" si="69"/>
        <v>0.42946572757181461</v>
      </c>
      <c r="K1355" s="1">
        <f t="shared" si="71"/>
        <v>0.6892924927527625</v>
      </c>
      <c r="L1355" s="1">
        <f t="shared" si="70"/>
        <v>0.2901525870407769</v>
      </c>
    </row>
    <row r="1356" spans="2:12" x14ac:dyDescent="0.3">
      <c r="B1356" s="1">
        <v>1349</v>
      </c>
      <c r="C1356" s="1" t="s">
        <v>28</v>
      </c>
      <c r="D1356" s="1">
        <v>1.7500000000000002E-2</v>
      </c>
      <c r="E1356" s="1">
        <v>0.1492</v>
      </c>
      <c r="G1356" s="1">
        <v>0.23250000000000001</v>
      </c>
      <c r="H1356" s="1">
        <v>0.54400000000000004</v>
      </c>
      <c r="I1356" s="1">
        <v>1.5035000000000001</v>
      </c>
      <c r="J1356" s="1">
        <f t="shared" si="69"/>
        <v>0.44372542487854066</v>
      </c>
      <c r="K1356" s="1">
        <f t="shared" si="71"/>
        <v>0.6671411763048859</v>
      </c>
      <c r="L1356" s="1">
        <f t="shared" si="70"/>
        <v>0.29978662253729532</v>
      </c>
    </row>
    <row r="1357" spans="2:12" x14ac:dyDescent="0.3">
      <c r="B1357" s="1">
        <v>1350</v>
      </c>
      <c r="C1357" s="1" t="s">
        <v>28</v>
      </c>
      <c r="D1357" s="1">
        <v>8.5000000000000006E-2</v>
      </c>
      <c r="E1357" s="1">
        <v>0.32890000000000003</v>
      </c>
      <c r="G1357" s="1">
        <v>0.23</v>
      </c>
      <c r="H1357" s="1">
        <v>0.54110000000000003</v>
      </c>
      <c r="I1357" s="1">
        <v>4.6521999999999997</v>
      </c>
      <c r="J1357" s="1">
        <f t="shared" si="69"/>
        <v>0.25089342550318383</v>
      </c>
      <c r="K1357" s="1">
        <f t="shared" si="71"/>
        <v>1.1672063941259117</v>
      </c>
      <c r="L1357" s="1">
        <f t="shared" si="70"/>
        <v>0.17134930120887013</v>
      </c>
    </row>
    <row r="1358" spans="2:12" x14ac:dyDescent="0.3">
      <c r="B1358" s="1">
        <v>1351</v>
      </c>
      <c r="C1358" s="1" t="s">
        <v>28</v>
      </c>
      <c r="D1358" s="1">
        <v>5.0000000000000001E-3</v>
      </c>
      <c r="E1358" s="1">
        <v>7.9699999999999993E-2</v>
      </c>
      <c r="G1358" s="1">
        <v>0.23</v>
      </c>
      <c r="H1358" s="1">
        <v>0.54110000000000003</v>
      </c>
      <c r="I1358" s="1">
        <v>3.47</v>
      </c>
      <c r="J1358" s="1">
        <f t="shared" si="69"/>
        <v>0.29050508062810271</v>
      </c>
      <c r="K1358" s="1">
        <f t="shared" si="71"/>
        <v>1.0080526297795165</v>
      </c>
      <c r="L1358" s="1">
        <f t="shared" si="70"/>
        <v>0.19840233941331462</v>
      </c>
    </row>
    <row r="1359" spans="2:12" x14ac:dyDescent="0.3">
      <c r="B1359" s="1">
        <v>1352</v>
      </c>
      <c r="C1359" s="1" t="s">
        <v>28</v>
      </c>
      <c r="D1359" s="1">
        <v>2.5000000000000001E-3</v>
      </c>
      <c r="E1359" s="1">
        <v>5.6399999999999999E-2</v>
      </c>
      <c r="G1359" s="1">
        <v>0.23</v>
      </c>
      <c r="H1359" s="1">
        <v>0.54110000000000003</v>
      </c>
      <c r="I1359" s="1">
        <v>3.4245000000000001</v>
      </c>
      <c r="J1359" s="1">
        <f t="shared" si="69"/>
        <v>0.29242862638698602</v>
      </c>
      <c r="K1359" s="1">
        <f t="shared" si="71"/>
        <v>1.0014218310622336</v>
      </c>
      <c r="L1359" s="1">
        <f t="shared" si="70"/>
        <v>0.19971603753420766</v>
      </c>
    </row>
    <row r="1360" spans="2:12" x14ac:dyDescent="0.3">
      <c r="B1360" s="1">
        <v>1353</v>
      </c>
      <c r="C1360" s="1" t="s">
        <v>28</v>
      </c>
      <c r="D1360" s="1">
        <v>5.0000000000000001E-3</v>
      </c>
      <c r="E1360" s="1">
        <v>7.9699999999999993E-2</v>
      </c>
      <c r="G1360" s="1">
        <v>0.23</v>
      </c>
      <c r="H1360" s="1">
        <v>0.54110000000000003</v>
      </c>
      <c r="I1360" s="1">
        <v>2.6067999999999998</v>
      </c>
      <c r="J1360" s="1">
        <f t="shared" si="69"/>
        <v>0.3351695940549938</v>
      </c>
      <c r="K1360" s="1">
        <f t="shared" si="71"/>
        <v>0.87372009778255777</v>
      </c>
      <c r="L1360" s="1">
        <f t="shared" si="70"/>
        <v>0.22890626014851487</v>
      </c>
    </row>
    <row r="1361" spans="2:12" x14ac:dyDescent="0.3">
      <c r="B1361" s="1">
        <v>1354</v>
      </c>
      <c r="C1361" s="1" t="s">
        <v>28</v>
      </c>
      <c r="D1361" s="1">
        <v>2.5000000000000001E-3</v>
      </c>
      <c r="E1361" s="1">
        <v>5.6399999999999999E-2</v>
      </c>
      <c r="G1361" s="1">
        <v>0.23</v>
      </c>
      <c r="H1361" s="1">
        <v>0.54110000000000003</v>
      </c>
      <c r="I1361" s="1">
        <v>2.4676999999999998</v>
      </c>
      <c r="J1361" s="1">
        <f t="shared" si="69"/>
        <v>0.34448656495097979</v>
      </c>
      <c r="K1361" s="1">
        <f t="shared" si="71"/>
        <v>0.85008949632953279</v>
      </c>
      <c r="L1361" s="1">
        <f t="shared" si="70"/>
        <v>0.23526934618478224</v>
      </c>
    </row>
    <row r="1362" spans="2:12" x14ac:dyDescent="0.3">
      <c r="B1362" s="1">
        <v>1355</v>
      </c>
      <c r="C1362" s="1" t="s">
        <v>28</v>
      </c>
      <c r="D1362" s="1">
        <v>7.2499999999999995E-2</v>
      </c>
      <c r="E1362" s="1">
        <v>0.30380000000000001</v>
      </c>
      <c r="G1362" s="1">
        <v>0.23</v>
      </c>
      <c r="H1362" s="1">
        <v>0.54110000000000003</v>
      </c>
      <c r="I1362" s="1">
        <v>1.9954000000000001</v>
      </c>
      <c r="J1362" s="1">
        <f t="shared" si="69"/>
        <v>0.38309235528380298</v>
      </c>
      <c r="K1362" s="1">
        <f t="shared" si="71"/>
        <v>0.76442248573330052</v>
      </c>
      <c r="L1362" s="1">
        <f t="shared" si="70"/>
        <v>0.26163542246947724</v>
      </c>
    </row>
    <row r="1363" spans="2:12" x14ac:dyDescent="0.3">
      <c r="B1363" s="1">
        <v>1356</v>
      </c>
      <c r="C1363" s="1" t="s">
        <v>28</v>
      </c>
      <c r="D1363" s="1">
        <v>2.5000000000000001E-3</v>
      </c>
      <c r="E1363" s="1">
        <v>5.6399999999999999E-2</v>
      </c>
      <c r="G1363" s="1">
        <v>0.23</v>
      </c>
      <c r="H1363" s="1">
        <v>0.54110000000000003</v>
      </c>
      <c r="I1363" s="1">
        <v>1.9558</v>
      </c>
      <c r="J1363" s="1">
        <f t="shared" si="69"/>
        <v>0.38695124528731589</v>
      </c>
      <c r="K1363" s="1">
        <f t="shared" si="71"/>
        <v>0.75679924553293243</v>
      </c>
      <c r="L1363" s="1">
        <f t="shared" si="70"/>
        <v>0.26427087656405035</v>
      </c>
    </row>
    <row r="1364" spans="2:12" x14ac:dyDescent="0.3">
      <c r="B1364" s="1">
        <v>1357</v>
      </c>
      <c r="C1364" s="1" t="s">
        <v>28</v>
      </c>
      <c r="D1364" s="1">
        <v>2.5000000000000001E-3</v>
      </c>
      <c r="E1364" s="1">
        <v>5.6399999999999999E-2</v>
      </c>
      <c r="G1364" s="1">
        <v>0.23</v>
      </c>
      <c r="H1364" s="1">
        <v>0.54110000000000003</v>
      </c>
      <c r="I1364" s="1">
        <v>1.2354000000000001</v>
      </c>
      <c r="J1364" s="1">
        <f t="shared" si="69"/>
        <v>0.48687185655377491</v>
      </c>
      <c r="K1364" s="1">
        <f t="shared" si="71"/>
        <v>0.60148149158653352</v>
      </c>
      <c r="L1364" s="1">
        <f t="shared" si="70"/>
        <v>0.33251230968463896</v>
      </c>
    </row>
    <row r="1365" spans="2:12" x14ac:dyDescent="0.3">
      <c r="B1365" s="1">
        <v>1358</v>
      </c>
      <c r="C1365" s="1" t="s">
        <v>28</v>
      </c>
      <c r="D1365" s="1">
        <v>5.7500000000000002E-2</v>
      </c>
      <c r="E1365" s="1">
        <v>0.27050000000000002</v>
      </c>
      <c r="G1365" s="1">
        <v>0.23</v>
      </c>
      <c r="H1365" s="1">
        <v>0.54110000000000003</v>
      </c>
      <c r="I1365" s="1">
        <v>1.1606000000000001</v>
      </c>
      <c r="J1365" s="1">
        <f t="shared" si="69"/>
        <v>0.50231620206262284</v>
      </c>
      <c r="K1365" s="1">
        <f t="shared" si="71"/>
        <v>0.58298818411388009</v>
      </c>
      <c r="L1365" s="1">
        <f t="shared" si="70"/>
        <v>0.34306012617389908</v>
      </c>
    </row>
    <row r="1366" spans="2:12" x14ac:dyDescent="0.3">
      <c r="B1366" s="1">
        <v>1359</v>
      </c>
      <c r="C1366" s="1" t="s">
        <v>28</v>
      </c>
      <c r="D1366" s="1">
        <v>1.2500000000000001E-2</v>
      </c>
      <c r="E1366" s="1">
        <v>0.12609999999999999</v>
      </c>
      <c r="G1366" s="1">
        <v>0.23</v>
      </c>
      <c r="H1366" s="1">
        <v>0.54110000000000003</v>
      </c>
      <c r="I1366" s="1">
        <v>1.0084</v>
      </c>
      <c r="J1366" s="1">
        <f t="shared" si="69"/>
        <v>0.53889239039045178</v>
      </c>
      <c r="K1366" s="1">
        <f t="shared" si="71"/>
        <v>0.54341908646973158</v>
      </c>
      <c r="L1366" s="1">
        <f t="shared" si="70"/>
        <v>0.36804007253274862</v>
      </c>
    </row>
    <row r="1367" spans="2:12" x14ac:dyDescent="0.3">
      <c r="B1367" s="1">
        <v>1360</v>
      </c>
      <c r="C1367" s="1" t="s">
        <v>28</v>
      </c>
      <c r="D1367" s="1">
        <v>2.5000000000000001E-3</v>
      </c>
      <c r="E1367" s="1">
        <v>5.6399999999999999E-2</v>
      </c>
      <c r="G1367" s="1">
        <v>0.22750000000000001</v>
      </c>
      <c r="H1367" s="1">
        <v>0.53820000000000001</v>
      </c>
      <c r="I1367" s="1">
        <v>2.8007</v>
      </c>
      <c r="J1367" s="1">
        <f t="shared" si="69"/>
        <v>0.32159697595561121</v>
      </c>
      <c r="K1367" s="1">
        <f t="shared" si="71"/>
        <v>0.90069665055888026</v>
      </c>
      <c r="L1367" s="1">
        <f t="shared" si="70"/>
        <v>0.22205034278288974</v>
      </c>
    </row>
    <row r="1368" spans="2:12" x14ac:dyDescent="0.3">
      <c r="B1368" s="1">
        <v>1361</v>
      </c>
      <c r="C1368" s="1" t="s">
        <v>28</v>
      </c>
      <c r="D1368" s="1">
        <v>7.4999999999999997E-3</v>
      </c>
      <c r="E1368" s="1">
        <v>9.7699999999999995E-2</v>
      </c>
      <c r="G1368" s="1">
        <v>0.22750000000000001</v>
      </c>
      <c r="H1368" s="1">
        <v>0.53820000000000001</v>
      </c>
      <c r="I1368" s="1">
        <v>2.3382999999999998</v>
      </c>
      <c r="J1368" s="1">
        <f t="shared" si="69"/>
        <v>0.35196148158567897</v>
      </c>
      <c r="K1368" s="1">
        <f t="shared" si="71"/>
        <v>0.82299153239179312</v>
      </c>
      <c r="L1368" s="1">
        <f t="shared" si="70"/>
        <v>0.24301586605485032</v>
      </c>
    </row>
    <row r="1369" spans="2:12" x14ac:dyDescent="0.3">
      <c r="B1369" s="1">
        <v>1362</v>
      </c>
      <c r="C1369" s="1" t="s">
        <v>28</v>
      </c>
      <c r="D1369" s="1">
        <v>7.4999999999999997E-3</v>
      </c>
      <c r="E1369" s="1">
        <v>9.7699999999999995E-2</v>
      </c>
      <c r="G1369" s="1">
        <v>0.22750000000000001</v>
      </c>
      <c r="H1369" s="1">
        <v>0.53820000000000001</v>
      </c>
      <c r="I1369" s="1">
        <v>2.0297999999999998</v>
      </c>
      <c r="J1369" s="1">
        <f t="shared" si="69"/>
        <v>0.37776231218242412</v>
      </c>
      <c r="K1369" s="1">
        <f t="shared" si="71"/>
        <v>0.76678194126788446</v>
      </c>
      <c r="L1369" s="1">
        <f t="shared" si="70"/>
        <v>0.26083034724226456</v>
      </c>
    </row>
    <row r="1370" spans="2:12" x14ac:dyDescent="0.3">
      <c r="B1370" s="1">
        <v>1363</v>
      </c>
      <c r="C1370" s="1" t="s">
        <v>28</v>
      </c>
      <c r="D1370" s="1">
        <v>1.6625000000000001</v>
      </c>
      <c r="E1370" s="1">
        <v>1.4549000000000001</v>
      </c>
      <c r="G1370" s="1">
        <v>0.22750000000000001</v>
      </c>
      <c r="H1370" s="1">
        <v>0.53820000000000001</v>
      </c>
      <c r="I1370" s="1">
        <v>2.0072999999999999</v>
      </c>
      <c r="J1370" s="1">
        <f t="shared" si="69"/>
        <v>0.3798735975539877</v>
      </c>
      <c r="K1370" s="1">
        <f t="shared" si="71"/>
        <v>0.76252027237011943</v>
      </c>
      <c r="L1370" s="1">
        <f t="shared" si="70"/>
        <v>0.26228810858804563</v>
      </c>
    </row>
    <row r="1371" spans="2:12" x14ac:dyDescent="0.3">
      <c r="B1371" s="1">
        <v>1364</v>
      </c>
      <c r="C1371" s="1" t="s">
        <v>28</v>
      </c>
      <c r="D1371" s="1">
        <v>2.5000000000000001E-3</v>
      </c>
      <c r="E1371" s="1">
        <v>5.6399999999999999E-2</v>
      </c>
      <c r="G1371" s="1">
        <v>0.22750000000000001</v>
      </c>
      <c r="H1371" s="1">
        <v>0.53820000000000001</v>
      </c>
      <c r="I1371" s="1">
        <v>1.887</v>
      </c>
      <c r="J1371" s="1">
        <f t="shared" si="69"/>
        <v>0.39179537224324917</v>
      </c>
      <c r="K1371" s="1">
        <f t="shared" si="71"/>
        <v>0.7393178674230112</v>
      </c>
      <c r="L1371" s="1">
        <f t="shared" si="70"/>
        <v>0.27051963548118496</v>
      </c>
    </row>
    <row r="1372" spans="2:12" x14ac:dyDescent="0.3">
      <c r="B1372" s="1">
        <v>1365</v>
      </c>
      <c r="C1372" s="1" t="s">
        <v>28</v>
      </c>
      <c r="D1372" s="1">
        <v>2.5000000000000001E-3</v>
      </c>
      <c r="E1372" s="1">
        <v>5.6399999999999999E-2</v>
      </c>
      <c r="G1372" s="1">
        <v>0.22750000000000001</v>
      </c>
      <c r="H1372" s="1">
        <v>0.53820000000000001</v>
      </c>
      <c r="I1372" s="1">
        <v>1.4361999999999999</v>
      </c>
      <c r="J1372" s="1">
        <f t="shared" si="69"/>
        <v>0.44909455634142248</v>
      </c>
      <c r="K1372" s="1">
        <f t="shared" si="71"/>
        <v>0.64498960181755094</v>
      </c>
      <c r="L1372" s="1">
        <f t="shared" si="70"/>
        <v>0.31008251828620065</v>
      </c>
    </row>
    <row r="1373" spans="2:12" x14ac:dyDescent="0.3">
      <c r="B1373" s="1">
        <v>1366</v>
      </c>
      <c r="C1373" s="1" t="s">
        <v>28</v>
      </c>
      <c r="D1373" s="1">
        <v>1.7500000000000002E-2</v>
      </c>
      <c r="E1373" s="1">
        <v>0.1492</v>
      </c>
      <c r="G1373" s="1">
        <v>0.22750000000000001</v>
      </c>
      <c r="H1373" s="1">
        <v>0.53820000000000001</v>
      </c>
      <c r="I1373" s="1">
        <v>1.3654999999999999</v>
      </c>
      <c r="J1373" s="1">
        <f t="shared" si="69"/>
        <v>0.46057398086669843</v>
      </c>
      <c r="K1373" s="1">
        <f t="shared" si="71"/>
        <v>0.62891377087347666</v>
      </c>
      <c r="L1373" s="1">
        <f t="shared" si="70"/>
        <v>0.31800861940457575</v>
      </c>
    </row>
    <row r="1374" spans="2:12" x14ac:dyDescent="0.3">
      <c r="B1374" s="1">
        <v>1367</v>
      </c>
      <c r="C1374" s="1" t="s">
        <v>28</v>
      </c>
      <c r="D1374" s="1">
        <v>2.5000000000000001E-2</v>
      </c>
      <c r="E1374" s="1">
        <v>0.1784</v>
      </c>
      <c r="G1374" s="1">
        <v>0.22750000000000001</v>
      </c>
      <c r="H1374" s="1">
        <v>0.53820000000000001</v>
      </c>
      <c r="I1374" s="1">
        <v>1.1894</v>
      </c>
      <c r="J1374" s="1">
        <f t="shared" si="69"/>
        <v>0.49349332747452945</v>
      </c>
      <c r="K1374" s="1">
        <f t="shared" si="71"/>
        <v>0.58696096369820538</v>
      </c>
      <c r="L1374" s="1">
        <f t="shared" si="70"/>
        <v>0.34073816210856733</v>
      </c>
    </row>
    <row r="1375" spans="2:12" x14ac:dyDescent="0.3">
      <c r="B1375" s="1">
        <v>1368</v>
      </c>
      <c r="C1375" s="1" t="s">
        <v>28</v>
      </c>
      <c r="D1375" s="1">
        <v>5.0000000000000001E-3</v>
      </c>
      <c r="E1375" s="1">
        <v>7.9699999999999993E-2</v>
      </c>
      <c r="G1375" s="1">
        <v>0.22750000000000001</v>
      </c>
      <c r="H1375" s="1">
        <v>0.53820000000000001</v>
      </c>
      <c r="I1375" s="1">
        <v>1.0463</v>
      </c>
      <c r="J1375" s="1">
        <f t="shared" si="69"/>
        <v>0.52615916467439139</v>
      </c>
      <c r="K1375" s="1">
        <f t="shared" si="71"/>
        <v>0.55052033399881573</v>
      </c>
      <c r="L1375" s="1">
        <f t="shared" si="70"/>
        <v>0.36329266631671819</v>
      </c>
    </row>
    <row r="1376" spans="2:12" x14ac:dyDescent="0.3">
      <c r="B1376" s="1">
        <v>1369</v>
      </c>
      <c r="C1376" s="1" t="s">
        <v>28</v>
      </c>
      <c r="D1376" s="1">
        <v>2.5000000000000001E-3</v>
      </c>
      <c r="E1376" s="1">
        <v>5.6399999999999999E-2</v>
      </c>
      <c r="G1376" s="1">
        <v>0.22500000000000001</v>
      </c>
      <c r="H1376" s="1">
        <v>0.53520000000000001</v>
      </c>
      <c r="I1376" s="1">
        <v>3.746</v>
      </c>
      <c r="J1376" s="1">
        <f t="shared" si="69"/>
        <v>0.27654252510959887</v>
      </c>
      <c r="K1376" s="1">
        <f t="shared" si="71"/>
        <v>1.0359282990605574</v>
      </c>
      <c r="L1376" s="1">
        <f t="shared" si="70"/>
        <v>0.1930635548631813</v>
      </c>
    </row>
    <row r="1377" spans="2:12" x14ac:dyDescent="0.3">
      <c r="B1377" s="1">
        <v>1370</v>
      </c>
      <c r="C1377" s="1" t="s">
        <v>28</v>
      </c>
      <c r="D1377" s="1">
        <v>1.7500000000000002E-2</v>
      </c>
      <c r="E1377" s="1">
        <v>0.1492</v>
      </c>
      <c r="G1377" s="1">
        <v>0.22500000000000001</v>
      </c>
      <c r="H1377" s="1">
        <v>0.53520000000000001</v>
      </c>
      <c r="I1377" s="1">
        <v>3.2879</v>
      </c>
      <c r="J1377" s="1">
        <f t="shared" si="69"/>
        <v>0.29517971595010517</v>
      </c>
      <c r="K1377" s="1">
        <f t="shared" si="71"/>
        <v>0.97052138807235078</v>
      </c>
      <c r="L1377" s="1">
        <f t="shared" si="70"/>
        <v>0.2060747990286334</v>
      </c>
    </row>
    <row r="1378" spans="2:12" x14ac:dyDescent="0.3">
      <c r="B1378" s="1">
        <v>1371</v>
      </c>
      <c r="C1378" s="1" t="s">
        <v>28</v>
      </c>
      <c r="D1378" s="1">
        <v>1.7500000000000002E-2</v>
      </c>
      <c r="E1378" s="1">
        <v>0.1492</v>
      </c>
      <c r="G1378" s="1">
        <v>0.22500000000000001</v>
      </c>
      <c r="H1378" s="1">
        <v>0.53520000000000001</v>
      </c>
      <c r="I1378" s="1">
        <v>3.0863999999999998</v>
      </c>
      <c r="J1378" s="1">
        <f t="shared" si="69"/>
        <v>0.30466299382297318</v>
      </c>
      <c r="K1378" s="1">
        <f t="shared" si="71"/>
        <v>0.94031186413522438</v>
      </c>
      <c r="L1378" s="1">
        <f t="shared" si="70"/>
        <v>0.21269539142094501</v>
      </c>
    </row>
    <row r="1379" spans="2:12" x14ac:dyDescent="0.3">
      <c r="B1379" s="1">
        <v>1372</v>
      </c>
      <c r="C1379" s="1" t="s">
        <v>28</v>
      </c>
      <c r="D1379" s="1">
        <v>2.5000000000000001E-3</v>
      </c>
      <c r="E1379" s="1">
        <v>5.6399999999999999E-2</v>
      </c>
      <c r="G1379" s="1">
        <v>0.22500000000000001</v>
      </c>
      <c r="H1379" s="1">
        <v>0.53520000000000001</v>
      </c>
      <c r="I1379" s="1">
        <v>2.8443999999999998</v>
      </c>
      <c r="J1379" s="1">
        <f t="shared" si="69"/>
        <v>0.31735874906223827</v>
      </c>
      <c r="K1379" s="1">
        <f t="shared" si="71"/>
        <v>0.90269522583263051</v>
      </c>
      <c r="L1379" s="1">
        <f t="shared" si="70"/>
        <v>0.22155872134531726</v>
      </c>
    </row>
    <row r="1380" spans="2:12" x14ac:dyDescent="0.3">
      <c r="B1380" s="1">
        <v>1373</v>
      </c>
      <c r="C1380" s="1" t="s">
        <v>28</v>
      </c>
      <c r="D1380" s="1">
        <v>0.01</v>
      </c>
      <c r="E1380" s="1">
        <v>0.1128</v>
      </c>
      <c r="G1380" s="1">
        <v>0.22500000000000001</v>
      </c>
      <c r="H1380" s="1">
        <v>0.53520000000000001</v>
      </c>
      <c r="I1380" s="1">
        <v>2.4910999999999999</v>
      </c>
      <c r="J1380" s="1">
        <f t="shared" si="69"/>
        <v>0.33911752171017223</v>
      </c>
      <c r="K1380" s="1">
        <f t="shared" si="71"/>
        <v>0.84477565833221002</v>
      </c>
      <c r="L1380" s="1">
        <f t="shared" si="70"/>
        <v>0.23674924582326157</v>
      </c>
    </row>
    <row r="1381" spans="2:12" x14ac:dyDescent="0.3">
      <c r="B1381" s="1">
        <v>1374</v>
      </c>
      <c r="C1381" s="1" t="s">
        <v>28</v>
      </c>
      <c r="D1381" s="1">
        <v>2.5000000000000001E-3</v>
      </c>
      <c r="E1381" s="1">
        <v>5.6399999999999999E-2</v>
      </c>
      <c r="G1381" s="1">
        <v>0.22500000000000001</v>
      </c>
      <c r="H1381" s="1">
        <v>0.53520000000000001</v>
      </c>
      <c r="I1381" s="1">
        <v>2.0722999999999998</v>
      </c>
      <c r="J1381" s="1">
        <f t="shared" si="69"/>
        <v>0.37180865669950297</v>
      </c>
      <c r="K1381" s="1">
        <f t="shared" si="71"/>
        <v>0.77049907927837991</v>
      </c>
      <c r="L1381" s="1">
        <f t="shared" si="70"/>
        <v>0.25957201686381298</v>
      </c>
    </row>
    <row r="1382" spans="2:12" x14ac:dyDescent="0.3">
      <c r="B1382" s="1">
        <v>1375</v>
      </c>
      <c r="C1382" s="1" t="s">
        <v>28</v>
      </c>
      <c r="D1382" s="1">
        <v>5.0000000000000001E-3</v>
      </c>
      <c r="E1382" s="1">
        <v>7.9699999999999993E-2</v>
      </c>
      <c r="G1382" s="1">
        <v>0.22500000000000001</v>
      </c>
      <c r="H1382" s="1">
        <v>0.53520000000000001</v>
      </c>
      <c r="I1382" s="1">
        <v>1.6727000000000001</v>
      </c>
      <c r="J1382" s="1">
        <f t="shared" si="69"/>
        <v>0.4138441134448762</v>
      </c>
      <c r="K1382" s="1">
        <f t="shared" si="71"/>
        <v>0.69223704855924451</v>
      </c>
      <c r="L1382" s="1">
        <f t="shared" si="70"/>
        <v>0.28891837039964957</v>
      </c>
    </row>
    <row r="1383" spans="2:12" x14ac:dyDescent="0.3">
      <c r="B1383" s="1">
        <v>1376</v>
      </c>
      <c r="C1383" s="1" t="s">
        <v>28</v>
      </c>
      <c r="D1383" s="1">
        <v>0.01</v>
      </c>
      <c r="E1383" s="1">
        <v>0.1128</v>
      </c>
      <c r="G1383" s="1">
        <v>0.22500000000000001</v>
      </c>
      <c r="H1383" s="1">
        <v>0.53520000000000001</v>
      </c>
      <c r="I1383" s="1">
        <v>1.6184000000000001</v>
      </c>
      <c r="J1383" s="1">
        <f t="shared" si="69"/>
        <v>0.42072941426041444</v>
      </c>
      <c r="K1383" s="1">
        <f t="shared" si="71"/>
        <v>0.6809084840390548</v>
      </c>
      <c r="L1383" s="1">
        <f t="shared" si="70"/>
        <v>0.293725228409004</v>
      </c>
    </row>
    <row r="1384" spans="2:12" x14ac:dyDescent="0.3">
      <c r="B1384" s="1">
        <v>1377</v>
      </c>
      <c r="C1384" s="1" t="s">
        <v>28</v>
      </c>
      <c r="D1384" s="1">
        <v>5.0000000000000001E-3</v>
      </c>
      <c r="E1384" s="1">
        <v>7.9699999999999993E-2</v>
      </c>
      <c r="G1384" s="1">
        <v>0.22500000000000001</v>
      </c>
      <c r="H1384" s="1">
        <v>0.53520000000000001</v>
      </c>
      <c r="I1384" s="1">
        <v>1.4679</v>
      </c>
      <c r="J1384" s="1">
        <f t="shared" si="69"/>
        <v>0.44177137848818487</v>
      </c>
      <c r="K1384" s="1">
        <f t="shared" si="71"/>
        <v>0.64847620648280657</v>
      </c>
      <c r="L1384" s="1">
        <f t="shared" si="70"/>
        <v>0.30841532503521812</v>
      </c>
    </row>
    <row r="1385" spans="2:12" x14ac:dyDescent="0.3">
      <c r="B1385" s="1">
        <v>1378</v>
      </c>
      <c r="C1385" s="1" t="s">
        <v>28</v>
      </c>
      <c r="D1385" s="1">
        <v>2.5000000000000001E-3</v>
      </c>
      <c r="E1385" s="1">
        <v>5.6399999999999999E-2</v>
      </c>
      <c r="G1385" s="1">
        <v>0.2225</v>
      </c>
      <c r="H1385" s="1">
        <v>0.53220000000000001</v>
      </c>
      <c r="I1385" s="1">
        <v>4.1783000000000001</v>
      </c>
      <c r="J1385" s="1">
        <f t="shared" si="69"/>
        <v>0.26038727085373853</v>
      </c>
      <c r="K1385" s="1">
        <f t="shared" si="71"/>
        <v>1.0879761338081757</v>
      </c>
      <c r="L1385" s="1">
        <f t="shared" si="70"/>
        <v>0.18382756182339438</v>
      </c>
    </row>
    <row r="1386" spans="2:12" x14ac:dyDescent="0.3">
      <c r="B1386" s="1">
        <v>1379</v>
      </c>
      <c r="C1386" s="1" t="s">
        <v>28</v>
      </c>
      <c r="D1386" s="1">
        <v>5.0000000000000001E-3</v>
      </c>
      <c r="E1386" s="1">
        <v>7.9699999999999993E-2</v>
      </c>
      <c r="G1386" s="1">
        <v>0.2225</v>
      </c>
      <c r="H1386" s="1">
        <v>0.53220000000000001</v>
      </c>
      <c r="I1386" s="1">
        <v>3.8138000000000001</v>
      </c>
      <c r="J1386" s="1">
        <f t="shared" si="69"/>
        <v>0.2725464954366793</v>
      </c>
      <c r="K1386" s="1">
        <f t="shared" si="71"/>
        <v>1.0394378242964075</v>
      </c>
      <c r="L1386" s="1">
        <f t="shared" si="70"/>
        <v>0.19241170113794873</v>
      </c>
    </row>
    <row r="1387" spans="2:12" x14ac:dyDescent="0.3">
      <c r="B1387" s="1">
        <v>1380</v>
      </c>
      <c r="C1387" s="1" t="s">
        <v>28</v>
      </c>
      <c r="D1387" s="1">
        <v>2.5000000000000001E-3</v>
      </c>
      <c r="E1387" s="1">
        <v>5.6399999999999999E-2</v>
      </c>
      <c r="G1387" s="1">
        <v>0.2225</v>
      </c>
      <c r="H1387" s="1">
        <v>0.53220000000000001</v>
      </c>
      <c r="I1387" s="1">
        <v>2.9531999999999998</v>
      </c>
      <c r="J1387" s="1">
        <f t="shared" si="69"/>
        <v>0.30972276615059102</v>
      </c>
      <c r="K1387" s="1">
        <f t="shared" si="71"/>
        <v>0.91467327299592538</v>
      </c>
      <c r="L1387" s="1">
        <f t="shared" si="70"/>
        <v>0.2186573128401566</v>
      </c>
    </row>
    <row r="1388" spans="2:12" x14ac:dyDescent="0.3">
      <c r="B1388" s="1">
        <v>1381</v>
      </c>
      <c r="C1388" s="1" t="s">
        <v>28</v>
      </c>
      <c r="D1388" s="1">
        <v>0.05</v>
      </c>
      <c r="E1388" s="1">
        <v>0.25230000000000002</v>
      </c>
      <c r="G1388" s="1">
        <v>0.2225</v>
      </c>
      <c r="H1388" s="1">
        <v>0.53220000000000001</v>
      </c>
      <c r="I1388" s="1">
        <v>2.9085999999999999</v>
      </c>
      <c r="J1388" s="1">
        <f t="shared" si="69"/>
        <v>0.31208835157046494</v>
      </c>
      <c r="K1388" s="1">
        <f t="shared" si="71"/>
        <v>0.90774017937785423</v>
      </c>
      <c r="L1388" s="1">
        <f t="shared" si="70"/>
        <v>0.22032736298736469</v>
      </c>
    </row>
    <row r="1389" spans="2:12" x14ac:dyDescent="0.3">
      <c r="B1389" s="1">
        <v>1382</v>
      </c>
      <c r="C1389" s="1" t="s">
        <v>28</v>
      </c>
      <c r="D1389" s="1">
        <v>2.5000000000000001E-3</v>
      </c>
      <c r="E1389" s="1">
        <v>5.6399999999999999E-2</v>
      </c>
      <c r="G1389" s="1">
        <v>0.2225</v>
      </c>
      <c r="H1389" s="1">
        <v>0.53220000000000001</v>
      </c>
      <c r="I1389" s="1">
        <v>2.6871</v>
      </c>
      <c r="J1389" s="1">
        <f t="shared" si="69"/>
        <v>0.32469652800827148</v>
      </c>
      <c r="K1389" s="1">
        <f t="shared" si="71"/>
        <v>0.87249204041102635</v>
      </c>
      <c r="L1389" s="1">
        <f t="shared" si="70"/>
        <v>0.22922845222264845</v>
      </c>
    </row>
    <row r="1390" spans="2:12" x14ac:dyDescent="0.3">
      <c r="B1390" s="1">
        <v>1383</v>
      </c>
      <c r="C1390" s="1" t="s">
        <v>28</v>
      </c>
      <c r="D1390" s="1">
        <v>1.2500000000000001E-2</v>
      </c>
      <c r="E1390" s="1">
        <v>0.12609999999999999</v>
      </c>
      <c r="G1390" s="1">
        <v>0.2225</v>
      </c>
      <c r="H1390" s="1">
        <v>0.53220000000000001</v>
      </c>
      <c r="I1390" s="1">
        <v>2.4603999999999999</v>
      </c>
      <c r="J1390" s="1">
        <f t="shared" si="69"/>
        <v>0.33932565807168408</v>
      </c>
      <c r="K1390" s="1">
        <f t="shared" si="71"/>
        <v>0.8348768491195715</v>
      </c>
      <c r="L1390" s="1">
        <f t="shared" si="70"/>
        <v>0.23955628930292197</v>
      </c>
    </row>
    <row r="1391" spans="2:12" x14ac:dyDescent="0.3">
      <c r="B1391" s="1">
        <v>1384</v>
      </c>
      <c r="C1391" s="1" t="s">
        <v>28</v>
      </c>
      <c r="D1391" s="1">
        <v>0.06</v>
      </c>
      <c r="E1391" s="1">
        <v>0.27639999999999998</v>
      </c>
      <c r="G1391" s="1">
        <v>0.2225</v>
      </c>
      <c r="H1391" s="1">
        <v>0.53220000000000001</v>
      </c>
      <c r="I1391" s="1">
        <v>2.1560000000000001</v>
      </c>
      <c r="J1391" s="1">
        <f t="shared" si="69"/>
        <v>0.3624892911452009</v>
      </c>
      <c r="K1391" s="1">
        <f t="shared" si="71"/>
        <v>0.7815269117090532</v>
      </c>
      <c r="L1391" s="1">
        <f t="shared" si="70"/>
        <v>0.25590929372174454</v>
      </c>
    </row>
    <row r="1392" spans="2:12" x14ac:dyDescent="0.3">
      <c r="B1392" s="1">
        <v>1385</v>
      </c>
      <c r="C1392" s="1" t="s">
        <v>28</v>
      </c>
      <c r="D1392" s="1">
        <v>5.0000000000000001E-3</v>
      </c>
      <c r="E1392" s="1">
        <v>7.9699999999999993E-2</v>
      </c>
      <c r="G1392" s="1">
        <v>0.2225</v>
      </c>
      <c r="H1392" s="1">
        <v>0.53220000000000001</v>
      </c>
      <c r="I1392" s="1">
        <v>1.9883999999999999</v>
      </c>
      <c r="J1392" s="1">
        <f t="shared" si="69"/>
        <v>0.3774571721875265</v>
      </c>
      <c r="K1392" s="1">
        <f t="shared" si="71"/>
        <v>0.75053584117767769</v>
      </c>
      <c r="L1392" s="1">
        <f t="shared" si="70"/>
        <v>0.26647628138074902</v>
      </c>
    </row>
    <row r="1393" spans="2:12" x14ac:dyDescent="0.3">
      <c r="B1393" s="1">
        <v>1386</v>
      </c>
      <c r="C1393" s="1" t="s">
        <v>28</v>
      </c>
      <c r="D1393" s="1">
        <v>5.0000000000000001E-3</v>
      </c>
      <c r="E1393" s="1">
        <v>7.9699999999999993E-2</v>
      </c>
      <c r="G1393" s="1">
        <v>0.2225</v>
      </c>
      <c r="H1393" s="1">
        <v>0.53220000000000001</v>
      </c>
      <c r="I1393" s="1">
        <v>1.8907</v>
      </c>
      <c r="J1393" s="1">
        <f t="shared" si="69"/>
        <v>0.38708669780565269</v>
      </c>
      <c r="K1393" s="1">
        <f t="shared" si="71"/>
        <v>0.73186481954114757</v>
      </c>
      <c r="L1393" s="1">
        <f t="shared" si="70"/>
        <v>0.27327451007331199</v>
      </c>
    </row>
    <row r="1394" spans="2:12" x14ac:dyDescent="0.3">
      <c r="B1394" s="1">
        <v>1387</v>
      </c>
      <c r="C1394" s="1" t="s">
        <v>28</v>
      </c>
      <c r="D1394" s="1">
        <v>5.0000000000000001E-3</v>
      </c>
      <c r="E1394" s="1">
        <v>7.9699999999999993E-2</v>
      </c>
      <c r="G1394" s="1">
        <v>0.2225</v>
      </c>
      <c r="H1394" s="1">
        <v>0.53220000000000001</v>
      </c>
      <c r="I1394" s="1">
        <v>1.7326999999999999</v>
      </c>
      <c r="J1394" s="1">
        <f t="shared" si="69"/>
        <v>0.40435039480921758</v>
      </c>
      <c r="K1394" s="1">
        <f t="shared" si="71"/>
        <v>0.70061792908593123</v>
      </c>
      <c r="L1394" s="1">
        <f t="shared" si="70"/>
        <v>0.28546229220958158</v>
      </c>
    </row>
    <row r="1395" spans="2:12" x14ac:dyDescent="0.3">
      <c r="B1395" s="1">
        <v>1388</v>
      </c>
      <c r="C1395" s="1" t="s">
        <v>28</v>
      </c>
      <c r="D1395" s="1">
        <v>2.5000000000000001E-3</v>
      </c>
      <c r="E1395" s="1">
        <v>5.6399999999999999E-2</v>
      </c>
      <c r="G1395" s="1">
        <v>0.2225</v>
      </c>
      <c r="H1395" s="1">
        <v>0.53220000000000001</v>
      </c>
      <c r="I1395" s="1">
        <v>1.7110000000000001</v>
      </c>
      <c r="J1395" s="1">
        <f t="shared" si="69"/>
        <v>0.40690643161422219</v>
      </c>
      <c r="K1395" s="1">
        <f t="shared" si="71"/>
        <v>0.69621690449193419</v>
      </c>
      <c r="L1395" s="1">
        <f t="shared" si="70"/>
        <v>0.28726679675488553</v>
      </c>
    </row>
    <row r="1396" spans="2:12" x14ac:dyDescent="0.3">
      <c r="B1396" s="1">
        <v>1389</v>
      </c>
      <c r="C1396" s="1" t="s">
        <v>28</v>
      </c>
      <c r="D1396" s="1">
        <v>2.5000000000000001E-3</v>
      </c>
      <c r="E1396" s="1">
        <v>5.6399999999999999E-2</v>
      </c>
      <c r="G1396" s="1">
        <v>0.2225</v>
      </c>
      <c r="H1396" s="1">
        <v>0.53220000000000001</v>
      </c>
      <c r="I1396" s="1">
        <v>1.6963999999999999</v>
      </c>
      <c r="J1396" s="1">
        <f t="shared" si="69"/>
        <v>0.40865369235007143</v>
      </c>
      <c r="K1396" s="1">
        <f t="shared" si="71"/>
        <v>0.69324012370266108</v>
      </c>
      <c r="L1396" s="1">
        <f t="shared" si="70"/>
        <v>0.28850032357010885</v>
      </c>
    </row>
    <row r="1397" spans="2:12" x14ac:dyDescent="0.3">
      <c r="B1397" s="1">
        <v>1390</v>
      </c>
      <c r="C1397" s="1" t="s">
        <v>28</v>
      </c>
      <c r="D1397" s="1">
        <v>0.28499999999999998</v>
      </c>
      <c r="E1397" s="1">
        <v>0.60229999999999995</v>
      </c>
      <c r="G1397" s="1">
        <v>0.2225</v>
      </c>
      <c r="H1397" s="1">
        <v>0.53220000000000001</v>
      </c>
      <c r="I1397" s="1">
        <v>1.6906000000000001</v>
      </c>
      <c r="J1397" s="1">
        <f t="shared" si="69"/>
        <v>0.40935408334168477</v>
      </c>
      <c r="K1397" s="1">
        <f t="shared" si="71"/>
        <v>0.69205401329745231</v>
      </c>
      <c r="L1397" s="1">
        <f t="shared" si="70"/>
        <v>0.28899478387106448</v>
      </c>
    </row>
    <row r="1398" spans="2:12" x14ac:dyDescent="0.3">
      <c r="B1398" s="1">
        <v>1391</v>
      </c>
      <c r="C1398" s="1" t="s">
        <v>28</v>
      </c>
      <c r="D1398" s="1">
        <v>5.0000000000000001E-3</v>
      </c>
      <c r="E1398" s="1">
        <v>7.9699999999999993E-2</v>
      </c>
      <c r="G1398" s="1">
        <v>0.2225</v>
      </c>
      <c r="H1398" s="1">
        <v>0.53220000000000001</v>
      </c>
      <c r="I1398" s="1">
        <v>1.6704000000000001</v>
      </c>
      <c r="J1398" s="1">
        <f t="shared" si="69"/>
        <v>0.41182178675917175</v>
      </c>
      <c r="K1398" s="1">
        <f t="shared" si="71"/>
        <v>0.68790711260252058</v>
      </c>
      <c r="L1398" s="1">
        <f t="shared" si="70"/>
        <v>0.29073692702980086</v>
      </c>
    </row>
    <row r="1399" spans="2:12" x14ac:dyDescent="0.3">
      <c r="B1399" s="1">
        <v>1392</v>
      </c>
      <c r="C1399" s="1" t="s">
        <v>28</v>
      </c>
      <c r="D1399" s="1">
        <v>4.7500000000000001E-2</v>
      </c>
      <c r="E1399" s="1">
        <v>0.24590000000000001</v>
      </c>
      <c r="G1399" s="1">
        <v>0.2225</v>
      </c>
      <c r="H1399" s="1">
        <v>0.53220000000000001</v>
      </c>
      <c r="I1399" s="1">
        <v>1.3565</v>
      </c>
      <c r="J1399" s="1">
        <f t="shared" si="69"/>
        <v>0.45699311820795585</v>
      </c>
      <c r="K1399" s="1">
        <f t="shared" si="71"/>
        <v>0.61991116484909214</v>
      </c>
      <c r="L1399" s="1">
        <f t="shared" si="70"/>
        <v>0.32262687194654244</v>
      </c>
    </row>
    <row r="1400" spans="2:12" x14ac:dyDescent="0.3">
      <c r="B1400" s="1">
        <v>1393</v>
      </c>
      <c r="C1400" s="1" t="s">
        <v>28</v>
      </c>
      <c r="D1400" s="1">
        <v>2.5000000000000001E-3</v>
      </c>
      <c r="E1400" s="1">
        <v>5.6399999999999999E-2</v>
      </c>
      <c r="G1400" s="1">
        <v>0.22</v>
      </c>
      <c r="H1400" s="1">
        <v>0.5292</v>
      </c>
      <c r="I1400" s="1">
        <v>4.0242000000000004</v>
      </c>
      <c r="J1400" s="1">
        <f t="shared" si="69"/>
        <v>0.26383117617686586</v>
      </c>
      <c r="K1400" s="1">
        <f t="shared" si="71"/>
        <v>1.0617094191709437</v>
      </c>
      <c r="L1400" s="1">
        <f t="shared" si="70"/>
        <v>0.18837545979028222</v>
      </c>
    </row>
    <row r="1401" spans="2:12" x14ac:dyDescent="0.3">
      <c r="B1401" s="1">
        <v>1394</v>
      </c>
      <c r="C1401" s="1" t="s">
        <v>28</v>
      </c>
      <c r="D1401" s="1">
        <v>2.5000000000000001E-3</v>
      </c>
      <c r="E1401" s="1">
        <v>5.6399999999999999E-2</v>
      </c>
      <c r="G1401" s="1">
        <v>0.22</v>
      </c>
      <c r="H1401" s="1">
        <v>0.5292</v>
      </c>
      <c r="I1401" s="1">
        <v>3.4771999999999998</v>
      </c>
      <c r="J1401" s="1">
        <f t="shared" si="69"/>
        <v>0.28382526790946355</v>
      </c>
      <c r="K1401" s="1">
        <f t="shared" si="71"/>
        <v>0.98691722157478667</v>
      </c>
      <c r="L1401" s="1">
        <f t="shared" si="70"/>
        <v>0.20265124128735695</v>
      </c>
    </row>
    <row r="1402" spans="2:12" x14ac:dyDescent="0.3">
      <c r="B1402" s="1">
        <v>1395</v>
      </c>
      <c r="C1402" s="1" t="s">
        <v>28</v>
      </c>
      <c r="D1402" s="1">
        <v>2.5000000000000001E-3</v>
      </c>
      <c r="E1402" s="1">
        <v>5.6399999999999999E-2</v>
      </c>
      <c r="G1402" s="1">
        <v>0.22</v>
      </c>
      <c r="H1402" s="1">
        <v>0.5292</v>
      </c>
      <c r="I1402" s="1">
        <v>3.2858999999999998</v>
      </c>
      <c r="J1402" s="1">
        <f t="shared" si="69"/>
        <v>0.29197033001806999</v>
      </c>
      <c r="K1402" s="1">
        <f t="shared" si="71"/>
        <v>0.95938530740637618</v>
      </c>
      <c r="L1402" s="1">
        <f t="shared" si="70"/>
        <v>0.20846681563290198</v>
      </c>
    </row>
    <row r="1403" spans="2:12" x14ac:dyDescent="0.3">
      <c r="B1403" s="1">
        <v>1396</v>
      </c>
      <c r="C1403" s="1" t="s">
        <v>28</v>
      </c>
      <c r="D1403" s="1">
        <v>0.67749999999999999</v>
      </c>
      <c r="E1403" s="1">
        <v>0.92869999999999997</v>
      </c>
      <c r="G1403" s="1">
        <v>0.22</v>
      </c>
      <c r="H1403" s="1">
        <v>0.5292</v>
      </c>
      <c r="I1403" s="1">
        <v>3.0451000000000001</v>
      </c>
      <c r="J1403" s="1">
        <f t="shared" si="69"/>
        <v>0.30329490330447845</v>
      </c>
      <c r="K1403" s="1">
        <f t="shared" si="71"/>
        <v>0.92356331005246739</v>
      </c>
      <c r="L1403" s="1">
        <f t="shared" si="70"/>
        <v>0.21655256095939765</v>
      </c>
    </row>
    <row r="1404" spans="2:12" x14ac:dyDescent="0.3">
      <c r="B1404" s="1">
        <v>1397</v>
      </c>
      <c r="C1404" s="1" t="s">
        <v>28</v>
      </c>
      <c r="D1404" s="1">
        <v>0.01</v>
      </c>
      <c r="E1404" s="1">
        <v>0.1128</v>
      </c>
      <c r="G1404" s="1">
        <v>0.22</v>
      </c>
      <c r="H1404" s="1">
        <v>0.5292</v>
      </c>
      <c r="I1404" s="1">
        <v>2.9655</v>
      </c>
      <c r="J1404" s="1">
        <f t="shared" si="69"/>
        <v>0.30733847200485648</v>
      </c>
      <c r="K1404" s="1">
        <f t="shared" si="71"/>
        <v>0.91141223873040189</v>
      </c>
      <c r="L1404" s="1">
        <f t="shared" si="70"/>
        <v>0.21943966901146753</v>
      </c>
    </row>
    <row r="1405" spans="2:12" x14ac:dyDescent="0.3">
      <c r="B1405" s="1">
        <v>1398</v>
      </c>
      <c r="C1405" s="1" t="s">
        <v>28</v>
      </c>
      <c r="D1405" s="1">
        <v>2.5000000000000001E-3</v>
      </c>
      <c r="E1405" s="1">
        <v>5.6399999999999999E-2</v>
      </c>
      <c r="G1405" s="1">
        <v>0.22</v>
      </c>
      <c r="H1405" s="1">
        <v>0.5292</v>
      </c>
      <c r="I1405" s="1">
        <v>2.7585000000000002</v>
      </c>
      <c r="J1405" s="1">
        <f t="shared" si="69"/>
        <v>0.31866135448595423</v>
      </c>
      <c r="K1405" s="1">
        <f t="shared" si="71"/>
        <v>0.87902734634950475</v>
      </c>
      <c r="L1405" s="1">
        <f t="shared" si="70"/>
        <v>0.2275242071029713</v>
      </c>
    </row>
    <row r="1406" spans="2:12" x14ac:dyDescent="0.3">
      <c r="B1406" s="1">
        <v>1399</v>
      </c>
      <c r="C1406" s="1" t="s">
        <v>28</v>
      </c>
      <c r="D1406" s="1">
        <v>1.2500000000000001E-2</v>
      </c>
      <c r="E1406" s="1">
        <v>0.12609999999999999</v>
      </c>
      <c r="G1406" s="1">
        <v>0.22</v>
      </c>
      <c r="H1406" s="1">
        <v>0.5292</v>
      </c>
      <c r="I1406" s="1">
        <v>2.2214999999999998</v>
      </c>
      <c r="J1406" s="1">
        <f t="shared" si="69"/>
        <v>0.35509350863262196</v>
      </c>
      <c r="K1406" s="1">
        <f t="shared" si="71"/>
        <v>0.78884022942736964</v>
      </c>
      <c r="L1406" s="1">
        <f t="shared" si="70"/>
        <v>0.25353676516369211</v>
      </c>
    </row>
    <row r="1407" spans="2:12" x14ac:dyDescent="0.3">
      <c r="B1407" s="1">
        <v>1400</v>
      </c>
      <c r="C1407" s="1" t="s">
        <v>28</v>
      </c>
      <c r="D1407" s="1">
        <v>2.5000000000000001E-3</v>
      </c>
      <c r="E1407" s="1">
        <v>5.6399999999999999E-2</v>
      </c>
      <c r="G1407" s="1">
        <v>0.22</v>
      </c>
      <c r="H1407" s="1">
        <v>0.5292</v>
      </c>
      <c r="I1407" s="1">
        <v>1.9472</v>
      </c>
      <c r="J1407" s="1">
        <f t="shared" si="69"/>
        <v>0.37928058442046231</v>
      </c>
      <c r="K1407" s="1">
        <f t="shared" si="71"/>
        <v>0.73853515398352421</v>
      </c>
      <c r="L1407" s="1">
        <f t="shared" si="70"/>
        <v>0.27080633727621012</v>
      </c>
    </row>
    <row r="1408" spans="2:12" x14ac:dyDescent="0.3">
      <c r="B1408" s="1">
        <v>1401</v>
      </c>
      <c r="C1408" s="1" t="s">
        <v>28</v>
      </c>
      <c r="D1408" s="1">
        <v>0.03</v>
      </c>
      <c r="E1408" s="1">
        <v>0.19539999999999999</v>
      </c>
      <c r="G1408" s="1">
        <v>0.22</v>
      </c>
      <c r="H1408" s="1">
        <v>0.5292</v>
      </c>
      <c r="I1408" s="1">
        <v>1.8097000000000001</v>
      </c>
      <c r="J1408" s="1">
        <f t="shared" si="69"/>
        <v>0.39342558453454951</v>
      </c>
      <c r="K1408" s="1">
        <f t="shared" si="71"/>
        <v>0.71198228033217426</v>
      </c>
      <c r="L1408" s="1">
        <f t="shared" si="70"/>
        <v>0.28090586735766837</v>
      </c>
    </row>
    <row r="1409" spans="2:12" x14ac:dyDescent="0.3">
      <c r="B1409" s="1">
        <v>1402</v>
      </c>
      <c r="C1409" s="1" t="s">
        <v>28</v>
      </c>
      <c r="D1409" s="1">
        <v>5.0000000000000001E-3</v>
      </c>
      <c r="E1409" s="1">
        <v>7.9699999999999993E-2</v>
      </c>
      <c r="G1409" s="1">
        <v>0.22</v>
      </c>
      <c r="H1409" s="1">
        <v>0.5292</v>
      </c>
      <c r="I1409" s="1">
        <v>1.6538999999999999</v>
      </c>
      <c r="J1409" s="1">
        <f t="shared" si="69"/>
        <v>0.41153925622701165</v>
      </c>
      <c r="K1409" s="1">
        <f t="shared" si="71"/>
        <v>0.68064477587385452</v>
      </c>
      <c r="L1409" s="1">
        <f t="shared" si="70"/>
        <v>0.29383902894608638</v>
      </c>
    </row>
    <row r="1410" spans="2:12" x14ac:dyDescent="0.3">
      <c r="B1410" s="1">
        <v>1403</v>
      </c>
      <c r="C1410" s="1" t="s">
        <v>28</v>
      </c>
      <c r="D1410" s="1">
        <v>2.5000000000000001E-3</v>
      </c>
      <c r="E1410" s="1">
        <v>5.6399999999999999E-2</v>
      </c>
      <c r="G1410" s="1">
        <v>0.22</v>
      </c>
      <c r="H1410" s="1">
        <v>0.5292</v>
      </c>
      <c r="I1410" s="1">
        <v>1.5736000000000001</v>
      </c>
      <c r="J1410" s="1">
        <f t="shared" si="69"/>
        <v>0.42190893083563158</v>
      </c>
      <c r="K1410" s="1">
        <f t="shared" si="71"/>
        <v>0.66391589356294989</v>
      </c>
      <c r="L1410" s="1">
        <f t="shared" si="70"/>
        <v>0.30124297661664096</v>
      </c>
    </row>
    <row r="1411" spans="2:12" x14ac:dyDescent="0.3">
      <c r="B1411" s="1">
        <v>1404</v>
      </c>
      <c r="C1411" s="1" t="s">
        <v>28</v>
      </c>
      <c r="D1411" s="1">
        <v>0.02</v>
      </c>
      <c r="E1411" s="1">
        <v>0.1595</v>
      </c>
      <c r="G1411" s="1">
        <v>0.22</v>
      </c>
      <c r="H1411" s="1">
        <v>0.5292</v>
      </c>
      <c r="I1411" s="1">
        <v>1.2387999999999999</v>
      </c>
      <c r="J1411" s="1">
        <f t="shared" si="69"/>
        <v>0.4755161741900184</v>
      </c>
      <c r="K1411" s="1">
        <f t="shared" si="71"/>
        <v>0.58906943658659472</v>
      </c>
      <c r="L1411" s="1">
        <f t="shared" si="70"/>
        <v>0.33951854837167317</v>
      </c>
    </row>
    <row r="1412" spans="2:12" x14ac:dyDescent="0.3">
      <c r="B1412" s="1">
        <v>1405</v>
      </c>
      <c r="C1412" s="1" t="s">
        <v>28</v>
      </c>
      <c r="D1412" s="1">
        <v>7.4999999999999997E-3</v>
      </c>
      <c r="E1412" s="1">
        <v>9.7699999999999995E-2</v>
      </c>
      <c r="G1412" s="1">
        <v>0.22</v>
      </c>
      <c r="H1412" s="1">
        <v>0.5292</v>
      </c>
      <c r="I1412" s="1">
        <v>1.1754</v>
      </c>
      <c r="J1412" s="1">
        <f t="shared" si="69"/>
        <v>0.48817220538264622</v>
      </c>
      <c r="K1412" s="1">
        <f t="shared" si="71"/>
        <v>0.57379761020676234</v>
      </c>
      <c r="L1412" s="1">
        <f t="shared" si="70"/>
        <v>0.3485549546432094</v>
      </c>
    </row>
    <row r="1413" spans="2:12" x14ac:dyDescent="0.3">
      <c r="B1413" s="1">
        <v>1406</v>
      </c>
      <c r="C1413" s="1" t="s">
        <v>28</v>
      </c>
      <c r="D1413" s="1">
        <v>0.75249999999999995</v>
      </c>
      <c r="E1413" s="1">
        <v>0.9788</v>
      </c>
      <c r="G1413" s="1">
        <v>0.2175</v>
      </c>
      <c r="H1413" s="1">
        <v>0.5262</v>
      </c>
      <c r="I1413" s="1">
        <v>6.6573000000000002</v>
      </c>
      <c r="J1413" s="1">
        <f t="shared" si="69"/>
        <v>0.20395535762007691</v>
      </c>
      <c r="K1413" s="1">
        <f t="shared" si="71"/>
        <v>1.3577920022841381</v>
      </c>
      <c r="L1413" s="1">
        <f t="shared" si="70"/>
        <v>0.14729796586189278</v>
      </c>
    </row>
    <row r="1414" spans="2:12" x14ac:dyDescent="0.3">
      <c r="B1414" s="1">
        <v>1407</v>
      </c>
      <c r="C1414" s="1" t="s">
        <v>28</v>
      </c>
      <c r="D1414" s="1">
        <v>0.54749999999999999</v>
      </c>
      <c r="E1414" s="1">
        <v>0.83489999999999998</v>
      </c>
      <c r="G1414" s="1">
        <v>0.2175</v>
      </c>
      <c r="H1414" s="1">
        <v>0.5262</v>
      </c>
      <c r="I1414" s="1">
        <v>5.4686000000000003</v>
      </c>
      <c r="J1414" s="1">
        <f t="shared" si="69"/>
        <v>0.22503294463510962</v>
      </c>
      <c r="K1414" s="1">
        <f t="shared" si="71"/>
        <v>1.2306151610315605</v>
      </c>
      <c r="L1414" s="1">
        <f t="shared" si="70"/>
        <v>0.16252034456681846</v>
      </c>
    </row>
    <row r="1415" spans="2:12" x14ac:dyDescent="0.3">
      <c r="B1415" s="1">
        <v>1408</v>
      </c>
      <c r="C1415" s="1" t="s">
        <v>28</v>
      </c>
      <c r="D1415" s="1">
        <v>6.5000000000000002E-2</v>
      </c>
      <c r="E1415" s="1">
        <v>0.28760000000000002</v>
      </c>
      <c r="G1415" s="1">
        <v>0.2175</v>
      </c>
      <c r="H1415" s="1">
        <v>0.5262</v>
      </c>
      <c r="I1415" s="1">
        <v>4.6798000000000002</v>
      </c>
      <c r="J1415" s="1">
        <f t="shared" si="69"/>
        <v>0.24325990658755403</v>
      </c>
      <c r="K1415" s="1">
        <f t="shared" si="71"/>
        <v>1.1384077108484354</v>
      </c>
      <c r="L1415" s="1">
        <f t="shared" si="70"/>
        <v>0.17568398219205975</v>
      </c>
    </row>
    <row r="1416" spans="2:12" x14ac:dyDescent="0.3">
      <c r="B1416" s="1">
        <v>1409</v>
      </c>
      <c r="C1416" s="1" t="s">
        <v>28</v>
      </c>
      <c r="D1416" s="1">
        <v>0.4325</v>
      </c>
      <c r="E1416" s="1">
        <v>0.74199999999999999</v>
      </c>
      <c r="G1416" s="1">
        <v>0.2175</v>
      </c>
      <c r="H1416" s="1">
        <v>0.5262</v>
      </c>
      <c r="I1416" s="1">
        <v>4.5114000000000001</v>
      </c>
      <c r="J1416" s="1">
        <f t="shared" si="69"/>
        <v>0.24775847236477724</v>
      </c>
      <c r="K1416" s="1">
        <f t="shared" si="71"/>
        <v>1.117737572226456</v>
      </c>
      <c r="L1416" s="1">
        <f t="shared" si="70"/>
        <v>0.17893287742096192</v>
      </c>
    </row>
    <row r="1417" spans="2:12" x14ac:dyDescent="0.3">
      <c r="B1417" s="1">
        <v>1410</v>
      </c>
      <c r="C1417" s="1" t="s">
        <v>28</v>
      </c>
      <c r="D1417" s="1">
        <v>1.4999999999999999E-2</v>
      </c>
      <c r="E1417" s="1">
        <v>0.13819999999999999</v>
      </c>
      <c r="G1417" s="1">
        <v>0.2175</v>
      </c>
      <c r="H1417" s="1">
        <v>0.5262</v>
      </c>
      <c r="I1417" s="1">
        <v>3.7284000000000002</v>
      </c>
      <c r="J1417" s="1">
        <f t="shared" ref="J1417:J1480" si="72">2*SQRT(G1417/(3.1416*ABS(I1417)))</f>
        <v>0.27253540699033868</v>
      </c>
      <c r="K1417" s="1">
        <f t="shared" si="71"/>
        <v>1.0161210114227788</v>
      </c>
      <c r="L1417" s="1">
        <f t="shared" ref="L1417:L1480" si="73">$O$3/K1417</f>
        <v>0.19682695048295359</v>
      </c>
    </row>
    <row r="1418" spans="2:12" x14ac:dyDescent="0.3">
      <c r="B1418" s="1">
        <v>1411</v>
      </c>
      <c r="C1418" s="1" t="s">
        <v>28</v>
      </c>
      <c r="D1418" s="1">
        <v>5.0000000000000001E-3</v>
      </c>
      <c r="E1418" s="1">
        <v>7.9699999999999993E-2</v>
      </c>
      <c r="G1418" s="1">
        <v>0.2175</v>
      </c>
      <c r="H1418" s="1">
        <v>0.5262</v>
      </c>
      <c r="I1418" s="1">
        <v>3.6126999999999998</v>
      </c>
      <c r="J1418" s="1">
        <f t="shared" si="72"/>
        <v>0.27686511151984933</v>
      </c>
      <c r="K1418" s="1">
        <f t="shared" ref="K1418:K1481" si="74">ABS(I1418)*J1418</f>
        <v>1.0002305883877596</v>
      </c>
      <c r="L1418" s="1">
        <f t="shared" si="73"/>
        <v>0.19995389295419747</v>
      </c>
    </row>
    <row r="1419" spans="2:12" x14ac:dyDescent="0.3">
      <c r="B1419" s="1">
        <v>1412</v>
      </c>
      <c r="C1419" s="1" t="s">
        <v>28</v>
      </c>
      <c r="D1419" s="1">
        <v>7.4999999999999997E-3</v>
      </c>
      <c r="E1419" s="1">
        <v>9.7699999999999995E-2</v>
      </c>
      <c r="G1419" s="1">
        <v>0.2175</v>
      </c>
      <c r="H1419" s="1">
        <v>0.5262</v>
      </c>
      <c r="I1419" s="1">
        <v>3.5726</v>
      </c>
      <c r="J1419" s="1">
        <f t="shared" si="72"/>
        <v>0.27841458678763764</v>
      </c>
      <c r="K1419" s="1">
        <f t="shared" si="74"/>
        <v>0.99466395275751429</v>
      </c>
      <c r="L1419" s="1">
        <f t="shared" si="73"/>
        <v>0.20107293467863044</v>
      </c>
    </row>
    <row r="1420" spans="2:12" x14ac:dyDescent="0.3">
      <c r="B1420" s="1">
        <v>1413</v>
      </c>
      <c r="C1420" s="1" t="s">
        <v>28</v>
      </c>
      <c r="D1420" s="1">
        <v>2.5000000000000001E-3</v>
      </c>
      <c r="E1420" s="1">
        <v>5.6399999999999999E-2</v>
      </c>
      <c r="G1420" s="1">
        <v>0.2175</v>
      </c>
      <c r="H1420" s="1">
        <v>0.5262</v>
      </c>
      <c r="I1420" s="1">
        <v>3.1400999999999999</v>
      </c>
      <c r="J1420" s="1">
        <f t="shared" si="72"/>
        <v>0.29696990684091784</v>
      </c>
      <c r="K1420" s="1">
        <f t="shared" si="74"/>
        <v>0.93251520447116609</v>
      </c>
      <c r="L1420" s="1">
        <f t="shared" si="73"/>
        <v>0.2144737147888339</v>
      </c>
    </row>
    <row r="1421" spans="2:12" x14ac:dyDescent="0.3">
      <c r="B1421" s="1">
        <v>1414</v>
      </c>
      <c r="C1421" s="1" t="s">
        <v>28</v>
      </c>
      <c r="D1421" s="1">
        <v>5.0000000000000001E-3</v>
      </c>
      <c r="E1421" s="1">
        <v>7.9699999999999993E-2</v>
      </c>
      <c r="G1421" s="1">
        <v>0.2175</v>
      </c>
      <c r="H1421" s="1">
        <v>0.5262</v>
      </c>
      <c r="I1421" s="1">
        <v>2.3201000000000001</v>
      </c>
      <c r="J1421" s="1">
        <f t="shared" si="72"/>
        <v>0.34548629976904621</v>
      </c>
      <c r="K1421" s="1">
        <f t="shared" si="74"/>
        <v>0.80156276409416416</v>
      </c>
      <c r="L1421" s="1">
        <f t="shared" si="73"/>
        <v>0.2495125883573415</v>
      </c>
    </row>
    <row r="1422" spans="2:12" x14ac:dyDescent="0.3">
      <c r="B1422" s="1">
        <v>1415</v>
      </c>
      <c r="C1422" s="1" t="s">
        <v>28</v>
      </c>
      <c r="D1422" s="1">
        <v>0.62</v>
      </c>
      <c r="E1422" s="1">
        <v>0.88839999999999997</v>
      </c>
      <c r="G1422" s="1">
        <v>0.2175</v>
      </c>
      <c r="H1422" s="1">
        <v>0.5262</v>
      </c>
      <c r="I1422" s="1">
        <v>2.0937000000000001</v>
      </c>
      <c r="J1422" s="1">
        <f t="shared" si="72"/>
        <v>0.36368631179964583</v>
      </c>
      <c r="K1422" s="1">
        <f t="shared" si="74"/>
        <v>0.76145003101491848</v>
      </c>
      <c r="L1422" s="1">
        <f t="shared" si="73"/>
        <v>0.26265676256316495</v>
      </c>
    </row>
    <row r="1423" spans="2:12" x14ac:dyDescent="0.3">
      <c r="B1423" s="1">
        <v>1416</v>
      </c>
      <c r="C1423" s="1" t="s">
        <v>28</v>
      </c>
      <c r="D1423" s="1">
        <v>7.4999999999999997E-3</v>
      </c>
      <c r="E1423" s="1">
        <v>9.7699999999999995E-2</v>
      </c>
      <c r="G1423" s="1">
        <v>0.2175</v>
      </c>
      <c r="H1423" s="1">
        <v>0.5262</v>
      </c>
      <c r="I1423" s="1">
        <v>1.778</v>
      </c>
      <c r="J1423" s="1">
        <f t="shared" si="72"/>
        <v>0.39465563109354967</v>
      </c>
      <c r="K1423" s="1">
        <f t="shared" si="74"/>
        <v>0.70169771208433129</v>
      </c>
      <c r="L1423" s="1">
        <f t="shared" si="73"/>
        <v>0.28502301853873457</v>
      </c>
    </row>
    <row r="1424" spans="2:12" x14ac:dyDescent="0.3">
      <c r="B1424" s="1">
        <v>1417</v>
      </c>
      <c r="C1424" s="1" t="s">
        <v>28</v>
      </c>
      <c r="D1424" s="1">
        <v>0.01</v>
      </c>
      <c r="E1424" s="1">
        <v>0.1128</v>
      </c>
      <c r="G1424" s="1">
        <v>0.2175</v>
      </c>
      <c r="H1424" s="1">
        <v>0.5262</v>
      </c>
      <c r="I1424" s="1">
        <v>1.4307000000000001</v>
      </c>
      <c r="J1424" s="1">
        <f t="shared" si="72"/>
        <v>0.43995665719246624</v>
      </c>
      <c r="K1424" s="1">
        <f t="shared" si="74"/>
        <v>0.62944598944526153</v>
      </c>
      <c r="L1424" s="1">
        <f t="shared" si="73"/>
        <v>0.31773973200824185</v>
      </c>
    </row>
    <row r="1425" spans="2:12" x14ac:dyDescent="0.3">
      <c r="B1425" s="1">
        <v>1418</v>
      </c>
      <c r="C1425" s="1" t="s">
        <v>28</v>
      </c>
      <c r="D1425" s="1">
        <v>2.5000000000000001E-3</v>
      </c>
      <c r="E1425" s="1">
        <v>5.6399999999999999E-2</v>
      </c>
      <c r="G1425" s="1">
        <v>0.2175</v>
      </c>
      <c r="H1425" s="1">
        <v>0.5262</v>
      </c>
      <c r="I1425" s="1">
        <v>1.3077000000000001</v>
      </c>
      <c r="J1425" s="1">
        <f t="shared" si="72"/>
        <v>0.46018252244585101</v>
      </c>
      <c r="K1425" s="1">
        <f t="shared" si="74"/>
        <v>0.60178068460243939</v>
      </c>
      <c r="L1425" s="1">
        <f t="shared" si="73"/>
        <v>0.3323469913829622</v>
      </c>
    </row>
    <row r="1426" spans="2:12" x14ac:dyDescent="0.3">
      <c r="B1426" s="1">
        <v>1419</v>
      </c>
      <c r="C1426" s="1" t="s">
        <v>28</v>
      </c>
      <c r="D1426" s="1">
        <v>5.0000000000000001E-3</v>
      </c>
      <c r="E1426" s="1">
        <v>7.9699999999999993E-2</v>
      </c>
      <c r="G1426" s="1">
        <v>0.2175</v>
      </c>
      <c r="H1426" s="1">
        <v>0.5262</v>
      </c>
      <c r="I1426" s="1">
        <v>1.2742</v>
      </c>
      <c r="J1426" s="1">
        <f t="shared" si="72"/>
        <v>0.46619260669667972</v>
      </c>
      <c r="K1426" s="1">
        <f t="shared" si="74"/>
        <v>0.59402261945290935</v>
      </c>
      <c r="L1426" s="1">
        <f t="shared" si="73"/>
        <v>0.33668751567776761</v>
      </c>
    </row>
    <row r="1427" spans="2:12" x14ac:dyDescent="0.3">
      <c r="B1427" s="1">
        <v>1420</v>
      </c>
      <c r="C1427" s="1" t="s">
        <v>28</v>
      </c>
      <c r="D1427" s="1">
        <v>0.60250000000000004</v>
      </c>
      <c r="E1427" s="1">
        <v>0.87580000000000002</v>
      </c>
      <c r="G1427" s="1">
        <v>0.2175</v>
      </c>
      <c r="H1427" s="1">
        <v>0.5262</v>
      </c>
      <c r="I1427" s="1">
        <v>1.0967</v>
      </c>
      <c r="J1427" s="1">
        <f t="shared" si="72"/>
        <v>0.50250485309271242</v>
      </c>
      <c r="K1427" s="1">
        <f t="shared" si="74"/>
        <v>0.55109707238677774</v>
      </c>
      <c r="L1427" s="1">
        <f t="shared" si="73"/>
        <v>0.36291247045426789</v>
      </c>
    </row>
    <row r="1428" spans="2:12" x14ac:dyDescent="0.3">
      <c r="B1428" s="1">
        <v>1421</v>
      </c>
      <c r="C1428" s="1" t="s">
        <v>28</v>
      </c>
      <c r="D1428" s="1">
        <v>2.5000000000000001E-3</v>
      </c>
      <c r="E1428" s="1">
        <v>5.6399999999999999E-2</v>
      </c>
      <c r="G1428" s="1">
        <v>0.2175</v>
      </c>
      <c r="H1428" s="1">
        <v>0.5262</v>
      </c>
      <c r="I1428" s="1">
        <v>1.0802</v>
      </c>
      <c r="J1428" s="1">
        <f t="shared" si="72"/>
        <v>0.50632817618171555</v>
      </c>
      <c r="K1428" s="1">
        <f t="shared" si="74"/>
        <v>0.54693569591148916</v>
      </c>
      <c r="L1428" s="1">
        <f t="shared" si="73"/>
        <v>0.36567370075689137</v>
      </c>
    </row>
    <row r="1429" spans="2:12" x14ac:dyDescent="0.3">
      <c r="B1429" s="1">
        <v>1422</v>
      </c>
      <c r="C1429" s="1" t="s">
        <v>28</v>
      </c>
      <c r="D1429" s="1">
        <v>2.5000000000000001E-3</v>
      </c>
      <c r="E1429" s="1">
        <v>5.6399999999999999E-2</v>
      </c>
      <c r="G1429" s="1">
        <v>0.215</v>
      </c>
      <c r="H1429" s="1">
        <v>0.5232</v>
      </c>
      <c r="I1429" s="1">
        <v>3.0787</v>
      </c>
      <c r="J1429" s="1">
        <f t="shared" si="72"/>
        <v>0.29818795435340034</v>
      </c>
      <c r="K1429" s="1">
        <f t="shared" si="74"/>
        <v>0.91803125506781358</v>
      </c>
      <c r="L1429" s="1">
        <f t="shared" si="73"/>
        <v>0.21785750637131229</v>
      </c>
    </row>
    <row r="1430" spans="2:12" x14ac:dyDescent="0.3">
      <c r="B1430" s="1">
        <v>1423</v>
      </c>
      <c r="C1430" s="1" t="s">
        <v>28</v>
      </c>
      <c r="D1430" s="1">
        <v>1.6625000000000001</v>
      </c>
      <c r="E1430" s="1">
        <v>1.4549000000000001</v>
      </c>
      <c r="G1430" s="1">
        <v>0.215</v>
      </c>
      <c r="H1430" s="1">
        <v>0.5232</v>
      </c>
      <c r="I1430" s="1">
        <v>2.5051000000000001</v>
      </c>
      <c r="J1430" s="1">
        <f t="shared" si="72"/>
        <v>0.3305683332227784</v>
      </c>
      <c r="K1430" s="1">
        <f t="shared" si="74"/>
        <v>0.82810673155638215</v>
      </c>
      <c r="L1430" s="1">
        <f t="shared" si="73"/>
        <v>0.24151476177969325</v>
      </c>
    </row>
    <row r="1431" spans="2:12" x14ac:dyDescent="0.3">
      <c r="B1431" s="1">
        <v>1424</v>
      </c>
      <c r="C1431" s="1" t="s">
        <v>28</v>
      </c>
      <c r="D1431" s="1">
        <v>3.1549999999999998</v>
      </c>
      <c r="E1431" s="1">
        <v>2.0043000000000002</v>
      </c>
      <c r="G1431" s="1">
        <v>0.215</v>
      </c>
      <c r="H1431" s="1">
        <v>0.5232</v>
      </c>
      <c r="I1431" s="1">
        <v>2.0411000000000001</v>
      </c>
      <c r="J1431" s="1">
        <f t="shared" si="72"/>
        <v>0.36621964738579799</v>
      </c>
      <c r="K1431" s="1">
        <f t="shared" si="74"/>
        <v>0.74749092227915237</v>
      </c>
      <c r="L1431" s="1">
        <f t="shared" si="73"/>
        <v>0.26756177772726114</v>
      </c>
    </row>
    <row r="1432" spans="2:12" x14ac:dyDescent="0.3">
      <c r="B1432" s="1">
        <v>1425</v>
      </c>
      <c r="C1432" s="1" t="s">
        <v>28</v>
      </c>
      <c r="D1432" s="1">
        <v>0.1875</v>
      </c>
      <c r="E1432" s="1">
        <v>0.48859999999999998</v>
      </c>
      <c r="G1432" s="1">
        <v>0.215</v>
      </c>
      <c r="H1432" s="1">
        <v>0.5232</v>
      </c>
      <c r="I1432" s="1">
        <v>1.7133</v>
      </c>
      <c r="J1432" s="1">
        <f t="shared" si="72"/>
        <v>0.39972110015168155</v>
      </c>
      <c r="K1432" s="1">
        <f t="shared" si="74"/>
        <v>0.68484216088987604</v>
      </c>
      <c r="L1432" s="1">
        <f t="shared" si="73"/>
        <v>0.29203809493872618</v>
      </c>
    </row>
    <row r="1433" spans="2:12" x14ac:dyDescent="0.3">
      <c r="B1433" s="1">
        <v>1426</v>
      </c>
      <c r="C1433" s="1" t="s">
        <v>28</v>
      </c>
      <c r="D1433" s="1">
        <v>1.7500000000000002E-2</v>
      </c>
      <c r="E1433" s="1">
        <v>0.1492</v>
      </c>
      <c r="G1433" s="1">
        <v>0.215</v>
      </c>
      <c r="H1433" s="1">
        <v>0.5232</v>
      </c>
      <c r="I1433" s="1">
        <v>1.5723</v>
      </c>
      <c r="J1433" s="1">
        <f t="shared" si="72"/>
        <v>0.41725934720777197</v>
      </c>
      <c r="K1433" s="1">
        <f t="shared" si="74"/>
        <v>0.65605687161477988</v>
      </c>
      <c r="L1433" s="1">
        <f t="shared" si="73"/>
        <v>0.304851619811148</v>
      </c>
    </row>
    <row r="1434" spans="2:12" x14ac:dyDescent="0.3">
      <c r="B1434" s="1">
        <v>1427</v>
      </c>
      <c r="C1434" s="1" t="s">
        <v>28</v>
      </c>
      <c r="D1434" s="1">
        <v>0.2475</v>
      </c>
      <c r="E1434" s="1">
        <v>0.56130000000000002</v>
      </c>
      <c r="G1434" s="1">
        <v>0.215</v>
      </c>
      <c r="H1434" s="1">
        <v>0.5232</v>
      </c>
      <c r="I1434" s="1">
        <v>1.3037000000000001</v>
      </c>
      <c r="J1434" s="1">
        <f t="shared" si="72"/>
        <v>0.45823150879913199</v>
      </c>
      <c r="K1434" s="1">
        <f t="shared" si="74"/>
        <v>0.5973964180214284</v>
      </c>
      <c r="L1434" s="1">
        <f t="shared" si="73"/>
        <v>0.33478607163798912</v>
      </c>
    </row>
    <row r="1435" spans="2:12" x14ac:dyDescent="0.3">
      <c r="B1435" s="1">
        <v>1428</v>
      </c>
      <c r="C1435" s="1" t="s">
        <v>28</v>
      </c>
      <c r="D1435" s="1">
        <v>0.03</v>
      </c>
      <c r="E1435" s="1">
        <v>0.19539999999999999</v>
      </c>
      <c r="G1435" s="1">
        <v>0.215</v>
      </c>
      <c r="H1435" s="1">
        <v>0.5232</v>
      </c>
      <c r="I1435" s="1">
        <v>1.2706999999999999</v>
      </c>
      <c r="J1435" s="1">
        <f t="shared" si="72"/>
        <v>0.46414349324924586</v>
      </c>
      <c r="K1435" s="1">
        <f t="shared" si="74"/>
        <v>0.58978713687181672</v>
      </c>
      <c r="L1435" s="1">
        <f t="shared" si="73"/>
        <v>0.33910539497484438</v>
      </c>
    </row>
    <row r="1436" spans="2:12" x14ac:dyDescent="0.3">
      <c r="B1436" s="1">
        <v>1429</v>
      </c>
      <c r="C1436" s="1" t="s">
        <v>28</v>
      </c>
      <c r="D1436" s="1">
        <v>2.5000000000000001E-3</v>
      </c>
      <c r="E1436" s="1">
        <v>5.6399999999999999E-2</v>
      </c>
      <c r="G1436" s="1">
        <v>0.21249999999999999</v>
      </c>
      <c r="H1436" s="1">
        <v>0.52010000000000001</v>
      </c>
      <c r="I1436" s="1">
        <v>5.0266000000000002</v>
      </c>
      <c r="J1436" s="1">
        <f t="shared" si="72"/>
        <v>0.23200473860523282</v>
      </c>
      <c r="K1436" s="1">
        <f t="shared" si="74"/>
        <v>1.1661950190730634</v>
      </c>
      <c r="L1436" s="1">
        <f t="shared" si="73"/>
        <v>0.17149790277698809</v>
      </c>
    </row>
    <row r="1437" spans="2:12" x14ac:dyDescent="0.3">
      <c r="B1437" s="1">
        <v>1430</v>
      </c>
      <c r="C1437" s="1" t="s">
        <v>28</v>
      </c>
      <c r="D1437" s="1">
        <v>0.01</v>
      </c>
      <c r="E1437" s="1">
        <v>0.1128</v>
      </c>
      <c r="G1437" s="1">
        <v>0.21249999999999999</v>
      </c>
      <c r="H1437" s="1">
        <v>0.52010000000000001</v>
      </c>
      <c r="I1437" s="1">
        <v>4.0938999999999997</v>
      </c>
      <c r="J1437" s="1">
        <f t="shared" si="72"/>
        <v>0.25707829070995897</v>
      </c>
      <c r="K1437" s="1">
        <f t="shared" si="74"/>
        <v>1.0524528143375009</v>
      </c>
      <c r="L1437" s="1">
        <f t="shared" si="73"/>
        <v>0.19003227249280169</v>
      </c>
    </row>
    <row r="1438" spans="2:12" x14ac:dyDescent="0.3">
      <c r="B1438" s="1">
        <v>1431</v>
      </c>
      <c r="C1438" s="1" t="s">
        <v>28</v>
      </c>
      <c r="D1438" s="1">
        <v>2.5000000000000001E-3</v>
      </c>
      <c r="E1438" s="1">
        <v>5.6399999999999999E-2</v>
      </c>
      <c r="G1438" s="1">
        <v>0.21249999999999999</v>
      </c>
      <c r="H1438" s="1">
        <v>0.52010000000000001</v>
      </c>
      <c r="I1438" s="1">
        <v>2.2686999999999999</v>
      </c>
      <c r="J1438" s="1">
        <f t="shared" si="72"/>
        <v>0.34533888558885661</v>
      </c>
      <c r="K1438" s="1">
        <f t="shared" si="74"/>
        <v>0.78347032973543895</v>
      </c>
      <c r="L1438" s="1">
        <f t="shared" si="73"/>
        <v>0.25527450422728287</v>
      </c>
    </row>
    <row r="1439" spans="2:12" x14ac:dyDescent="0.3">
      <c r="B1439" s="1">
        <v>1432</v>
      </c>
      <c r="C1439" s="1" t="s">
        <v>28</v>
      </c>
      <c r="D1439" s="1">
        <v>2.2499999999999999E-2</v>
      </c>
      <c r="E1439" s="1">
        <v>0.16919999999999999</v>
      </c>
      <c r="G1439" s="1">
        <v>0.21249999999999999</v>
      </c>
      <c r="H1439" s="1">
        <v>0.52010000000000001</v>
      </c>
      <c r="I1439" s="1">
        <v>2.0341</v>
      </c>
      <c r="J1439" s="1">
        <f t="shared" si="72"/>
        <v>0.36471016577658066</v>
      </c>
      <c r="K1439" s="1">
        <f t="shared" si="74"/>
        <v>0.74185694820614279</v>
      </c>
      <c r="L1439" s="1">
        <f t="shared" si="73"/>
        <v>0.26959375454204848</v>
      </c>
    </row>
    <row r="1440" spans="2:12" x14ac:dyDescent="0.3">
      <c r="B1440" s="1">
        <v>1433</v>
      </c>
      <c r="C1440" s="1" t="s">
        <v>28</v>
      </c>
      <c r="D1440" s="1">
        <v>2.5000000000000001E-3</v>
      </c>
      <c r="E1440" s="1">
        <v>5.6399999999999999E-2</v>
      </c>
      <c r="G1440" s="1">
        <v>0.21249999999999999</v>
      </c>
      <c r="H1440" s="1">
        <v>0.52010000000000001</v>
      </c>
      <c r="I1440" s="1">
        <v>2.0074999999999998</v>
      </c>
      <c r="J1440" s="1">
        <f t="shared" si="72"/>
        <v>0.36711847593622116</v>
      </c>
      <c r="K1440" s="1">
        <f t="shared" si="74"/>
        <v>0.73699034044196388</v>
      </c>
      <c r="L1440" s="1">
        <f t="shared" si="73"/>
        <v>0.27137397741205471</v>
      </c>
    </row>
    <row r="1441" spans="2:12" x14ac:dyDescent="0.3">
      <c r="B1441" s="1">
        <v>1434</v>
      </c>
      <c r="C1441" s="1" t="s">
        <v>28</v>
      </c>
      <c r="D1441" s="1">
        <v>1.2500000000000001E-2</v>
      </c>
      <c r="E1441" s="1">
        <v>0.12609999999999999</v>
      </c>
      <c r="G1441" s="1">
        <v>0.21249999999999999</v>
      </c>
      <c r="H1441" s="1">
        <v>0.52010000000000001</v>
      </c>
      <c r="I1441" s="1">
        <v>1.9318</v>
      </c>
      <c r="J1441" s="1">
        <f t="shared" si="72"/>
        <v>0.37424235542719986</v>
      </c>
      <c r="K1441" s="1">
        <f t="shared" si="74"/>
        <v>0.72296138221426465</v>
      </c>
      <c r="L1441" s="1">
        <f t="shared" si="73"/>
        <v>0.27663994913178619</v>
      </c>
    </row>
    <row r="1442" spans="2:12" x14ac:dyDescent="0.3">
      <c r="B1442" s="1">
        <v>1435</v>
      </c>
      <c r="C1442" s="1" t="s">
        <v>28</v>
      </c>
      <c r="D1442" s="1">
        <v>2.5000000000000001E-3</v>
      </c>
      <c r="E1442" s="1">
        <v>5.6399999999999999E-2</v>
      </c>
      <c r="G1442" s="1">
        <v>0.21249999999999999</v>
      </c>
      <c r="H1442" s="1">
        <v>0.52010000000000001</v>
      </c>
      <c r="I1442" s="1">
        <v>1.899</v>
      </c>
      <c r="J1442" s="1">
        <f t="shared" si="72"/>
        <v>0.3774605221662013</v>
      </c>
      <c r="K1442" s="1">
        <f t="shared" si="74"/>
        <v>0.71679753159361626</v>
      </c>
      <c r="L1442" s="1">
        <f t="shared" si="73"/>
        <v>0.27901881798525602</v>
      </c>
    </row>
    <row r="1443" spans="2:12" x14ac:dyDescent="0.3">
      <c r="B1443" s="1">
        <v>1436</v>
      </c>
      <c r="C1443" s="1" t="s">
        <v>28</v>
      </c>
      <c r="D1443" s="1">
        <v>2.5000000000000001E-3</v>
      </c>
      <c r="E1443" s="1">
        <v>5.6399999999999999E-2</v>
      </c>
      <c r="G1443" s="1">
        <v>0.21249999999999999</v>
      </c>
      <c r="H1443" s="1">
        <v>0.52010000000000001</v>
      </c>
      <c r="I1443" s="1">
        <v>1.7513000000000001</v>
      </c>
      <c r="J1443" s="1">
        <f t="shared" si="72"/>
        <v>0.39305537979251115</v>
      </c>
      <c r="K1443" s="1">
        <f t="shared" si="74"/>
        <v>0.6883578866306248</v>
      </c>
      <c r="L1443" s="1">
        <f t="shared" si="73"/>
        <v>0.29054653674262426</v>
      </c>
    </row>
    <row r="1444" spans="2:12" x14ac:dyDescent="0.3">
      <c r="B1444" s="1">
        <v>1437</v>
      </c>
      <c r="C1444" s="1" t="s">
        <v>28</v>
      </c>
      <c r="D1444" s="1">
        <v>2.5000000000000001E-3</v>
      </c>
      <c r="E1444" s="1">
        <v>5.6399999999999999E-2</v>
      </c>
      <c r="G1444" s="1">
        <v>0.21249999999999999</v>
      </c>
      <c r="H1444" s="1">
        <v>0.52010000000000001</v>
      </c>
      <c r="I1444" s="1">
        <v>1.7294</v>
      </c>
      <c r="J1444" s="1">
        <f t="shared" si="72"/>
        <v>0.39553624967617473</v>
      </c>
      <c r="K1444" s="1">
        <f t="shared" si="74"/>
        <v>0.68404039018997664</v>
      </c>
      <c r="L1444" s="1">
        <f t="shared" si="73"/>
        <v>0.29238039576062835</v>
      </c>
    </row>
    <row r="1445" spans="2:12" x14ac:dyDescent="0.3">
      <c r="B1445" s="1">
        <v>1438</v>
      </c>
      <c r="C1445" s="1" t="s">
        <v>28</v>
      </c>
      <c r="D1445" s="1">
        <v>9.5000000000000001E-2</v>
      </c>
      <c r="E1445" s="1">
        <v>0.34770000000000001</v>
      </c>
      <c r="G1445" s="1">
        <v>0.21249999999999999</v>
      </c>
      <c r="H1445" s="1">
        <v>0.52010000000000001</v>
      </c>
      <c r="I1445" s="1">
        <v>1.7168000000000001</v>
      </c>
      <c r="J1445" s="1">
        <f t="shared" si="72"/>
        <v>0.39698506313935922</v>
      </c>
      <c r="K1445" s="1">
        <f t="shared" si="74"/>
        <v>0.68154395639765197</v>
      </c>
      <c r="L1445" s="1">
        <f t="shared" si="73"/>
        <v>0.29345135867261435</v>
      </c>
    </row>
    <row r="1446" spans="2:12" x14ac:dyDescent="0.3">
      <c r="B1446" s="1">
        <v>1439</v>
      </c>
      <c r="C1446" s="1" t="s">
        <v>28</v>
      </c>
      <c r="D1446" s="1">
        <v>2.5000000000000001E-3</v>
      </c>
      <c r="E1446" s="1">
        <v>5.6399999999999999E-2</v>
      </c>
      <c r="G1446" s="1">
        <v>0.21249999999999999</v>
      </c>
      <c r="H1446" s="1">
        <v>0.52010000000000001</v>
      </c>
      <c r="I1446" s="1">
        <v>1.6932</v>
      </c>
      <c r="J1446" s="1">
        <f t="shared" si="72"/>
        <v>0.39974209923760634</v>
      </c>
      <c r="K1446" s="1">
        <f t="shared" si="74"/>
        <v>0.67684332242911505</v>
      </c>
      <c r="L1446" s="1">
        <f t="shared" si="73"/>
        <v>0.2954893597564387</v>
      </c>
    </row>
    <row r="1447" spans="2:12" x14ac:dyDescent="0.3">
      <c r="B1447" s="1">
        <v>1440</v>
      </c>
      <c r="C1447" s="1" t="s">
        <v>28</v>
      </c>
      <c r="D1447" s="1">
        <v>2.5000000000000001E-3</v>
      </c>
      <c r="E1447" s="1">
        <v>5.6399999999999999E-2</v>
      </c>
      <c r="G1447" s="1">
        <v>0.21249999999999999</v>
      </c>
      <c r="H1447" s="1">
        <v>0.52010000000000001</v>
      </c>
      <c r="I1447" s="1">
        <v>1.6503000000000001</v>
      </c>
      <c r="J1447" s="1">
        <f t="shared" si="72"/>
        <v>0.40490446780081946</v>
      </c>
      <c r="K1447" s="1">
        <f t="shared" si="74"/>
        <v>0.66821384321169242</v>
      </c>
      <c r="L1447" s="1">
        <f t="shared" si="73"/>
        <v>0.29930538259836581</v>
      </c>
    </row>
    <row r="1448" spans="2:12" x14ac:dyDescent="0.3">
      <c r="B1448" s="1">
        <v>1441</v>
      </c>
      <c r="C1448" s="1" t="s">
        <v>28</v>
      </c>
      <c r="D1448" s="1">
        <v>0.01</v>
      </c>
      <c r="E1448" s="1">
        <v>0.1128</v>
      </c>
      <c r="G1448" s="1">
        <v>0.21249999999999999</v>
      </c>
      <c r="H1448" s="1">
        <v>0.52010000000000001</v>
      </c>
      <c r="I1448" s="1">
        <v>1.5792999999999999</v>
      </c>
      <c r="J1448" s="1">
        <f t="shared" si="72"/>
        <v>0.41390598002519957</v>
      </c>
      <c r="K1448" s="1">
        <f t="shared" si="74"/>
        <v>0.65368171425379762</v>
      </c>
      <c r="L1448" s="1">
        <f t="shared" si="73"/>
        <v>0.30595930043462755</v>
      </c>
    </row>
    <row r="1449" spans="2:12" x14ac:dyDescent="0.3">
      <c r="B1449" s="1">
        <v>1442</v>
      </c>
      <c r="C1449" s="1" t="s">
        <v>28</v>
      </c>
      <c r="D1449" s="1">
        <v>2.5000000000000001E-3</v>
      </c>
      <c r="E1449" s="1">
        <v>5.6399999999999999E-2</v>
      </c>
      <c r="G1449" s="1">
        <v>0.21249999999999999</v>
      </c>
      <c r="H1449" s="1">
        <v>0.52010000000000001</v>
      </c>
      <c r="I1449" s="1">
        <v>1.3283</v>
      </c>
      <c r="J1449" s="1">
        <f t="shared" si="72"/>
        <v>0.45132140597411774</v>
      </c>
      <c r="K1449" s="1">
        <f t="shared" si="74"/>
        <v>0.59949022355542059</v>
      </c>
      <c r="L1449" s="1">
        <f t="shared" si="73"/>
        <v>0.33361678329606781</v>
      </c>
    </row>
    <row r="1450" spans="2:12" x14ac:dyDescent="0.3">
      <c r="B1450" s="1">
        <v>1443</v>
      </c>
      <c r="C1450" s="1" t="s">
        <v>28</v>
      </c>
      <c r="D1450" s="1">
        <v>7.4999999999999997E-3</v>
      </c>
      <c r="E1450" s="1">
        <v>9.7699999999999995E-2</v>
      </c>
      <c r="G1450" s="1">
        <v>0.21249999999999999</v>
      </c>
      <c r="H1450" s="1">
        <v>0.52010000000000001</v>
      </c>
      <c r="I1450" s="1">
        <v>1.2537</v>
      </c>
      <c r="J1450" s="1">
        <f t="shared" si="72"/>
        <v>0.46455507172219584</v>
      </c>
      <c r="K1450" s="1">
        <f t="shared" si="74"/>
        <v>0.58241269341811697</v>
      </c>
      <c r="L1450" s="1">
        <f t="shared" si="73"/>
        <v>0.34339910901704718</v>
      </c>
    </row>
    <row r="1451" spans="2:12" x14ac:dyDescent="0.3">
      <c r="B1451" s="1">
        <v>1444</v>
      </c>
      <c r="C1451" s="1" t="s">
        <v>28</v>
      </c>
      <c r="D1451" s="1">
        <v>0.84750000000000003</v>
      </c>
      <c r="E1451" s="1">
        <v>1.0387999999999999</v>
      </c>
      <c r="G1451" s="1">
        <v>0.21249999999999999</v>
      </c>
      <c r="H1451" s="1">
        <v>0.52010000000000001</v>
      </c>
      <c r="I1451" s="1">
        <v>1.2422</v>
      </c>
      <c r="J1451" s="1">
        <f t="shared" si="72"/>
        <v>0.46670048936559599</v>
      </c>
      <c r="K1451" s="1">
        <f t="shared" si="74"/>
        <v>0.5797353478899433</v>
      </c>
      <c r="L1451" s="1">
        <f t="shared" si="73"/>
        <v>0.34498500173904856</v>
      </c>
    </row>
    <row r="1452" spans="2:12" x14ac:dyDescent="0.3">
      <c r="B1452" s="1">
        <v>1445</v>
      </c>
      <c r="C1452" s="1" t="s">
        <v>28</v>
      </c>
      <c r="D1452" s="1">
        <v>0.01</v>
      </c>
      <c r="E1452" s="1">
        <v>0.1128</v>
      </c>
      <c r="G1452" s="1">
        <v>0.21249999999999999</v>
      </c>
      <c r="H1452" s="1">
        <v>0.52010000000000001</v>
      </c>
      <c r="I1452" s="1">
        <v>1.1580999999999999</v>
      </c>
      <c r="J1452" s="1">
        <f t="shared" si="72"/>
        <v>0.48334918196837656</v>
      </c>
      <c r="K1452" s="1">
        <f t="shared" si="74"/>
        <v>0.55976668763757687</v>
      </c>
      <c r="L1452" s="1">
        <f t="shared" si="73"/>
        <v>0.35729171531102399</v>
      </c>
    </row>
    <row r="1453" spans="2:12" x14ac:dyDescent="0.3">
      <c r="B1453" s="1">
        <v>1446</v>
      </c>
      <c r="C1453" s="1" t="s">
        <v>28</v>
      </c>
      <c r="D1453" s="1">
        <v>2.5000000000000001E-3</v>
      </c>
      <c r="E1453" s="1">
        <v>5.6399999999999999E-2</v>
      </c>
      <c r="G1453" s="1">
        <v>0.21</v>
      </c>
      <c r="H1453" s="1">
        <v>0.51700000000000002</v>
      </c>
      <c r="I1453" s="1">
        <v>4.1327999999999996</v>
      </c>
      <c r="J1453" s="1">
        <f t="shared" si="72"/>
        <v>0.2543560104430137</v>
      </c>
      <c r="K1453" s="1">
        <f t="shared" si="74"/>
        <v>1.051202519958887</v>
      </c>
      <c r="L1453" s="1">
        <f t="shared" si="73"/>
        <v>0.1902582958113743</v>
      </c>
    </row>
    <row r="1454" spans="2:12" x14ac:dyDescent="0.3">
      <c r="B1454" s="1">
        <v>1447</v>
      </c>
      <c r="C1454" s="1" t="s">
        <v>28</v>
      </c>
      <c r="D1454" s="1">
        <v>2.5000000000000001E-3</v>
      </c>
      <c r="E1454" s="1">
        <v>5.6399999999999999E-2</v>
      </c>
      <c r="G1454" s="1">
        <v>0.21</v>
      </c>
      <c r="H1454" s="1">
        <v>0.51700000000000002</v>
      </c>
      <c r="I1454" s="1">
        <v>3.7704</v>
      </c>
      <c r="J1454" s="1">
        <f t="shared" si="72"/>
        <v>0.26629958247796787</v>
      </c>
      <c r="K1454" s="1">
        <f t="shared" si="74"/>
        <v>1.0040559457749301</v>
      </c>
      <c r="L1454" s="1">
        <f t="shared" si="73"/>
        <v>0.19919208769351998</v>
      </c>
    </row>
    <row r="1455" spans="2:12" x14ac:dyDescent="0.3">
      <c r="B1455" s="1">
        <v>1448</v>
      </c>
      <c r="C1455" s="1" t="s">
        <v>28</v>
      </c>
      <c r="D1455" s="1">
        <v>5.0000000000000001E-3</v>
      </c>
      <c r="E1455" s="1">
        <v>7.9699999999999993E-2</v>
      </c>
      <c r="G1455" s="1">
        <v>0.21</v>
      </c>
      <c r="H1455" s="1">
        <v>0.51700000000000002</v>
      </c>
      <c r="I1455" s="1">
        <v>2.2061999999999999</v>
      </c>
      <c r="J1455" s="1">
        <f t="shared" si="72"/>
        <v>0.34813024743586896</v>
      </c>
      <c r="K1455" s="1">
        <f t="shared" si="74"/>
        <v>0.76804495189301403</v>
      </c>
      <c r="L1455" s="1">
        <f t="shared" si="73"/>
        <v>0.26040142508202996</v>
      </c>
    </row>
    <row r="1456" spans="2:12" x14ac:dyDescent="0.3">
      <c r="B1456" s="1">
        <v>1449</v>
      </c>
      <c r="C1456" s="1" t="s">
        <v>28</v>
      </c>
      <c r="D1456" s="1">
        <v>0.01</v>
      </c>
      <c r="E1456" s="1">
        <v>0.1128</v>
      </c>
      <c r="G1456" s="1">
        <v>0.21</v>
      </c>
      <c r="H1456" s="1">
        <v>0.51700000000000002</v>
      </c>
      <c r="I1456" s="1">
        <v>2.1918000000000002</v>
      </c>
      <c r="J1456" s="1">
        <f t="shared" si="72"/>
        <v>0.34927197309425323</v>
      </c>
      <c r="K1456" s="1">
        <f t="shared" si="74"/>
        <v>0.76553431062798427</v>
      </c>
      <c r="L1456" s="1">
        <f t="shared" si="73"/>
        <v>0.26125543587450145</v>
      </c>
    </row>
    <row r="1457" spans="2:12" x14ac:dyDescent="0.3">
      <c r="B1457" s="1">
        <v>1450</v>
      </c>
      <c r="C1457" s="1" t="s">
        <v>28</v>
      </c>
      <c r="D1457" s="1">
        <v>2.6825000000000001</v>
      </c>
      <c r="E1457" s="1">
        <v>1.8481000000000001</v>
      </c>
      <c r="G1457" s="1">
        <v>0.21</v>
      </c>
      <c r="H1457" s="1">
        <v>0.51700000000000002</v>
      </c>
      <c r="I1457" s="1">
        <v>1.6560999999999999</v>
      </c>
      <c r="J1457" s="1">
        <f t="shared" si="72"/>
        <v>0.40181016590221913</v>
      </c>
      <c r="K1457" s="1">
        <f t="shared" si="74"/>
        <v>0.66543781575066507</v>
      </c>
      <c r="L1457" s="1">
        <f t="shared" si="73"/>
        <v>0.30055400409485988</v>
      </c>
    </row>
    <row r="1458" spans="2:12" x14ac:dyDescent="0.3">
      <c r="B1458" s="1">
        <v>1451</v>
      </c>
      <c r="C1458" s="1" t="s">
        <v>28</v>
      </c>
      <c r="D1458" s="1">
        <v>1.4999999999999999E-2</v>
      </c>
      <c r="E1458" s="1">
        <v>0.13819999999999999</v>
      </c>
      <c r="G1458" s="1">
        <v>0.21</v>
      </c>
      <c r="H1458" s="1">
        <v>0.51700000000000002</v>
      </c>
      <c r="I1458" s="1">
        <v>1.6535</v>
      </c>
      <c r="J1458" s="1">
        <f t="shared" si="72"/>
        <v>0.40212594941417268</v>
      </c>
      <c r="K1458" s="1">
        <f t="shared" si="74"/>
        <v>0.6649152573563345</v>
      </c>
      <c r="L1458" s="1">
        <f t="shared" si="73"/>
        <v>0.30079021016180124</v>
      </c>
    </row>
    <row r="1459" spans="2:12" x14ac:dyDescent="0.3">
      <c r="B1459" s="1">
        <v>1452</v>
      </c>
      <c r="C1459" s="1" t="s">
        <v>28</v>
      </c>
      <c r="D1459" s="1">
        <v>2.5000000000000001E-3</v>
      </c>
      <c r="E1459" s="1">
        <v>5.6399999999999999E-2</v>
      </c>
      <c r="G1459" s="1">
        <v>0.21</v>
      </c>
      <c r="H1459" s="1">
        <v>0.51700000000000002</v>
      </c>
      <c r="I1459" s="1">
        <v>1.5470999999999999</v>
      </c>
      <c r="J1459" s="1">
        <f t="shared" si="72"/>
        <v>0.41572391243301782</v>
      </c>
      <c r="K1459" s="1">
        <f t="shared" si="74"/>
        <v>0.64316646492512186</v>
      </c>
      <c r="L1459" s="1">
        <f t="shared" si="73"/>
        <v>0.31096148649989741</v>
      </c>
    </row>
    <row r="1460" spans="2:12" x14ac:dyDescent="0.3">
      <c r="B1460" s="1">
        <v>1453</v>
      </c>
      <c r="C1460" s="1" t="s">
        <v>28</v>
      </c>
      <c r="D1460" s="1">
        <v>4.2500000000000003E-2</v>
      </c>
      <c r="E1460" s="1">
        <v>0.2326</v>
      </c>
      <c r="G1460" s="1">
        <v>0.20749999999999999</v>
      </c>
      <c r="H1460" s="1">
        <v>0.51400000000000001</v>
      </c>
      <c r="I1460" s="1">
        <v>5.1252000000000004</v>
      </c>
      <c r="J1460" s="1">
        <f t="shared" si="72"/>
        <v>0.22704304008758447</v>
      </c>
      <c r="K1460" s="1">
        <f t="shared" si="74"/>
        <v>1.163640989056888</v>
      </c>
      <c r="L1460" s="1">
        <f t="shared" si="73"/>
        <v>0.17187431680461579</v>
      </c>
    </row>
    <row r="1461" spans="2:12" x14ac:dyDescent="0.3">
      <c r="B1461" s="1">
        <v>1454</v>
      </c>
      <c r="C1461" s="1" t="s">
        <v>28</v>
      </c>
      <c r="D1461" s="1">
        <v>2.5000000000000001E-3</v>
      </c>
      <c r="E1461" s="1">
        <v>5.6399999999999999E-2</v>
      </c>
      <c r="G1461" s="1">
        <v>0.20749999999999999</v>
      </c>
      <c r="H1461" s="1">
        <v>0.51400000000000001</v>
      </c>
      <c r="I1461" s="1">
        <v>3.6172</v>
      </c>
      <c r="J1461" s="1">
        <f t="shared" si="72"/>
        <v>0.27025724233333143</v>
      </c>
      <c r="K1461" s="1">
        <f t="shared" si="74"/>
        <v>0.97757449696812648</v>
      </c>
      <c r="L1461" s="1">
        <f t="shared" si="73"/>
        <v>0.20458798855768529</v>
      </c>
    </row>
    <row r="1462" spans="2:12" x14ac:dyDescent="0.3">
      <c r="B1462" s="1">
        <v>1455</v>
      </c>
      <c r="C1462" s="1" t="s">
        <v>28</v>
      </c>
      <c r="D1462" s="1">
        <v>2.5000000000000001E-3</v>
      </c>
      <c r="E1462" s="1">
        <v>5.6399999999999999E-2</v>
      </c>
      <c r="G1462" s="1">
        <v>0.20749999999999999</v>
      </c>
      <c r="H1462" s="1">
        <v>0.51400000000000001</v>
      </c>
      <c r="I1462" s="1">
        <v>3.5413999999999999</v>
      </c>
      <c r="J1462" s="1">
        <f t="shared" si="72"/>
        <v>0.2731342173870378</v>
      </c>
      <c r="K1462" s="1">
        <f t="shared" si="74"/>
        <v>0.96727751745445567</v>
      </c>
      <c r="L1462" s="1">
        <f t="shared" si="73"/>
        <v>0.20676589333569104</v>
      </c>
    </row>
    <row r="1463" spans="2:12" x14ac:dyDescent="0.3">
      <c r="B1463" s="1">
        <v>1456</v>
      </c>
      <c r="C1463" s="1" t="s">
        <v>28</v>
      </c>
      <c r="D1463" s="1">
        <v>5.0000000000000001E-3</v>
      </c>
      <c r="E1463" s="1">
        <v>7.9699999999999993E-2</v>
      </c>
      <c r="G1463" s="1">
        <v>0.20749999999999999</v>
      </c>
      <c r="H1463" s="1">
        <v>0.51400000000000001</v>
      </c>
      <c r="I1463" s="1">
        <v>2.2734999999999999</v>
      </c>
      <c r="J1463" s="1">
        <f t="shared" si="72"/>
        <v>0.34089146105973939</v>
      </c>
      <c r="K1463" s="1">
        <f t="shared" si="74"/>
        <v>0.77501673671931748</v>
      </c>
      <c r="L1463" s="1">
        <f t="shared" si="73"/>
        <v>0.25805894314825956</v>
      </c>
    </row>
    <row r="1464" spans="2:12" x14ac:dyDescent="0.3">
      <c r="B1464" s="1">
        <v>1457</v>
      </c>
      <c r="C1464" s="1" t="s">
        <v>28</v>
      </c>
      <c r="D1464" s="1">
        <v>7.4999999999999997E-3</v>
      </c>
      <c r="E1464" s="1">
        <v>9.7699999999999995E-2</v>
      </c>
      <c r="G1464" s="1">
        <v>0.20749999999999999</v>
      </c>
      <c r="H1464" s="1">
        <v>0.51400000000000001</v>
      </c>
      <c r="I1464" s="1">
        <v>2.0266999999999999</v>
      </c>
      <c r="J1464" s="1">
        <f t="shared" si="72"/>
        <v>0.36105126280231309</v>
      </c>
      <c r="K1464" s="1">
        <f t="shared" si="74"/>
        <v>0.73174259432144795</v>
      </c>
      <c r="L1464" s="1">
        <f t="shared" si="73"/>
        <v>0.2733201559565655</v>
      </c>
    </row>
    <row r="1465" spans="2:12" x14ac:dyDescent="0.3">
      <c r="B1465" s="1">
        <v>1458</v>
      </c>
      <c r="C1465" s="1" t="s">
        <v>28</v>
      </c>
      <c r="D1465" s="1">
        <v>5.0000000000000001E-3</v>
      </c>
      <c r="E1465" s="1">
        <v>7.9699999999999993E-2</v>
      </c>
      <c r="G1465" s="1">
        <v>0.20749999999999999</v>
      </c>
      <c r="H1465" s="1">
        <v>0.51400000000000001</v>
      </c>
      <c r="I1465" s="1">
        <v>1.9823999999999999</v>
      </c>
      <c r="J1465" s="1">
        <f t="shared" si="72"/>
        <v>0.36506311695565724</v>
      </c>
      <c r="K1465" s="1">
        <f t="shared" si="74"/>
        <v>0.72370112305289491</v>
      </c>
      <c r="L1465" s="1">
        <f t="shared" si="73"/>
        <v>0.27635717788623926</v>
      </c>
    </row>
    <row r="1466" spans="2:12" x14ac:dyDescent="0.3">
      <c r="B1466" s="1">
        <v>1459</v>
      </c>
      <c r="C1466" s="1" t="s">
        <v>28</v>
      </c>
      <c r="D1466" s="1">
        <v>2.5000000000000001E-3</v>
      </c>
      <c r="E1466" s="1">
        <v>5.6399999999999999E-2</v>
      </c>
      <c r="G1466" s="1">
        <v>0.20749999999999999</v>
      </c>
      <c r="H1466" s="1">
        <v>0.51400000000000001</v>
      </c>
      <c r="I1466" s="1">
        <v>1.7283999999999999</v>
      </c>
      <c r="J1466" s="1">
        <f t="shared" si="72"/>
        <v>0.3909682345823523</v>
      </c>
      <c r="K1466" s="1">
        <f t="shared" si="74"/>
        <v>0.67574949665213768</v>
      </c>
      <c r="L1466" s="1">
        <f t="shared" si="73"/>
        <v>0.29596766403949837</v>
      </c>
    </row>
    <row r="1467" spans="2:12" x14ac:dyDescent="0.3">
      <c r="B1467" s="1">
        <v>1460</v>
      </c>
      <c r="C1467" s="1" t="s">
        <v>28</v>
      </c>
      <c r="D1467" s="1">
        <v>5.0000000000000001E-3</v>
      </c>
      <c r="E1467" s="1">
        <v>7.9699999999999993E-2</v>
      </c>
      <c r="G1467" s="1">
        <v>0.20749999999999999</v>
      </c>
      <c r="H1467" s="1">
        <v>0.51400000000000001</v>
      </c>
      <c r="I1467" s="1">
        <v>1.6891</v>
      </c>
      <c r="J1467" s="1">
        <f t="shared" si="72"/>
        <v>0.3954903772800365</v>
      </c>
      <c r="K1467" s="1">
        <f t="shared" si="74"/>
        <v>0.66802279626370964</v>
      </c>
      <c r="L1467" s="1">
        <f t="shared" si="73"/>
        <v>0.29939098054529223</v>
      </c>
    </row>
    <row r="1468" spans="2:12" x14ac:dyDescent="0.3">
      <c r="B1468" s="1">
        <v>1461</v>
      </c>
      <c r="C1468" s="1" t="s">
        <v>28</v>
      </c>
      <c r="D1468" s="1">
        <v>5.0000000000000001E-3</v>
      </c>
      <c r="E1468" s="1">
        <v>7.9699999999999993E-2</v>
      </c>
      <c r="G1468" s="1">
        <v>0.20749999999999999</v>
      </c>
      <c r="H1468" s="1">
        <v>0.51400000000000001</v>
      </c>
      <c r="I1468" s="1">
        <v>1.2322</v>
      </c>
      <c r="J1468" s="1">
        <f t="shared" si="72"/>
        <v>0.46304478762834644</v>
      </c>
      <c r="K1468" s="1">
        <f t="shared" si="74"/>
        <v>0.5705637873156485</v>
      </c>
      <c r="L1468" s="1">
        <f t="shared" si="73"/>
        <v>0.35053048308752127</v>
      </c>
    </row>
    <row r="1469" spans="2:12" x14ac:dyDescent="0.3">
      <c r="B1469" s="1">
        <v>1462</v>
      </c>
      <c r="C1469" s="1" t="s">
        <v>28</v>
      </c>
      <c r="D1469" s="1">
        <v>7.4999999999999997E-3</v>
      </c>
      <c r="E1469" s="1">
        <v>9.7699999999999995E-2</v>
      </c>
      <c r="G1469" s="1">
        <v>0.20749999999999999</v>
      </c>
      <c r="H1469" s="1">
        <v>0.51400000000000001</v>
      </c>
      <c r="I1469" s="1">
        <v>1.2141999999999999</v>
      </c>
      <c r="J1469" s="1">
        <f t="shared" si="72"/>
        <v>0.46646438203270701</v>
      </c>
      <c r="K1469" s="1">
        <f t="shared" si="74"/>
        <v>0.56638105266411287</v>
      </c>
      <c r="L1469" s="1">
        <f t="shared" si="73"/>
        <v>0.35311915725155479</v>
      </c>
    </row>
    <row r="1470" spans="2:12" x14ac:dyDescent="0.3">
      <c r="B1470" s="1">
        <v>1463</v>
      </c>
      <c r="C1470" s="1" t="s">
        <v>28</v>
      </c>
      <c r="D1470" s="1">
        <v>2.5000000000000001E-3</v>
      </c>
      <c r="E1470" s="1">
        <v>5.6399999999999999E-2</v>
      </c>
      <c r="G1470" s="1">
        <v>0.20499999999999999</v>
      </c>
      <c r="H1470" s="1">
        <v>0.51090000000000002</v>
      </c>
      <c r="I1470" s="1">
        <v>3.3361000000000001</v>
      </c>
      <c r="J1470" s="1">
        <f t="shared" si="72"/>
        <v>0.2797125496480749</v>
      </c>
      <c r="K1470" s="1">
        <f t="shared" si="74"/>
        <v>0.93314903688094275</v>
      </c>
      <c r="L1470" s="1">
        <f t="shared" si="73"/>
        <v>0.21432803560351027</v>
      </c>
    </row>
    <row r="1471" spans="2:12" x14ac:dyDescent="0.3">
      <c r="B1471" s="1">
        <v>1464</v>
      </c>
      <c r="C1471" s="1" t="s">
        <v>28</v>
      </c>
      <c r="D1471" s="1">
        <v>2.5000000000000001E-3</v>
      </c>
      <c r="E1471" s="1">
        <v>5.6399999999999999E-2</v>
      </c>
      <c r="G1471" s="1">
        <v>0.20499999999999999</v>
      </c>
      <c r="H1471" s="1">
        <v>0.51090000000000002</v>
      </c>
      <c r="I1471" s="1">
        <v>2.2113</v>
      </c>
      <c r="J1471" s="1">
        <f t="shared" si="72"/>
        <v>0.34356399893825074</v>
      </c>
      <c r="K1471" s="1">
        <f t="shared" si="74"/>
        <v>0.75972307085215385</v>
      </c>
      <c r="L1471" s="1">
        <f t="shared" si="73"/>
        <v>0.2632538192840021</v>
      </c>
    </row>
    <row r="1472" spans="2:12" x14ac:dyDescent="0.3">
      <c r="B1472" s="1">
        <v>1465</v>
      </c>
      <c r="C1472" s="1" t="s">
        <v>28</v>
      </c>
      <c r="D1472" s="1">
        <v>2.5000000000000001E-3</v>
      </c>
      <c r="E1472" s="1">
        <v>5.6399999999999999E-2</v>
      </c>
      <c r="G1472" s="1">
        <v>0.20499999999999999</v>
      </c>
      <c r="H1472" s="1">
        <v>0.51090000000000002</v>
      </c>
      <c r="I1472" s="1">
        <v>2.0609999999999999</v>
      </c>
      <c r="J1472" s="1">
        <f t="shared" si="72"/>
        <v>0.355870907790933</v>
      </c>
      <c r="K1472" s="1">
        <f t="shared" si="74"/>
        <v>0.73344994095711291</v>
      </c>
      <c r="L1472" s="1">
        <f t="shared" si="73"/>
        <v>0.27268391315024271</v>
      </c>
    </row>
    <row r="1473" spans="2:12" x14ac:dyDescent="0.3">
      <c r="B1473" s="1">
        <v>1466</v>
      </c>
      <c r="C1473" s="1" t="s">
        <v>28</v>
      </c>
      <c r="D1473" s="1">
        <v>2.2499999999999999E-2</v>
      </c>
      <c r="E1473" s="1">
        <v>0.16919999999999999</v>
      </c>
      <c r="G1473" s="1">
        <v>0.20499999999999999</v>
      </c>
      <c r="H1473" s="1">
        <v>0.51090000000000002</v>
      </c>
      <c r="I1473" s="1">
        <v>1.9767999999999999</v>
      </c>
      <c r="J1473" s="1">
        <f t="shared" si="72"/>
        <v>0.36337087599121509</v>
      </c>
      <c r="K1473" s="1">
        <f t="shared" si="74"/>
        <v>0.71831154765943395</v>
      </c>
      <c r="L1473" s="1">
        <f t="shared" si="73"/>
        <v>0.27843071805219544</v>
      </c>
    </row>
    <row r="1474" spans="2:12" x14ac:dyDescent="0.3">
      <c r="B1474" s="1">
        <v>1467</v>
      </c>
      <c r="C1474" s="1" t="s">
        <v>28</v>
      </c>
      <c r="D1474" s="1">
        <v>7.4999999999999997E-3</v>
      </c>
      <c r="E1474" s="1">
        <v>9.7699999999999995E-2</v>
      </c>
      <c r="G1474" s="1">
        <v>0.20499999999999999</v>
      </c>
      <c r="H1474" s="1">
        <v>0.51090000000000002</v>
      </c>
      <c r="I1474" s="1">
        <v>1.6852</v>
      </c>
      <c r="J1474" s="1">
        <f t="shared" si="72"/>
        <v>0.39355529223213348</v>
      </c>
      <c r="K1474" s="1">
        <f t="shared" si="74"/>
        <v>0.66321937846959134</v>
      </c>
      <c r="L1474" s="1">
        <f t="shared" si="73"/>
        <v>0.30155934294548065</v>
      </c>
    </row>
    <row r="1475" spans="2:12" x14ac:dyDescent="0.3">
      <c r="B1475" s="1">
        <v>1468</v>
      </c>
      <c r="C1475" s="1" t="s">
        <v>28</v>
      </c>
      <c r="D1475" s="1">
        <v>7.4999999999999997E-3</v>
      </c>
      <c r="E1475" s="1">
        <v>9.7699999999999995E-2</v>
      </c>
      <c r="G1475" s="1">
        <v>0.20499999999999999</v>
      </c>
      <c r="H1475" s="1">
        <v>0.51090000000000002</v>
      </c>
      <c r="I1475" s="1">
        <v>1.3720000000000001</v>
      </c>
      <c r="J1475" s="1">
        <f t="shared" si="72"/>
        <v>0.43616862921409855</v>
      </c>
      <c r="K1475" s="1">
        <f t="shared" si="74"/>
        <v>0.59842335928174328</v>
      </c>
      <c r="L1475" s="1">
        <f t="shared" si="73"/>
        <v>0.33421155257049073</v>
      </c>
    </row>
    <row r="1476" spans="2:12" x14ac:dyDescent="0.3">
      <c r="B1476" s="1">
        <v>1469</v>
      </c>
      <c r="C1476" s="1" t="s">
        <v>28</v>
      </c>
      <c r="D1476" s="1">
        <v>5.7500000000000002E-2</v>
      </c>
      <c r="E1476" s="1">
        <v>0.27050000000000002</v>
      </c>
      <c r="G1476" s="1">
        <v>0.20499999999999999</v>
      </c>
      <c r="H1476" s="1">
        <v>0.51090000000000002</v>
      </c>
      <c r="I1476" s="1">
        <v>1.2158</v>
      </c>
      <c r="J1476" s="1">
        <f t="shared" si="72"/>
        <v>0.4633406595514396</v>
      </c>
      <c r="K1476" s="1">
        <f t="shared" si="74"/>
        <v>0.56332957388264027</v>
      </c>
      <c r="L1476" s="1">
        <f t="shared" si="73"/>
        <v>0.35503195513336649</v>
      </c>
    </row>
    <row r="1477" spans="2:12" x14ac:dyDescent="0.3">
      <c r="B1477" s="1">
        <v>1470</v>
      </c>
      <c r="C1477" s="1" t="s">
        <v>28</v>
      </c>
      <c r="D1477" s="1">
        <v>1.7500000000000002E-2</v>
      </c>
      <c r="E1477" s="1">
        <v>0.1492</v>
      </c>
      <c r="G1477" s="1">
        <v>0.20250000000000001</v>
      </c>
      <c r="H1477" s="1">
        <v>0.50770000000000004</v>
      </c>
      <c r="I1477" s="1">
        <v>3.1276000000000002</v>
      </c>
      <c r="J1477" s="1">
        <f t="shared" si="72"/>
        <v>0.28711868950405073</v>
      </c>
      <c r="K1477" s="1">
        <f t="shared" si="74"/>
        <v>0.89799241329286905</v>
      </c>
      <c r="L1477" s="1">
        <f t="shared" si="73"/>
        <v>0.22271903085084585</v>
      </c>
    </row>
    <row r="1478" spans="2:12" x14ac:dyDescent="0.3">
      <c r="B1478" s="1">
        <v>1471</v>
      </c>
      <c r="C1478" s="1" t="s">
        <v>28</v>
      </c>
      <c r="D1478" s="1">
        <v>2.5000000000000001E-3</v>
      </c>
      <c r="E1478" s="1">
        <v>5.6399999999999999E-2</v>
      </c>
      <c r="G1478" s="1">
        <v>0.20250000000000001</v>
      </c>
      <c r="H1478" s="1">
        <v>0.50770000000000004</v>
      </c>
      <c r="I1478" s="1">
        <v>3.0693000000000001</v>
      </c>
      <c r="J1478" s="1">
        <f t="shared" si="72"/>
        <v>0.28983270867703836</v>
      </c>
      <c r="K1478" s="1">
        <f t="shared" si="74"/>
        <v>0.88958353274243385</v>
      </c>
      <c r="L1478" s="1">
        <f t="shared" si="73"/>
        <v>0.22482430557525523</v>
      </c>
    </row>
    <row r="1479" spans="2:12" x14ac:dyDescent="0.3">
      <c r="B1479" s="1">
        <v>1472</v>
      </c>
      <c r="C1479" s="1" t="s">
        <v>28</v>
      </c>
      <c r="D1479" s="1">
        <v>5.0000000000000001E-3</v>
      </c>
      <c r="E1479" s="1">
        <v>7.9699999999999993E-2</v>
      </c>
      <c r="G1479" s="1">
        <v>0.20250000000000001</v>
      </c>
      <c r="H1479" s="1">
        <v>0.50770000000000004</v>
      </c>
      <c r="I1479" s="1">
        <v>2.6383000000000001</v>
      </c>
      <c r="J1479" s="1">
        <f t="shared" si="72"/>
        <v>0.31261151890420358</v>
      </c>
      <c r="K1479" s="1">
        <f t="shared" si="74"/>
        <v>0.82476297032496038</v>
      </c>
      <c r="L1479" s="1">
        <f t="shared" si="73"/>
        <v>0.2424939130344311</v>
      </c>
    </row>
    <row r="1480" spans="2:12" x14ac:dyDescent="0.3">
      <c r="B1480" s="1">
        <v>1473</v>
      </c>
      <c r="C1480" s="1" t="s">
        <v>28</v>
      </c>
      <c r="D1480" s="1">
        <v>0.03</v>
      </c>
      <c r="E1480" s="1">
        <v>0.19539999999999999</v>
      </c>
      <c r="G1480" s="1">
        <v>0.20250000000000001</v>
      </c>
      <c r="H1480" s="1">
        <v>0.50770000000000004</v>
      </c>
      <c r="I1480" s="1">
        <v>2.3553000000000002</v>
      </c>
      <c r="J1480" s="1">
        <f t="shared" si="72"/>
        <v>0.33085975915369986</v>
      </c>
      <c r="K1480" s="1">
        <f t="shared" si="74"/>
        <v>0.77927399073470938</v>
      </c>
      <c r="L1480" s="1">
        <f t="shared" si="73"/>
        <v>0.2566491405820403</v>
      </c>
    </row>
    <row r="1481" spans="2:12" x14ac:dyDescent="0.3">
      <c r="B1481" s="1">
        <v>1474</v>
      </c>
      <c r="C1481" s="1" t="s">
        <v>28</v>
      </c>
      <c r="D1481" s="1">
        <v>2.5000000000000001E-3</v>
      </c>
      <c r="E1481" s="1">
        <v>5.6399999999999999E-2</v>
      </c>
      <c r="G1481" s="1">
        <v>0.20250000000000001</v>
      </c>
      <c r="H1481" s="1">
        <v>0.50770000000000004</v>
      </c>
      <c r="I1481" s="1">
        <v>1.9273</v>
      </c>
      <c r="J1481" s="1">
        <f t="shared" ref="J1481:J1544" si="75">2*SQRT(G1481/(3.1416*ABS(I1481)))</f>
        <v>0.36575679621816898</v>
      </c>
      <c r="K1481" s="1">
        <f t="shared" si="74"/>
        <v>0.70492307335127713</v>
      </c>
      <c r="L1481" s="1">
        <f t="shared" ref="L1481:L1544" si="76">$O$3/K1481</f>
        <v>0.28371890148123446</v>
      </c>
    </row>
    <row r="1482" spans="2:12" x14ac:dyDescent="0.3">
      <c r="B1482" s="1">
        <v>1475</v>
      </c>
      <c r="C1482" s="1" t="s">
        <v>28</v>
      </c>
      <c r="D1482" s="1">
        <v>2.5000000000000001E-3</v>
      </c>
      <c r="E1482" s="1">
        <v>5.6399999999999999E-2</v>
      </c>
      <c r="G1482" s="1">
        <v>0.20250000000000001</v>
      </c>
      <c r="H1482" s="1">
        <v>0.50770000000000004</v>
      </c>
      <c r="I1482" s="1">
        <v>1.6474</v>
      </c>
      <c r="J1482" s="1">
        <f t="shared" si="75"/>
        <v>0.39561024920797405</v>
      </c>
      <c r="K1482" s="1">
        <f t="shared" ref="K1482:K1545" si="77">ABS(I1482)*J1482</f>
        <v>0.65172832454521645</v>
      </c>
      <c r="L1482" s="1">
        <f t="shared" si="76"/>
        <v>0.30687633553377064</v>
      </c>
    </row>
    <row r="1483" spans="2:12" x14ac:dyDescent="0.3">
      <c r="B1483" s="1">
        <v>1476</v>
      </c>
      <c r="C1483" s="1" t="s">
        <v>28</v>
      </c>
      <c r="D1483" s="1">
        <v>0.28249999999999997</v>
      </c>
      <c r="E1483" s="1">
        <v>0.59970000000000001</v>
      </c>
      <c r="G1483" s="1">
        <v>0.20250000000000001</v>
      </c>
      <c r="H1483" s="1">
        <v>0.50770000000000004</v>
      </c>
      <c r="I1483" s="1">
        <v>1.6184000000000001</v>
      </c>
      <c r="J1483" s="1">
        <f t="shared" si="75"/>
        <v>0.39913896830743084</v>
      </c>
      <c r="K1483" s="1">
        <f t="shared" si="77"/>
        <v>0.64596650630874608</v>
      </c>
      <c r="L1483" s="1">
        <f t="shared" si="76"/>
        <v>0.30961357600854933</v>
      </c>
    </row>
    <row r="1484" spans="2:12" x14ac:dyDescent="0.3">
      <c r="B1484" s="1">
        <v>1477</v>
      </c>
      <c r="C1484" s="1" t="s">
        <v>28</v>
      </c>
      <c r="D1484" s="1">
        <v>2.5000000000000001E-3</v>
      </c>
      <c r="E1484" s="1">
        <v>5.6399999999999999E-2</v>
      </c>
      <c r="G1484" s="1">
        <v>0.20250000000000001</v>
      </c>
      <c r="H1484" s="1">
        <v>0.50770000000000004</v>
      </c>
      <c r="I1484" s="1">
        <v>1.4597</v>
      </c>
      <c r="J1484" s="1">
        <f t="shared" si="75"/>
        <v>0.42027664945113269</v>
      </c>
      <c r="K1484" s="1">
        <f t="shared" si="77"/>
        <v>0.61347782520381844</v>
      </c>
      <c r="L1484" s="1">
        <f t="shared" si="76"/>
        <v>0.32601015355942675</v>
      </c>
    </row>
    <row r="1485" spans="2:12" x14ac:dyDescent="0.3">
      <c r="B1485" s="1">
        <v>1478</v>
      </c>
      <c r="C1485" s="1" t="s">
        <v>28</v>
      </c>
      <c r="D1485" s="1">
        <v>6.25E-2</v>
      </c>
      <c r="E1485" s="1">
        <v>0.28199999999999997</v>
      </c>
      <c r="G1485" s="1">
        <v>0.20250000000000001</v>
      </c>
      <c r="H1485" s="1">
        <v>0.50770000000000004</v>
      </c>
      <c r="I1485" s="1">
        <v>1.3806</v>
      </c>
      <c r="J1485" s="1">
        <f t="shared" si="75"/>
        <v>0.43214862029470769</v>
      </c>
      <c r="K1485" s="1">
        <f t="shared" si="77"/>
        <v>0.59662438517887351</v>
      </c>
      <c r="L1485" s="1">
        <f t="shared" si="76"/>
        <v>0.33521928531305029</v>
      </c>
    </row>
    <row r="1486" spans="2:12" x14ac:dyDescent="0.3">
      <c r="B1486" s="1">
        <v>1479</v>
      </c>
      <c r="C1486" s="1" t="s">
        <v>28</v>
      </c>
      <c r="D1486" s="1">
        <v>2.5000000000000001E-3</v>
      </c>
      <c r="E1486" s="1">
        <v>5.6399999999999999E-2</v>
      </c>
      <c r="G1486" s="1">
        <v>0.20250000000000001</v>
      </c>
      <c r="H1486" s="1">
        <v>0.50770000000000004</v>
      </c>
      <c r="I1486" s="1">
        <v>1.3525</v>
      </c>
      <c r="J1486" s="1">
        <f t="shared" si="75"/>
        <v>0.4366147753172212</v>
      </c>
      <c r="K1486" s="1">
        <f t="shared" si="77"/>
        <v>0.59052148361654166</v>
      </c>
      <c r="L1486" s="1">
        <f t="shared" si="76"/>
        <v>0.33868369830532891</v>
      </c>
    </row>
    <row r="1487" spans="2:12" x14ac:dyDescent="0.3">
      <c r="B1487" s="1">
        <v>1480</v>
      </c>
      <c r="C1487" s="1" t="s">
        <v>28</v>
      </c>
      <c r="D1487" s="1">
        <v>1.7500000000000002E-2</v>
      </c>
      <c r="E1487" s="1">
        <v>0.1492</v>
      </c>
      <c r="G1487" s="1">
        <v>0.20250000000000001</v>
      </c>
      <c r="H1487" s="1">
        <v>0.50770000000000004</v>
      </c>
      <c r="I1487" s="1">
        <v>1.2725</v>
      </c>
      <c r="J1487" s="1">
        <f t="shared" si="75"/>
        <v>0.4501302190014938</v>
      </c>
      <c r="K1487" s="1">
        <f t="shared" si="77"/>
        <v>0.57279070367940088</v>
      </c>
      <c r="L1487" s="1">
        <f t="shared" si="76"/>
        <v>0.34916767802841797</v>
      </c>
    </row>
    <row r="1488" spans="2:12" x14ac:dyDescent="0.3">
      <c r="B1488" s="1">
        <v>1481</v>
      </c>
      <c r="C1488" s="1" t="s">
        <v>28</v>
      </c>
      <c r="D1488" s="1">
        <v>5.0000000000000001E-3</v>
      </c>
      <c r="E1488" s="1">
        <v>7.9699999999999993E-2</v>
      </c>
      <c r="G1488" s="1">
        <v>0.20250000000000001</v>
      </c>
      <c r="H1488" s="1">
        <v>0.50770000000000004</v>
      </c>
      <c r="I1488" s="1">
        <v>1.2338</v>
      </c>
      <c r="J1488" s="1">
        <f t="shared" si="75"/>
        <v>0.45713521951718528</v>
      </c>
      <c r="K1488" s="1">
        <f t="shared" si="77"/>
        <v>0.56401343384030322</v>
      </c>
      <c r="L1488" s="1">
        <f t="shared" si="76"/>
        <v>0.35460148287288618</v>
      </c>
    </row>
    <row r="1489" spans="2:12" x14ac:dyDescent="0.3">
      <c r="B1489" s="1">
        <v>1482</v>
      </c>
      <c r="C1489" s="1" t="s">
        <v>28</v>
      </c>
      <c r="D1489" s="1">
        <v>7.4999999999999997E-3</v>
      </c>
      <c r="E1489" s="1">
        <v>9.7699999999999995E-2</v>
      </c>
      <c r="G1489" s="1">
        <v>0.20250000000000001</v>
      </c>
      <c r="H1489" s="1">
        <v>0.50770000000000004</v>
      </c>
      <c r="I1489" s="1">
        <v>1.2309000000000001</v>
      </c>
      <c r="J1489" s="1">
        <f t="shared" si="75"/>
        <v>0.45767340792506056</v>
      </c>
      <c r="K1489" s="1">
        <f t="shared" si="77"/>
        <v>0.5633501978149571</v>
      </c>
      <c r="L1489" s="1">
        <f t="shared" si="76"/>
        <v>0.35501895761416552</v>
      </c>
    </row>
    <row r="1490" spans="2:12" x14ac:dyDescent="0.3">
      <c r="B1490" s="1">
        <v>1483</v>
      </c>
      <c r="C1490" s="1" t="s">
        <v>28</v>
      </c>
      <c r="D1490" s="1">
        <v>2.5000000000000001E-3</v>
      </c>
      <c r="E1490" s="1">
        <v>5.6399999999999999E-2</v>
      </c>
      <c r="G1490" s="1">
        <v>0.20250000000000001</v>
      </c>
      <c r="H1490" s="1">
        <v>0.50770000000000004</v>
      </c>
      <c r="I1490" s="1">
        <v>1.1977</v>
      </c>
      <c r="J1490" s="1">
        <f t="shared" si="75"/>
        <v>0.4639733548558812</v>
      </c>
      <c r="K1490" s="1">
        <f t="shared" si="77"/>
        <v>0.55570088711088894</v>
      </c>
      <c r="L1490" s="1">
        <f t="shared" si="76"/>
        <v>0.35990584978153983</v>
      </c>
    </row>
    <row r="1491" spans="2:12" x14ac:dyDescent="0.3">
      <c r="B1491" s="1">
        <v>1484</v>
      </c>
      <c r="C1491" s="1" t="s">
        <v>28</v>
      </c>
      <c r="D1491" s="1">
        <v>2.5000000000000001E-3</v>
      </c>
      <c r="E1491" s="1">
        <v>5.6399999999999999E-2</v>
      </c>
      <c r="G1491" s="1">
        <v>0.2</v>
      </c>
      <c r="H1491" s="1">
        <v>0.50460000000000005</v>
      </c>
      <c r="I1491" s="1">
        <v>3.9498000000000002</v>
      </c>
      <c r="J1491" s="1">
        <f t="shared" si="75"/>
        <v>0.25391128105647426</v>
      </c>
      <c r="K1491" s="1">
        <f t="shared" si="77"/>
        <v>1.0028987779168621</v>
      </c>
      <c r="L1491" s="1">
        <f t="shared" si="76"/>
        <v>0.19942192014175486</v>
      </c>
    </row>
    <row r="1492" spans="2:12" x14ac:dyDescent="0.3">
      <c r="B1492" s="1">
        <v>1485</v>
      </c>
      <c r="C1492" s="1" t="s">
        <v>28</v>
      </c>
      <c r="D1492" s="1">
        <v>2.75E-2</v>
      </c>
      <c r="E1492" s="1">
        <v>0.18709999999999999</v>
      </c>
      <c r="G1492" s="1">
        <v>0.2</v>
      </c>
      <c r="H1492" s="1">
        <v>0.50460000000000005</v>
      </c>
      <c r="I1492" s="1">
        <v>3.8858999999999999</v>
      </c>
      <c r="J1492" s="1">
        <f t="shared" si="75"/>
        <v>0.25599043553062251</v>
      </c>
      <c r="K1492" s="1">
        <f t="shared" si="77"/>
        <v>0.99475323342844602</v>
      </c>
      <c r="L1492" s="1">
        <f t="shared" si="76"/>
        <v>0.20105488806575092</v>
      </c>
    </row>
    <row r="1493" spans="2:12" x14ac:dyDescent="0.3">
      <c r="B1493" s="1">
        <v>1486</v>
      </c>
      <c r="C1493" s="1" t="s">
        <v>28</v>
      </c>
      <c r="D1493" s="1">
        <v>2.5000000000000001E-3</v>
      </c>
      <c r="E1493" s="1">
        <v>5.6399999999999999E-2</v>
      </c>
      <c r="G1493" s="1">
        <v>0.2</v>
      </c>
      <c r="H1493" s="1">
        <v>0.50460000000000005</v>
      </c>
      <c r="I1493" s="1">
        <v>3.5804999999999998</v>
      </c>
      <c r="J1493" s="1">
        <f t="shared" si="75"/>
        <v>0.26668446044748806</v>
      </c>
      <c r="K1493" s="1">
        <f t="shared" si="77"/>
        <v>0.95486371063223097</v>
      </c>
      <c r="L1493" s="1">
        <f t="shared" si="76"/>
        <v>0.20945397523545714</v>
      </c>
    </row>
    <row r="1494" spans="2:12" x14ac:dyDescent="0.3">
      <c r="B1494" s="1">
        <v>1487</v>
      </c>
      <c r="C1494" s="1" t="s">
        <v>28</v>
      </c>
      <c r="D1494" s="1">
        <v>0.02</v>
      </c>
      <c r="E1494" s="1">
        <v>0.1595</v>
      </c>
      <c r="G1494" s="1">
        <v>0.2</v>
      </c>
      <c r="H1494" s="1">
        <v>0.50460000000000005</v>
      </c>
      <c r="I1494" s="1">
        <v>3.1753</v>
      </c>
      <c r="J1494" s="1">
        <f t="shared" si="75"/>
        <v>0.28318951367471512</v>
      </c>
      <c r="K1494" s="1">
        <f t="shared" si="77"/>
        <v>0.89921166277132292</v>
      </c>
      <c r="L1494" s="1">
        <f t="shared" si="76"/>
        <v>0.22241704404012128</v>
      </c>
    </row>
    <row r="1495" spans="2:12" x14ac:dyDescent="0.3">
      <c r="B1495" s="1">
        <v>1488</v>
      </c>
      <c r="C1495" s="1" t="s">
        <v>28</v>
      </c>
      <c r="D1495" s="1">
        <v>0.77249999999999996</v>
      </c>
      <c r="E1495" s="1">
        <v>0.99170000000000003</v>
      </c>
      <c r="G1495" s="1">
        <v>0.2</v>
      </c>
      <c r="H1495" s="1">
        <v>0.50460000000000005</v>
      </c>
      <c r="I1495" s="1">
        <v>3.0053999999999998</v>
      </c>
      <c r="J1495" s="1">
        <f t="shared" si="75"/>
        <v>0.29108404964972823</v>
      </c>
      <c r="K1495" s="1">
        <f t="shared" si="77"/>
        <v>0.87482400281729322</v>
      </c>
      <c r="L1495" s="1">
        <f t="shared" si="76"/>
        <v>0.22861741259489649</v>
      </c>
    </row>
    <row r="1496" spans="2:12" x14ac:dyDescent="0.3">
      <c r="B1496" s="1">
        <v>1489</v>
      </c>
      <c r="C1496" s="1" t="s">
        <v>28</v>
      </c>
      <c r="D1496" s="1">
        <v>2.5000000000000001E-3</v>
      </c>
      <c r="E1496" s="1">
        <v>5.6399999999999999E-2</v>
      </c>
      <c r="G1496" s="1">
        <v>0.2</v>
      </c>
      <c r="H1496" s="1">
        <v>0.50460000000000005</v>
      </c>
      <c r="I1496" s="1">
        <v>2.9693999999999998</v>
      </c>
      <c r="J1496" s="1">
        <f t="shared" si="75"/>
        <v>0.29284323598886747</v>
      </c>
      <c r="K1496" s="1">
        <f t="shared" si="77"/>
        <v>0.869568704945343</v>
      </c>
      <c r="L1496" s="1">
        <f t="shared" si="76"/>
        <v>0.22999907754565646</v>
      </c>
    </row>
    <row r="1497" spans="2:12" x14ac:dyDescent="0.3">
      <c r="B1497" s="1">
        <v>1490</v>
      </c>
      <c r="C1497" s="1" t="s">
        <v>28</v>
      </c>
      <c r="D1497" s="1">
        <v>0.30249999999999999</v>
      </c>
      <c r="E1497" s="1">
        <v>0.62060000000000004</v>
      </c>
      <c r="G1497" s="1">
        <v>0.2</v>
      </c>
      <c r="H1497" s="1">
        <v>0.50460000000000005</v>
      </c>
      <c r="I1497" s="1">
        <v>2.5365000000000002</v>
      </c>
      <c r="J1497" s="1">
        <f t="shared" si="75"/>
        <v>0.31684883602272923</v>
      </c>
      <c r="K1497" s="1">
        <f t="shared" si="77"/>
        <v>0.80368707257165273</v>
      </c>
      <c r="L1497" s="1">
        <f t="shared" si="76"/>
        <v>0.24885307581225155</v>
      </c>
    </row>
    <row r="1498" spans="2:12" x14ac:dyDescent="0.3">
      <c r="B1498" s="1">
        <v>1491</v>
      </c>
      <c r="C1498" s="1" t="s">
        <v>28</v>
      </c>
      <c r="D1498" s="1">
        <v>1.4999999999999999E-2</v>
      </c>
      <c r="E1498" s="1">
        <v>0.13819999999999999</v>
      </c>
      <c r="G1498" s="1">
        <v>0.2</v>
      </c>
      <c r="H1498" s="1">
        <v>0.50460000000000005</v>
      </c>
      <c r="I1498" s="1">
        <v>2.3033999999999999</v>
      </c>
      <c r="J1498" s="1">
        <f t="shared" si="75"/>
        <v>0.33249480804038711</v>
      </c>
      <c r="K1498" s="1">
        <f t="shared" si="77"/>
        <v>0.7658685408402276</v>
      </c>
      <c r="L1498" s="1">
        <f t="shared" si="76"/>
        <v>0.2611414222349201</v>
      </c>
    </row>
    <row r="1499" spans="2:12" x14ac:dyDescent="0.3">
      <c r="B1499" s="1">
        <v>1492</v>
      </c>
      <c r="C1499" s="1" t="s">
        <v>28</v>
      </c>
      <c r="D1499" s="1">
        <v>2.5000000000000001E-3</v>
      </c>
      <c r="E1499" s="1">
        <v>5.6399999999999999E-2</v>
      </c>
      <c r="G1499" s="1">
        <v>0.2</v>
      </c>
      <c r="H1499" s="1">
        <v>0.50460000000000005</v>
      </c>
      <c r="I1499" s="1">
        <v>1.9438</v>
      </c>
      <c r="J1499" s="1">
        <f t="shared" si="75"/>
        <v>0.36194598252259519</v>
      </c>
      <c r="K1499" s="1">
        <f t="shared" si="77"/>
        <v>0.70355060082742049</v>
      </c>
      <c r="L1499" s="1">
        <f t="shared" si="76"/>
        <v>0.28427237467324629</v>
      </c>
    </row>
    <row r="1500" spans="2:12" x14ac:dyDescent="0.3">
      <c r="B1500" s="1">
        <v>1493</v>
      </c>
      <c r="C1500" s="1" t="s">
        <v>28</v>
      </c>
      <c r="D1500" s="1">
        <v>3.2500000000000001E-2</v>
      </c>
      <c r="E1500" s="1">
        <v>0.2034</v>
      </c>
      <c r="G1500" s="1">
        <v>0.2</v>
      </c>
      <c r="H1500" s="1">
        <v>0.50460000000000005</v>
      </c>
      <c r="I1500" s="1">
        <v>1.5295000000000001</v>
      </c>
      <c r="J1500" s="1">
        <f t="shared" si="75"/>
        <v>0.40803254928434024</v>
      </c>
      <c r="K1500" s="1">
        <f t="shared" si="77"/>
        <v>0.62408578413039839</v>
      </c>
      <c r="L1500" s="1">
        <f t="shared" si="76"/>
        <v>0.32046876420792081</v>
      </c>
    </row>
    <row r="1501" spans="2:12" x14ac:dyDescent="0.3">
      <c r="B1501" s="1">
        <v>1494</v>
      </c>
      <c r="C1501" s="1" t="s">
        <v>28</v>
      </c>
      <c r="D1501" s="1">
        <v>5.0000000000000001E-3</v>
      </c>
      <c r="E1501" s="1">
        <v>7.9699999999999993E-2</v>
      </c>
      <c r="G1501" s="1">
        <v>0.2</v>
      </c>
      <c r="H1501" s="1">
        <v>0.50460000000000005</v>
      </c>
      <c r="I1501" s="1">
        <v>1.2743</v>
      </c>
      <c r="J1501" s="1">
        <f t="shared" si="75"/>
        <v>0.44702695153878397</v>
      </c>
      <c r="K1501" s="1">
        <f t="shared" si="77"/>
        <v>0.56964644434587242</v>
      </c>
      <c r="L1501" s="1">
        <f t="shared" si="76"/>
        <v>0.35109496773856091</v>
      </c>
    </row>
    <row r="1502" spans="2:12" x14ac:dyDescent="0.3">
      <c r="B1502" s="1">
        <v>1495</v>
      </c>
      <c r="C1502" s="1" t="s">
        <v>28</v>
      </c>
      <c r="D1502" s="1">
        <v>2.5000000000000001E-3</v>
      </c>
      <c r="E1502" s="1">
        <v>5.6399999999999999E-2</v>
      </c>
      <c r="G1502" s="1">
        <v>0.2</v>
      </c>
      <c r="H1502" s="1">
        <v>0.50460000000000005</v>
      </c>
      <c r="I1502" s="1">
        <v>1.2581</v>
      </c>
      <c r="J1502" s="1">
        <f t="shared" si="75"/>
        <v>0.44989583041342668</v>
      </c>
      <c r="K1502" s="1">
        <f t="shared" si="77"/>
        <v>0.56601394424313212</v>
      </c>
      <c r="L1502" s="1">
        <f t="shared" si="76"/>
        <v>0.3533481852067053</v>
      </c>
    </row>
    <row r="1503" spans="2:12" x14ac:dyDescent="0.3">
      <c r="B1503" s="1">
        <v>1496</v>
      </c>
      <c r="C1503" s="1" t="s">
        <v>28</v>
      </c>
      <c r="D1503" s="1">
        <v>2.5000000000000001E-3</v>
      </c>
      <c r="E1503" s="1">
        <v>5.6399999999999999E-2</v>
      </c>
      <c r="G1503" s="1">
        <v>0.19750000000000001</v>
      </c>
      <c r="H1503" s="1">
        <v>0.50139999999999996</v>
      </c>
      <c r="I1503" s="1">
        <v>4.7442000000000002</v>
      </c>
      <c r="J1503" s="1">
        <f t="shared" si="75"/>
        <v>0.2302271868743653</v>
      </c>
      <c r="K1503" s="1">
        <f t="shared" si="77"/>
        <v>1.0922438199693638</v>
      </c>
      <c r="L1503" s="1">
        <f t="shared" si="76"/>
        <v>0.18310929880620408</v>
      </c>
    </row>
    <row r="1504" spans="2:12" x14ac:dyDescent="0.3">
      <c r="B1504" s="1">
        <v>1497</v>
      </c>
      <c r="C1504" s="1" t="s">
        <v>28</v>
      </c>
      <c r="D1504" s="1">
        <v>0.105</v>
      </c>
      <c r="E1504" s="1">
        <v>0.36559999999999998</v>
      </c>
      <c r="G1504" s="1">
        <v>0.19750000000000001</v>
      </c>
      <c r="H1504" s="1">
        <v>0.50139999999999996</v>
      </c>
      <c r="I1504" s="1">
        <v>2.5608</v>
      </c>
      <c r="J1504" s="1">
        <f t="shared" si="75"/>
        <v>0.31336484329400244</v>
      </c>
      <c r="K1504" s="1">
        <f t="shared" si="77"/>
        <v>0.80246469070728144</v>
      </c>
      <c r="L1504" s="1">
        <f t="shared" si="76"/>
        <v>0.24923214979555391</v>
      </c>
    </row>
    <row r="1505" spans="2:12" x14ac:dyDescent="0.3">
      <c r="B1505" s="1">
        <v>1498</v>
      </c>
      <c r="C1505" s="1" t="s">
        <v>28</v>
      </c>
      <c r="D1505" s="1">
        <v>1.7500000000000002E-2</v>
      </c>
      <c r="E1505" s="1">
        <v>0.1492</v>
      </c>
      <c r="G1505" s="1">
        <v>0.19750000000000001</v>
      </c>
      <c r="H1505" s="1">
        <v>0.50139999999999996</v>
      </c>
      <c r="I1505" s="1">
        <v>2.5560999999999998</v>
      </c>
      <c r="J1505" s="1">
        <f t="shared" si="75"/>
        <v>0.31365280901420728</v>
      </c>
      <c r="K1505" s="1">
        <f t="shared" si="77"/>
        <v>0.80172794512121515</v>
      </c>
      <c r="L1505" s="1">
        <f t="shared" si="76"/>
        <v>0.24946118096178066</v>
      </c>
    </row>
    <row r="1506" spans="2:12" x14ac:dyDescent="0.3">
      <c r="B1506" s="1">
        <v>1499</v>
      </c>
      <c r="C1506" s="1" t="s">
        <v>28</v>
      </c>
      <c r="D1506" s="1">
        <v>0.01</v>
      </c>
      <c r="E1506" s="1">
        <v>0.1128</v>
      </c>
      <c r="G1506" s="1">
        <v>0.19750000000000001</v>
      </c>
      <c r="H1506" s="1">
        <v>0.50139999999999996</v>
      </c>
      <c r="I1506" s="1">
        <v>2.3702000000000001</v>
      </c>
      <c r="J1506" s="1">
        <f t="shared" si="75"/>
        <v>0.32572088387360187</v>
      </c>
      <c r="K1506" s="1">
        <f t="shared" si="77"/>
        <v>0.77202363895721116</v>
      </c>
      <c r="L1506" s="1">
        <f t="shared" si="76"/>
        <v>0.25905942500691337</v>
      </c>
    </row>
    <row r="1507" spans="2:12" x14ac:dyDescent="0.3">
      <c r="B1507" s="1">
        <v>1500</v>
      </c>
      <c r="C1507" s="1" t="s">
        <v>28</v>
      </c>
      <c r="D1507" s="1">
        <v>2.5000000000000001E-3</v>
      </c>
      <c r="E1507" s="1">
        <v>5.6399999999999999E-2</v>
      </c>
      <c r="G1507" s="1">
        <v>0.19750000000000001</v>
      </c>
      <c r="H1507" s="1">
        <v>0.50139999999999996</v>
      </c>
      <c r="I1507" s="1">
        <v>2.2395999999999998</v>
      </c>
      <c r="J1507" s="1">
        <f t="shared" si="75"/>
        <v>0.33508336808991973</v>
      </c>
      <c r="K1507" s="1">
        <f t="shared" si="77"/>
        <v>0.75045271117418422</v>
      </c>
      <c r="L1507" s="1">
        <f t="shared" si="76"/>
        <v>0.26650579979526373</v>
      </c>
    </row>
    <row r="1508" spans="2:12" x14ac:dyDescent="0.3">
      <c r="B1508" s="1">
        <v>1501</v>
      </c>
      <c r="C1508" s="1" t="s">
        <v>28</v>
      </c>
      <c r="D1508" s="1">
        <v>1.2500000000000001E-2</v>
      </c>
      <c r="E1508" s="1">
        <v>0.12609999999999999</v>
      </c>
      <c r="G1508" s="1">
        <v>0.19750000000000001</v>
      </c>
      <c r="H1508" s="1">
        <v>0.50139999999999996</v>
      </c>
      <c r="I1508" s="1">
        <v>2.0488</v>
      </c>
      <c r="J1508" s="1">
        <f t="shared" si="75"/>
        <v>0.35033886511243223</v>
      </c>
      <c r="K1508" s="1">
        <f t="shared" si="77"/>
        <v>0.71777426684235113</v>
      </c>
      <c r="L1508" s="1">
        <f t="shared" si="76"/>
        <v>0.27863913383220684</v>
      </c>
    </row>
    <row r="1509" spans="2:12" x14ac:dyDescent="0.3">
      <c r="B1509" s="1">
        <v>1502</v>
      </c>
      <c r="C1509" s="1" t="s">
        <v>28</v>
      </c>
      <c r="D1509" s="1">
        <v>2.5000000000000001E-3</v>
      </c>
      <c r="E1509" s="1">
        <v>5.6399999999999999E-2</v>
      </c>
      <c r="G1509" s="1">
        <v>0.19750000000000001</v>
      </c>
      <c r="H1509" s="1">
        <v>0.50139999999999996</v>
      </c>
      <c r="I1509" s="1">
        <v>1.7848999999999999</v>
      </c>
      <c r="J1509" s="1">
        <f t="shared" si="75"/>
        <v>0.37534545094887994</v>
      </c>
      <c r="K1509" s="1">
        <f t="shared" si="77"/>
        <v>0.6699540953986558</v>
      </c>
      <c r="L1509" s="1">
        <f t="shared" si="76"/>
        <v>0.29852791612683571</v>
      </c>
    </row>
    <row r="1510" spans="2:12" x14ac:dyDescent="0.3">
      <c r="B1510" s="1">
        <v>1503</v>
      </c>
      <c r="C1510" s="1" t="s">
        <v>28</v>
      </c>
      <c r="D1510" s="1">
        <v>2.5000000000000001E-3</v>
      </c>
      <c r="E1510" s="1">
        <v>5.6399999999999999E-2</v>
      </c>
      <c r="G1510" s="1">
        <v>0.19750000000000001</v>
      </c>
      <c r="H1510" s="1">
        <v>0.50139999999999996</v>
      </c>
      <c r="I1510" s="1">
        <v>1.7688999999999999</v>
      </c>
      <c r="J1510" s="1">
        <f t="shared" si="75"/>
        <v>0.377039161174268</v>
      </c>
      <c r="K1510" s="1">
        <f t="shared" si="77"/>
        <v>0.66694457220116266</v>
      </c>
      <c r="L1510" s="1">
        <f t="shared" si="76"/>
        <v>0.29987499461900763</v>
      </c>
    </row>
    <row r="1511" spans="2:12" x14ac:dyDescent="0.3">
      <c r="B1511" s="1">
        <v>1504</v>
      </c>
      <c r="C1511" s="1" t="s">
        <v>28</v>
      </c>
      <c r="D1511" s="1">
        <v>2.5000000000000001E-3</v>
      </c>
      <c r="E1511" s="1">
        <v>5.6399999999999999E-2</v>
      </c>
      <c r="G1511" s="1">
        <v>0.19750000000000001</v>
      </c>
      <c r="H1511" s="1">
        <v>0.50139999999999996</v>
      </c>
      <c r="I1511" s="1">
        <v>1.7547999999999999</v>
      </c>
      <c r="J1511" s="1">
        <f t="shared" si="75"/>
        <v>0.37855090487810339</v>
      </c>
      <c r="K1511" s="1">
        <f t="shared" si="77"/>
        <v>0.66428112788009575</v>
      </c>
      <c r="L1511" s="1">
        <f t="shared" si="76"/>
        <v>0.30107734753545562</v>
      </c>
    </row>
    <row r="1512" spans="2:12" x14ac:dyDescent="0.3">
      <c r="B1512" s="1">
        <v>1505</v>
      </c>
      <c r="C1512" s="1" t="s">
        <v>28</v>
      </c>
      <c r="D1512" s="1">
        <v>2.75E-2</v>
      </c>
      <c r="E1512" s="1">
        <v>0.18709999999999999</v>
      </c>
      <c r="G1512" s="1">
        <v>0.19750000000000001</v>
      </c>
      <c r="H1512" s="1">
        <v>0.50139999999999996</v>
      </c>
      <c r="I1512" s="1">
        <v>1.5924</v>
      </c>
      <c r="J1512" s="1">
        <f t="shared" si="75"/>
        <v>0.39738550068481338</v>
      </c>
      <c r="K1512" s="1">
        <f t="shared" si="77"/>
        <v>0.63279667129049688</v>
      </c>
      <c r="L1512" s="1">
        <f t="shared" si="76"/>
        <v>0.31605728834212904</v>
      </c>
    </row>
    <row r="1513" spans="2:12" x14ac:dyDescent="0.3">
      <c r="B1513" s="1">
        <v>1506</v>
      </c>
      <c r="C1513" s="1" t="s">
        <v>28</v>
      </c>
      <c r="D1513" s="1">
        <v>0.11749999999999999</v>
      </c>
      <c r="E1513" s="1">
        <v>0.38669999999999999</v>
      </c>
      <c r="G1513" s="1">
        <v>0.19750000000000001</v>
      </c>
      <c r="H1513" s="1">
        <v>0.50139999999999996</v>
      </c>
      <c r="I1513" s="1">
        <v>1.4544999999999999</v>
      </c>
      <c r="J1513" s="1">
        <f t="shared" si="75"/>
        <v>0.41579689198158409</v>
      </c>
      <c r="K1513" s="1">
        <f t="shared" si="77"/>
        <v>0.60477657938721407</v>
      </c>
      <c r="L1513" s="1">
        <f t="shared" si="76"/>
        <v>0.33070063692388468</v>
      </c>
    </row>
    <row r="1514" spans="2:12" x14ac:dyDescent="0.3">
      <c r="B1514" s="1">
        <v>1507</v>
      </c>
      <c r="C1514" s="1" t="s">
        <v>28</v>
      </c>
      <c r="D1514" s="1">
        <v>7.4999999999999997E-3</v>
      </c>
      <c r="E1514" s="1">
        <v>9.7699999999999995E-2</v>
      </c>
      <c r="G1514" s="1">
        <v>0.19750000000000001</v>
      </c>
      <c r="H1514" s="1">
        <v>0.50139999999999996</v>
      </c>
      <c r="I1514" s="1">
        <v>1.4229000000000001</v>
      </c>
      <c r="J1514" s="1">
        <f t="shared" si="75"/>
        <v>0.4203885820041281</v>
      </c>
      <c r="K1514" s="1">
        <f t="shared" si="77"/>
        <v>0.59817091333367389</v>
      </c>
      <c r="L1514" s="1">
        <f t="shared" si="76"/>
        <v>0.33435259980358706</v>
      </c>
    </row>
    <row r="1515" spans="2:12" x14ac:dyDescent="0.3">
      <c r="B1515" s="1">
        <v>1508</v>
      </c>
      <c r="C1515" s="1" t="s">
        <v>28</v>
      </c>
      <c r="D1515" s="1">
        <v>2.5000000000000001E-3</v>
      </c>
      <c r="E1515" s="1">
        <v>5.6399999999999999E-2</v>
      </c>
      <c r="G1515" s="1">
        <v>0.19750000000000001</v>
      </c>
      <c r="H1515" s="1">
        <v>0.50139999999999996</v>
      </c>
      <c r="I1515" s="1">
        <v>1.3903000000000001</v>
      </c>
      <c r="J1515" s="1">
        <f t="shared" si="75"/>
        <v>0.42528869662229091</v>
      </c>
      <c r="K1515" s="1">
        <f t="shared" si="77"/>
        <v>0.59127887491397113</v>
      </c>
      <c r="L1515" s="1">
        <f t="shared" si="76"/>
        <v>0.33824986564774406</v>
      </c>
    </row>
    <row r="1516" spans="2:12" x14ac:dyDescent="0.3">
      <c r="B1516" s="1">
        <v>1509</v>
      </c>
      <c r="C1516" s="1" t="s">
        <v>28</v>
      </c>
      <c r="D1516" s="1">
        <v>0.01</v>
      </c>
      <c r="E1516" s="1">
        <v>0.1128</v>
      </c>
      <c r="G1516" s="1">
        <v>0.19500000000000001</v>
      </c>
      <c r="H1516" s="1">
        <v>0.49819999999999998</v>
      </c>
      <c r="I1516" s="1">
        <v>4.9741</v>
      </c>
      <c r="J1516" s="1">
        <f t="shared" si="75"/>
        <v>0.22341616931551878</v>
      </c>
      <c r="K1516" s="1">
        <f t="shared" si="77"/>
        <v>1.1112943677923219</v>
      </c>
      <c r="L1516" s="1">
        <f t="shared" si="76"/>
        <v>0.17997031731323945</v>
      </c>
    </row>
    <row r="1517" spans="2:12" x14ac:dyDescent="0.3">
      <c r="B1517" s="1">
        <v>1510</v>
      </c>
      <c r="C1517" s="1" t="s">
        <v>28</v>
      </c>
      <c r="D1517" s="1">
        <v>1.4999999999999999E-2</v>
      </c>
      <c r="E1517" s="1">
        <v>0.13819999999999999</v>
      </c>
      <c r="G1517" s="1">
        <v>0.19500000000000001</v>
      </c>
      <c r="H1517" s="1">
        <v>0.49819999999999998</v>
      </c>
      <c r="I1517" s="1">
        <v>2.9043000000000001</v>
      </c>
      <c r="J1517" s="1">
        <f t="shared" si="75"/>
        <v>0.29238232805653674</v>
      </c>
      <c r="K1517" s="1">
        <f t="shared" si="77"/>
        <v>0.84916599537459969</v>
      </c>
      <c r="L1517" s="1">
        <f t="shared" si="76"/>
        <v>0.23552521072369642</v>
      </c>
    </row>
    <row r="1518" spans="2:12" x14ac:dyDescent="0.3">
      <c r="B1518" s="1">
        <v>1511</v>
      </c>
      <c r="C1518" s="1" t="s">
        <v>28</v>
      </c>
      <c r="D1518" s="1">
        <v>5.0000000000000001E-3</v>
      </c>
      <c r="E1518" s="1">
        <v>7.9699999999999993E-2</v>
      </c>
      <c r="G1518" s="1">
        <v>0.19500000000000001</v>
      </c>
      <c r="H1518" s="1">
        <v>0.49819999999999998</v>
      </c>
      <c r="I1518" s="1">
        <v>2.5352000000000001</v>
      </c>
      <c r="J1518" s="1">
        <f t="shared" si="75"/>
        <v>0.31294336212677187</v>
      </c>
      <c r="K1518" s="1">
        <f t="shared" si="77"/>
        <v>0.79337401166379207</v>
      </c>
      <c r="L1518" s="1">
        <f t="shared" si="76"/>
        <v>0.25208791447627349</v>
      </c>
    </row>
    <row r="1519" spans="2:12" x14ac:dyDescent="0.3">
      <c r="B1519" s="1">
        <v>1512</v>
      </c>
      <c r="C1519" s="1" t="s">
        <v>28</v>
      </c>
      <c r="D1519" s="1">
        <v>5.0000000000000001E-3</v>
      </c>
      <c r="E1519" s="1">
        <v>7.9699999999999993E-2</v>
      </c>
      <c r="G1519" s="1">
        <v>0.19500000000000001</v>
      </c>
      <c r="H1519" s="1">
        <v>0.49819999999999998</v>
      </c>
      <c r="I1519" s="1">
        <v>1.873</v>
      </c>
      <c r="J1519" s="1">
        <f t="shared" si="75"/>
        <v>0.36408515240657841</v>
      </c>
      <c r="K1519" s="1">
        <f t="shared" si="77"/>
        <v>0.68193149045752133</v>
      </c>
      <c r="L1519" s="1">
        <f t="shared" si="76"/>
        <v>0.29328459353859149</v>
      </c>
    </row>
    <row r="1520" spans="2:12" x14ac:dyDescent="0.3">
      <c r="B1520" s="1">
        <v>1513</v>
      </c>
      <c r="C1520" s="1" t="s">
        <v>28</v>
      </c>
      <c r="D1520" s="1">
        <v>5.0000000000000001E-3</v>
      </c>
      <c r="E1520" s="1">
        <v>7.9699999999999993E-2</v>
      </c>
      <c r="G1520" s="1">
        <v>0.19500000000000001</v>
      </c>
      <c r="H1520" s="1">
        <v>0.49819999999999998</v>
      </c>
      <c r="I1520" s="1">
        <v>1.821</v>
      </c>
      <c r="J1520" s="1">
        <f t="shared" si="75"/>
        <v>0.36924692246466673</v>
      </c>
      <c r="K1520" s="1">
        <f t="shared" si="77"/>
        <v>0.67239864580815811</v>
      </c>
      <c r="L1520" s="1">
        <f t="shared" si="76"/>
        <v>0.29744259784999916</v>
      </c>
    </row>
    <row r="1521" spans="2:12" x14ac:dyDescent="0.3">
      <c r="B1521" s="1">
        <v>1514</v>
      </c>
      <c r="C1521" s="1" t="s">
        <v>28</v>
      </c>
      <c r="D1521" s="1">
        <v>2.5000000000000001E-3</v>
      </c>
      <c r="E1521" s="1">
        <v>5.6399999999999999E-2</v>
      </c>
      <c r="G1521" s="1">
        <v>0.19500000000000001</v>
      </c>
      <c r="H1521" s="1">
        <v>0.49819999999999998</v>
      </c>
      <c r="I1521" s="1">
        <v>1.6802999999999999</v>
      </c>
      <c r="J1521" s="1">
        <f t="shared" si="75"/>
        <v>0.38439563156677514</v>
      </c>
      <c r="K1521" s="1">
        <f t="shared" si="77"/>
        <v>0.64589997972165225</v>
      </c>
      <c r="L1521" s="1">
        <f t="shared" si="76"/>
        <v>0.30964546567440537</v>
      </c>
    </row>
    <row r="1522" spans="2:12" x14ac:dyDescent="0.3">
      <c r="B1522" s="1">
        <v>1515</v>
      </c>
      <c r="C1522" s="1" t="s">
        <v>28</v>
      </c>
      <c r="D1522" s="1">
        <v>2.5000000000000001E-3</v>
      </c>
      <c r="E1522" s="1">
        <v>5.6399999999999999E-2</v>
      </c>
      <c r="G1522" s="1">
        <v>0.19500000000000001</v>
      </c>
      <c r="H1522" s="1">
        <v>0.49819999999999998</v>
      </c>
      <c r="I1522" s="1">
        <v>1.601</v>
      </c>
      <c r="J1522" s="1">
        <f t="shared" si="75"/>
        <v>0.39380043474746235</v>
      </c>
      <c r="K1522" s="1">
        <f t="shared" si="77"/>
        <v>0.63047449603068717</v>
      </c>
      <c r="L1522" s="1">
        <f t="shared" si="76"/>
        <v>0.31722139635964813</v>
      </c>
    </row>
    <row r="1523" spans="2:12" x14ac:dyDescent="0.3">
      <c r="B1523" s="1">
        <v>1516</v>
      </c>
      <c r="C1523" s="1" t="s">
        <v>28</v>
      </c>
      <c r="D1523" s="1">
        <v>7.4999999999999997E-3</v>
      </c>
      <c r="E1523" s="1">
        <v>9.7699999999999995E-2</v>
      </c>
      <c r="G1523" s="1">
        <v>0.19500000000000001</v>
      </c>
      <c r="H1523" s="1">
        <v>0.49819999999999998</v>
      </c>
      <c r="I1523" s="1">
        <v>1.4917</v>
      </c>
      <c r="J1523" s="1">
        <f t="shared" si="75"/>
        <v>0.40797270905798061</v>
      </c>
      <c r="K1523" s="1">
        <f t="shared" si="77"/>
        <v>0.60857289010178972</v>
      </c>
      <c r="L1523" s="1">
        <f t="shared" si="76"/>
        <v>0.328637708404244</v>
      </c>
    </row>
    <row r="1524" spans="2:12" x14ac:dyDescent="0.3">
      <c r="B1524" s="1">
        <v>1517</v>
      </c>
      <c r="C1524" s="1" t="s">
        <v>28</v>
      </c>
      <c r="D1524" s="1">
        <v>5.5E-2</v>
      </c>
      <c r="E1524" s="1">
        <v>0.2646</v>
      </c>
      <c r="G1524" s="1">
        <v>0.19500000000000001</v>
      </c>
      <c r="H1524" s="1">
        <v>0.49819999999999998</v>
      </c>
      <c r="I1524" s="1">
        <v>1.1713</v>
      </c>
      <c r="J1524" s="1">
        <f t="shared" si="75"/>
        <v>0.46040261912981068</v>
      </c>
      <c r="K1524" s="1">
        <f t="shared" si="77"/>
        <v>0.53926958778674727</v>
      </c>
      <c r="L1524" s="1">
        <f t="shared" si="76"/>
        <v>0.37087201750210597</v>
      </c>
    </row>
    <row r="1525" spans="2:12" x14ac:dyDescent="0.3">
      <c r="B1525" s="1">
        <v>1518</v>
      </c>
      <c r="C1525" s="1" t="s">
        <v>28</v>
      </c>
      <c r="D1525" s="1">
        <v>0.01</v>
      </c>
      <c r="E1525" s="1">
        <v>0.1128</v>
      </c>
      <c r="G1525" s="1">
        <v>0.1925</v>
      </c>
      <c r="H1525" s="1">
        <v>0.495</v>
      </c>
      <c r="I1525" s="1">
        <v>3.4163000000000001</v>
      </c>
      <c r="J1525" s="1">
        <f t="shared" si="75"/>
        <v>0.26785016483628232</v>
      </c>
      <c r="K1525" s="1">
        <f t="shared" si="77"/>
        <v>0.91505651813019129</v>
      </c>
      <c r="L1525" s="1">
        <f t="shared" si="76"/>
        <v>0.21856573450640637</v>
      </c>
    </row>
    <row r="1526" spans="2:12" x14ac:dyDescent="0.3">
      <c r="B1526" s="1">
        <v>1519</v>
      </c>
      <c r="C1526" s="1" t="s">
        <v>28</v>
      </c>
      <c r="D1526" s="1">
        <v>2.5000000000000001E-3</v>
      </c>
      <c r="E1526" s="1">
        <v>5.6399999999999999E-2</v>
      </c>
      <c r="G1526" s="1">
        <v>0.1925</v>
      </c>
      <c r="H1526" s="1">
        <v>0.495</v>
      </c>
      <c r="I1526" s="1">
        <v>3.371</v>
      </c>
      <c r="J1526" s="1">
        <f t="shared" si="75"/>
        <v>0.26964386414763269</v>
      </c>
      <c r="K1526" s="1">
        <f t="shared" si="77"/>
        <v>0.90896946604166984</v>
      </c>
      <c r="L1526" s="1">
        <f t="shared" si="76"/>
        <v>0.22002939314446832</v>
      </c>
    </row>
    <row r="1527" spans="2:12" x14ac:dyDescent="0.3">
      <c r="B1527" s="1">
        <v>1520</v>
      </c>
      <c r="C1527" s="1" t="s">
        <v>28</v>
      </c>
      <c r="D1527" s="1">
        <v>7.4999999999999997E-3</v>
      </c>
      <c r="E1527" s="1">
        <v>9.7699999999999995E-2</v>
      </c>
      <c r="G1527" s="1">
        <v>0.1925</v>
      </c>
      <c r="H1527" s="1">
        <v>0.495</v>
      </c>
      <c r="I1527" s="1">
        <v>2.4670999999999998</v>
      </c>
      <c r="J1527" s="1">
        <f t="shared" si="75"/>
        <v>0.31519298400854062</v>
      </c>
      <c r="K1527" s="1">
        <f t="shared" si="77"/>
        <v>0.77761261084747058</v>
      </c>
      <c r="L1527" s="1">
        <f t="shared" si="76"/>
        <v>0.25719747495096912</v>
      </c>
    </row>
    <row r="1528" spans="2:12" x14ac:dyDescent="0.3">
      <c r="B1528" s="1">
        <v>1521</v>
      </c>
      <c r="C1528" s="1" t="s">
        <v>28</v>
      </c>
      <c r="D1528" s="1">
        <v>2.5000000000000001E-3</v>
      </c>
      <c r="E1528" s="1">
        <v>5.6399999999999999E-2</v>
      </c>
      <c r="G1528" s="1">
        <v>0.1925</v>
      </c>
      <c r="H1528" s="1">
        <v>0.495</v>
      </c>
      <c r="I1528" s="1">
        <v>2.4243000000000001</v>
      </c>
      <c r="J1528" s="1">
        <f t="shared" si="75"/>
        <v>0.31796311112870418</v>
      </c>
      <c r="K1528" s="1">
        <f t="shared" si="77"/>
        <v>0.77083797030931756</v>
      </c>
      <c r="L1528" s="1">
        <f t="shared" si="76"/>
        <v>0.25945789868102259</v>
      </c>
    </row>
    <row r="1529" spans="2:12" x14ac:dyDescent="0.3">
      <c r="B1529" s="1">
        <v>1522</v>
      </c>
      <c r="C1529" s="1" t="s">
        <v>28</v>
      </c>
      <c r="D1529" s="1">
        <v>2.5000000000000001E-3</v>
      </c>
      <c r="E1529" s="1">
        <v>5.6399999999999999E-2</v>
      </c>
      <c r="G1529" s="1">
        <v>0.1925</v>
      </c>
      <c r="H1529" s="1">
        <v>0.495</v>
      </c>
      <c r="I1529" s="1">
        <v>2.2972999999999999</v>
      </c>
      <c r="J1529" s="1">
        <f t="shared" si="75"/>
        <v>0.326633753920548</v>
      </c>
      <c r="K1529" s="1">
        <f t="shared" si="77"/>
        <v>0.75037572288167487</v>
      </c>
      <c r="L1529" s="1">
        <f t="shared" si="76"/>
        <v>0.26653314319916716</v>
      </c>
    </row>
    <row r="1530" spans="2:12" x14ac:dyDescent="0.3">
      <c r="B1530" s="1">
        <v>1523</v>
      </c>
      <c r="C1530" s="1" t="s">
        <v>28</v>
      </c>
      <c r="D1530" s="1">
        <v>0.21249999999999999</v>
      </c>
      <c r="E1530" s="1">
        <v>0.52010000000000001</v>
      </c>
      <c r="G1530" s="1">
        <v>0.1925</v>
      </c>
      <c r="H1530" s="1">
        <v>0.495</v>
      </c>
      <c r="I1530" s="1">
        <v>2.2523</v>
      </c>
      <c r="J1530" s="1">
        <f t="shared" si="75"/>
        <v>0.32988061840891741</v>
      </c>
      <c r="K1530" s="1">
        <f t="shared" si="77"/>
        <v>0.74299011684240468</v>
      </c>
      <c r="L1530" s="1">
        <f t="shared" si="76"/>
        <v>0.26918258462167666</v>
      </c>
    </row>
    <row r="1531" spans="2:12" x14ac:dyDescent="0.3">
      <c r="B1531" s="1">
        <v>1524</v>
      </c>
      <c r="C1531" s="1" t="s">
        <v>28</v>
      </c>
      <c r="D1531" s="1">
        <v>0.1575</v>
      </c>
      <c r="E1531" s="1">
        <v>0.44779999999999998</v>
      </c>
      <c r="G1531" s="1">
        <v>0.1925</v>
      </c>
      <c r="H1531" s="1">
        <v>0.495</v>
      </c>
      <c r="I1531" s="1">
        <v>2.1211000000000002</v>
      </c>
      <c r="J1531" s="1">
        <f t="shared" si="75"/>
        <v>0.3399298843191213</v>
      </c>
      <c r="K1531" s="1">
        <f t="shared" si="77"/>
        <v>0.72102527762928825</v>
      </c>
      <c r="L1531" s="1">
        <f t="shared" si="76"/>
        <v>0.27738278560440299</v>
      </c>
    </row>
    <row r="1532" spans="2:12" x14ac:dyDescent="0.3">
      <c r="B1532" s="1">
        <v>1525</v>
      </c>
      <c r="C1532" s="1" t="s">
        <v>28</v>
      </c>
      <c r="D1532" s="1">
        <v>2.5000000000000001E-3</v>
      </c>
      <c r="E1532" s="1">
        <v>5.6399999999999999E-2</v>
      </c>
      <c r="G1532" s="1">
        <v>0.1925</v>
      </c>
      <c r="H1532" s="1">
        <v>0.495</v>
      </c>
      <c r="I1532" s="1">
        <v>2.0848</v>
      </c>
      <c r="J1532" s="1">
        <f t="shared" si="75"/>
        <v>0.34287649899178357</v>
      </c>
      <c r="K1532" s="1">
        <f t="shared" si="77"/>
        <v>0.71482892509807039</v>
      </c>
      <c r="L1532" s="1">
        <f t="shared" si="76"/>
        <v>0.27978722317729543</v>
      </c>
    </row>
    <row r="1533" spans="2:12" x14ac:dyDescent="0.3">
      <c r="B1533" s="1">
        <v>1526</v>
      </c>
      <c r="C1533" s="1" t="s">
        <v>28</v>
      </c>
      <c r="D1533" s="1">
        <v>2.5000000000000001E-3</v>
      </c>
      <c r="E1533" s="1">
        <v>5.6399999999999999E-2</v>
      </c>
      <c r="G1533" s="1">
        <v>0.1925</v>
      </c>
      <c r="H1533" s="1">
        <v>0.495</v>
      </c>
      <c r="I1533" s="1">
        <v>1.7513000000000001</v>
      </c>
      <c r="J1533" s="1">
        <f t="shared" si="75"/>
        <v>0.37410166803023431</v>
      </c>
      <c r="K1533" s="1">
        <f t="shared" si="77"/>
        <v>0.65516425122134936</v>
      </c>
      <c r="L1533" s="1">
        <f t="shared" si="76"/>
        <v>0.30526696111267121</v>
      </c>
    </row>
    <row r="1534" spans="2:12" x14ac:dyDescent="0.3">
      <c r="B1534" s="1">
        <v>1527</v>
      </c>
      <c r="C1534" s="1" t="s">
        <v>28</v>
      </c>
      <c r="D1534" s="1">
        <v>2.5000000000000001E-3</v>
      </c>
      <c r="E1534" s="1">
        <v>5.6399999999999999E-2</v>
      </c>
      <c r="G1534" s="1">
        <v>0.1925</v>
      </c>
      <c r="H1534" s="1">
        <v>0.495</v>
      </c>
      <c r="I1534" s="1">
        <v>1.7128000000000001</v>
      </c>
      <c r="J1534" s="1">
        <f t="shared" si="75"/>
        <v>0.3782827968159998</v>
      </c>
      <c r="K1534" s="1">
        <f t="shared" si="77"/>
        <v>0.64792277438644452</v>
      </c>
      <c r="L1534" s="1">
        <f t="shared" si="76"/>
        <v>0.30867876220185586</v>
      </c>
    </row>
    <row r="1535" spans="2:12" x14ac:dyDescent="0.3">
      <c r="B1535" s="1">
        <v>1528</v>
      </c>
      <c r="C1535" s="1" t="s">
        <v>28</v>
      </c>
      <c r="D1535" s="1">
        <v>2.5000000000000001E-3</v>
      </c>
      <c r="E1535" s="1">
        <v>5.6399999999999999E-2</v>
      </c>
      <c r="G1535" s="1">
        <v>0.1925</v>
      </c>
      <c r="H1535" s="1">
        <v>0.495</v>
      </c>
      <c r="I1535" s="1">
        <v>1.7027000000000001</v>
      </c>
      <c r="J1535" s="1">
        <f t="shared" si="75"/>
        <v>0.37940307848342275</v>
      </c>
      <c r="K1535" s="1">
        <f t="shared" si="77"/>
        <v>0.646009621733724</v>
      </c>
      <c r="L1535" s="1">
        <f t="shared" si="76"/>
        <v>0.30959291204247291</v>
      </c>
    </row>
    <row r="1536" spans="2:12" x14ac:dyDescent="0.3">
      <c r="B1536" s="1">
        <v>1529</v>
      </c>
      <c r="C1536" s="1" t="s">
        <v>28</v>
      </c>
      <c r="D1536" s="1">
        <v>2.5000000000000001E-3</v>
      </c>
      <c r="E1536" s="1">
        <v>5.6399999999999999E-2</v>
      </c>
      <c r="G1536" s="1">
        <v>0.1925</v>
      </c>
      <c r="H1536" s="1">
        <v>0.495</v>
      </c>
      <c r="I1536" s="1">
        <v>1.6560999999999999</v>
      </c>
      <c r="J1536" s="1">
        <f t="shared" si="75"/>
        <v>0.38470394500685606</v>
      </c>
      <c r="K1536" s="1">
        <f t="shared" si="77"/>
        <v>0.63710820332585427</v>
      </c>
      <c r="L1536" s="1">
        <f t="shared" si="76"/>
        <v>0.31391841912559454</v>
      </c>
    </row>
    <row r="1537" spans="2:12" x14ac:dyDescent="0.3">
      <c r="B1537" s="1">
        <v>1530</v>
      </c>
      <c r="C1537" s="1" t="s">
        <v>28</v>
      </c>
      <c r="D1537" s="1">
        <v>7.0000000000000007E-2</v>
      </c>
      <c r="E1537" s="1">
        <v>0.29849999999999999</v>
      </c>
      <c r="G1537" s="1">
        <v>0.1925</v>
      </c>
      <c r="H1537" s="1">
        <v>0.495</v>
      </c>
      <c r="I1537" s="1">
        <v>1.458</v>
      </c>
      <c r="J1537" s="1">
        <f t="shared" si="75"/>
        <v>0.4100068914537478</v>
      </c>
      <c r="K1537" s="1">
        <f t="shared" si="77"/>
        <v>0.59779004773956423</v>
      </c>
      <c r="L1537" s="1">
        <f t="shared" si="76"/>
        <v>0.33456562342625829</v>
      </c>
    </row>
    <row r="1538" spans="2:12" x14ac:dyDescent="0.3">
      <c r="B1538" s="1">
        <v>1531</v>
      </c>
      <c r="C1538" s="1" t="s">
        <v>28</v>
      </c>
      <c r="D1538" s="1">
        <v>5.0000000000000001E-3</v>
      </c>
      <c r="E1538" s="1">
        <v>7.9699999999999993E-2</v>
      </c>
      <c r="G1538" s="1">
        <v>0.1925</v>
      </c>
      <c r="H1538" s="1">
        <v>0.495</v>
      </c>
      <c r="I1538" s="1">
        <v>1.3669</v>
      </c>
      <c r="J1538" s="1">
        <f t="shared" si="75"/>
        <v>0.42344942424315807</v>
      </c>
      <c r="K1538" s="1">
        <f t="shared" si="77"/>
        <v>0.5788130179979728</v>
      </c>
      <c r="L1538" s="1">
        <f t="shared" si="76"/>
        <v>0.34553473018241698</v>
      </c>
    </row>
    <row r="1539" spans="2:12" x14ac:dyDescent="0.3">
      <c r="B1539" s="1">
        <v>1532</v>
      </c>
      <c r="C1539" s="1" t="s">
        <v>28</v>
      </c>
      <c r="D1539" s="1">
        <v>2.5000000000000001E-3</v>
      </c>
      <c r="E1539" s="1">
        <v>5.6399999999999999E-2</v>
      </c>
      <c r="G1539" s="1">
        <v>0.19</v>
      </c>
      <c r="H1539" s="1">
        <v>0.49180000000000001</v>
      </c>
      <c r="I1539" s="1">
        <v>4.2647000000000004</v>
      </c>
      <c r="J1539" s="1">
        <f t="shared" si="75"/>
        <v>0.23817002866107831</v>
      </c>
      <c r="K1539" s="1">
        <f t="shared" si="77"/>
        <v>1.0157237212309007</v>
      </c>
      <c r="L1539" s="1">
        <f t="shared" si="76"/>
        <v>0.19690393737937992</v>
      </c>
    </row>
    <row r="1540" spans="2:12" x14ac:dyDescent="0.3">
      <c r="B1540" s="1">
        <v>1533</v>
      </c>
      <c r="C1540" s="1" t="s">
        <v>28</v>
      </c>
      <c r="D1540" s="1">
        <v>0.01</v>
      </c>
      <c r="E1540" s="1">
        <v>0.1128</v>
      </c>
      <c r="G1540" s="1">
        <v>0.19</v>
      </c>
      <c r="H1540" s="1">
        <v>0.49180000000000001</v>
      </c>
      <c r="I1540" s="1">
        <v>3.5548999999999999</v>
      </c>
      <c r="J1540" s="1">
        <f t="shared" si="75"/>
        <v>0.2608661074082757</v>
      </c>
      <c r="K1540" s="1">
        <f t="shared" si="77"/>
        <v>0.92735292522567925</v>
      </c>
      <c r="L1540" s="1">
        <f t="shared" si="76"/>
        <v>0.21566762185101029</v>
      </c>
    </row>
    <row r="1541" spans="2:12" x14ac:dyDescent="0.3">
      <c r="B1541" s="1">
        <v>1534</v>
      </c>
      <c r="C1541" s="1" t="s">
        <v>28</v>
      </c>
      <c r="D1541" s="1">
        <v>1.095</v>
      </c>
      <c r="E1541" s="1">
        <v>1.1808000000000001</v>
      </c>
      <c r="G1541" s="1">
        <v>0.19</v>
      </c>
      <c r="H1541" s="1">
        <v>0.49180000000000001</v>
      </c>
      <c r="I1541" s="1">
        <v>2.5613999999999999</v>
      </c>
      <c r="J1541" s="1">
        <f t="shared" si="75"/>
        <v>0.30732129135707342</v>
      </c>
      <c r="K1541" s="1">
        <f t="shared" si="77"/>
        <v>0.78717275568200784</v>
      </c>
      <c r="L1541" s="1">
        <f t="shared" si="76"/>
        <v>0.25407383392825844</v>
      </c>
    </row>
    <row r="1542" spans="2:12" x14ac:dyDescent="0.3">
      <c r="B1542" s="1">
        <v>1535</v>
      </c>
      <c r="C1542" s="1" t="s">
        <v>28</v>
      </c>
      <c r="D1542" s="1">
        <v>2.5000000000000001E-3</v>
      </c>
      <c r="E1542" s="1">
        <v>5.6399999999999999E-2</v>
      </c>
      <c r="G1542" s="1">
        <v>0.19</v>
      </c>
      <c r="H1542" s="1">
        <v>0.49180000000000001</v>
      </c>
      <c r="I1542" s="1">
        <v>1.2049000000000001</v>
      </c>
      <c r="J1542" s="1">
        <f t="shared" si="75"/>
        <v>0.4480802993692044</v>
      </c>
      <c r="K1542" s="1">
        <f t="shared" si="77"/>
        <v>0.53989195270995438</v>
      </c>
      <c r="L1542" s="1">
        <f t="shared" si="76"/>
        <v>0.37044449171007704</v>
      </c>
    </row>
    <row r="1543" spans="2:12" x14ac:dyDescent="0.3">
      <c r="B1543" s="1">
        <v>1536</v>
      </c>
      <c r="C1543" s="1" t="s">
        <v>28</v>
      </c>
      <c r="D1543" s="1">
        <v>2.2499999999999999E-2</v>
      </c>
      <c r="E1543" s="1">
        <v>0.16919999999999999</v>
      </c>
      <c r="G1543" s="1">
        <v>0.1875</v>
      </c>
      <c r="H1543" s="1">
        <v>0.48859999999999998</v>
      </c>
      <c r="I1543" s="1">
        <v>2.8969999999999998</v>
      </c>
      <c r="J1543" s="1">
        <f t="shared" si="75"/>
        <v>0.28706545938154887</v>
      </c>
      <c r="K1543" s="1">
        <f t="shared" si="77"/>
        <v>0.83162863582834701</v>
      </c>
      <c r="L1543" s="1">
        <f t="shared" si="76"/>
        <v>0.24049195925148636</v>
      </c>
    </row>
    <row r="1544" spans="2:12" x14ac:dyDescent="0.3">
      <c r="B1544" s="1">
        <v>1537</v>
      </c>
      <c r="C1544" s="1" t="s">
        <v>28</v>
      </c>
      <c r="D1544" s="1">
        <v>1.2500000000000001E-2</v>
      </c>
      <c r="E1544" s="1">
        <v>0.12609999999999999</v>
      </c>
      <c r="G1544" s="1">
        <v>0.1875</v>
      </c>
      <c r="H1544" s="1">
        <v>0.48859999999999998</v>
      </c>
      <c r="I1544" s="1">
        <v>2.5948000000000002</v>
      </c>
      <c r="J1544" s="1">
        <f t="shared" si="75"/>
        <v>0.3033215334697722</v>
      </c>
      <c r="K1544" s="1">
        <f t="shared" si="77"/>
        <v>0.78705871504736491</v>
      </c>
      <c r="L1544" s="1">
        <f t="shared" si="76"/>
        <v>0.25411064787963639</v>
      </c>
    </row>
    <row r="1545" spans="2:12" x14ac:dyDescent="0.3">
      <c r="B1545" s="1">
        <v>1538</v>
      </c>
      <c r="C1545" s="1" t="s">
        <v>28</v>
      </c>
      <c r="D1545" s="1">
        <v>6.7500000000000004E-2</v>
      </c>
      <c r="E1545" s="1">
        <v>0.29310000000000003</v>
      </c>
      <c r="G1545" s="1">
        <v>0.1875</v>
      </c>
      <c r="H1545" s="1">
        <v>0.48859999999999998</v>
      </c>
      <c r="I1545" s="1">
        <v>2.4318</v>
      </c>
      <c r="J1545" s="1">
        <f t="shared" ref="J1545:J1608" si="78">2*SQRT(G1545/(3.1416*ABS(I1545)))</f>
        <v>0.31332226724695733</v>
      </c>
      <c r="K1545" s="1">
        <f t="shared" si="77"/>
        <v>0.7619370894911508</v>
      </c>
      <c r="L1545" s="1">
        <f t="shared" ref="L1545:L1608" si="79">$O$3/K1545</f>
        <v>0.26248886260881099</v>
      </c>
    </row>
    <row r="1546" spans="2:12" x14ac:dyDescent="0.3">
      <c r="B1546" s="1">
        <v>1539</v>
      </c>
      <c r="C1546" s="1" t="s">
        <v>28</v>
      </c>
      <c r="D1546" s="1">
        <v>0.26750000000000002</v>
      </c>
      <c r="E1546" s="1">
        <v>0.58360000000000001</v>
      </c>
      <c r="G1546" s="1">
        <v>0.1875</v>
      </c>
      <c r="H1546" s="1">
        <v>0.48859999999999998</v>
      </c>
      <c r="I1546" s="1">
        <v>2.2328999999999999</v>
      </c>
      <c r="J1546" s="1">
        <f t="shared" si="78"/>
        <v>0.32697951905928008</v>
      </c>
      <c r="K1546" s="1">
        <f t="shared" ref="K1546:K1609" si="80">ABS(I1546)*J1546</f>
        <v>0.7301125681074665</v>
      </c>
      <c r="L1546" s="1">
        <f t="shared" si="79"/>
        <v>0.2739303618871024</v>
      </c>
    </row>
    <row r="1547" spans="2:12" x14ac:dyDescent="0.3">
      <c r="B1547" s="1">
        <v>1540</v>
      </c>
      <c r="C1547" s="1" t="s">
        <v>28</v>
      </c>
      <c r="D1547" s="1">
        <v>0.11</v>
      </c>
      <c r="E1547" s="1">
        <v>0.37419999999999998</v>
      </c>
      <c r="G1547" s="1">
        <v>0.1875</v>
      </c>
      <c r="H1547" s="1">
        <v>0.48859999999999998</v>
      </c>
      <c r="I1547" s="1">
        <v>2.2099000000000002</v>
      </c>
      <c r="J1547" s="1">
        <f t="shared" si="78"/>
        <v>0.32867666875760893</v>
      </c>
      <c r="K1547" s="1">
        <f t="shared" si="80"/>
        <v>0.72634257028743998</v>
      </c>
      <c r="L1547" s="1">
        <f t="shared" si="79"/>
        <v>0.27535216601837448</v>
      </c>
    </row>
    <row r="1548" spans="2:12" x14ac:dyDescent="0.3">
      <c r="B1548" s="1">
        <v>1541</v>
      </c>
      <c r="C1548" s="1" t="s">
        <v>28</v>
      </c>
      <c r="D1548" s="1">
        <v>2.5000000000000001E-3</v>
      </c>
      <c r="E1548" s="1">
        <v>5.6399999999999999E-2</v>
      </c>
      <c r="G1548" s="1">
        <v>0.1875</v>
      </c>
      <c r="H1548" s="1">
        <v>0.48859999999999998</v>
      </c>
      <c r="I1548" s="1">
        <v>2.0604</v>
      </c>
      <c r="J1548" s="1">
        <f t="shared" si="78"/>
        <v>0.3403920567094319</v>
      </c>
      <c r="K1548" s="1">
        <f t="shared" si="80"/>
        <v>0.70134379364411348</v>
      </c>
      <c r="L1548" s="1">
        <f t="shared" si="79"/>
        <v>0.2851668494288937</v>
      </c>
    </row>
    <row r="1549" spans="2:12" x14ac:dyDescent="0.3">
      <c r="B1549" s="1">
        <v>1542</v>
      </c>
      <c r="C1549" s="1" t="s">
        <v>28</v>
      </c>
      <c r="D1549" s="1">
        <v>8.2500000000000004E-2</v>
      </c>
      <c r="E1549" s="1">
        <v>0.3241</v>
      </c>
      <c r="G1549" s="1">
        <v>0.1875</v>
      </c>
      <c r="H1549" s="1">
        <v>0.48859999999999998</v>
      </c>
      <c r="I1549" s="1">
        <v>1.4000999999999999</v>
      </c>
      <c r="J1549" s="1">
        <f t="shared" si="78"/>
        <v>0.41292926177441808</v>
      </c>
      <c r="K1549" s="1">
        <f t="shared" si="80"/>
        <v>0.57814225941036268</v>
      </c>
      <c r="L1549" s="1">
        <f t="shared" si="79"/>
        <v>0.34593561834413655</v>
      </c>
    </row>
    <row r="1550" spans="2:12" x14ac:dyDescent="0.3">
      <c r="B1550" s="1">
        <v>1543</v>
      </c>
      <c r="C1550" s="1" t="s">
        <v>28</v>
      </c>
      <c r="D1550" s="1">
        <v>2.5000000000000001E-3</v>
      </c>
      <c r="E1550" s="1">
        <v>5.6399999999999999E-2</v>
      </c>
      <c r="G1550" s="1">
        <v>0.185</v>
      </c>
      <c r="H1550" s="1">
        <v>0.48530000000000001</v>
      </c>
      <c r="I1550" s="1">
        <v>4.0953999999999997</v>
      </c>
      <c r="J1550" s="1">
        <f t="shared" si="78"/>
        <v>0.2398237849127294</v>
      </c>
      <c r="K1550" s="1">
        <f t="shared" si="80"/>
        <v>0.98217432873159194</v>
      </c>
      <c r="L1550" s="1">
        <f t="shared" si="79"/>
        <v>0.20362983856265693</v>
      </c>
    </row>
    <row r="1551" spans="2:12" x14ac:dyDescent="0.3">
      <c r="B1551" s="1">
        <v>1544</v>
      </c>
      <c r="C1551" s="1" t="s">
        <v>28</v>
      </c>
      <c r="D1551" s="1">
        <v>7.4999999999999997E-3</v>
      </c>
      <c r="E1551" s="1">
        <v>9.7699999999999995E-2</v>
      </c>
      <c r="G1551" s="1">
        <v>0.185</v>
      </c>
      <c r="H1551" s="1">
        <v>0.48530000000000001</v>
      </c>
      <c r="I1551" s="1">
        <v>3.3492000000000002</v>
      </c>
      <c r="J1551" s="1">
        <f t="shared" si="78"/>
        <v>0.26519777404347994</v>
      </c>
      <c r="K1551" s="1">
        <f t="shared" si="80"/>
        <v>0.88820038482642305</v>
      </c>
      <c r="L1551" s="1">
        <f t="shared" si="79"/>
        <v>0.22517441268513422</v>
      </c>
    </row>
    <row r="1552" spans="2:12" x14ac:dyDescent="0.3">
      <c r="B1552" s="1">
        <v>1545</v>
      </c>
      <c r="C1552" s="1" t="s">
        <v>28</v>
      </c>
      <c r="D1552" s="1">
        <v>0.14249999999999999</v>
      </c>
      <c r="E1552" s="1">
        <v>0.4259</v>
      </c>
      <c r="G1552" s="1">
        <v>0.185</v>
      </c>
      <c r="H1552" s="1">
        <v>0.48530000000000001</v>
      </c>
      <c r="I1552" s="1">
        <v>3.1913</v>
      </c>
      <c r="J1552" s="1">
        <f t="shared" si="78"/>
        <v>0.27167933130942606</v>
      </c>
      <c r="K1552" s="1">
        <f t="shared" si="80"/>
        <v>0.86701025000777143</v>
      </c>
      <c r="L1552" s="1">
        <f t="shared" si="79"/>
        <v>0.23067778033559269</v>
      </c>
    </row>
    <row r="1553" spans="2:12" x14ac:dyDescent="0.3">
      <c r="B1553" s="1">
        <v>1546</v>
      </c>
      <c r="C1553" s="1" t="s">
        <v>28</v>
      </c>
      <c r="D1553" s="1">
        <v>2.5000000000000001E-3</v>
      </c>
      <c r="E1553" s="1">
        <v>5.6399999999999999E-2</v>
      </c>
      <c r="G1553" s="1">
        <v>0.185</v>
      </c>
      <c r="H1553" s="1">
        <v>0.48530000000000001</v>
      </c>
      <c r="I1553" s="1">
        <v>2.8973</v>
      </c>
      <c r="J1553" s="1">
        <f t="shared" si="78"/>
        <v>0.28513050451410765</v>
      </c>
      <c r="K1553" s="1">
        <f t="shared" si="80"/>
        <v>0.8261086107287241</v>
      </c>
      <c r="L1553" s="1">
        <f t="shared" si="79"/>
        <v>0.24209891702203259</v>
      </c>
    </row>
    <row r="1554" spans="2:12" x14ac:dyDescent="0.3">
      <c r="B1554" s="1">
        <v>1547</v>
      </c>
      <c r="C1554" s="1" t="s">
        <v>28</v>
      </c>
      <c r="D1554" s="1">
        <v>7.4999999999999997E-3</v>
      </c>
      <c r="E1554" s="1">
        <v>9.7699999999999995E-2</v>
      </c>
      <c r="G1554" s="1">
        <v>0.185</v>
      </c>
      <c r="H1554" s="1">
        <v>0.48530000000000001</v>
      </c>
      <c r="I1554" s="1">
        <v>2.7309000000000001</v>
      </c>
      <c r="J1554" s="1">
        <f t="shared" si="78"/>
        <v>0.29368888943523758</v>
      </c>
      <c r="K1554" s="1">
        <f t="shared" si="80"/>
        <v>0.80203498815869034</v>
      </c>
      <c r="L1554" s="1">
        <f t="shared" si="79"/>
        <v>0.24936567974317361</v>
      </c>
    </row>
    <row r="1555" spans="2:12" x14ac:dyDescent="0.3">
      <c r="B1555" s="1">
        <v>1548</v>
      </c>
      <c r="C1555" s="1" t="s">
        <v>28</v>
      </c>
      <c r="D1555" s="1">
        <v>0.01</v>
      </c>
      <c r="E1555" s="1">
        <v>0.1128</v>
      </c>
      <c r="G1555" s="1">
        <v>0.185</v>
      </c>
      <c r="H1555" s="1">
        <v>0.48530000000000001</v>
      </c>
      <c r="I1555" s="1">
        <v>2.0781999999999998</v>
      </c>
      <c r="J1555" s="1">
        <f t="shared" si="78"/>
        <v>0.33666405147168543</v>
      </c>
      <c r="K1555" s="1">
        <f t="shared" si="80"/>
        <v>0.69965523176845656</v>
      </c>
      <c r="L1555" s="1">
        <f t="shared" si="79"/>
        <v>0.28585507678471539</v>
      </c>
    </row>
    <row r="1556" spans="2:12" x14ac:dyDescent="0.3">
      <c r="B1556" s="1">
        <v>1549</v>
      </c>
      <c r="C1556" s="1" t="s">
        <v>28</v>
      </c>
      <c r="D1556" s="1">
        <v>2.5000000000000001E-3</v>
      </c>
      <c r="E1556" s="1">
        <v>5.6399999999999999E-2</v>
      </c>
      <c r="G1556" s="1">
        <v>0.185</v>
      </c>
      <c r="H1556" s="1">
        <v>0.48530000000000001</v>
      </c>
      <c r="I1556" s="1">
        <v>1.9467000000000001</v>
      </c>
      <c r="J1556" s="1">
        <f t="shared" si="78"/>
        <v>0.3478491138265204</v>
      </c>
      <c r="K1556" s="1">
        <f t="shared" si="80"/>
        <v>0.67715786988608728</v>
      </c>
      <c r="L1556" s="1">
        <f t="shared" si="79"/>
        <v>0.29535210162091796</v>
      </c>
    </row>
    <row r="1557" spans="2:12" x14ac:dyDescent="0.3">
      <c r="B1557" s="1">
        <v>1550</v>
      </c>
      <c r="C1557" s="1" t="s">
        <v>28</v>
      </c>
      <c r="D1557" s="1">
        <v>5.0000000000000001E-3</v>
      </c>
      <c r="E1557" s="1">
        <v>7.9699999999999993E-2</v>
      </c>
      <c r="G1557" s="1">
        <v>0.185</v>
      </c>
      <c r="H1557" s="1">
        <v>0.48530000000000001</v>
      </c>
      <c r="I1557" s="1">
        <v>1.8203</v>
      </c>
      <c r="J1557" s="1">
        <f t="shared" si="78"/>
        <v>0.35972360012029797</v>
      </c>
      <c r="K1557" s="1">
        <f t="shared" si="80"/>
        <v>0.65480486929897841</v>
      </c>
      <c r="L1557" s="1">
        <f t="shared" si="79"/>
        <v>0.30543450328052107</v>
      </c>
    </row>
    <row r="1558" spans="2:12" x14ac:dyDescent="0.3">
      <c r="B1558" s="1">
        <v>1551</v>
      </c>
      <c r="C1558" s="1" t="s">
        <v>28</v>
      </c>
      <c r="D1558" s="1">
        <v>5.0000000000000001E-3</v>
      </c>
      <c r="E1558" s="1">
        <v>7.9699999999999993E-2</v>
      </c>
      <c r="G1558" s="1">
        <v>0.185</v>
      </c>
      <c r="H1558" s="1">
        <v>0.48530000000000001</v>
      </c>
      <c r="I1558" s="1">
        <v>1.5761000000000001</v>
      </c>
      <c r="J1558" s="1">
        <f t="shared" si="78"/>
        <v>0.38658814434875233</v>
      </c>
      <c r="K1558" s="1">
        <f t="shared" si="80"/>
        <v>0.60930157430806853</v>
      </c>
      <c r="L1558" s="1">
        <f t="shared" si="79"/>
        <v>0.32824467953676773</v>
      </c>
    </row>
    <row r="1559" spans="2:12" x14ac:dyDescent="0.3">
      <c r="B1559" s="1">
        <v>1552</v>
      </c>
      <c r="C1559" s="1" t="s">
        <v>28</v>
      </c>
      <c r="D1559" s="1">
        <v>2.5000000000000001E-3</v>
      </c>
      <c r="E1559" s="1">
        <v>5.6399999999999999E-2</v>
      </c>
      <c r="G1559" s="1">
        <v>0.185</v>
      </c>
      <c r="H1559" s="1">
        <v>0.48530000000000001</v>
      </c>
      <c r="I1559" s="1">
        <v>1.5423</v>
      </c>
      <c r="J1559" s="1">
        <f t="shared" si="78"/>
        <v>0.3908012880425788</v>
      </c>
      <c r="K1559" s="1">
        <f t="shared" si="80"/>
        <v>0.60273282654806926</v>
      </c>
      <c r="L1559" s="1">
        <f t="shared" si="79"/>
        <v>0.33182198013907177</v>
      </c>
    </row>
    <row r="1560" spans="2:12" x14ac:dyDescent="0.3">
      <c r="B1560" s="1">
        <v>1553</v>
      </c>
      <c r="C1560" s="1" t="s">
        <v>28</v>
      </c>
      <c r="D1560" s="1">
        <v>5.7500000000000002E-2</v>
      </c>
      <c r="E1560" s="1">
        <v>0.27050000000000002</v>
      </c>
      <c r="G1560" s="1">
        <v>0.185</v>
      </c>
      <c r="H1560" s="1">
        <v>0.48530000000000001</v>
      </c>
      <c r="I1560" s="1">
        <v>1.538</v>
      </c>
      <c r="J1560" s="1">
        <f t="shared" si="78"/>
        <v>0.39134721542033418</v>
      </c>
      <c r="K1560" s="1">
        <f t="shared" si="80"/>
        <v>0.60189201731647402</v>
      </c>
      <c r="L1560" s="1">
        <f t="shared" si="79"/>
        <v>0.33228551674716811</v>
      </c>
    </row>
    <row r="1561" spans="2:12" x14ac:dyDescent="0.3">
      <c r="B1561" s="1">
        <v>1554</v>
      </c>
      <c r="C1561" s="1" t="s">
        <v>28</v>
      </c>
      <c r="D1561" s="1">
        <v>2.5000000000000001E-3</v>
      </c>
      <c r="E1561" s="1">
        <v>5.6399999999999999E-2</v>
      </c>
      <c r="G1561" s="1">
        <v>0.1825</v>
      </c>
      <c r="H1561" s="1">
        <v>0.48199999999999998</v>
      </c>
      <c r="I1561" s="1">
        <v>3.1315</v>
      </c>
      <c r="J1561" s="1">
        <f t="shared" si="78"/>
        <v>0.27240167762263345</v>
      </c>
      <c r="K1561" s="1">
        <f t="shared" si="80"/>
        <v>0.8530258534752766</v>
      </c>
      <c r="L1561" s="1">
        <f t="shared" si="79"/>
        <v>0.23445948230664809</v>
      </c>
    </row>
    <row r="1562" spans="2:12" x14ac:dyDescent="0.3">
      <c r="B1562" s="1">
        <v>1555</v>
      </c>
      <c r="C1562" s="1" t="s">
        <v>28</v>
      </c>
      <c r="D1562" s="1">
        <v>2.5000000000000001E-3</v>
      </c>
      <c r="E1562" s="1">
        <v>5.6399999999999999E-2</v>
      </c>
      <c r="G1562" s="1">
        <v>0.1825</v>
      </c>
      <c r="H1562" s="1">
        <v>0.48199999999999998</v>
      </c>
      <c r="I1562" s="1">
        <v>2.7646999999999999</v>
      </c>
      <c r="J1562" s="1">
        <f t="shared" si="78"/>
        <v>0.28990918809062538</v>
      </c>
      <c r="K1562" s="1">
        <f t="shared" si="80"/>
        <v>0.80151193231415196</v>
      </c>
      <c r="L1562" s="1">
        <f t="shared" si="79"/>
        <v>0.2495284124124682</v>
      </c>
    </row>
    <row r="1563" spans="2:12" x14ac:dyDescent="0.3">
      <c r="B1563" s="1">
        <v>1556</v>
      </c>
      <c r="C1563" s="1" t="s">
        <v>28</v>
      </c>
      <c r="D1563" s="1">
        <v>0.01</v>
      </c>
      <c r="E1563" s="1">
        <v>0.1128</v>
      </c>
      <c r="G1563" s="1">
        <v>0.1825</v>
      </c>
      <c r="H1563" s="1">
        <v>0.48199999999999998</v>
      </c>
      <c r="I1563" s="1">
        <v>2.6505999999999998</v>
      </c>
      <c r="J1563" s="1">
        <f t="shared" si="78"/>
        <v>0.2960832840224964</v>
      </c>
      <c r="K1563" s="1">
        <f t="shared" si="80"/>
        <v>0.78479835263002895</v>
      </c>
      <c r="L1563" s="1">
        <f t="shared" si="79"/>
        <v>0.25484253290002046</v>
      </c>
    </row>
    <row r="1564" spans="2:12" x14ac:dyDescent="0.3">
      <c r="B1564" s="1">
        <v>1557</v>
      </c>
      <c r="C1564" s="1" t="s">
        <v>28</v>
      </c>
      <c r="D1564" s="1">
        <v>0.2175</v>
      </c>
      <c r="E1564" s="1">
        <v>0.5262</v>
      </c>
      <c r="G1564" s="1">
        <v>0.1825</v>
      </c>
      <c r="H1564" s="1">
        <v>0.48199999999999998</v>
      </c>
      <c r="I1564" s="1">
        <v>2.6030000000000002</v>
      </c>
      <c r="J1564" s="1">
        <f t="shared" si="78"/>
        <v>0.29877819680870504</v>
      </c>
      <c r="K1564" s="1">
        <f t="shared" si="80"/>
        <v>0.77771964629305934</v>
      </c>
      <c r="L1564" s="1">
        <f t="shared" si="79"/>
        <v>0.25716207756006237</v>
      </c>
    </row>
    <row r="1565" spans="2:12" x14ac:dyDescent="0.3">
      <c r="B1565" s="1">
        <v>1558</v>
      </c>
      <c r="C1565" s="1" t="s">
        <v>28</v>
      </c>
      <c r="D1565" s="1">
        <v>2.5000000000000001E-3</v>
      </c>
      <c r="E1565" s="1">
        <v>5.6399999999999999E-2</v>
      </c>
      <c r="G1565" s="1">
        <v>0.1825</v>
      </c>
      <c r="H1565" s="1">
        <v>0.48199999999999998</v>
      </c>
      <c r="I1565" s="1">
        <v>2.3416000000000001</v>
      </c>
      <c r="J1565" s="1">
        <f t="shared" si="78"/>
        <v>0.31501383743430567</v>
      </c>
      <c r="K1565" s="1">
        <f t="shared" si="80"/>
        <v>0.73763640173617018</v>
      </c>
      <c r="L1565" s="1">
        <f t="shared" si="79"/>
        <v>0.2711362936119493</v>
      </c>
    </row>
    <row r="1566" spans="2:12" x14ac:dyDescent="0.3">
      <c r="B1566" s="1">
        <v>1559</v>
      </c>
      <c r="C1566" s="1" t="s">
        <v>28</v>
      </c>
      <c r="D1566" s="1">
        <v>2.75E-2</v>
      </c>
      <c r="E1566" s="1">
        <v>0.18709999999999999</v>
      </c>
      <c r="G1566" s="1">
        <v>0.1825</v>
      </c>
      <c r="H1566" s="1">
        <v>0.48199999999999998</v>
      </c>
      <c r="I1566" s="1">
        <v>2.2999000000000001</v>
      </c>
      <c r="J1566" s="1">
        <f t="shared" si="78"/>
        <v>0.31785680180039866</v>
      </c>
      <c r="K1566" s="1">
        <f t="shared" si="80"/>
        <v>0.73103885846073691</v>
      </c>
      <c r="L1566" s="1">
        <f t="shared" si="79"/>
        <v>0.2735832680920911</v>
      </c>
    </row>
    <row r="1567" spans="2:12" x14ac:dyDescent="0.3">
      <c r="B1567" s="1">
        <v>1560</v>
      </c>
      <c r="C1567" s="1" t="s">
        <v>28</v>
      </c>
      <c r="D1567" s="1">
        <v>2.5000000000000001E-3</v>
      </c>
      <c r="E1567" s="1">
        <v>5.6399999999999999E-2</v>
      </c>
      <c r="G1567" s="1">
        <v>0.1825</v>
      </c>
      <c r="H1567" s="1">
        <v>0.48199999999999998</v>
      </c>
      <c r="I1567" s="1">
        <v>2.2717000000000001</v>
      </c>
      <c r="J1567" s="1">
        <f t="shared" si="78"/>
        <v>0.31982359222134837</v>
      </c>
      <c r="K1567" s="1">
        <f t="shared" si="80"/>
        <v>0.72654325444923706</v>
      </c>
      <c r="L1567" s="1">
        <f t="shared" si="79"/>
        <v>0.27527610885550358</v>
      </c>
    </row>
    <row r="1568" spans="2:12" x14ac:dyDescent="0.3">
      <c r="B1568" s="1">
        <v>1561</v>
      </c>
      <c r="C1568" s="1" t="s">
        <v>28</v>
      </c>
      <c r="D1568" s="1">
        <v>2.5000000000000001E-3</v>
      </c>
      <c r="E1568" s="1">
        <v>5.6399999999999999E-2</v>
      </c>
      <c r="G1568" s="1">
        <v>0.1825</v>
      </c>
      <c r="H1568" s="1">
        <v>0.48199999999999998</v>
      </c>
      <c r="I1568" s="1">
        <v>1.984</v>
      </c>
      <c r="J1568" s="1">
        <f t="shared" si="78"/>
        <v>0.34222769486429511</v>
      </c>
      <c r="K1568" s="1">
        <f t="shared" si="80"/>
        <v>0.67897974661076144</v>
      </c>
      <c r="L1568" s="1">
        <f t="shared" si="79"/>
        <v>0.29455959621525202</v>
      </c>
    </row>
    <row r="1569" spans="2:12" x14ac:dyDescent="0.3">
      <c r="B1569" s="1">
        <v>1562</v>
      </c>
      <c r="C1569" s="1" t="s">
        <v>28</v>
      </c>
      <c r="D1569" s="1">
        <v>2.5000000000000001E-2</v>
      </c>
      <c r="E1569" s="1">
        <v>0.1784</v>
      </c>
      <c r="G1569" s="1">
        <v>0.1825</v>
      </c>
      <c r="H1569" s="1">
        <v>0.48199999999999998</v>
      </c>
      <c r="I1569" s="1">
        <v>1.7384999999999999</v>
      </c>
      <c r="J1569" s="1">
        <f t="shared" si="78"/>
        <v>0.36559364541851946</v>
      </c>
      <c r="K1569" s="1">
        <f t="shared" si="80"/>
        <v>0.63558455256009605</v>
      </c>
      <c r="L1569" s="1">
        <f t="shared" si="79"/>
        <v>0.31467095793063588</v>
      </c>
    </row>
    <row r="1570" spans="2:12" x14ac:dyDescent="0.3">
      <c r="B1570" s="1">
        <v>1563</v>
      </c>
      <c r="C1570" s="1" t="s">
        <v>28</v>
      </c>
      <c r="D1570" s="1">
        <v>5.0000000000000001E-3</v>
      </c>
      <c r="E1570" s="1">
        <v>7.9699999999999993E-2</v>
      </c>
      <c r="G1570" s="1">
        <v>0.1825</v>
      </c>
      <c r="H1570" s="1">
        <v>0.48199999999999998</v>
      </c>
      <c r="I1570" s="1">
        <v>1.7011000000000001</v>
      </c>
      <c r="J1570" s="1">
        <f t="shared" si="78"/>
        <v>0.36959072475942351</v>
      </c>
      <c r="K1570" s="1">
        <f t="shared" si="80"/>
        <v>0.62871078188825535</v>
      </c>
      <c r="L1570" s="1">
        <f t="shared" si="79"/>
        <v>0.31811129339841232</v>
      </c>
    </row>
    <row r="1571" spans="2:12" x14ac:dyDescent="0.3">
      <c r="B1571" s="1">
        <v>1564</v>
      </c>
      <c r="C1571" s="1" t="s">
        <v>28</v>
      </c>
      <c r="D1571" s="1">
        <v>2.5000000000000001E-3</v>
      </c>
      <c r="E1571" s="1">
        <v>5.6399999999999999E-2</v>
      </c>
      <c r="G1571" s="1">
        <v>0.1825</v>
      </c>
      <c r="H1571" s="1">
        <v>0.48199999999999998</v>
      </c>
      <c r="I1571" s="1">
        <v>1.4587000000000001</v>
      </c>
      <c r="J1571" s="1">
        <f t="shared" si="78"/>
        <v>0.39911954373172814</v>
      </c>
      <c r="K1571" s="1">
        <f t="shared" si="80"/>
        <v>0.58219567844147191</v>
      </c>
      <c r="L1571" s="1">
        <f t="shared" si="79"/>
        <v>0.34352711194180735</v>
      </c>
    </row>
    <row r="1572" spans="2:12" x14ac:dyDescent="0.3">
      <c r="B1572" s="1">
        <v>1565</v>
      </c>
      <c r="C1572" s="1" t="s">
        <v>28</v>
      </c>
      <c r="D1572" s="1">
        <v>0.16250000000000001</v>
      </c>
      <c r="E1572" s="1">
        <v>0.45479999999999998</v>
      </c>
      <c r="G1572" s="1">
        <v>0.1825</v>
      </c>
      <c r="H1572" s="1">
        <v>0.48199999999999998</v>
      </c>
      <c r="I1572" s="1">
        <v>1.3715999999999999</v>
      </c>
      <c r="J1572" s="1">
        <f t="shared" si="78"/>
        <v>0.4115970445819449</v>
      </c>
      <c r="K1572" s="1">
        <f t="shared" si="80"/>
        <v>0.5645465063485956</v>
      </c>
      <c r="L1572" s="1">
        <f t="shared" si="79"/>
        <v>0.35426665075579128</v>
      </c>
    </row>
    <row r="1573" spans="2:12" x14ac:dyDescent="0.3">
      <c r="B1573" s="1">
        <v>1566</v>
      </c>
      <c r="C1573" s="1" t="s">
        <v>28</v>
      </c>
      <c r="D1573" s="1">
        <v>1.7500000000000002E-2</v>
      </c>
      <c r="E1573" s="1">
        <v>0.1492</v>
      </c>
      <c r="G1573" s="1">
        <v>0.1825</v>
      </c>
      <c r="H1573" s="1">
        <v>0.48199999999999998</v>
      </c>
      <c r="I1573" s="1">
        <v>1.2196</v>
      </c>
      <c r="J1573" s="1">
        <f t="shared" si="78"/>
        <v>0.43649299470080816</v>
      </c>
      <c r="K1573" s="1">
        <f t="shared" si="80"/>
        <v>0.53234685633710566</v>
      </c>
      <c r="L1573" s="1">
        <f t="shared" si="79"/>
        <v>0.3756949019594682</v>
      </c>
    </row>
    <row r="1574" spans="2:12" x14ac:dyDescent="0.3">
      <c r="B1574" s="1">
        <v>1567</v>
      </c>
      <c r="C1574" s="1" t="s">
        <v>28</v>
      </c>
      <c r="D1574" s="1">
        <v>2.5000000000000001E-3</v>
      </c>
      <c r="E1574" s="1">
        <v>5.6399999999999999E-2</v>
      </c>
      <c r="G1574" s="1">
        <v>0.18</v>
      </c>
      <c r="H1574" s="1">
        <v>0.47870000000000001</v>
      </c>
      <c r="I1574" s="1">
        <v>3.2256</v>
      </c>
      <c r="J1574" s="1">
        <f t="shared" si="78"/>
        <v>0.26655421161898757</v>
      </c>
      <c r="K1574" s="1">
        <f t="shared" si="80"/>
        <v>0.8597972649982063</v>
      </c>
      <c r="L1574" s="1">
        <f t="shared" si="79"/>
        <v>0.23261297533950315</v>
      </c>
    </row>
    <row r="1575" spans="2:12" x14ac:dyDescent="0.3">
      <c r="B1575" s="1">
        <v>1568</v>
      </c>
      <c r="C1575" s="1" t="s">
        <v>28</v>
      </c>
      <c r="D1575" s="1">
        <v>2.5000000000000001E-3</v>
      </c>
      <c r="E1575" s="1">
        <v>5.6399999999999999E-2</v>
      </c>
      <c r="G1575" s="1">
        <v>0.18</v>
      </c>
      <c r="H1575" s="1">
        <v>0.47870000000000001</v>
      </c>
      <c r="I1575" s="1">
        <v>2.9397000000000002</v>
      </c>
      <c r="J1575" s="1">
        <f t="shared" si="78"/>
        <v>0.2792153549712707</v>
      </c>
      <c r="K1575" s="1">
        <f t="shared" si="80"/>
        <v>0.82080937900904449</v>
      </c>
      <c r="L1575" s="1">
        <f t="shared" si="79"/>
        <v>0.24366193310492887</v>
      </c>
    </row>
    <row r="1576" spans="2:12" x14ac:dyDescent="0.3">
      <c r="B1576" s="1">
        <v>1569</v>
      </c>
      <c r="C1576" s="1" t="s">
        <v>28</v>
      </c>
      <c r="D1576" s="1">
        <v>2.5000000000000001E-3</v>
      </c>
      <c r="E1576" s="1">
        <v>5.6399999999999999E-2</v>
      </c>
      <c r="G1576" s="1">
        <v>0.18</v>
      </c>
      <c r="H1576" s="1">
        <v>0.47870000000000001</v>
      </c>
      <c r="I1576" s="1">
        <v>2.5411999999999999</v>
      </c>
      <c r="J1576" s="1">
        <f t="shared" si="78"/>
        <v>0.30031109723925076</v>
      </c>
      <c r="K1576" s="1">
        <f t="shared" si="80"/>
        <v>0.763150560304384</v>
      </c>
      <c r="L1576" s="1">
        <f t="shared" si="79"/>
        <v>0.26207148419078619</v>
      </c>
    </row>
    <row r="1577" spans="2:12" x14ac:dyDescent="0.3">
      <c r="B1577" s="1">
        <v>1570</v>
      </c>
      <c r="C1577" s="1" t="s">
        <v>28</v>
      </c>
      <c r="D1577" s="1">
        <v>2.5000000000000001E-3</v>
      </c>
      <c r="E1577" s="1">
        <v>5.6399999999999999E-2</v>
      </c>
      <c r="G1577" s="1">
        <v>0.18</v>
      </c>
      <c r="H1577" s="1">
        <v>0.47870000000000001</v>
      </c>
      <c r="I1577" s="1">
        <v>2.4586000000000001</v>
      </c>
      <c r="J1577" s="1">
        <f t="shared" si="78"/>
        <v>0.30531410289258365</v>
      </c>
      <c r="K1577" s="1">
        <f t="shared" si="80"/>
        <v>0.75064525337170618</v>
      </c>
      <c r="L1577" s="1">
        <f t="shared" si="79"/>
        <v>0.26643744045759465</v>
      </c>
    </row>
    <row r="1578" spans="2:12" x14ac:dyDescent="0.3">
      <c r="B1578" s="1">
        <v>1571</v>
      </c>
      <c r="C1578" s="1" t="s">
        <v>28</v>
      </c>
      <c r="D1578" s="1">
        <v>2.5000000000000001E-3</v>
      </c>
      <c r="E1578" s="1">
        <v>5.6399999999999999E-2</v>
      </c>
      <c r="G1578" s="1">
        <v>0.18</v>
      </c>
      <c r="H1578" s="1">
        <v>0.47870000000000001</v>
      </c>
      <c r="I1578" s="1">
        <v>2.1793</v>
      </c>
      <c r="J1578" s="1">
        <f t="shared" si="78"/>
        <v>0.32428905761580845</v>
      </c>
      <c r="K1578" s="1">
        <f t="shared" si="80"/>
        <v>0.70672314326213137</v>
      </c>
      <c r="L1578" s="1">
        <f t="shared" si="79"/>
        <v>0.28299625094606223</v>
      </c>
    </row>
    <row r="1579" spans="2:12" x14ac:dyDescent="0.3">
      <c r="B1579" s="1">
        <v>1572</v>
      </c>
      <c r="C1579" s="1" t="s">
        <v>28</v>
      </c>
      <c r="D1579" s="1">
        <v>2.5000000000000001E-3</v>
      </c>
      <c r="E1579" s="1">
        <v>5.6399999999999999E-2</v>
      </c>
      <c r="G1579" s="1">
        <v>0.18</v>
      </c>
      <c r="H1579" s="1">
        <v>0.47870000000000001</v>
      </c>
      <c r="I1579" s="1">
        <v>2.0924</v>
      </c>
      <c r="J1579" s="1">
        <f t="shared" si="78"/>
        <v>0.33095462027071199</v>
      </c>
      <c r="K1579" s="1">
        <f t="shared" si="80"/>
        <v>0.69248944745443775</v>
      </c>
      <c r="L1579" s="1">
        <f t="shared" si="79"/>
        <v>0.28881306528957468</v>
      </c>
    </row>
    <row r="1580" spans="2:12" x14ac:dyDescent="0.3">
      <c r="B1580" s="1">
        <v>1573</v>
      </c>
      <c r="C1580" s="1" t="s">
        <v>28</v>
      </c>
      <c r="D1580" s="1">
        <v>0.6</v>
      </c>
      <c r="E1580" s="1">
        <v>0.874</v>
      </c>
      <c r="G1580" s="1">
        <v>0.18</v>
      </c>
      <c r="H1580" s="1">
        <v>0.47870000000000001</v>
      </c>
      <c r="I1580" s="1">
        <v>1.6480999999999999</v>
      </c>
      <c r="J1580" s="1">
        <f t="shared" si="78"/>
        <v>0.3729057022594286</v>
      </c>
      <c r="K1580" s="1">
        <f t="shared" si="80"/>
        <v>0.61458588789376423</v>
      </c>
      <c r="L1580" s="1">
        <f t="shared" si="79"/>
        <v>0.32542237617172803</v>
      </c>
    </row>
    <row r="1581" spans="2:12" x14ac:dyDescent="0.3">
      <c r="B1581" s="1">
        <v>1574</v>
      </c>
      <c r="C1581" s="1" t="s">
        <v>28</v>
      </c>
      <c r="D1581" s="1">
        <v>7.4999999999999997E-3</v>
      </c>
      <c r="E1581" s="1">
        <v>9.7699999999999995E-2</v>
      </c>
      <c r="G1581" s="1">
        <v>0.18</v>
      </c>
      <c r="H1581" s="1">
        <v>0.47870000000000001</v>
      </c>
      <c r="I1581" s="1">
        <v>1.3886000000000001</v>
      </c>
      <c r="J1581" s="1">
        <f t="shared" si="78"/>
        <v>0.40625827825798949</v>
      </c>
      <c r="K1581" s="1">
        <f t="shared" si="80"/>
        <v>0.5641302451890442</v>
      </c>
      <c r="L1581" s="1">
        <f t="shared" si="79"/>
        <v>0.35452805749313893</v>
      </c>
    </row>
    <row r="1582" spans="2:12" x14ac:dyDescent="0.3">
      <c r="B1582" s="1">
        <v>1575</v>
      </c>
      <c r="C1582" s="1" t="s">
        <v>28</v>
      </c>
      <c r="D1582" s="1">
        <v>2.5000000000000001E-3</v>
      </c>
      <c r="E1582" s="1">
        <v>5.6399999999999999E-2</v>
      </c>
      <c r="G1582" s="1">
        <v>0.17749999999999999</v>
      </c>
      <c r="H1582" s="1">
        <v>0.4753</v>
      </c>
      <c r="I1582" s="1">
        <v>2.8437000000000001</v>
      </c>
      <c r="J1582" s="1">
        <f t="shared" si="78"/>
        <v>0.28191088258613839</v>
      </c>
      <c r="K1582" s="1">
        <f t="shared" si="80"/>
        <v>0.8016699768102018</v>
      </c>
      <c r="L1582" s="1">
        <f t="shared" si="79"/>
        <v>0.24947921936129924</v>
      </c>
    </row>
    <row r="1583" spans="2:12" x14ac:dyDescent="0.3">
      <c r="B1583" s="1">
        <v>1576</v>
      </c>
      <c r="C1583" s="1" t="s">
        <v>28</v>
      </c>
      <c r="D1583" s="1">
        <v>5.2499999999999998E-2</v>
      </c>
      <c r="E1583" s="1">
        <v>0.25850000000000001</v>
      </c>
      <c r="G1583" s="1">
        <v>0.17749999999999999</v>
      </c>
      <c r="H1583" s="1">
        <v>0.4753</v>
      </c>
      <c r="I1583" s="1">
        <v>2.4847999999999999</v>
      </c>
      <c r="J1583" s="1">
        <f t="shared" si="78"/>
        <v>0.30158380135665919</v>
      </c>
      <c r="K1583" s="1">
        <f t="shared" si="80"/>
        <v>0.74937542961102677</v>
      </c>
      <c r="L1583" s="1">
        <f t="shared" si="79"/>
        <v>0.2668889212231213</v>
      </c>
    </row>
    <row r="1584" spans="2:12" x14ac:dyDescent="0.3">
      <c r="B1584" s="1">
        <v>1577</v>
      </c>
      <c r="C1584" s="1" t="s">
        <v>28</v>
      </c>
      <c r="D1584" s="1">
        <v>2.5000000000000001E-3</v>
      </c>
      <c r="E1584" s="1">
        <v>5.6399999999999999E-2</v>
      </c>
      <c r="G1584" s="1">
        <v>0.17749999999999999</v>
      </c>
      <c r="H1584" s="1">
        <v>0.4753</v>
      </c>
      <c r="I1584" s="1">
        <v>2.4056000000000002</v>
      </c>
      <c r="J1584" s="1">
        <f t="shared" si="78"/>
        <v>0.30650814707614105</v>
      </c>
      <c r="K1584" s="1">
        <f t="shared" si="80"/>
        <v>0.73733599860636501</v>
      </c>
      <c r="L1584" s="1">
        <f t="shared" si="79"/>
        <v>0.27124675911391682</v>
      </c>
    </row>
    <row r="1585" spans="2:12" x14ac:dyDescent="0.3">
      <c r="B1585" s="1">
        <v>1578</v>
      </c>
      <c r="C1585" s="1" t="s">
        <v>28</v>
      </c>
      <c r="D1585" s="1">
        <v>4.2500000000000003E-2</v>
      </c>
      <c r="E1585" s="1">
        <v>0.2326</v>
      </c>
      <c r="G1585" s="1">
        <v>0.17749999999999999</v>
      </c>
      <c r="H1585" s="1">
        <v>0.4753</v>
      </c>
      <c r="I1585" s="1">
        <v>2.3048000000000002</v>
      </c>
      <c r="J1585" s="1">
        <f t="shared" si="78"/>
        <v>0.31313896197094399</v>
      </c>
      <c r="K1585" s="1">
        <f t="shared" si="80"/>
        <v>0.72172267955063174</v>
      </c>
      <c r="L1585" s="1">
        <f t="shared" si="79"/>
        <v>0.27711475012054021</v>
      </c>
    </row>
    <row r="1586" spans="2:12" x14ac:dyDescent="0.3">
      <c r="B1586" s="1">
        <v>1579</v>
      </c>
      <c r="C1586" s="1" t="s">
        <v>28</v>
      </c>
      <c r="D1586" s="1">
        <v>2.5000000000000001E-3</v>
      </c>
      <c r="E1586" s="1">
        <v>5.6399999999999999E-2</v>
      </c>
      <c r="G1586" s="1">
        <v>0.17749999999999999</v>
      </c>
      <c r="H1586" s="1">
        <v>0.4753</v>
      </c>
      <c r="I1586" s="1">
        <v>1.6598999999999999</v>
      </c>
      <c r="J1586" s="1">
        <f t="shared" si="78"/>
        <v>0.36898844624932869</v>
      </c>
      <c r="K1586" s="1">
        <f t="shared" si="80"/>
        <v>0.61248392192926071</v>
      </c>
      <c r="L1586" s="1">
        <f t="shared" si="79"/>
        <v>0.32653918386954678</v>
      </c>
    </row>
    <row r="1587" spans="2:12" x14ac:dyDescent="0.3">
      <c r="B1587" s="1">
        <v>1580</v>
      </c>
      <c r="C1587" s="1" t="s">
        <v>28</v>
      </c>
      <c r="D1587" s="1">
        <v>0.105</v>
      </c>
      <c r="E1587" s="1">
        <v>0.36559999999999998</v>
      </c>
      <c r="G1587" s="1">
        <v>0.17749999999999999</v>
      </c>
      <c r="H1587" s="1">
        <v>0.4753</v>
      </c>
      <c r="I1587" s="1">
        <v>1.6198999999999999</v>
      </c>
      <c r="J1587" s="1">
        <f t="shared" si="78"/>
        <v>0.37351635903191238</v>
      </c>
      <c r="K1587" s="1">
        <f t="shared" si="80"/>
        <v>0.6050591499957948</v>
      </c>
      <c r="L1587" s="1">
        <f t="shared" si="79"/>
        <v>0.33054619536187502</v>
      </c>
    </row>
    <row r="1588" spans="2:12" x14ac:dyDescent="0.3">
      <c r="B1588" s="1">
        <v>1581</v>
      </c>
      <c r="C1588" s="1" t="s">
        <v>28</v>
      </c>
      <c r="D1588" s="1">
        <v>2.5000000000000001E-2</v>
      </c>
      <c r="E1588" s="1">
        <v>0.1784</v>
      </c>
      <c r="G1588" s="1">
        <v>0.17749999999999999</v>
      </c>
      <c r="H1588" s="1">
        <v>0.4753</v>
      </c>
      <c r="I1588" s="1">
        <v>1.587</v>
      </c>
      <c r="J1588" s="1">
        <f t="shared" si="78"/>
        <v>0.37736817092105901</v>
      </c>
      <c r="K1588" s="1">
        <f t="shared" si="80"/>
        <v>0.59888328725172069</v>
      </c>
      <c r="L1588" s="1">
        <f t="shared" si="79"/>
        <v>0.3339548861311547</v>
      </c>
    </row>
    <row r="1589" spans="2:12" x14ac:dyDescent="0.3">
      <c r="B1589" s="1">
        <v>1582</v>
      </c>
      <c r="C1589" s="1" t="s">
        <v>28</v>
      </c>
      <c r="D1589" s="1">
        <v>0.02</v>
      </c>
      <c r="E1589" s="1">
        <v>0.1595</v>
      </c>
      <c r="G1589" s="1">
        <v>0.17749999999999999</v>
      </c>
      <c r="H1589" s="1">
        <v>0.4753</v>
      </c>
      <c r="I1589" s="1">
        <v>1.1474</v>
      </c>
      <c r="J1589" s="1">
        <f t="shared" si="78"/>
        <v>0.44380920684925729</v>
      </c>
      <c r="K1589" s="1">
        <f t="shared" si="80"/>
        <v>0.50922668393883785</v>
      </c>
      <c r="L1589" s="1">
        <f t="shared" si="79"/>
        <v>0.39275239555989488</v>
      </c>
    </row>
    <row r="1590" spans="2:12" x14ac:dyDescent="0.3">
      <c r="B1590" s="1">
        <v>1583</v>
      </c>
      <c r="C1590" s="1" t="s">
        <v>28</v>
      </c>
      <c r="D1590" s="1">
        <v>3.3624999999999998</v>
      </c>
      <c r="E1590" s="1">
        <v>2.0691000000000002</v>
      </c>
      <c r="G1590" s="1">
        <v>0.17499999999999999</v>
      </c>
      <c r="H1590" s="1">
        <v>0.47199999999999998</v>
      </c>
      <c r="I1590" s="1">
        <v>4.6102999999999996</v>
      </c>
      <c r="J1590" s="1">
        <f t="shared" si="78"/>
        <v>0.21984114766263352</v>
      </c>
      <c r="K1590" s="1">
        <f t="shared" si="80"/>
        <v>1.0135336430690391</v>
      </c>
      <c r="L1590" s="1">
        <f t="shared" si="79"/>
        <v>0.19732941414197985</v>
      </c>
    </row>
    <row r="1591" spans="2:12" x14ac:dyDescent="0.3">
      <c r="B1591" s="1">
        <v>1584</v>
      </c>
      <c r="C1591" s="1" t="s">
        <v>28</v>
      </c>
      <c r="D1591" s="1">
        <v>2.5000000000000001E-3</v>
      </c>
      <c r="E1591" s="1">
        <v>5.6399999999999999E-2</v>
      </c>
      <c r="G1591" s="1">
        <v>0.17499999999999999</v>
      </c>
      <c r="H1591" s="1">
        <v>0.47199999999999998</v>
      </c>
      <c r="I1591" s="1">
        <v>2.3012999999999999</v>
      </c>
      <c r="J1591" s="1">
        <f t="shared" si="78"/>
        <v>0.31116228865486162</v>
      </c>
      <c r="K1591" s="1">
        <f t="shared" si="80"/>
        <v>0.71607777488143298</v>
      </c>
      <c r="L1591" s="1">
        <f t="shared" si="79"/>
        <v>0.2792992702966039</v>
      </c>
    </row>
    <row r="1592" spans="2:12" x14ac:dyDescent="0.3">
      <c r="B1592" s="1">
        <v>1585</v>
      </c>
      <c r="C1592" s="1" t="s">
        <v>28</v>
      </c>
      <c r="D1592" s="1">
        <v>9.2499999999999999E-2</v>
      </c>
      <c r="E1592" s="1">
        <v>0.34310000000000002</v>
      </c>
      <c r="G1592" s="1">
        <v>0.17499999999999999</v>
      </c>
      <c r="H1592" s="1">
        <v>0.47199999999999998</v>
      </c>
      <c r="I1592" s="1">
        <v>2.2827999999999999</v>
      </c>
      <c r="J1592" s="1">
        <f t="shared" si="78"/>
        <v>0.31242058692178248</v>
      </c>
      <c r="K1592" s="1">
        <f t="shared" si="80"/>
        <v>0.71319371582504498</v>
      </c>
      <c r="L1592" s="1">
        <f t="shared" si="79"/>
        <v>0.28042871882099202</v>
      </c>
    </row>
    <row r="1593" spans="2:12" x14ac:dyDescent="0.3">
      <c r="B1593" s="1">
        <v>1586</v>
      </c>
      <c r="C1593" s="1" t="s">
        <v>28</v>
      </c>
      <c r="D1593" s="1">
        <v>6.5000000000000002E-2</v>
      </c>
      <c r="E1593" s="1">
        <v>0.28760000000000002</v>
      </c>
      <c r="G1593" s="1">
        <v>0.17499999999999999</v>
      </c>
      <c r="H1593" s="1">
        <v>0.47199999999999998</v>
      </c>
      <c r="I1593" s="1">
        <v>1.9198</v>
      </c>
      <c r="J1593" s="1">
        <f t="shared" si="78"/>
        <v>0.34067917133963233</v>
      </c>
      <c r="K1593" s="1">
        <f t="shared" si="80"/>
        <v>0.65403587313782607</v>
      </c>
      <c r="L1593" s="1">
        <f t="shared" si="79"/>
        <v>0.30579362419445405</v>
      </c>
    </row>
    <row r="1594" spans="2:12" x14ac:dyDescent="0.3">
      <c r="B1594" s="1">
        <v>1587</v>
      </c>
      <c r="C1594" s="1" t="s">
        <v>28</v>
      </c>
      <c r="D1594" s="1">
        <v>2.5000000000000001E-3</v>
      </c>
      <c r="E1594" s="1">
        <v>5.6399999999999999E-2</v>
      </c>
      <c r="G1594" s="1">
        <v>0.17499999999999999</v>
      </c>
      <c r="H1594" s="1">
        <v>0.47199999999999998</v>
      </c>
      <c r="I1594" s="1">
        <v>1.6007</v>
      </c>
      <c r="J1594" s="1">
        <f t="shared" si="78"/>
        <v>0.37309429081508699</v>
      </c>
      <c r="K1594" s="1">
        <f t="shared" si="80"/>
        <v>0.59721203130770972</v>
      </c>
      <c r="L1594" s="1">
        <f t="shared" si="79"/>
        <v>0.33488943543562216</v>
      </c>
    </row>
    <row r="1595" spans="2:12" x14ac:dyDescent="0.3">
      <c r="B1595" s="1">
        <v>1588</v>
      </c>
      <c r="C1595" s="1" t="s">
        <v>28</v>
      </c>
      <c r="D1595" s="1">
        <v>2.5000000000000001E-3</v>
      </c>
      <c r="E1595" s="1">
        <v>5.6399999999999999E-2</v>
      </c>
      <c r="G1595" s="1">
        <v>0.17499999999999999</v>
      </c>
      <c r="H1595" s="1">
        <v>0.47199999999999998</v>
      </c>
      <c r="I1595" s="1">
        <v>1.5291999999999999</v>
      </c>
      <c r="J1595" s="1">
        <f t="shared" si="78"/>
        <v>0.38171693781734939</v>
      </c>
      <c r="K1595" s="1">
        <f t="shared" si="80"/>
        <v>0.58372154131029064</v>
      </c>
      <c r="L1595" s="1">
        <f t="shared" si="79"/>
        <v>0.3426291233848528</v>
      </c>
    </row>
    <row r="1596" spans="2:12" x14ac:dyDescent="0.3">
      <c r="B1596" s="1">
        <v>1589</v>
      </c>
      <c r="C1596" s="1" t="s">
        <v>28</v>
      </c>
      <c r="D1596" s="1">
        <v>1.4999999999999999E-2</v>
      </c>
      <c r="E1596" s="1">
        <v>0.13819999999999999</v>
      </c>
      <c r="G1596" s="1">
        <v>0.17499999999999999</v>
      </c>
      <c r="H1596" s="1">
        <v>0.47199999999999998</v>
      </c>
      <c r="I1596" s="1">
        <v>1.4542999999999999</v>
      </c>
      <c r="J1596" s="1">
        <f t="shared" si="78"/>
        <v>0.39142320965494909</v>
      </c>
      <c r="K1596" s="1">
        <f t="shared" si="80"/>
        <v>0.56924677380119248</v>
      </c>
      <c r="L1596" s="1">
        <f t="shared" si="79"/>
        <v>0.35134147298628227</v>
      </c>
    </row>
    <row r="1597" spans="2:12" x14ac:dyDescent="0.3">
      <c r="B1597" s="1">
        <v>1590</v>
      </c>
      <c r="C1597" s="1" t="s">
        <v>28</v>
      </c>
      <c r="D1597" s="1">
        <v>1.4999999999999999E-2</v>
      </c>
      <c r="E1597" s="1">
        <v>0.13819999999999999</v>
      </c>
      <c r="G1597" s="1">
        <v>0.17499999999999999</v>
      </c>
      <c r="H1597" s="1">
        <v>0.47199999999999998</v>
      </c>
      <c r="I1597" s="1">
        <v>1.4319</v>
      </c>
      <c r="J1597" s="1">
        <f t="shared" si="78"/>
        <v>0.39447295311449393</v>
      </c>
      <c r="K1597" s="1">
        <f t="shared" si="80"/>
        <v>0.5648458215646438</v>
      </c>
      <c r="L1597" s="1">
        <f t="shared" si="79"/>
        <v>0.35407892271556973</v>
      </c>
    </row>
    <row r="1598" spans="2:12" x14ac:dyDescent="0.3">
      <c r="B1598" s="1">
        <v>1591</v>
      </c>
      <c r="C1598" s="1" t="s">
        <v>28</v>
      </c>
      <c r="D1598" s="1">
        <v>5.0000000000000001E-3</v>
      </c>
      <c r="E1598" s="1">
        <v>7.9699999999999993E-2</v>
      </c>
      <c r="G1598" s="1">
        <v>0.17499999999999999</v>
      </c>
      <c r="H1598" s="1">
        <v>0.47199999999999998</v>
      </c>
      <c r="I1598" s="1">
        <v>1.3808</v>
      </c>
      <c r="J1598" s="1">
        <f t="shared" si="78"/>
        <v>0.40170587805209845</v>
      </c>
      <c r="K1598" s="1">
        <f t="shared" si="80"/>
        <v>0.55467547641433756</v>
      </c>
      <c r="L1598" s="1">
        <f t="shared" si="79"/>
        <v>0.36057119613956362</v>
      </c>
    </row>
    <row r="1599" spans="2:12" x14ac:dyDescent="0.3">
      <c r="B1599" s="1">
        <v>1592</v>
      </c>
      <c r="C1599" s="1" t="s">
        <v>28</v>
      </c>
      <c r="D1599" s="1">
        <v>5.0000000000000001E-3</v>
      </c>
      <c r="E1599" s="1">
        <v>7.9699999999999993E-2</v>
      </c>
      <c r="G1599" s="1">
        <v>0.17249999999999999</v>
      </c>
      <c r="H1599" s="1">
        <v>0.46860000000000002</v>
      </c>
      <c r="I1599" s="1">
        <v>7.2683999999999997</v>
      </c>
      <c r="J1599" s="1">
        <f t="shared" si="78"/>
        <v>0.17383198577852177</v>
      </c>
      <c r="K1599" s="1">
        <f t="shared" si="80"/>
        <v>1.2634804054326076</v>
      </c>
      <c r="L1599" s="1">
        <f t="shared" si="79"/>
        <v>0.15829291783240698</v>
      </c>
    </row>
    <row r="1600" spans="2:12" x14ac:dyDescent="0.3">
      <c r="B1600" s="1">
        <v>1593</v>
      </c>
      <c r="C1600" s="1" t="s">
        <v>28</v>
      </c>
      <c r="D1600" s="1">
        <v>2.2499999999999999E-2</v>
      </c>
      <c r="E1600" s="1">
        <v>0.16919999999999999</v>
      </c>
      <c r="G1600" s="1">
        <v>0.17249999999999999</v>
      </c>
      <c r="H1600" s="1">
        <v>0.46860000000000002</v>
      </c>
      <c r="I1600" s="1">
        <v>4.4714999999999998</v>
      </c>
      <c r="J1600" s="1">
        <f t="shared" si="78"/>
        <v>0.22162690606064731</v>
      </c>
      <c r="K1600" s="1">
        <f t="shared" si="80"/>
        <v>0.99100471045018435</v>
      </c>
      <c r="L1600" s="1">
        <f t="shared" si="79"/>
        <v>0.20181538784931294</v>
      </c>
    </row>
    <row r="1601" spans="2:12" x14ac:dyDescent="0.3">
      <c r="B1601" s="1">
        <v>1594</v>
      </c>
      <c r="C1601" s="1" t="s">
        <v>28</v>
      </c>
      <c r="D1601" s="1">
        <v>5.0000000000000001E-3</v>
      </c>
      <c r="E1601" s="1">
        <v>7.9699999999999993E-2</v>
      </c>
      <c r="G1601" s="1">
        <v>0.17249999999999999</v>
      </c>
      <c r="H1601" s="1">
        <v>0.46860000000000002</v>
      </c>
      <c r="I1601" s="1">
        <v>2.8226</v>
      </c>
      <c r="J1601" s="1">
        <f t="shared" si="78"/>
        <v>0.27894875835599603</v>
      </c>
      <c r="K1601" s="1">
        <f t="shared" si="80"/>
        <v>0.78736076533563437</v>
      </c>
      <c r="L1601" s="1">
        <f t="shared" si="79"/>
        <v>0.25401316500034704</v>
      </c>
    </row>
    <row r="1602" spans="2:12" x14ac:dyDescent="0.3">
      <c r="B1602" s="1">
        <v>1595</v>
      </c>
      <c r="C1602" s="1" t="s">
        <v>28</v>
      </c>
      <c r="D1602" s="1">
        <v>5.0000000000000001E-3</v>
      </c>
      <c r="E1602" s="1">
        <v>7.9699999999999993E-2</v>
      </c>
      <c r="G1602" s="1">
        <v>0.17249999999999999</v>
      </c>
      <c r="H1602" s="1">
        <v>0.46860000000000002</v>
      </c>
      <c r="I1602" s="1">
        <v>2.5729000000000002</v>
      </c>
      <c r="J1602" s="1">
        <f t="shared" si="78"/>
        <v>0.29217136379474384</v>
      </c>
      <c r="K1602" s="1">
        <f t="shared" si="80"/>
        <v>0.75172770190749649</v>
      </c>
      <c r="L1602" s="1">
        <f t="shared" si="79"/>
        <v>0.26605378449204858</v>
      </c>
    </row>
    <row r="1603" spans="2:12" x14ac:dyDescent="0.3">
      <c r="B1603" s="1">
        <v>1596</v>
      </c>
      <c r="C1603" s="1" t="s">
        <v>28</v>
      </c>
      <c r="D1603" s="1">
        <v>4</v>
      </c>
      <c r="E1603" s="1">
        <v>2.2568000000000001</v>
      </c>
      <c r="G1603" s="1">
        <v>0.17249999999999999</v>
      </c>
      <c r="H1603" s="1">
        <v>0.46860000000000002</v>
      </c>
      <c r="I1603" s="1">
        <v>2.0634999999999999</v>
      </c>
      <c r="J1603" s="1">
        <f t="shared" si="78"/>
        <v>0.32624725377077746</v>
      </c>
      <c r="K1603" s="1">
        <f t="shared" si="80"/>
        <v>0.67321120815599922</v>
      </c>
      <c r="L1603" s="1">
        <f t="shared" si="79"/>
        <v>0.29708358621631148</v>
      </c>
    </row>
    <row r="1604" spans="2:12" x14ac:dyDescent="0.3">
      <c r="B1604" s="1">
        <v>1597</v>
      </c>
      <c r="C1604" s="1" t="s">
        <v>28</v>
      </c>
      <c r="D1604" s="1">
        <v>0.38250000000000001</v>
      </c>
      <c r="E1604" s="1">
        <v>0.69779999999999998</v>
      </c>
      <c r="G1604" s="1">
        <v>0.17249999999999999</v>
      </c>
      <c r="H1604" s="1">
        <v>0.46860000000000002</v>
      </c>
      <c r="I1604" s="1">
        <v>1.9568000000000001</v>
      </c>
      <c r="J1604" s="1">
        <f t="shared" si="78"/>
        <v>0.33502397055827426</v>
      </c>
      <c r="K1604" s="1">
        <f t="shared" si="80"/>
        <v>0.65557490558843112</v>
      </c>
      <c r="L1604" s="1">
        <f t="shared" si="79"/>
        <v>0.30507574084228245</v>
      </c>
    </row>
    <row r="1605" spans="2:12" x14ac:dyDescent="0.3">
      <c r="B1605" s="1">
        <v>1598</v>
      </c>
      <c r="C1605" s="1" t="s">
        <v>28</v>
      </c>
      <c r="D1605" s="1">
        <v>6.5000000000000002E-2</v>
      </c>
      <c r="E1605" s="1">
        <v>0.28760000000000002</v>
      </c>
      <c r="G1605" s="1">
        <v>0.17249999999999999</v>
      </c>
      <c r="H1605" s="1">
        <v>0.46860000000000002</v>
      </c>
      <c r="I1605" s="1">
        <v>1.7537</v>
      </c>
      <c r="J1605" s="1">
        <f t="shared" si="78"/>
        <v>0.35389257452966888</v>
      </c>
      <c r="K1605" s="1">
        <f t="shared" si="80"/>
        <v>0.62062140795268028</v>
      </c>
      <c r="L1605" s="1">
        <f t="shared" si="79"/>
        <v>0.32225765569345161</v>
      </c>
    </row>
    <row r="1606" spans="2:12" x14ac:dyDescent="0.3">
      <c r="B1606" s="1">
        <v>1599</v>
      </c>
      <c r="C1606" s="1" t="s">
        <v>28</v>
      </c>
      <c r="D1606" s="1">
        <v>0.04</v>
      </c>
      <c r="E1606" s="1">
        <v>0.22559999999999999</v>
      </c>
      <c r="G1606" s="1">
        <v>0.17249999999999999</v>
      </c>
      <c r="H1606" s="1">
        <v>0.46860000000000002</v>
      </c>
      <c r="I1606" s="1">
        <v>1.3793</v>
      </c>
      <c r="J1606" s="1">
        <f t="shared" si="78"/>
        <v>0.39904303335580854</v>
      </c>
      <c r="K1606" s="1">
        <f t="shared" si="80"/>
        <v>0.55040005590766672</v>
      </c>
      <c r="L1606" s="1">
        <f t="shared" si="79"/>
        <v>0.36337205611321982</v>
      </c>
    </row>
    <row r="1607" spans="2:12" x14ac:dyDescent="0.3">
      <c r="B1607" s="1">
        <v>1600</v>
      </c>
      <c r="C1607" s="1" t="s">
        <v>28</v>
      </c>
      <c r="D1607" s="1">
        <v>7.4999999999999997E-3</v>
      </c>
      <c r="E1607" s="1">
        <v>9.7699999999999995E-2</v>
      </c>
      <c r="G1607" s="1">
        <v>0.17249999999999999</v>
      </c>
      <c r="H1607" s="1">
        <v>0.46860000000000002</v>
      </c>
      <c r="I1607" s="1">
        <v>1.2596000000000001</v>
      </c>
      <c r="J1607" s="1">
        <f t="shared" si="78"/>
        <v>0.41757335147875141</v>
      </c>
      <c r="K1607" s="1">
        <f t="shared" si="80"/>
        <v>0.52597539352263534</v>
      </c>
      <c r="L1607" s="1">
        <f t="shared" si="79"/>
        <v>0.38024592492917259</v>
      </c>
    </row>
    <row r="1608" spans="2:12" x14ac:dyDescent="0.3">
      <c r="B1608" s="1">
        <v>1601</v>
      </c>
      <c r="C1608" s="1" t="s">
        <v>28</v>
      </c>
      <c r="D1608" s="1">
        <v>2.5000000000000001E-3</v>
      </c>
      <c r="E1608" s="1">
        <v>5.6399999999999999E-2</v>
      </c>
      <c r="G1608" s="1">
        <v>0.17249999999999999</v>
      </c>
      <c r="H1608" s="1">
        <v>0.46860000000000002</v>
      </c>
      <c r="I1608" s="1">
        <v>1.1733</v>
      </c>
      <c r="J1608" s="1">
        <f t="shared" si="78"/>
        <v>0.43265782816709886</v>
      </c>
      <c r="K1608" s="1">
        <f t="shared" si="80"/>
        <v>0.50763742978845705</v>
      </c>
      <c r="L1608" s="1">
        <f t="shared" si="79"/>
        <v>0.39398198057094436</v>
      </c>
    </row>
    <row r="1609" spans="2:12" x14ac:dyDescent="0.3">
      <c r="B1609" s="1">
        <v>1602</v>
      </c>
      <c r="C1609" s="1" t="s">
        <v>28</v>
      </c>
      <c r="D1609" s="1">
        <v>2.5000000000000001E-3</v>
      </c>
      <c r="E1609" s="1">
        <v>5.6399999999999999E-2</v>
      </c>
      <c r="G1609" s="1">
        <v>0.17249999999999999</v>
      </c>
      <c r="H1609" s="1">
        <v>0.46860000000000002</v>
      </c>
      <c r="I1609" s="1">
        <v>1.0693999999999999</v>
      </c>
      <c r="J1609" s="1">
        <f t="shared" ref="J1609:J1672" si="81">2*SQRT(G1609/(3.1416*ABS(I1609)))</f>
        <v>0.45318863625480094</v>
      </c>
      <c r="K1609" s="1">
        <f t="shared" si="80"/>
        <v>0.48463992761088409</v>
      </c>
      <c r="L1609" s="1">
        <f t="shared" ref="L1609:L1672" si="82">$O$3/K1609</f>
        <v>0.41267751294437177</v>
      </c>
    </row>
    <row r="1610" spans="2:12" x14ac:dyDescent="0.3">
      <c r="B1610" s="1">
        <v>1603</v>
      </c>
      <c r="C1610" s="1" t="s">
        <v>28</v>
      </c>
      <c r="D1610" s="1">
        <v>2.5000000000000001E-3</v>
      </c>
      <c r="E1610" s="1">
        <v>5.6399999999999999E-2</v>
      </c>
      <c r="G1610" s="1">
        <v>0.17</v>
      </c>
      <c r="H1610" s="1">
        <v>0.4652</v>
      </c>
      <c r="I1610" s="1">
        <v>3.6924000000000001</v>
      </c>
      <c r="J1610" s="1">
        <f t="shared" si="81"/>
        <v>0.24211664153921944</v>
      </c>
      <c r="K1610" s="1">
        <f t="shared" ref="K1610:K1673" si="83">ABS(I1610)*J1610</f>
        <v>0.89399148721941391</v>
      </c>
      <c r="L1610" s="1">
        <f t="shared" si="82"/>
        <v>0.2237157767822387</v>
      </c>
    </row>
    <row r="1611" spans="2:12" x14ac:dyDescent="0.3">
      <c r="B1611" s="1">
        <v>1604</v>
      </c>
      <c r="C1611" s="1" t="s">
        <v>28</v>
      </c>
      <c r="D1611" s="1">
        <v>2.5000000000000001E-3</v>
      </c>
      <c r="E1611" s="1">
        <v>5.6399999999999999E-2</v>
      </c>
      <c r="G1611" s="1">
        <v>0.17</v>
      </c>
      <c r="H1611" s="1">
        <v>0.4652</v>
      </c>
      <c r="I1611" s="1">
        <v>3.4298000000000002</v>
      </c>
      <c r="J1611" s="1">
        <f t="shared" si="81"/>
        <v>0.2512144485907874</v>
      </c>
      <c r="K1611" s="1">
        <f t="shared" si="83"/>
        <v>0.86161531577668271</v>
      </c>
      <c r="L1611" s="1">
        <f t="shared" si="82"/>
        <v>0.23212215049788751</v>
      </c>
    </row>
    <row r="1612" spans="2:12" x14ac:dyDescent="0.3">
      <c r="B1612" s="1">
        <v>1605</v>
      </c>
      <c r="C1612" s="1" t="s">
        <v>28</v>
      </c>
      <c r="D1612" s="1">
        <v>5.0000000000000001E-3</v>
      </c>
      <c r="E1612" s="1">
        <v>7.9699999999999993E-2</v>
      </c>
      <c r="G1612" s="10">
        <v>0.17</v>
      </c>
      <c r="H1612" s="10">
        <v>0.4652</v>
      </c>
      <c r="I1612" s="10">
        <v>2.4177</v>
      </c>
      <c r="J1612" s="1">
        <f t="shared" si="81"/>
        <v>0.29921117318238799</v>
      </c>
      <c r="K1612" s="1">
        <f t="shared" si="83"/>
        <v>0.72340285340305943</v>
      </c>
      <c r="L1612" s="1">
        <f t="shared" si="82"/>
        <v>0.27647112402052654</v>
      </c>
    </row>
    <row r="1613" spans="2:12" x14ac:dyDescent="0.3">
      <c r="B1613" s="1">
        <v>1606</v>
      </c>
      <c r="C1613" s="1" t="s">
        <v>28</v>
      </c>
      <c r="D1613" s="1">
        <v>2.5000000000000001E-3</v>
      </c>
      <c r="E1613" s="1">
        <v>5.6399999999999999E-2</v>
      </c>
      <c r="G1613" s="1">
        <v>0.17</v>
      </c>
      <c r="H1613" s="1">
        <v>0.4652</v>
      </c>
      <c r="I1613" s="1">
        <v>2.1459000000000001</v>
      </c>
      <c r="J1613" s="1">
        <f t="shared" si="81"/>
        <v>0.31759545030529551</v>
      </c>
      <c r="K1613" s="1">
        <f t="shared" si="83"/>
        <v>0.68152807681013372</v>
      </c>
      <c r="L1613" s="1">
        <f t="shared" si="82"/>
        <v>0.29345819608209306</v>
      </c>
    </row>
    <row r="1614" spans="2:12" x14ac:dyDescent="0.3">
      <c r="B1614" s="1">
        <v>1607</v>
      </c>
      <c r="C1614" s="1" t="s">
        <v>28</v>
      </c>
      <c r="D1614" s="1">
        <v>1.59</v>
      </c>
      <c r="E1614" s="1">
        <v>1.4228000000000001</v>
      </c>
      <c r="G1614" s="1">
        <v>0.17</v>
      </c>
      <c r="H1614" s="1">
        <v>0.4652</v>
      </c>
      <c r="I1614" s="1">
        <v>1.9581999999999999</v>
      </c>
      <c r="J1614" s="1">
        <f t="shared" si="81"/>
        <v>0.33246848859646727</v>
      </c>
      <c r="K1614" s="1">
        <f t="shared" si="83"/>
        <v>0.65103979436960224</v>
      </c>
      <c r="L1614" s="1">
        <f t="shared" si="82"/>
        <v>0.30720088346313573</v>
      </c>
    </row>
    <row r="1615" spans="2:12" x14ac:dyDescent="0.3">
      <c r="B1615" s="1">
        <v>1608</v>
      </c>
      <c r="C1615" s="1" t="s">
        <v>28</v>
      </c>
      <c r="D1615" s="1">
        <v>2.75E-2</v>
      </c>
      <c r="E1615" s="1">
        <v>0.18709999999999999</v>
      </c>
      <c r="G1615" s="1">
        <v>0.17</v>
      </c>
      <c r="H1615" s="1">
        <v>0.4652</v>
      </c>
      <c r="I1615" s="1">
        <v>1.8988</v>
      </c>
      <c r="J1615" s="1">
        <f t="shared" si="81"/>
        <v>0.33762873431353052</v>
      </c>
      <c r="K1615" s="1">
        <f t="shared" si="83"/>
        <v>0.64108944071453178</v>
      </c>
      <c r="L1615" s="1">
        <f t="shared" si="82"/>
        <v>0.31196895050570211</v>
      </c>
    </row>
    <row r="1616" spans="2:12" x14ac:dyDescent="0.3">
      <c r="B1616" s="1">
        <v>1609</v>
      </c>
      <c r="C1616" s="1" t="s">
        <v>28</v>
      </c>
      <c r="D1616" s="1">
        <v>2.5000000000000001E-3</v>
      </c>
      <c r="E1616" s="1">
        <v>5.6399999999999999E-2</v>
      </c>
      <c r="G1616" s="1">
        <v>0.17</v>
      </c>
      <c r="H1616" s="1">
        <v>0.4652</v>
      </c>
      <c r="I1616" s="1">
        <v>1.8857999999999999</v>
      </c>
      <c r="J1616" s="1">
        <f t="shared" si="81"/>
        <v>0.33879047871294748</v>
      </c>
      <c r="K1616" s="1">
        <f t="shared" si="83"/>
        <v>0.63889108475687639</v>
      </c>
      <c r="L1616" s="1">
        <f t="shared" si="82"/>
        <v>0.31304240233076347</v>
      </c>
    </row>
    <row r="1617" spans="2:12" x14ac:dyDescent="0.3">
      <c r="B1617" s="1">
        <v>1610</v>
      </c>
      <c r="C1617" s="1" t="s">
        <v>28</v>
      </c>
      <c r="D1617" s="1">
        <v>1.7500000000000002E-2</v>
      </c>
      <c r="E1617" s="1">
        <v>0.1492</v>
      </c>
      <c r="G1617" s="1">
        <v>0.17</v>
      </c>
      <c r="H1617" s="1">
        <v>0.4652</v>
      </c>
      <c r="I1617" s="1">
        <v>1.8331999999999999</v>
      </c>
      <c r="J1617" s="1">
        <f t="shared" si="81"/>
        <v>0.3436165617469174</v>
      </c>
      <c r="K1617" s="1">
        <f t="shared" si="83"/>
        <v>0.62991788099444901</v>
      </c>
      <c r="L1617" s="1">
        <f t="shared" si="82"/>
        <v>0.31750170305415171</v>
      </c>
    </row>
    <row r="1618" spans="2:12" x14ac:dyDescent="0.3">
      <c r="B1618" s="1">
        <v>1611</v>
      </c>
      <c r="C1618" s="1" t="s">
        <v>28</v>
      </c>
      <c r="D1618" s="1">
        <v>5.0000000000000001E-3</v>
      </c>
      <c r="E1618" s="1">
        <v>7.9699999999999993E-2</v>
      </c>
      <c r="G1618" s="1">
        <v>0.17</v>
      </c>
      <c r="H1618" s="1">
        <v>0.4652</v>
      </c>
      <c r="I1618" s="1">
        <v>1.802</v>
      </c>
      <c r="J1618" s="1">
        <f t="shared" si="81"/>
        <v>0.34657850091655629</v>
      </c>
      <c r="K1618" s="1">
        <f t="shared" si="83"/>
        <v>0.62453445865163448</v>
      </c>
      <c r="L1618" s="1">
        <f t="shared" si="82"/>
        <v>0.32023853484689796</v>
      </c>
    </row>
    <row r="1619" spans="2:12" x14ac:dyDescent="0.3">
      <c r="B1619" s="1">
        <v>1612</v>
      </c>
      <c r="C1619" s="1" t="s">
        <v>28</v>
      </c>
      <c r="D1619" s="1">
        <v>7.4999999999999997E-3</v>
      </c>
      <c r="E1619" s="1">
        <v>9.7699999999999995E-2</v>
      </c>
      <c r="G1619" s="1">
        <v>0.17</v>
      </c>
      <c r="H1619" s="1">
        <v>0.4652</v>
      </c>
      <c r="I1619" s="1">
        <v>1.7804</v>
      </c>
      <c r="J1619" s="1">
        <f t="shared" si="81"/>
        <v>0.34867452618962114</v>
      </c>
      <c r="K1619" s="1">
        <f t="shared" si="83"/>
        <v>0.62078012642800151</v>
      </c>
      <c r="L1619" s="1">
        <f t="shared" si="82"/>
        <v>0.32217526219920983</v>
      </c>
    </row>
    <row r="1620" spans="2:12" x14ac:dyDescent="0.3">
      <c r="B1620" s="1">
        <v>1613</v>
      </c>
      <c r="C1620" s="1" t="s">
        <v>28</v>
      </c>
      <c r="D1620" s="1">
        <v>2.5000000000000001E-3</v>
      </c>
      <c r="E1620" s="1">
        <v>5.6399999999999999E-2</v>
      </c>
      <c r="G1620" s="1">
        <v>0.17</v>
      </c>
      <c r="H1620" s="1">
        <v>0.4652</v>
      </c>
      <c r="I1620" s="1">
        <v>1.7258</v>
      </c>
      <c r="J1620" s="1">
        <f t="shared" si="81"/>
        <v>0.35414717343021829</v>
      </c>
      <c r="K1620" s="1">
        <f t="shared" si="83"/>
        <v>0.61118719190587067</v>
      </c>
      <c r="L1620" s="1">
        <f t="shared" si="82"/>
        <v>0.32723198824952165</v>
      </c>
    </row>
    <row r="1621" spans="2:12" x14ac:dyDescent="0.3">
      <c r="B1621" s="1">
        <v>1614</v>
      </c>
      <c r="C1621" s="1" t="s">
        <v>28</v>
      </c>
      <c r="D1621" s="1">
        <v>1.2500000000000001E-2</v>
      </c>
      <c r="E1621" s="1">
        <v>0.12609999999999999</v>
      </c>
      <c r="G1621" s="1">
        <v>0.17</v>
      </c>
      <c r="H1621" s="1">
        <v>0.4652</v>
      </c>
      <c r="I1621" s="1">
        <v>1.4985999999999999</v>
      </c>
      <c r="J1621" s="1">
        <f t="shared" si="81"/>
        <v>0.38004598439361842</v>
      </c>
      <c r="K1621" s="1">
        <f t="shared" si="83"/>
        <v>0.56953691221227654</v>
      </c>
      <c r="L1621" s="1">
        <f t="shared" si="82"/>
        <v>0.35116248957970342</v>
      </c>
    </row>
    <row r="1622" spans="2:12" x14ac:dyDescent="0.3">
      <c r="B1622" s="1">
        <v>1615</v>
      </c>
      <c r="C1622" s="1" t="s">
        <v>28</v>
      </c>
      <c r="D1622" s="1">
        <v>5.0000000000000001E-3</v>
      </c>
      <c r="E1622" s="1">
        <v>7.9699999999999993E-2</v>
      </c>
      <c r="G1622" s="1">
        <v>0.17</v>
      </c>
      <c r="H1622" s="1">
        <v>0.4652</v>
      </c>
      <c r="I1622" s="1">
        <v>1.486</v>
      </c>
      <c r="J1622" s="1">
        <f t="shared" si="81"/>
        <v>0.38165381462724379</v>
      </c>
      <c r="K1622" s="1">
        <f t="shared" si="83"/>
        <v>0.56713756853608432</v>
      </c>
      <c r="L1622" s="1">
        <f t="shared" si="82"/>
        <v>0.35264812471557322</v>
      </c>
    </row>
    <row r="1623" spans="2:12" x14ac:dyDescent="0.3">
      <c r="B1623" s="1">
        <v>1616</v>
      </c>
      <c r="C1623" s="1" t="s">
        <v>28</v>
      </c>
      <c r="D1623" s="1">
        <v>0.25</v>
      </c>
      <c r="E1623" s="1">
        <v>0.56410000000000005</v>
      </c>
      <c r="G1623" s="1">
        <v>0.17</v>
      </c>
      <c r="H1623" s="1">
        <v>0.4652</v>
      </c>
      <c r="I1623" s="1">
        <v>1.2578</v>
      </c>
      <c r="J1623" s="1">
        <f t="shared" si="81"/>
        <v>0.41483292336708671</v>
      </c>
      <c r="K1623" s="1">
        <f t="shared" si="83"/>
        <v>0.5217768510111217</v>
      </c>
      <c r="L1623" s="1">
        <f t="shared" si="82"/>
        <v>0.38330562119118811</v>
      </c>
    </row>
    <row r="1624" spans="2:12" x14ac:dyDescent="0.3">
      <c r="B1624" s="1">
        <v>1617</v>
      </c>
      <c r="C1624" s="1" t="s">
        <v>28</v>
      </c>
      <c r="D1624" s="1">
        <v>2.5000000000000001E-3</v>
      </c>
      <c r="E1624" s="1">
        <v>5.6399999999999999E-2</v>
      </c>
      <c r="G1624" s="1">
        <v>0.17</v>
      </c>
      <c r="H1624" s="1">
        <v>0.4652</v>
      </c>
      <c r="I1624" s="1">
        <v>1.21</v>
      </c>
      <c r="J1624" s="1">
        <f t="shared" si="81"/>
        <v>0.42294736836294133</v>
      </c>
      <c r="K1624" s="1">
        <f t="shared" si="83"/>
        <v>0.51176631571915898</v>
      </c>
      <c r="L1624" s="1">
        <f t="shared" si="82"/>
        <v>0.3908033683673578</v>
      </c>
    </row>
    <row r="1625" spans="2:12" x14ac:dyDescent="0.3">
      <c r="B1625" s="1">
        <v>1618</v>
      </c>
      <c r="C1625" s="1" t="s">
        <v>28</v>
      </c>
      <c r="D1625" s="1">
        <v>2.5000000000000001E-3</v>
      </c>
      <c r="E1625" s="1">
        <v>5.6399999999999999E-2</v>
      </c>
      <c r="G1625" s="1">
        <v>0.16750000000000001</v>
      </c>
      <c r="H1625" s="1">
        <v>0.46179999999999999</v>
      </c>
      <c r="I1625" s="1">
        <v>4.3990999999999998</v>
      </c>
      <c r="J1625" s="1">
        <f t="shared" si="81"/>
        <v>0.22018110148112136</v>
      </c>
      <c r="K1625" s="1">
        <f t="shared" si="83"/>
        <v>0.96859868352560086</v>
      </c>
      <c r="L1625" s="1">
        <f t="shared" si="82"/>
        <v>0.20648386519793763</v>
      </c>
    </row>
    <row r="1626" spans="2:12" x14ac:dyDescent="0.3">
      <c r="B1626" s="1">
        <v>1619</v>
      </c>
      <c r="C1626" s="1" t="s">
        <v>28</v>
      </c>
      <c r="D1626" s="1">
        <v>1.2500000000000001E-2</v>
      </c>
      <c r="E1626" s="1">
        <v>0.12609999999999999</v>
      </c>
      <c r="G1626" s="1">
        <v>0.16750000000000001</v>
      </c>
      <c r="H1626" s="1">
        <v>0.46179999999999999</v>
      </c>
      <c r="I1626" s="1">
        <v>3.1392000000000002</v>
      </c>
      <c r="J1626" s="1">
        <f t="shared" si="81"/>
        <v>0.26064684019417561</v>
      </c>
      <c r="K1626" s="1">
        <f t="shared" si="83"/>
        <v>0.81822256073755617</v>
      </c>
      <c r="L1626" s="1">
        <f t="shared" si="82"/>
        <v>0.24443227258329014</v>
      </c>
    </row>
    <row r="1627" spans="2:12" x14ac:dyDescent="0.3">
      <c r="B1627" s="1">
        <v>1620</v>
      </c>
      <c r="C1627" s="1" t="s">
        <v>28</v>
      </c>
      <c r="D1627" s="1">
        <v>2.5000000000000001E-3</v>
      </c>
      <c r="E1627" s="1">
        <v>5.6399999999999999E-2</v>
      </c>
      <c r="G1627" s="1">
        <v>0.16750000000000001</v>
      </c>
      <c r="H1627" s="1">
        <v>0.46179999999999999</v>
      </c>
      <c r="I1627" s="1">
        <v>2.9051</v>
      </c>
      <c r="J1627" s="1">
        <f t="shared" si="81"/>
        <v>0.27094517035142601</v>
      </c>
      <c r="K1627" s="1">
        <f t="shared" si="83"/>
        <v>0.78712281438792775</v>
      </c>
      <c r="L1627" s="1">
        <f t="shared" si="82"/>
        <v>0.25408995438090742</v>
      </c>
    </row>
    <row r="1628" spans="2:12" x14ac:dyDescent="0.3">
      <c r="B1628" s="1">
        <v>1621</v>
      </c>
      <c r="C1628" s="1" t="s">
        <v>28</v>
      </c>
      <c r="D1628" s="1">
        <v>0.54749999999999999</v>
      </c>
      <c r="E1628" s="1">
        <v>0.83489999999999998</v>
      </c>
      <c r="G1628" s="1">
        <v>0.16750000000000001</v>
      </c>
      <c r="H1628" s="1">
        <v>0.46179999999999999</v>
      </c>
      <c r="I1628" s="1">
        <v>2.6017000000000001</v>
      </c>
      <c r="J1628" s="1">
        <f t="shared" si="81"/>
        <v>0.28630791134563666</v>
      </c>
      <c r="K1628" s="1">
        <f t="shared" si="83"/>
        <v>0.74488729294794287</v>
      </c>
      <c r="L1628" s="1">
        <f t="shared" si="82"/>
        <v>0.26849699530849319</v>
      </c>
    </row>
    <row r="1629" spans="2:12" x14ac:dyDescent="0.3">
      <c r="B1629" s="1">
        <v>1622</v>
      </c>
      <c r="C1629" s="1" t="s">
        <v>28</v>
      </c>
      <c r="D1629" s="1">
        <v>2.2499999999999999E-2</v>
      </c>
      <c r="E1629" s="1">
        <v>0.16919999999999999</v>
      </c>
      <c r="G1629" s="1">
        <v>0.16750000000000001</v>
      </c>
      <c r="H1629" s="1">
        <v>0.46179999999999999</v>
      </c>
      <c r="I1629" s="1">
        <v>2.4767999999999999</v>
      </c>
      <c r="J1629" s="1">
        <f t="shared" si="81"/>
        <v>0.29343809037733781</v>
      </c>
      <c r="K1629" s="1">
        <f t="shared" si="83"/>
        <v>0.7267874622465903</v>
      </c>
      <c r="L1629" s="1">
        <f t="shared" si="82"/>
        <v>0.27518361335207292</v>
      </c>
    </row>
    <row r="1630" spans="2:12" x14ac:dyDescent="0.3">
      <c r="B1630" s="1">
        <v>1623</v>
      </c>
      <c r="C1630" s="1" t="s">
        <v>28</v>
      </c>
      <c r="D1630" s="1">
        <v>1.7500000000000002E-2</v>
      </c>
      <c r="E1630" s="1">
        <v>0.1492</v>
      </c>
      <c r="G1630" s="1">
        <v>0.16750000000000001</v>
      </c>
      <c r="H1630" s="1">
        <v>0.46179999999999999</v>
      </c>
      <c r="I1630" s="1">
        <v>2.278</v>
      </c>
      <c r="J1630" s="1">
        <f t="shared" si="81"/>
        <v>0.30597440388841141</v>
      </c>
      <c r="K1630" s="1">
        <f t="shared" si="83"/>
        <v>0.69700969205780117</v>
      </c>
      <c r="L1630" s="1">
        <f t="shared" si="82"/>
        <v>0.28694005589726368</v>
      </c>
    </row>
    <row r="1631" spans="2:12" x14ac:dyDescent="0.3">
      <c r="B1631" s="1">
        <v>1624</v>
      </c>
      <c r="C1631" s="1" t="s">
        <v>28</v>
      </c>
      <c r="D1631" s="1">
        <v>1.2500000000000001E-2</v>
      </c>
      <c r="E1631" s="1">
        <v>0.12609999999999999</v>
      </c>
      <c r="G1631" s="1">
        <v>0.16750000000000001</v>
      </c>
      <c r="H1631" s="1">
        <v>0.46179999999999999</v>
      </c>
      <c r="I1631" s="1">
        <v>2.2351999999999999</v>
      </c>
      <c r="J1631" s="1">
        <f t="shared" si="81"/>
        <v>0.30888993893806466</v>
      </c>
      <c r="K1631" s="1">
        <f t="shared" si="83"/>
        <v>0.69043079151436204</v>
      </c>
      <c r="L1631" s="1">
        <f t="shared" si="82"/>
        <v>0.28967421855755937</v>
      </c>
    </row>
    <row r="1632" spans="2:12" x14ac:dyDescent="0.3">
      <c r="B1632" s="1">
        <v>1625</v>
      </c>
      <c r="C1632" s="1" t="s">
        <v>28</v>
      </c>
      <c r="D1632" s="1">
        <v>5.0000000000000001E-3</v>
      </c>
      <c r="E1632" s="1">
        <v>7.9699999999999993E-2</v>
      </c>
      <c r="G1632" s="1">
        <v>0.16750000000000001</v>
      </c>
      <c r="H1632" s="1">
        <v>0.46179999999999999</v>
      </c>
      <c r="I1632" s="1">
        <v>2.1696</v>
      </c>
      <c r="J1632" s="1">
        <f t="shared" si="81"/>
        <v>0.31352496001009567</v>
      </c>
      <c r="K1632" s="1">
        <f t="shared" si="83"/>
        <v>0.68022375323790352</v>
      </c>
      <c r="L1632" s="1">
        <f t="shared" si="82"/>
        <v>0.29402089981125873</v>
      </c>
    </row>
    <row r="1633" spans="2:12" x14ac:dyDescent="0.3">
      <c r="B1633" s="1">
        <v>1626</v>
      </c>
      <c r="C1633" s="1" t="s">
        <v>28</v>
      </c>
      <c r="D1633" s="1">
        <v>2.5000000000000001E-3</v>
      </c>
      <c r="E1633" s="1">
        <v>5.6399999999999999E-2</v>
      </c>
      <c r="G1633" s="1">
        <v>0.16750000000000001</v>
      </c>
      <c r="H1633" s="1">
        <v>0.46179999999999999</v>
      </c>
      <c r="I1633" s="1">
        <v>2.0324</v>
      </c>
      <c r="J1633" s="1">
        <f t="shared" si="81"/>
        <v>0.32393461930921486</v>
      </c>
      <c r="K1633" s="1">
        <f t="shared" si="83"/>
        <v>0.65836472028404824</v>
      </c>
      <c r="L1633" s="1">
        <f t="shared" si="82"/>
        <v>0.30378298508114315</v>
      </c>
    </row>
    <row r="1634" spans="2:12" x14ac:dyDescent="0.3">
      <c r="B1634" s="1">
        <v>1627</v>
      </c>
      <c r="C1634" s="1" t="s">
        <v>28</v>
      </c>
      <c r="D1634" s="1">
        <v>2.5000000000000001E-3</v>
      </c>
      <c r="E1634" s="1">
        <v>5.6399999999999999E-2</v>
      </c>
      <c r="G1634" s="1">
        <v>0.16750000000000001</v>
      </c>
      <c r="H1634" s="1">
        <v>0.46179999999999999</v>
      </c>
      <c r="I1634" s="1">
        <v>1.9904999999999999</v>
      </c>
      <c r="J1634" s="1">
        <f t="shared" si="81"/>
        <v>0.3273262735257923</v>
      </c>
      <c r="K1634" s="1">
        <f t="shared" si="83"/>
        <v>0.6515429474530896</v>
      </c>
      <c r="L1634" s="1">
        <f t="shared" si="82"/>
        <v>0.30696364803242659</v>
      </c>
    </row>
    <row r="1635" spans="2:12" x14ac:dyDescent="0.3">
      <c r="B1635" s="1">
        <v>1628</v>
      </c>
      <c r="C1635" s="1" t="s">
        <v>28</v>
      </c>
      <c r="D1635" s="1">
        <v>7.4999999999999997E-3</v>
      </c>
      <c r="E1635" s="1">
        <v>9.7699999999999995E-2</v>
      </c>
      <c r="G1635" s="1">
        <v>0.16750000000000001</v>
      </c>
      <c r="H1635" s="1">
        <v>0.46179999999999999</v>
      </c>
      <c r="I1635" s="1">
        <v>1.9224000000000001</v>
      </c>
      <c r="J1635" s="1">
        <f t="shared" si="81"/>
        <v>0.33307349816035242</v>
      </c>
      <c r="K1635" s="1">
        <f t="shared" si="83"/>
        <v>0.64030049286346158</v>
      </c>
      <c r="L1635" s="1">
        <f t="shared" si="82"/>
        <v>0.31235334382703378</v>
      </c>
    </row>
    <row r="1636" spans="2:12" x14ac:dyDescent="0.3">
      <c r="B1636" s="1">
        <v>1629</v>
      </c>
      <c r="C1636" s="1" t="s">
        <v>28</v>
      </c>
      <c r="D1636" s="1">
        <v>5.0000000000000001E-3</v>
      </c>
      <c r="E1636" s="1">
        <v>7.9699999999999993E-2</v>
      </c>
      <c r="G1636" s="1">
        <v>0.16750000000000001</v>
      </c>
      <c r="H1636" s="1">
        <v>0.46179999999999999</v>
      </c>
      <c r="I1636" s="1">
        <v>1.7847</v>
      </c>
      <c r="J1636" s="1">
        <f t="shared" si="81"/>
        <v>0.34568405311455352</v>
      </c>
      <c r="K1636" s="1">
        <f t="shared" si="83"/>
        <v>0.61694232959354367</v>
      </c>
      <c r="L1636" s="1">
        <f t="shared" si="82"/>
        <v>0.3241794093327407</v>
      </c>
    </row>
    <row r="1637" spans="2:12" x14ac:dyDescent="0.3">
      <c r="B1637" s="1">
        <v>1630</v>
      </c>
      <c r="C1637" s="1" t="s">
        <v>28</v>
      </c>
      <c r="D1637" s="1">
        <v>2.5000000000000001E-3</v>
      </c>
      <c r="E1637" s="1">
        <v>5.6399999999999999E-2</v>
      </c>
      <c r="G1637" s="1">
        <v>0.16750000000000001</v>
      </c>
      <c r="H1637" s="1">
        <v>0.46179999999999999</v>
      </c>
      <c r="I1637" s="1">
        <v>1.6887000000000001</v>
      </c>
      <c r="J1637" s="1">
        <f t="shared" si="81"/>
        <v>0.35537404492869734</v>
      </c>
      <c r="K1637" s="1">
        <f t="shared" si="83"/>
        <v>0.60012014967109129</v>
      </c>
      <c r="L1637" s="1">
        <f t="shared" si="82"/>
        <v>0.3332665968799986</v>
      </c>
    </row>
    <row r="1638" spans="2:12" x14ac:dyDescent="0.3">
      <c r="B1638" s="1">
        <v>1631</v>
      </c>
      <c r="C1638" s="1" t="s">
        <v>28</v>
      </c>
      <c r="D1638" s="1">
        <v>0.155</v>
      </c>
      <c r="E1638" s="1">
        <v>0.44419999999999998</v>
      </c>
      <c r="G1638" s="1">
        <v>0.16750000000000001</v>
      </c>
      <c r="H1638" s="1">
        <v>0.46179999999999999</v>
      </c>
      <c r="I1638" s="1">
        <v>1.6295999999999999</v>
      </c>
      <c r="J1638" s="1">
        <f t="shared" si="81"/>
        <v>0.36176075320241569</v>
      </c>
      <c r="K1638" s="1">
        <f t="shared" si="83"/>
        <v>0.5895253234186566</v>
      </c>
      <c r="L1638" s="1">
        <f t="shared" si="82"/>
        <v>0.33925599470468931</v>
      </c>
    </row>
    <row r="1639" spans="2:12" x14ac:dyDescent="0.3">
      <c r="B1639" s="1">
        <v>1632</v>
      </c>
      <c r="C1639" s="1" t="s">
        <v>28</v>
      </c>
      <c r="D1639" s="1">
        <v>2.5000000000000001E-3</v>
      </c>
      <c r="E1639" s="1">
        <v>5.6399999999999999E-2</v>
      </c>
      <c r="G1639" s="1">
        <v>0.16750000000000001</v>
      </c>
      <c r="H1639" s="1">
        <v>0.46179999999999999</v>
      </c>
      <c r="I1639" s="1">
        <v>1.3426</v>
      </c>
      <c r="J1639" s="1">
        <f t="shared" si="81"/>
        <v>0.39855534315954677</v>
      </c>
      <c r="K1639" s="1">
        <f t="shared" si="83"/>
        <v>0.53510040372600753</v>
      </c>
      <c r="L1639" s="1">
        <f t="shared" si="82"/>
        <v>0.3737616316626961</v>
      </c>
    </row>
    <row r="1640" spans="2:12" x14ac:dyDescent="0.3">
      <c r="B1640" s="1">
        <v>1633</v>
      </c>
      <c r="C1640" s="1" t="s">
        <v>28</v>
      </c>
      <c r="D1640" s="1">
        <v>2.5000000000000001E-3</v>
      </c>
      <c r="E1640" s="1">
        <v>5.6399999999999999E-2</v>
      </c>
      <c r="G1640" s="1">
        <v>0.16750000000000001</v>
      </c>
      <c r="H1640" s="1">
        <v>0.46179999999999999</v>
      </c>
      <c r="I1640" s="1">
        <v>1.1247</v>
      </c>
      <c r="J1640" s="1">
        <f t="shared" si="81"/>
        <v>0.43545532893474997</v>
      </c>
      <c r="K1640" s="1">
        <f t="shared" si="83"/>
        <v>0.4897566084529133</v>
      </c>
      <c r="L1640" s="1">
        <f t="shared" si="82"/>
        <v>0.40836610787504796</v>
      </c>
    </row>
    <row r="1641" spans="2:12" x14ac:dyDescent="0.3">
      <c r="B1641" s="1">
        <v>1634</v>
      </c>
      <c r="C1641" s="1" t="s">
        <v>28</v>
      </c>
      <c r="D1641" s="1">
        <v>6.5000000000000002E-2</v>
      </c>
      <c r="E1641" s="1">
        <v>0.28760000000000002</v>
      </c>
      <c r="G1641" s="1">
        <v>0.16500000000000001</v>
      </c>
      <c r="H1641" s="1">
        <v>0.45829999999999999</v>
      </c>
      <c r="I1641" s="1">
        <v>5.4206000000000003</v>
      </c>
      <c r="J1641" s="1">
        <f t="shared" si="81"/>
        <v>0.1968669637392686</v>
      </c>
      <c r="K1641" s="1">
        <f t="shared" si="83"/>
        <v>1.0671370636450794</v>
      </c>
      <c r="L1641" s="1">
        <f t="shared" si="82"/>
        <v>0.18741734947978367</v>
      </c>
    </row>
    <row r="1642" spans="2:12" x14ac:dyDescent="0.3">
      <c r="B1642" s="1">
        <v>1635</v>
      </c>
      <c r="C1642" s="1" t="s">
        <v>28</v>
      </c>
      <c r="D1642" s="1">
        <v>2.5000000000000001E-3</v>
      </c>
      <c r="E1642" s="1">
        <v>5.6399999999999999E-2</v>
      </c>
      <c r="G1642" s="1">
        <v>0.16500000000000001</v>
      </c>
      <c r="H1642" s="1">
        <v>0.45829999999999999</v>
      </c>
      <c r="I1642" s="1">
        <v>3.7757999999999998</v>
      </c>
      <c r="J1642" s="1">
        <f t="shared" si="81"/>
        <v>0.23588049613607001</v>
      </c>
      <c r="K1642" s="1">
        <f t="shared" si="83"/>
        <v>0.89063757731057314</v>
      </c>
      <c r="L1642" s="1">
        <f t="shared" si="82"/>
        <v>0.22455823232153863</v>
      </c>
    </row>
    <row r="1643" spans="2:12" x14ac:dyDescent="0.3">
      <c r="B1643" s="1">
        <v>1636</v>
      </c>
      <c r="C1643" s="1" t="s">
        <v>28</v>
      </c>
      <c r="D1643" s="1">
        <v>2.5000000000000001E-3</v>
      </c>
      <c r="E1643" s="1">
        <v>5.6399999999999999E-2</v>
      </c>
      <c r="G1643" s="1">
        <v>0.16500000000000001</v>
      </c>
      <c r="H1643" s="1">
        <v>0.45829999999999999</v>
      </c>
      <c r="I1643" s="1">
        <v>2.8311000000000002</v>
      </c>
      <c r="J1643" s="1">
        <f t="shared" si="81"/>
        <v>0.2724074110774527</v>
      </c>
      <c r="K1643" s="1">
        <f t="shared" si="83"/>
        <v>0.77121262150137637</v>
      </c>
      <c r="L1643" s="1">
        <f t="shared" si="82"/>
        <v>0.259331855345735</v>
      </c>
    </row>
    <row r="1644" spans="2:12" x14ac:dyDescent="0.3">
      <c r="B1644" s="1">
        <v>1637</v>
      </c>
      <c r="C1644" s="1" t="s">
        <v>28</v>
      </c>
      <c r="D1644" s="1">
        <v>3.2500000000000001E-2</v>
      </c>
      <c r="E1644" s="1">
        <v>0.2034</v>
      </c>
      <c r="G1644" s="1">
        <v>0.16500000000000001</v>
      </c>
      <c r="H1644" s="1">
        <v>0.45829999999999999</v>
      </c>
      <c r="I1644" s="1">
        <v>2.5078</v>
      </c>
      <c r="J1644" s="1">
        <f t="shared" si="81"/>
        <v>0.28943435187268457</v>
      </c>
      <c r="K1644" s="1">
        <f t="shared" si="83"/>
        <v>0.72584346762631835</v>
      </c>
      <c r="L1644" s="1">
        <f t="shared" si="82"/>
        <v>0.27554150298279573</v>
      </c>
    </row>
    <row r="1645" spans="2:12" x14ac:dyDescent="0.3">
      <c r="B1645" s="1">
        <v>1638</v>
      </c>
      <c r="C1645" s="1" t="s">
        <v>28</v>
      </c>
      <c r="D1645" s="1">
        <v>5.0000000000000001E-3</v>
      </c>
      <c r="E1645" s="1">
        <v>7.9699999999999993E-2</v>
      </c>
      <c r="G1645" s="1">
        <v>0.16500000000000001</v>
      </c>
      <c r="H1645" s="1">
        <v>0.45829999999999999</v>
      </c>
      <c r="I1645" s="1">
        <v>2.4722</v>
      </c>
      <c r="J1645" s="1">
        <f t="shared" si="81"/>
        <v>0.29151084920054038</v>
      </c>
      <c r="K1645" s="1">
        <f t="shared" si="83"/>
        <v>0.72067312139357587</v>
      </c>
      <c r="L1645" s="1">
        <f t="shared" si="82"/>
        <v>0.27751832843891439</v>
      </c>
    </row>
    <row r="1646" spans="2:12" x14ac:dyDescent="0.3">
      <c r="B1646" s="1">
        <v>1639</v>
      </c>
      <c r="C1646" s="1" t="s">
        <v>28</v>
      </c>
      <c r="D1646" s="1">
        <v>0.01</v>
      </c>
      <c r="E1646" s="1">
        <v>0.1128</v>
      </c>
      <c r="G1646" s="1">
        <v>0.16500000000000001</v>
      </c>
      <c r="H1646" s="1">
        <v>0.45829999999999999</v>
      </c>
      <c r="I1646" s="1">
        <v>2.3391999999999999</v>
      </c>
      <c r="J1646" s="1">
        <f t="shared" si="81"/>
        <v>0.29968350953647882</v>
      </c>
      <c r="K1646" s="1">
        <f t="shared" si="83"/>
        <v>0.7010196655077312</v>
      </c>
      <c r="L1646" s="1">
        <f t="shared" si="82"/>
        <v>0.2852987010787279</v>
      </c>
    </row>
    <row r="1647" spans="2:12" x14ac:dyDescent="0.3">
      <c r="B1647" s="1">
        <v>1640</v>
      </c>
      <c r="C1647" s="1" t="s">
        <v>28</v>
      </c>
      <c r="D1647" s="1">
        <v>2.5000000000000001E-3</v>
      </c>
      <c r="E1647" s="1">
        <v>5.6399999999999999E-2</v>
      </c>
      <c r="G1647" s="1">
        <v>0.16500000000000001</v>
      </c>
      <c r="H1647" s="1">
        <v>0.45829999999999999</v>
      </c>
      <c r="I1647" s="1">
        <v>2.1383999999999999</v>
      </c>
      <c r="J1647" s="1">
        <f t="shared" si="81"/>
        <v>0.313438291049211</v>
      </c>
      <c r="K1647" s="1">
        <f t="shared" si="83"/>
        <v>0.67025644157963271</v>
      </c>
      <c r="L1647" s="1">
        <f t="shared" si="82"/>
        <v>0.29839325307884884</v>
      </c>
    </row>
    <row r="1648" spans="2:12" x14ac:dyDescent="0.3">
      <c r="B1648" s="1">
        <v>1641</v>
      </c>
      <c r="C1648" s="1" t="s">
        <v>28</v>
      </c>
      <c r="D1648" s="1">
        <v>2.5000000000000001E-3</v>
      </c>
      <c r="E1648" s="1">
        <v>5.6399999999999999E-2</v>
      </c>
      <c r="G1648" s="1">
        <v>0.16500000000000001</v>
      </c>
      <c r="H1648" s="1">
        <v>0.45829999999999999</v>
      </c>
      <c r="I1648" s="1">
        <v>1.9821</v>
      </c>
      <c r="J1648" s="1">
        <f t="shared" si="81"/>
        <v>0.32556202630500458</v>
      </c>
      <c r="K1648" s="1">
        <f t="shared" si="83"/>
        <v>0.64529649233914954</v>
      </c>
      <c r="L1648" s="1">
        <f t="shared" si="82"/>
        <v>0.30993504904236435</v>
      </c>
    </row>
    <row r="1649" spans="2:12" x14ac:dyDescent="0.3">
      <c r="B1649" s="1">
        <v>1642</v>
      </c>
      <c r="C1649" s="1" t="s">
        <v>28</v>
      </c>
      <c r="D1649" s="1">
        <v>2.5000000000000001E-3</v>
      </c>
      <c r="E1649" s="1">
        <v>5.6399999999999999E-2</v>
      </c>
      <c r="G1649" s="1">
        <v>0.16500000000000001</v>
      </c>
      <c r="H1649" s="1">
        <v>0.45829999999999999</v>
      </c>
      <c r="I1649" s="1">
        <v>1.7784</v>
      </c>
      <c r="J1649" s="1">
        <f t="shared" si="81"/>
        <v>0.34370179383367128</v>
      </c>
      <c r="K1649" s="1">
        <f t="shared" si="83"/>
        <v>0.61123927015380097</v>
      </c>
      <c r="L1649" s="1">
        <f t="shared" si="82"/>
        <v>0.32720410772965502</v>
      </c>
    </row>
    <row r="1650" spans="2:12" x14ac:dyDescent="0.3">
      <c r="B1650" s="1">
        <v>1643</v>
      </c>
      <c r="C1650" s="1" t="s">
        <v>28</v>
      </c>
      <c r="D1650" s="1">
        <v>0.01</v>
      </c>
      <c r="E1650" s="1">
        <v>0.1128</v>
      </c>
      <c r="G1650" s="1">
        <v>0.16500000000000001</v>
      </c>
      <c r="H1650" s="1">
        <v>0.45829999999999999</v>
      </c>
      <c r="I1650" s="1">
        <v>1.6322000000000001</v>
      </c>
      <c r="J1650" s="1">
        <f t="shared" si="81"/>
        <v>0.35876480906084768</v>
      </c>
      <c r="K1650" s="1">
        <f t="shared" si="83"/>
        <v>0.58557592134911562</v>
      </c>
      <c r="L1650" s="1">
        <f t="shared" si="82"/>
        <v>0.34154409822592691</v>
      </c>
    </row>
    <row r="1651" spans="2:12" x14ac:dyDescent="0.3">
      <c r="B1651" s="1">
        <v>1644</v>
      </c>
      <c r="C1651" s="1" t="s">
        <v>28</v>
      </c>
      <c r="D1651" s="1">
        <v>2.5000000000000001E-3</v>
      </c>
      <c r="E1651" s="1">
        <v>5.6399999999999999E-2</v>
      </c>
      <c r="G1651" s="1">
        <v>0.16250000000000001</v>
      </c>
      <c r="H1651" s="1">
        <v>0.45479999999999998</v>
      </c>
      <c r="I1651" s="1">
        <v>4.3036000000000003</v>
      </c>
      <c r="J1651" s="1">
        <f t="shared" si="81"/>
        <v>0.2192629660991518</v>
      </c>
      <c r="K1651" s="1">
        <f t="shared" si="83"/>
        <v>0.94362010090430981</v>
      </c>
      <c r="L1651" s="1">
        <f t="shared" si="82"/>
        <v>0.21194970286064468</v>
      </c>
    </row>
    <row r="1652" spans="2:12" x14ac:dyDescent="0.3">
      <c r="B1652" s="1">
        <v>1645</v>
      </c>
      <c r="C1652" s="1" t="s">
        <v>28</v>
      </c>
      <c r="D1652" s="1">
        <v>2.5000000000000001E-3</v>
      </c>
      <c r="E1652" s="1">
        <v>5.6399999999999999E-2</v>
      </c>
      <c r="G1652" s="1">
        <v>0.16250000000000001</v>
      </c>
      <c r="H1652" s="1">
        <v>0.45479999999999998</v>
      </c>
      <c r="I1652" s="1">
        <v>3.2782</v>
      </c>
      <c r="J1652" s="1">
        <f t="shared" si="81"/>
        <v>0.25122537965740938</v>
      </c>
      <c r="K1652" s="1">
        <f t="shared" si="83"/>
        <v>0.82356703959291944</v>
      </c>
      <c r="L1652" s="1">
        <f t="shared" si="82"/>
        <v>0.24284604699437451</v>
      </c>
    </row>
    <row r="1653" spans="2:12" x14ac:dyDescent="0.3">
      <c r="B1653" s="1">
        <v>1646</v>
      </c>
      <c r="C1653" s="1" t="s">
        <v>28</v>
      </c>
      <c r="D1653" s="1">
        <v>2.5000000000000001E-3</v>
      </c>
      <c r="E1653" s="1">
        <v>5.6399999999999999E-2</v>
      </c>
      <c r="G1653" s="1">
        <v>0.16250000000000001</v>
      </c>
      <c r="H1653" s="1">
        <v>0.45479999999999998</v>
      </c>
      <c r="I1653" s="1">
        <v>2.7071999999999998</v>
      </c>
      <c r="J1653" s="1">
        <f t="shared" si="81"/>
        <v>0.27645284490526228</v>
      </c>
      <c r="K1653" s="1">
        <f t="shared" si="83"/>
        <v>0.74841314172752604</v>
      </c>
      <c r="L1653" s="1">
        <f t="shared" si="82"/>
        <v>0.26723207924749909</v>
      </c>
    </row>
    <row r="1654" spans="2:12" x14ac:dyDescent="0.3">
      <c r="B1654" s="1">
        <v>1647</v>
      </c>
      <c r="C1654" s="1" t="s">
        <v>28</v>
      </c>
      <c r="D1654" s="1">
        <v>2.5000000000000001E-3</v>
      </c>
      <c r="E1654" s="1">
        <v>5.6399999999999999E-2</v>
      </c>
      <c r="G1654" s="1">
        <v>0.16250000000000001</v>
      </c>
      <c r="H1654" s="1">
        <v>0.45479999999999998</v>
      </c>
      <c r="I1654" s="1">
        <v>2.2736000000000001</v>
      </c>
      <c r="J1654" s="1">
        <f t="shared" si="81"/>
        <v>0.3016644990736328</v>
      </c>
      <c r="K1654" s="1">
        <f t="shared" si="83"/>
        <v>0.68586440509381152</v>
      </c>
      <c r="L1654" s="1">
        <f t="shared" si="82"/>
        <v>0.29160282778145385</v>
      </c>
    </row>
    <row r="1655" spans="2:12" x14ac:dyDescent="0.3">
      <c r="B1655" s="1">
        <v>1648</v>
      </c>
      <c r="C1655" s="1" t="s">
        <v>28</v>
      </c>
      <c r="D1655" s="1">
        <v>0.23</v>
      </c>
      <c r="E1655" s="1">
        <v>0.54110000000000003</v>
      </c>
      <c r="G1655" s="1">
        <v>0.16250000000000001</v>
      </c>
      <c r="H1655" s="1">
        <v>0.45479999999999998</v>
      </c>
      <c r="I1655" s="1">
        <v>2.0975999999999999</v>
      </c>
      <c r="J1655" s="1">
        <f t="shared" si="81"/>
        <v>0.31406525782442202</v>
      </c>
      <c r="K1655" s="1">
        <f t="shared" si="83"/>
        <v>0.65878328481250759</v>
      </c>
      <c r="L1655" s="1">
        <f t="shared" si="82"/>
        <v>0.30358997353267825</v>
      </c>
    </row>
    <row r="1656" spans="2:12" x14ac:dyDescent="0.3">
      <c r="B1656" s="1">
        <v>1649</v>
      </c>
      <c r="C1656" s="1" t="s">
        <v>28</v>
      </c>
      <c r="D1656" s="1">
        <v>2.75E-2</v>
      </c>
      <c r="E1656" s="1">
        <v>0.18709999999999999</v>
      </c>
      <c r="G1656" s="1">
        <v>0.16250000000000001</v>
      </c>
      <c r="H1656" s="1">
        <v>0.45479999999999998</v>
      </c>
      <c r="I1656" s="1">
        <v>2.0741000000000001</v>
      </c>
      <c r="J1656" s="1">
        <f t="shared" si="81"/>
        <v>0.31583945998468788</v>
      </c>
      <c r="K1656" s="1">
        <f t="shared" si="83"/>
        <v>0.65508262395424111</v>
      </c>
      <c r="L1656" s="1">
        <f t="shared" si="82"/>
        <v>0.30530499922704474</v>
      </c>
    </row>
    <row r="1657" spans="2:12" x14ac:dyDescent="0.3">
      <c r="B1657" s="1">
        <v>1650</v>
      </c>
      <c r="C1657" s="1" t="s">
        <v>28</v>
      </c>
      <c r="D1657" s="1">
        <v>5.0000000000000001E-3</v>
      </c>
      <c r="E1657" s="1">
        <v>7.9699999999999993E-2</v>
      </c>
      <c r="G1657" s="1">
        <v>0.16250000000000001</v>
      </c>
      <c r="H1657" s="1">
        <v>0.45479999999999998</v>
      </c>
      <c r="I1657" s="1">
        <v>1.6513</v>
      </c>
      <c r="J1657" s="1">
        <f t="shared" si="81"/>
        <v>0.35397145721669171</v>
      </c>
      <c r="K1657" s="1">
        <f t="shared" si="83"/>
        <v>0.58451306730192298</v>
      </c>
      <c r="L1657" s="1">
        <f t="shared" si="82"/>
        <v>0.34216514768983342</v>
      </c>
    </row>
    <row r="1658" spans="2:12" x14ac:dyDescent="0.3">
      <c r="B1658" s="1">
        <v>1651</v>
      </c>
      <c r="C1658" s="1" t="s">
        <v>28</v>
      </c>
      <c r="D1658" s="1">
        <v>2.5000000000000001E-3</v>
      </c>
      <c r="E1658" s="1">
        <v>5.6399999999999999E-2</v>
      </c>
      <c r="G1658" s="1">
        <v>0.16250000000000001</v>
      </c>
      <c r="H1658" s="1">
        <v>0.45479999999999998</v>
      </c>
      <c r="I1658" s="1">
        <v>1.6424000000000001</v>
      </c>
      <c r="J1658" s="1">
        <f t="shared" si="81"/>
        <v>0.35492922927037873</v>
      </c>
      <c r="K1658" s="1">
        <f t="shared" si="83"/>
        <v>0.58293576615367004</v>
      </c>
      <c r="L1658" s="1">
        <f t="shared" si="82"/>
        <v>0.34309097436179137</v>
      </c>
    </row>
    <row r="1659" spans="2:12" x14ac:dyDescent="0.3">
      <c r="B1659" s="1">
        <v>1652</v>
      </c>
      <c r="C1659" s="1" t="s">
        <v>28</v>
      </c>
      <c r="D1659" s="1">
        <v>0.01</v>
      </c>
      <c r="E1659" s="1">
        <v>0.1128</v>
      </c>
      <c r="G1659" s="1">
        <v>0.16250000000000001</v>
      </c>
      <c r="H1659" s="1">
        <v>0.45479999999999998</v>
      </c>
      <c r="I1659" s="1">
        <v>1.6271</v>
      </c>
      <c r="J1659" s="1">
        <f t="shared" si="81"/>
        <v>0.35659406579191849</v>
      </c>
      <c r="K1659" s="1">
        <f t="shared" si="83"/>
        <v>0.58021420445003058</v>
      </c>
      <c r="L1659" s="1">
        <f t="shared" si="82"/>
        <v>0.34470028218212034</v>
      </c>
    </row>
    <row r="1660" spans="2:12" x14ac:dyDescent="0.3">
      <c r="B1660" s="1">
        <v>1653</v>
      </c>
      <c r="C1660" s="1" t="s">
        <v>28</v>
      </c>
      <c r="D1660" s="1">
        <v>1.4999999999999999E-2</v>
      </c>
      <c r="E1660" s="1">
        <v>0.13819999999999999</v>
      </c>
      <c r="G1660" s="1">
        <v>0.16250000000000001</v>
      </c>
      <c r="H1660" s="1">
        <v>0.45479999999999998</v>
      </c>
      <c r="I1660" s="1">
        <v>1.5645</v>
      </c>
      <c r="J1660" s="1">
        <f t="shared" si="81"/>
        <v>0.36365825499637944</v>
      </c>
      <c r="K1660" s="1">
        <f t="shared" si="83"/>
        <v>0.56894333994183566</v>
      </c>
      <c r="L1660" s="1">
        <f t="shared" si="82"/>
        <v>0.35152885350665403</v>
      </c>
    </row>
    <row r="1661" spans="2:12" x14ac:dyDescent="0.3">
      <c r="B1661" s="1">
        <v>1654</v>
      </c>
      <c r="C1661" s="1" t="s">
        <v>28</v>
      </c>
      <c r="D1661" s="1">
        <v>0.17749999999999999</v>
      </c>
      <c r="E1661" s="1">
        <v>0.4753</v>
      </c>
      <c r="G1661" s="1">
        <v>0.16250000000000001</v>
      </c>
      <c r="H1661" s="1">
        <v>0.45479999999999998</v>
      </c>
      <c r="I1661" s="1">
        <v>1.4359</v>
      </c>
      <c r="J1661" s="1">
        <f t="shared" si="81"/>
        <v>0.3795938227815806</v>
      </c>
      <c r="K1661" s="1">
        <f t="shared" si="83"/>
        <v>0.5450587701320716</v>
      </c>
      <c r="L1661" s="1">
        <f t="shared" si="82"/>
        <v>0.36693290881557339</v>
      </c>
    </row>
    <row r="1662" spans="2:12" x14ac:dyDescent="0.3">
      <c r="B1662" s="1">
        <v>1655</v>
      </c>
      <c r="C1662" s="1" t="s">
        <v>28</v>
      </c>
      <c r="D1662" s="1">
        <v>5.0000000000000001E-3</v>
      </c>
      <c r="E1662" s="1">
        <v>7.9699999999999993E-2</v>
      </c>
      <c r="G1662" s="1">
        <v>0.16250000000000001</v>
      </c>
      <c r="H1662" s="1">
        <v>0.45479999999999998</v>
      </c>
      <c r="I1662" s="1">
        <v>1.4316</v>
      </c>
      <c r="J1662" s="1">
        <f t="shared" si="81"/>
        <v>0.38016347547889834</v>
      </c>
      <c r="K1662" s="1">
        <f t="shared" si="83"/>
        <v>0.54424203149559081</v>
      </c>
      <c r="L1662" s="1">
        <f t="shared" si="82"/>
        <v>0.3674835614044637</v>
      </c>
    </row>
    <row r="1663" spans="2:12" x14ac:dyDescent="0.3">
      <c r="B1663" s="1">
        <v>1656</v>
      </c>
      <c r="C1663" s="1" t="s">
        <v>28</v>
      </c>
      <c r="D1663" s="1">
        <v>0.03</v>
      </c>
      <c r="E1663" s="1">
        <v>0.19539999999999999</v>
      </c>
      <c r="G1663" s="1">
        <v>0.16250000000000001</v>
      </c>
      <c r="H1663" s="1">
        <v>0.45479999999999998</v>
      </c>
      <c r="I1663" s="1">
        <v>1.2987</v>
      </c>
      <c r="J1663" s="1">
        <f t="shared" si="81"/>
        <v>0.39914143458689033</v>
      </c>
      <c r="K1663" s="1">
        <f t="shared" si="83"/>
        <v>0.51836498109799445</v>
      </c>
      <c r="L1663" s="1">
        <f t="shared" si="82"/>
        <v>0.38582853258405386</v>
      </c>
    </row>
    <row r="1664" spans="2:12" x14ac:dyDescent="0.3">
      <c r="B1664" s="1">
        <v>1657</v>
      </c>
      <c r="C1664" s="1" t="s">
        <v>28</v>
      </c>
      <c r="D1664" s="1">
        <v>2.5000000000000001E-3</v>
      </c>
      <c r="E1664" s="1">
        <v>5.6399999999999999E-2</v>
      </c>
      <c r="G1664" s="1">
        <v>0.16250000000000001</v>
      </c>
      <c r="H1664" s="1">
        <v>0.45479999999999998</v>
      </c>
      <c r="I1664" s="1">
        <v>1.2718</v>
      </c>
      <c r="J1664" s="1">
        <f t="shared" si="81"/>
        <v>0.40334049213874634</v>
      </c>
      <c r="K1664" s="1">
        <f t="shared" si="83"/>
        <v>0.51296843790205759</v>
      </c>
      <c r="L1664" s="1">
        <f t="shared" si="82"/>
        <v>0.38988753541633403</v>
      </c>
    </row>
    <row r="1665" spans="2:12" x14ac:dyDescent="0.3">
      <c r="B1665" s="1">
        <v>1658</v>
      </c>
      <c r="C1665" s="1" t="s">
        <v>28</v>
      </c>
      <c r="D1665" s="1">
        <v>1.2500000000000001E-2</v>
      </c>
      <c r="E1665" s="1">
        <v>0.12609999999999999</v>
      </c>
      <c r="G1665" s="1">
        <v>0.16250000000000001</v>
      </c>
      <c r="H1665" s="1">
        <v>0.45479999999999998</v>
      </c>
      <c r="I1665" s="1">
        <v>1.1632</v>
      </c>
      <c r="J1665" s="1">
        <f t="shared" si="81"/>
        <v>0.42174897661240052</v>
      </c>
      <c r="K1665" s="1">
        <f t="shared" si="83"/>
        <v>0.49057840959554427</v>
      </c>
      <c r="L1665" s="1">
        <f t="shared" si="82"/>
        <v>0.40768202613092847</v>
      </c>
    </row>
    <row r="1666" spans="2:12" x14ac:dyDescent="0.3">
      <c r="B1666" s="1">
        <v>1659</v>
      </c>
      <c r="C1666" s="1" t="s">
        <v>28</v>
      </c>
      <c r="D1666" s="1">
        <v>0.15</v>
      </c>
      <c r="E1666" s="1">
        <v>0.437</v>
      </c>
      <c r="G1666" s="1">
        <v>0.16</v>
      </c>
      <c r="H1666" s="1">
        <v>0.45129999999999998</v>
      </c>
      <c r="I1666" s="1">
        <v>3.8776999999999999</v>
      </c>
      <c r="J1666" s="1">
        <f t="shared" si="81"/>
        <v>0.22920676917914404</v>
      </c>
      <c r="K1666" s="1">
        <f t="shared" si="83"/>
        <v>0.88879508884596681</v>
      </c>
      <c r="L1666" s="1">
        <f t="shared" si="82"/>
        <v>0.22502374564162464</v>
      </c>
    </row>
    <row r="1667" spans="2:12" x14ac:dyDescent="0.3">
      <c r="B1667" s="1">
        <v>1660</v>
      </c>
      <c r="C1667" s="1" t="s">
        <v>28</v>
      </c>
      <c r="D1667" s="1">
        <v>0.01</v>
      </c>
      <c r="E1667" s="1">
        <v>0.1128</v>
      </c>
      <c r="G1667" s="1">
        <v>0.16</v>
      </c>
      <c r="H1667" s="1">
        <v>0.45129999999999998</v>
      </c>
      <c r="I1667" s="1">
        <v>3.8614000000000002</v>
      </c>
      <c r="J1667" s="1">
        <f t="shared" si="81"/>
        <v>0.22969003119549719</v>
      </c>
      <c r="K1667" s="1">
        <f t="shared" si="83"/>
        <v>0.88692508645829293</v>
      </c>
      <c r="L1667" s="1">
        <f t="shared" si="82"/>
        <v>0.22549818812617933</v>
      </c>
    </row>
    <row r="1668" spans="2:12" x14ac:dyDescent="0.3">
      <c r="B1668" s="1">
        <v>1661</v>
      </c>
      <c r="C1668" s="1" t="s">
        <v>28</v>
      </c>
      <c r="D1668" s="1">
        <v>5.0000000000000001E-3</v>
      </c>
      <c r="E1668" s="1">
        <v>7.9699999999999993E-2</v>
      </c>
      <c r="G1668" s="1">
        <v>0.16</v>
      </c>
      <c r="H1668" s="1">
        <v>0.45129999999999998</v>
      </c>
      <c r="I1668" s="1">
        <v>3.5282</v>
      </c>
      <c r="J1668" s="1">
        <f t="shared" si="81"/>
        <v>0.24029124359019804</v>
      </c>
      <c r="K1668" s="1">
        <f t="shared" si="83"/>
        <v>0.84779556563493674</v>
      </c>
      <c r="L1668" s="1">
        <f t="shared" si="82"/>
        <v>0.23590592839467692</v>
      </c>
    </row>
    <row r="1669" spans="2:12" x14ac:dyDescent="0.3">
      <c r="B1669" s="1">
        <v>1662</v>
      </c>
      <c r="C1669" s="1" t="s">
        <v>28</v>
      </c>
      <c r="D1669" s="1">
        <v>0.45750000000000002</v>
      </c>
      <c r="E1669" s="1">
        <v>0.76319999999999999</v>
      </c>
      <c r="G1669" s="1">
        <v>0.16</v>
      </c>
      <c r="H1669" s="1">
        <v>0.45129999999999998</v>
      </c>
      <c r="I1669" s="1">
        <v>2.6503999999999999</v>
      </c>
      <c r="J1669" s="1">
        <f t="shared" si="81"/>
        <v>0.27724187760747604</v>
      </c>
      <c r="K1669" s="1">
        <f t="shared" si="83"/>
        <v>0.73480187241085448</v>
      </c>
      <c r="L1669" s="1">
        <f t="shared" si="82"/>
        <v>0.27218221334113957</v>
      </c>
    </row>
    <row r="1670" spans="2:12" x14ac:dyDescent="0.3">
      <c r="B1670" s="1">
        <v>1663</v>
      </c>
      <c r="C1670" s="1" t="s">
        <v>28</v>
      </c>
      <c r="D1670" s="1">
        <v>2.5000000000000001E-3</v>
      </c>
      <c r="E1670" s="1">
        <v>5.6399999999999999E-2</v>
      </c>
      <c r="G1670" s="1">
        <v>0.16</v>
      </c>
      <c r="H1670" s="1">
        <v>0.45129999999999998</v>
      </c>
      <c r="I1670" s="1">
        <v>1.2974000000000001</v>
      </c>
      <c r="J1670" s="1">
        <f t="shared" si="81"/>
        <v>0.39625759199971811</v>
      </c>
      <c r="K1670" s="1">
        <f t="shared" si="83"/>
        <v>0.51410459986043433</v>
      </c>
      <c r="L1670" s="1">
        <f t="shared" si="82"/>
        <v>0.38902589094572326</v>
      </c>
    </row>
    <row r="1671" spans="2:12" x14ac:dyDescent="0.3">
      <c r="B1671" s="1">
        <v>1664</v>
      </c>
      <c r="C1671" s="1" t="s">
        <v>28</v>
      </c>
      <c r="D1671" s="1">
        <v>2.5000000000000001E-3</v>
      </c>
      <c r="E1671" s="1">
        <v>5.6399999999999999E-2</v>
      </c>
      <c r="G1671" s="1">
        <v>0.1575</v>
      </c>
      <c r="H1671" s="1">
        <v>0.44779999999999998</v>
      </c>
      <c r="I1671" s="1">
        <v>3.6227999999999998</v>
      </c>
      <c r="J1671" s="1">
        <f t="shared" si="81"/>
        <v>0.2352733038001415</v>
      </c>
      <c r="K1671" s="1">
        <f t="shared" si="83"/>
        <v>0.85234812500715262</v>
      </c>
      <c r="L1671" s="1">
        <f t="shared" si="82"/>
        <v>0.23464590832334109</v>
      </c>
    </row>
    <row r="1672" spans="2:12" x14ac:dyDescent="0.3">
      <c r="B1672" s="1">
        <v>1665</v>
      </c>
      <c r="C1672" s="1" t="s">
        <v>28</v>
      </c>
      <c r="D1672" s="1">
        <v>7.4999999999999997E-3</v>
      </c>
      <c r="E1672" s="1">
        <v>9.7699999999999995E-2</v>
      </c>
      <c r="G1672" s="1">
        <v>0.1575</v>
      </c>
      <c r="H1672" s="1">
        <v>0.44779999999999998</v>
      </c>
      <c r="I1672" s="1">
        <v>2.8235999999999999</v>
      </c>
      <c r="J1672" s="1">
        <f t="shared" si="81"/>
        <v>0.26649756424577986</v>
      </c>
      <c r="K1672" s="1">
        <f t="shared" si="83"/>
        <v>0.75248252240438396</v>
      </c>
      <c r="L1672" s="1">
        <f t="shared" si="82"/>
        <v>0.26578690407445776</v>
      </c>
    </row>
    <row r="1673" spans="2:12" x14ac:dyDescent="0.3">
      <c r="B1673" s="1">
        <v>1666</v>
      </c>
      <c r="C1673" s="1" t="s">
        <v>28</v>
      </c>
      <c r="D1673" s="1">
        <v>5.0000000000000001E-3</v>
      </c>
      <c r="E1673" s="1">
        <v>7.9699999999999993E-2</v>
      </c>
      <c r="G1673" s="1">
        <v>0.1575</v>
      </c>
      <c r="H1673" s="1">
        <v>0.44779999999999998</v>
      </c>
      <c r="I1673" s="1">
        <v>2.1722000000000001</v>
      </c>
      <c r="J1673" s="1">
        <f t="shared" ref="J1673:J1736" si="84">2*SQRT(G1673/(3.1416*ABS(I1673)))</f>
        <v>0.3038399849742468</v>
      </c>
      <c r="K1673" s="1">
        <f t="shared" si="83"/>
        <v>0.66000121536105893</v>
      </c>
      <c r="L1673" s="1">
        <f t="shared" ref="L1673:L1736" si="85">$O$3/K1673</f>
        <v>0.30302974501431551</v>
      </c>
    </row>
    <row r="1674" spans="2:12" x14ac:dyDescent="0.3">
      <c r="B1674" s="1">
        <v>1667</v>
      </c>
      <c r="C1674" s="1" t="s">
        <v>28</v>
      </c>
      <c r="D1674" s="1">
        <v>2.5000000000000001E-3</v>
      </c>
      <c r="E1674" s="1">
        <v>5.6399999999999999E-2</v>
      </c>
      <c r="G1674" s="1">
        <v>0.1575</v>
      </c>
      <c r="H1674" s="1">
        <v>0.44779999999999998</v>
      </c>
      <c r="I1674" s="1">
        <v>2.0165000000000002</v>
      </c>
      <c r="J1674" s="1">
        <f t="shared" si="84"/>
        <v>0.31535209275397053</v>
      </c>
      <c r="K1674" s="1">
        <f t="shared" ref="K1674:K1737" si="86">ABS(I1674)*J1674</f>
        <v>0.63590749503838162</v>
      </c>
      <c r="L1674" s="1">
        <f t="shared" si="85"/>
        <v>0.31451115383995998</v>
      </c>
    </row>
    <row r="1675" spans="2:12" x14ac:dyDescent="0.3">
      <c r="B1675" s="1">
        <v>1668</v>
      </c>
      <c r="C1675" s="1" t="s">
        <v>28</v>
      </c>
      <c r="D1675" s="1">
        <v>0.20749999999999999</v>
      </c>
      <c r="E1675" s="1">
        <v>0.51400000000000001</v>
      </c>
      <c r="G1675" s="1">
        <v>0.1575</v>
      </c>
      <c r="H1675" s="1">
        <v>0.44779999999999998</v>
      </c>
      <c r="I1675" s="1">
        <v>1.9773000000000001</v>
      </c>
      <c r="J1675" s="1">
        <f t="shared" si="84"/>
        <v>0.31846268136246014</v>
      </c>
      <c r="K1675" s="1">
        <f t="shared" si="86"/>
        <v>0.62969625985799249</v>
      </c>
      <c r="L1675" s="1">
        <f t="shared" si="85"/>
        <v>0.31761344754549359</v>
      </c>
    </row>
    <row r="1676" spans="2:12" x14ac:dyDescent="0.3">
      <c r="B1676" s="1">
        <v>1669</v>
      </c>
      <c r="C1676" s="1" t="s">
        <v>28</v>
      </c>
      <c r="D1676" s="1">
        <v>0.01</v>
      </c>
      <c r="E1676" s="1">
        <v>0.1128</v>
      </c>
      <c r="G1676" s="1">
        <v>0.1575</v>
      </c>
      <c r="H1676" s="1">
        <v>0.44779999999999998</v>
      </c>
      <c r="I1676" s="1">
        <v>1.9428000000000001</v>
      </c>
      <c r="J1676" s="1">
        <f t="shared" si="84"/>
        <v>0.3212778487918197</v>
      </c>
      <c r="K1676" s="1">
        <f t="shared" si="86"/>
        <v>0.62417860463274732</v>
      </c>
      <c r="L1676" s="1">
        <f t="shared" si="85"/>
        <v>0.32042110786170813</v>
      </c>
    </row>
    <row r="1677" spans="2:12" x14ac:dyDescent="0.3">
      <c r="B1677" s="1">
        <v>1670</v>
      </c>
      <c r="C1677" s="1" t="s">
        <v>28</v>
      </c>
      <c r="D1677" s="1">
        <v>0.2225</v>
      </c>
      <c r="E1677" s="1">
        <v>0.53220000000000001</v>
      </c>
      <c r="G1677" s="1">
        <v>0.1575</v>
      </c>
      <c r="H1677" s="1">
        <v>0.44779999999999998</v>
      </c>
      <c r="I1677" s="1">
        <v>1.7611000000000001</v>
      </c>
      <c r="J1677" s="1">
        <f t="shared" si="84"/>
        <v>0.33744486369379673</v>
      </c>
      <c r="K1677" s="1">
        <f t="shared" si="86"/>
        <v>0.59427414945114543</v>
      </c>
      <c r="L1677" s="1">
        <f t="shared" si="85"/>
        <v>0.33654501072394666</v>
      </c>
    </row>
    <row r="1678" spans="2:12" x14ac:dyDescent="0.3">
      <c r="B1678" s="1">
        <v>1671</v>
      </c>
      <c r="C1678" s="1" t="s">
        <v>28</v>
      </c>
      <c r="D1678" s="1">
        <v>1.2500000000000001E-2</v>
      </c>
      <c r="E1678" s="1">
        <v>0.12609999999999999</v>
      </c>
      <c r="G1678" s="1">
        <v>0.1575</v>
      </c>
      <c r="H1678" s="1">
        <v>0.44779999999999998</v>
      </c>
      <c r="I1678" s="1">
        <v>1.5969</v>
      </c>
      <c r="J1678" s="1">
        <f t="shared" si="84"/>
        <v>0.35436920163209673</v>
      </c>
      <c r="K1678" s="1">
        <f t="shared" si="86"/>
        <v>0.56589217808629522</v>
      </c>
      <c r="L1678" s="1">
        <f t="shared" si="85"/>
        <v>0.35342421709441119</v>
      </c>
    </row>
    <row r="1679" spans="2:12" x14ac:dyDescent="0.3">
      <c r="B1679" s="1">
        <v>1672</v>
      </c>
      <c r="C1679" s="1" t="s">
        <v>28</v>
      </c>
      <c r="D1679" s="1">
        <v>1.4999999999999999E-2</v>
      </c>
      <c r="E1679" s="1">
        <v>0.13819999999999999</v>
      </c>
      <c r="G1679" s="1">
        <v>0.1575</v>
      </c>
      <c r="H1679" s="1">
        <v>0.44779999999999998</v>
      </c>
      <c r="I1679" s="1">
        <v>1.4411</v>
      </c>
      <c r="J1679" s="1">
        <f t="shared" si="84"/>
        <v>0.37303344541347766</v>
      </c>
      <c r="K1679" s="1">
        <f t="shared" si="86"/>
        <v>0.53757849818536263</v>
      </c>
      <c r="L1679" s="1">
        <f t="shared" si="85"/>
        <v>0.37203868955904174</v>
      </c>
    </row>
    <row r="1680" spans="2:12" x14ac:dyDescent="0.3">
      <c r="B1680" s="1">
        <v>1673</v>
      </c>
      <c r="C1680" s="1" t="s">
        <v>28</v>
      </c>
      <c r="D1680" s="1">
        <v>0.52</v>
      </c>
      <c r="E1680" s="1">
        <v>0.81359999999999999</v>
      </c>
      <c r="G1680" s="1">
        <v>0.1575</v>
      </c>
      <c r="H1680" s="1">
        <v>0.44779999999999998</v>
      </c>
      <c r="I1680" s="1">
        <v>1.417</v>
      </c>
      <c r="J1680" s="1">
        <f t="shared" si="84"/>
        <v>0.37619230295971207</v>
      </c>
      <c r="K1680" s="1">
        <f t="shared" si="86"/>
        <v>0.53306449329391203</v>
      </c>
      <c r="L1680" s="1">
        <f t="shared" si="85"/>
        <v>0.37518912348515288</v>
      </c>
    </row>
    <row r="1681" spans="2:12" x14ac:dyDescent="0.3">
      <c r="B1681" s="1">
        <v>1674</v>
      </c>
      <c r="C1681" s="1" t="s">
        <v>28</v>
      </c>
      <c r="D1681" s="1">
        <v>5.0000000000000001E-3</v>
      </c>
      <c r="E1681" s="1">
        <v>7.9699999999999993E-2</v>
      </c>
      <c r="G1681" s="1">
        <v>0.1575</v>
      </c>
      <c r="H1681" s="1">
        <v>0.44779999999999998</v>
      </c>
      <c r="I1681" s="1">
        <v>1.3103</v>
      </c>
      <c r="J1681" s="1">
        <f t="shared" si="84"/>
        <v>0.39120956087589664</v>
      </c>
      <c r="K1681" s="1">
        <f t="shared" si="86"/>
        <v>0.51260188761568737</v>
      </c>
      <c r="L1681" s="1">
        <f t="shared" si="85"/>
        <v>0.3901663353802276</v>
      </c>
    </row>
    <row r="1682" spans="2:12" x14ac:dyDescent="0.3">
      <c r="B1682" s="1">
        <v>1675</v>
      </c>
      <c r="C1682" s="1" t="s">
        <v>28</v>
      </c>
      <c r="D1682" s="1">
        <v>5.0000000000000001E-3</v>
      </c>
      <c r="E1682" s="1">
        <v>7.9699999999999993E-2</v>
      </c>
      <c r="G1682" s="1">
        <v>0.1575</v>
      </c>
      <c r="H1682" s="1">
        <v>0.44779999999999998</v>
      </c>
      <c r="I1682" s="1">
        <v>1.1016999999999999</v>
      </c>
      <c r="J1682" s="1">
        <f t="shared" si="84"/>
        <v>0.42664155726816866</v>
      </c>
      <c r="K1682" s="1">
        <f t="shared" si="86"/>
        <v>0.47003100364234135</v>
      </c>
      <c r="L1682" s="1">
        <f t="shared" si="85"/>
        <v>0.42550384644878692</v>
      </c>
    </row>
    <row r="1683" spans="2:12" x14ac:dyDescent="0.3">
      <c r="B1683" s="1">
        <v>1676</v>
      </c>
      <c r="C1683" s="1" t="s">
        <v>28</v>
      </c>
      <c r="D1683" s="1">
        <v>0.01</v>
      </c>
      <c r="E1683" s="1">
        <v>0.1128</v>
      </c>
      <c r="G1683" s="1">
        <v>0.155</v>
      </c>
      <c r="H1683" s="1">
        <v>0.44419999999999998</v>
      </c>
      <c r="I1683" s="1">
        <v>6.5829000000000004</v>
      </c>
      <c r="J1683" s="1">
        <f t="shared" si="84"/>
        <v>0.17314572440053169</v>
      </c>
      <c r="K1683" s="1">
        <f t="shared" si="86"/>
        <v>1.1398009891562602</v>
      </c>
      <c r="L1683" s="1">
        <f t="shared" si="85"/>
        <v>0.17546922831506787</v>
      </c>
    </row>
    <row r="1684" spans="2:12" x14ac:dyDescent="0.3">
      <c r="B1684" s="1">
        <v>1677</v>
      </c>
      <c r="C1684" s="1" t="s">
        <v>28</v>
      </c>
      <c r="D1684" s="1">
        <v>2.5000000000000001E-3</v>
      </c>
      <c r="E1684" s="1">
        <v>5.6399999999999999E-2</v>
      </c>
      <c r="G1684" s="1">
        <v>0.155</v>
      </c>
      <c r="H1684" s="1">
        <v>0.44419999999999998</v>
      </c>
      <c r="I1684" s="1">
        <v>3.8738000000000001</v>
      </c>
      <c r="J1684" s="1">
        <f t="shared" si="84"/>
        <v>0.22571052098738903</v>
      </c>
      <c r="K1684" s="1">
        <f t="shared" si="86"/>
        <v>0.87435741620094765</v>
      </c>
      <c r="L1684" s="1">
        <f t="shared" si="85"/>
        <v>0.22873941055934885</v>
      </c>
    </row>
    <row r="1685" spans="2:12" x14ac:dyDescent="0.3">
      <c r="B1685" s="1">
        <v>1678</v>
      </c>
      <c r="C1685" s="1" t="s">
        <v>28</v>
      </c>
      <c r="D1685" s="1">
        <v>2.5000000000000001E-3</v>
      </c>
      <c r="E1685" s="1">
        <v>5.6399999999999999E-2</v>
      </c>
      <c r="G1685" s="1">
        <v>0.155</v>
      </c>
      <c r="H1685" s="1">
        <v>0.44419999999999998</v>
      </c>
      <c r="I1685" s="1">
        <v>3.54</v>
      </c>
      <c r="J1685" s="1">
        <f t="shared" si="84"/>
        <v>0.23611238582523716</v>
      </c>
      <c r="K1685" s="1">
        <f t="shared" si="86"/>
        <v>0.83583784582133958</v>
      </c>
      <c r="L1685" s="1">
        <f t="shared" si="85"/>
        <v>0.23928086171244037</v>
      </c>
    </row>
    <row r="1686" spans="2:12" x14ac:dyDescent="0.3">
      <c r="B1686" s="1">
        <v>1679</v>
      </c>
      <c r="C1686" s="1" t="s">
        <v>28</v>
      </c>
      <c r="D1686" s="1">
        <v>1.2500000000000001E-2</v>
      </c>
      <c r="E1686" s="1">
        <v>0.12609999999999999</v>
      </c>
      <c r="G1686" s="1">
        <v>0.155</v>
      </c>
      <c r="H1686" s="1">
        <v>0.44419999999999998</v>
      </c>
      <c r="I1686" s="1">
        <v>2.7966000000000002</v>
      </c>
      <c r="J1686" s="1">
        <f t="shared" si="84"/>
        <v>0.26564718855075153</v>
      </c>
      <c r="K1686" s="1">
        <f t="shared" si="86"/>
        <v>0.74290892750103177</v>
      </c>
      <c r="L1686" s="1">
        <f t="shared" si="85"/>
        <v>0.26921200243581977</v>
      </c>
    </row>
    <row r="1687" spans="2:12" x14ac:dyDescent="0.3">
      <c r="B1687" s="1">
        <v>1680</v>
      </c>
      <c r="C1687" s="1" t="s">
        <v>28</v>
      </c>
      <c r="D1687" s="1">
        <v>2.5000000000000001E-3</v>
      </c>
      <c r="E1687" s="1">
        <v>5.6399999999999999E-2</v>
      </c>
      <c r="G1687" s="1">
        <v>0.155</v>
      </c>
      <c r="H1687" s="1">
        <v>0.44419999999999998</v>
      </c>
      <c r="I1687" s="1">
        <v>2.6320999999999999</v>
      </c>
      <c r="J1687" s="1">
        <f t="shared" si="84"/>
        <v>0.27382254840888437</v>
      </c>
      <c r="K1687" s="1">
        <f t="shared" si="86"/>
        <v>0.72072832966702449</v>
      </c>
      <c r="L1687" s="1">
        <f t="shared" si="85"/>
        <v>0.27749707034882304</v>
      </c>
    </row>
    <row r="1688" spans="2:12" x14ac:dyDescent="0.3">
      <c r="B1688" s="1">
        <v>1681</v>
      </c>
      <c r="C1688" s="1" t="s">
        <v>28</v>
      </c>
      <c r="D1688" s="1">
        <v>0.01</v>
      </c>
      <c r="E1688" s="1">
        <v>0.1128</v>
      </c>
      <c r="G1688" s="1">
        <v>0.155</v>
      </c>
      <c r="H1688" s="1">
        <v>0.44419999999999998</v>
      </c>
      <c r="I1688" s="1">
        <v>2.2412999999999998</v>
      </c>
      <c r="J1688" s="1">
        <f t="shared" si="84"/>
        <v>0.29673611407071904</v>
      </c>
      <c r="K1688" s="1">
        <f t="shared" si="86"/>
        <v>0.6650746524667025</v>
      </c>
      <c r="L1688" s="1">
        <f t="shared" si="85"/>
        <v>0.30071812127889386</v>
      </c>
    </row>
    <row r="1689" spans="2:12" x14ac:dyDescent="0.3">
      <c r="B1689" s="1">
        <v>1682</v>
      </c>
      <c r="C1689" s="1" t="s">
        <v>28</v>
      </c>
      <c r="D1689" s="1">
        <v>2.5000000000000001E-3</v>
      </c>
      <c r="E1689" s="1">
        <v>5.6399999999999999E-2</v>
      </c>
      <c r="G1689" s="1">
        <v>0.155</v>
      </c>
      <c r="H1689" s="1">
        <v>0.44419999999999998</v>
      </c>
      <c r="I1689" s="1">
        <v>2.2088000000000001</v>
      </c>
      <c r="J1689" s="1">
        <f t="shared" si="84"/>
        <v>0.29891121083225047</v>
      </c>
      <c r="K1689" s="1">
        <f t="shared" si="86"/>
        <v>0.66023508248627483</v>
      </c>
      <c r="L1689" s="1">
        <f t="shared" si="85"/>
        <v>0.30292240643567692</v>
      </c>
    </row>
    <row r="1690" spans="2:12" x14ac:dyDescent="0.3">
      <c r="B1690" s="1">
        <v>1683</v>
      </c>
      <c r="C1690" s="1" t="s">
        <v>28</v>
      </c>
      <c r="D1690" s="1">
        <v>2.5000000000000001E-3</v>
      </c>
      <c r="E1690" s="1">
        <v>5.6399999999999999E-2</v>
      </c>
      <c r="G1690" s="1">
        <v>0.155</v>
      </c>
      <c r="H1690" s="1">
        <v>0.44419999999999998</v>
      </c>
      <c r="I1690" s="1">
        <v>1.9023000000000001</v>
      </c>
      <c r="J1690" s="1">
        <f t="shared" si="84"/>
        <v>0.32209271090686947</v>
      </c>
      <c r="K1690" s="1">
        <f t="shared" si="86"/>
        <v>0.61271696395813779</v>
      </c>
      <c r="L1690" s="1">
        <f t="shared" si="85"/>
        <v>0.32641498728549068</v>
      </c>
    </row>
    <row r="1691" spans="2:12" x14ac:dyDescent="0.3">
      <c r="B1691" s="1">
        <v>1684</v>
      </c>
      <c r="C1691" s="1" t="s">
        <v>28</v>
      </c>
      <c r="D1691" s="1">
        <v>0.01</v>
      </c>
      <c r="E1691" s="1">
        <v>0.1128</v>
      </c>
      <c r="G1691" s="1">
        <v>0.155</v>
      </c>
      <c r="H1691" s="1">
        <v>0.44419999999999998</v>
      </c>
      <c r="I1691" s="1">
        <v>1.8682000000000001</v>
      </c>
      <c r="J1691" s="1">
        <f t="shared" si="84"/>
        <v>0.32501897529274243</v>
      </c>
      <c r="K1691" s="1">
        <f t="shared" si="86"/>
        <v>0.60720044964190145</v>
      </c>
      <c r="L1691" s="1">
        <f t="shared" si="85"/>
        <v>0.32938052025150955</v>
      </c>
    </row>
    <row r="1692" spans="2:12" x14ac:dyDescent="0.3">
      <c r="B1692" s="1">
        <v>1685</v>
      </c>
      <c r="C1692" s="1" t="s">
        <v>28</v>
      </c>
      <c r="D1692" s="1">
        <v>5.0000000000000001E-3</v>
      </c>
      <c r="E1692" s="1">
        <v>7.9699999999999993E-2</v>
      </c>
      <c r="G1692" s="1">
        <v>0.155</v>
      </c>
      <c r="H1692" s="1">
        <v>0.44419999999999998</v>
      </c>
      <c r="I1692" s="1">
        <v>1.7205999999999999</v>
      </c>
      <c r="J1692" s="1">
        <f t="shared" si="84"/>
        <v>0.33867289592051603</v>
      </c>
      <c r="K1692" s="1">
        <f t="shared" si="86"/>
        <v>0.58272058472083987</v>
      </c>
      <c r="L1692" s="1">
        <f t="shared" si="85"/>
        <v>0.34321766768512685</v>
      </c>
    </row>
    <row r="1693" spans="2:12" x14ac:dyDescent="0.3">
      <c r="B1693" s="1">
        <v>1686</v>
      </c>
      <c r="C1693" s="1" t="s">
        <v>28</v>
      </c>
      <c r="D1693" s="1">
        <v>2.5000000000000001E-3</v>
      </c>
      <c r="E1693" s="1">
        <v>5.6399999999999999E-2</v>
      </c>
      <c r="G1693" s="1">
        <v>0.155</v>
      </c>
      <c r="H1693" s="1">
        <v>0.44419999999999998</v>
      </c>
      <c r="I1693" s="1">
        <v>1.7024999999999999</v>
      </c>
      <c r="J1693" s="1">
        <f t="shared" si="84"/>
        <v>0.34046842392303617</v>
      </c>
      <c r="K1693" s="1">
        <f t="shared" si="86"/>
        <v>0.57964749172896901</v>
      </c>
      <c r="L1693" s="1">
        <f t="shared" si="85"/>
        <v>0.34503729051503568</v>
      </c>
    </row>
    <row r="1694" spans="2:12" x14ac:dyDescent="0.3">
      <c r="B1694" s="1">
        <v>1687</v>
      </c>
      <c r="C1694" s="1" t="s">
        <v>28</v>
      </c>
      <c r="D1694" s="1">
        <v>2.5000000000000001E-3</v>
      </c>
      <c r="E1694" s="1">
        <v>5.6399999999999999E-2</v>
      </c>
      <c r="G1694" s="1">
        <v>0.155</v>
      </c>
      <c r="H1694" s="1">
        <v>0.44419999999999998</v>
      </c>
      <c r="I1694" s="1">
        <v>1.6673</v>
      </c>
      <c r="J1694" s="1">
        <f t="shared" si="84"/>
        <v>0.34404363338929145</v>
      </c>
      <c r="K1694" s="1">
        <f t="shared" si="86"/>
        <v>0.57362394994996568</v>
      </c>
      <c r="L1694" s="1">
        <f t="shared" si="85"/>
        <v>0.34866047698574126</v>
      </c>
    </row>
    <row r="1695" spans="2:12" x14ac:dyDescent="0.3">
      <c r="B1695" s="1">
        <v>1688</v>
      </c>
      <c r="C1695" s="1" t="s">
        <v>28</v>
      </c>
      <c r="D1695" s="1">
        <v>3.5000000000000003E-2</v>
      </c>
      <c r="E1695" s="1">
        <v>0.21110000000000001</v>
      </c>
      <c r="G1695" s="1">
        <v>0.155</v>
      </c>
      <c r="H1695" s="1">
        <v>0.44419999999999998</v>
      </c>
      <c r="I1695" s="1">
        <v>1.6383000000000001</v>
      </c>
      <c r="J1695" s="1">
        <f t="shared" si="84"/>
        <v>0.34707528183435055</v>
      </c>
      <c r="K1695" s="1">
        <f t="shared" si="86"/>
        <v>0.56861343422921651</v>
      </c>
      <c r="L1695" s="1">
        <f t="shared" si="85"/>
        <v>0.35173280819703084</v>
      </c>
    </row>
    <row r="1696" spans="2:12" x14ac:dyDescent="0.3">
      <c r="B1696" s="1">
        <v>1689</v>
      </c>
      <c r="C1696" s="1" t="s">
        <v>28</v>
      </c>
      <c r="D1696" s="1">
        <v>1.2500000000000001E-2</v>
      </c>
      <c r="E1696" s="1">
        <v>0.12609999999999999</v>
      </c>
      <c r="G1696" s="1">
        <v>0.155</v>
      </c>
      <c r="H1696" s="1">
        <v>0.44419999999999998</v>
      </c>
      <c r="I1696" s="1">
        <v>1.5805</v>
      </c>
      <c r="J1696" s="1">
        <f t="shared" si="84"/>
        <v>0.35336469008821597</v>
      </c>
      <c r="K1696" s="1">
        <f t="shared" si="86"/>
        <v>0.55849289268442537</v>
      </c>
      <c r="L1696" s="1">
        <f t="shared" si="85"/>
        <v>0.35810661625198043</v>
      </c>
    </row>
    <row r="1697" spans="2:12" x14ac:dyDescent="0.3">
      <c r="B1697" s="1">
        <v>1690</v>
      </c>
      <c r="C1697" s="1" t="s">
        <v>28</v>
      </c>
      <c r="D1697" s="1">
        <v>2.5000000000000001E-3</v>
      </c>
      <c r="E1697" s="1">
        <v>5.6399999999999999E-2</v>
      </c>
      <c r="G1697" s="1">
        <v>0.155</v>
      </c>
      <c r="H1697" s="1">
        <v>0.44419999999999998</v>
      </c>
      <c r="I1697" s="1">
        <v>1.5024</v>
      </c>
      <c r="J1697" s="1">
        <f t="shared" si="84"/>
        <v>0.36243289924656696</v>
      </c>
      <c r="K1697" s="1">
        <f t="shared" si="86"/>
        <v>0.54451918782804221</v>
      </c>
      <c r="L1697" s="1">
        <f t="shared" si="85"/>
        <v>0.36729651492677889</v>
      </c>
    </row>
    <row r="1698" spans="2:12" x14ac:dyDescent="0.3">
      <c r="B1698" s="1">
        <v>1691</v>
      </c>
      <c r="C1698" s="1" t="s">
        <v>28</v>
      </c>
      <c r="D1698" s="1">
        <v>2.5000000000000001E-3</v>
      </c>
      <c r="E1698" s="1">
        <v>5.6399999999999999E-2</v>
      </c>
      <c r="G1698" s="1">
        <v>0.155</v>
      </c>
      <c r="H1698" s="1">
        <v>0.44419999999999998</v>
      </c>
      <c r="I1698" s="1">
        <v>1.3272999999999999</v>
      </c>
      <c r="J1698" s="1">
        <f t="shared" si="84"/>
        <v>0.38559895957872475</v>
      </c>
      <c r="K1698" s="1">
        <f t="shared" si="86"/>
        <v>0.51180549904884132</v>
      </c>
      <c r="L1698" s="1">
        <f t="shared" si="85"/>
        <v>0.390773448842749</v>
      </c>
    </row>
    <row r="1699" spans="2:12" x14ac:dyDescent="0.3">
      <c r="B1699" s="1">
        <v>1692</v>
      </c>
      <c r="C1699" s="1" t="s">
        <v>28</v>
      </c>
      <c r="D1699" s="1">
        <v>0.73499999999999999</v>
      </c>
      <c r="E1699" s="1">
        <v>0.96730000000000005</v>
      </c>
      <c r="G1699" s="1">
        <v>0.155</v>
      </c>
      <c r="H1699" s="1">
        <v>0.44419999999999998</v>
      </c>
      <c r="I1699" s="1">
        <v>1.3258000000000001</v>
      </c>
      <c r="J1699" s="1">
        <f t="shared" si="84"/>
        <v>0.38581702977519294</v>
      </c>
      <c r="K1699" s="1">
        <f t="shared" si="86"/>
        <v>0.51151621807595082</v>
      </c>
      <c r="L1699" s="1">
        <f t="shared" si="85"/>
        <v>0.39099444540056333</v>
      </c>
    </row>
    <row r="1700" spans="2:12" x14ac:dyDescent="0.3">
      <c r="B1700" s="1">
        <v>1693</v>
      </c>
      <c r="C1700" s="1" t="s">
        <v>28</v>
      </c>
      <c r="D1700" s="1">
        <v>2.5000000000000001E-3</v>
      </c>
      <c r="E1700" s="1">
        <v>5.6399999999999999E-2</v>
      </c>
      <c r="G1700" s="1">
        <v>0.155</v>
      </c>
      <c r="H1700" s="1">
        <v>0.44419999999999998</v>
      </c>
      <c r="I1700" s="1">
        <v>1.2549999999999999</v>
      </c>
      <c r="J1700" s="1">
        <f t="shared" si="84"/>
        <v>0.39655053278455665</v>
      </c>
      <c r="K1700" s="1">
        <f t="shared" si="86"/>
        <v>0.49767091864461854</v>
      </c>
      <c r="L1700" s="1">
        <f t="shared" si="85"/>
        <v>0.40187198509547201</v>
      </c>
    </row>
    <row r="1701" spans="2:12" x14ac:dyDescent="0.3">
      <c r="B1701" s="1">
        <v>1694</v>
      </c>
      <c r="C1701" s="1" t="s">
        <v>28</v>
      </c>
      <c r="D1701" s="1">
        <v>2.5000000000000001E-3</v>
      </c>
      <c r="E1701" s="1">
        <v>5.6399999999999999E-2</v>
      </c>
      <c r="G1701" s="1">
        <v>0.155</v>
      </c>
      <c r="H1701" s="1">
        <v>0.44419999999999998</v>
      </c>
      <c r="I1701" s="1">
        <v>1.2252000000000001</v>
      </c>
      <c r="J1701" s="1">
        <f t="shared" si="84"/>
        <v>0.40134412179227347</v>
      </c>
      <c r="K1701" s="1">
        <f t="shared" si="86"/>
        <v>0.49172681801989349</v>
      </c>
      <c r="L1701" s="1">
        <f t="shared" si="85"/>
        <v>0.40672990097503436</v>
      </c>
    </row>
    <row r="1702" spans="2:12" x14ac:dyDescent="0.3">
      <c r="B1702" s="1">
        <v>1695</v>
      </c>
      <c r="C1702" s="1" t="s">
        <v>28</v>
      </c>
      <c r="D1702" s="1">
        <v>2.5000000000000001E-3</v>
      </c>
      <c r="E1702" s="1">
        <v>5.6399999999999999E-2</v>
      </c>
      <c r="G1702" s="1">
        <v>0.1525</v>
      </c>
      <c r="H1702" s="1">
        <v>0.44059999999999999</v>
      </c>
      <c r="I1702" s="1">
        <v>3.0451000000000001</v>
      </c>
      <c r="J1702" s="1">
        <f t="shared" si="84"/>
        <v>0.25251587935214476</v>
      </c>
      <c r="K1702" s="1">
        <f t="shared" si="86"/>
        <v>0.76893610421521608</v>
      </c>
      <c r="L1702" s="1">
        <f t="shared" si="85"/>
        <v>0.26009963494186816</v>
      </c>
    </row>
    <row r="1703" spans="2:12" x14ac:dyDescent="0.3">
      <c r="B1703" s="1">
        <v>1696</v>
      </c>
      <c r="C1703" s="1" t="s">
        <v>28</v>
      </c>
      <c r="D1703" s="1">
        <v>5.0000000000000001E-3</v>
      </c>
      <c r="E1703" s="1">
        <v>7.9699999999999993E-2</v>
      </c>
      <c r="G1703" s="1">
        <v>0.1525</v>
      </c>
      <c r="H1703" s="1">
        <v>0.44059999999999999</v>
      </c>
      <c r="I1703" s="1">
        <v>2.2625999999999999</v>
      </c>
      <c r="J1703" s="1">
        <f t="shared" si="84"/>
        <v>0.29294465742816778</v>
      </c>
      <c r="K1703" s="1">
        <f t="shared" si="86"/>
        <v>0.66281658189697235</v>
      </c>
      <c r="L1703" s="1">
        <f t="shared" si="85"/>
        <v>0.30174260189387936</v>
      </c>
    </row>
    <row r="1704" spans="2:12" x14ac:dyDescent="0.3">
      <c r="B1704" s="1">
        <v>1697</v>
      </c>
      <c r="C1704" s="1" t="s">
        <v>28</v>
      </c>
      <c r="D1704" s="1">
        <v>0.01</v>
      </c>
      <c r="E1704" s="1">
        <v>0.1128</v>
      </c>
      <c r="G1704" s="1">
        <v>0.1525</v>
      </c>
      <c r="H1704" s="1">
        <v>0.44059999999999999</v>
      </c>
      <c r="I1704" s="1">
        <v>2.2296</v>
      </c>
      <c r="J1704" s="1">
        <f t="shared" si="84"/>
        <v>0.29510461108926939</v>
      </c>
      <c r="K1704" s="1">
        <f t="shared" si="86"/>
        <v>0.65796524088463504</v>
      </c>
      <c r="L1704" s="1">
        <f t="shared" si="85"/>
        <v>0.30396742498296686</v>
      </c>
    </row>
    <row r="1705" spans="2:12" x14ac:dyDescent="0.3">
      <c r="B1705" s="1">
        <v>1698</v>
      </c>
      <c r="C1705" s="1" t="s">
        <v>28</v>
      </c>
      <c r="D1705" s="1">
        <v>2.5000000000000001E-3</v>
      </c>
      <c r="E1705" s="1">
        <v>5.6399999999999999E-2</v>
      </c>
      <c r="G1705" s="1">
        <v>0.1525</v>
      </c>
      <c r="H1705" s="1">
        <v>0.44059999999999999</v>
      </c>
      <c r="I1705" s="1">
        <v>2.1478000000000002</v>
      </c>
      <c r="J1705" s="1">
        <f t="shared" si="84"/>
        <v>0.30067170086654704</v>
      </c>
      <c r="K1705" s="1">
        <f t="shared" si="86"/>
        <v>0.64578267912116982</v>
      </c>
      <c r="L1705" s="1">
        <f t="shared" si="85"/>
        <v>0.30970170998109647</v>
      </c>
    </row>
    <row r="1706" spans="2:12" x14ac:dyDescent="0.3">
      <c r="B1706" s="1">
        <v>1699</v>
      </c>
      <c r="C1706" s="1" t="s">
        <v>28</v>
      </c>
      <c r="D1706" s="1">
        <v>2.5000000000000001E-3</v>
      </c>
      <c r="E1706" s="1">
        <v>5.6399999999999999E-2</v>
      </c>
      <c r="G1706" s="1">
        <v>0.1525</v>
      </c>
      <c r="H1706" s="1">
        <v>0.44059999999999999</v>
      </c>
      <c r="I1706" s="1">
        <v>1.7655000000000001</v>
      </c>
      <c r="J1706" s="1">
        <f t="shared" si="84"/>
        <v>0.33163137564571499</v>
      </c>
      <c r="K1706" s="1">
        <f t="shared" si="86"/>
        <v>0.5854951937025098</v>
      </c>
      <c r="L1706" s="1">
        <f t="shared" si="85"/>
        <v>0.34159119007494371</v>
      </c>
    </row>
    <row r="1707" spans="2:12" x14ac:dyDescent="0.3">
      <c r="B1707" s="1">
        <v>1700</v>
      </c>
      <c r="C1707" s="1" t="s">
        <v>28</v>
      </c>
      <c r="D1707" s="1">
        <v>5.0000000000000001E-3</v>
      </c>
      <c r="E1707" s="1">
        <v>7.9699999999999993E-2</v>
      </c>
      <c r="G1707" s="1">
        <v>0.1525</v>
      </c>
      <c r="H1707" s="1">
        <v>0.44059999999999999</v>
      </c>
      <c r="I1707" s="1">
        <v>1.7210000000000001</v>
      </c>
      <c r="J1707" s="1">
        <f t="shared" si="84"/>
        <v>0.33589151886752672</v>
      </c>
      <c r="K1707" s="1">
        <f t="shared" si="86"/>
        <v>0.57806930397101353</v>
      </c>
      <c r="L1707" s="1">
        <f t="shared" si="85"/>
        <v>0.34597927727023664</v>
      </c>
    </row>
    <row r="1708" spans="2:12" x14ac:dyDescent="0.3">
      <c r="B1708" s="1">
        <v>1701</v>
      </c>
      <c r="C1708" s="1" t="s">
        <v>28</v>
      </c>
      <c r="D1708" s="1">
        <v>7.4999999999999997E-3</v>
      </c>
      <c r="E1708" s="1">
        <v>9.7699999999999995E-2</v>
      </c>
      <c r="G1708" s="1">
        <v>0.1525</v>
      </c>
      <c r="H1708" s="1">
        <v>0.44059999999999999</v>
      </c>
      <c r="I1708" s="1">
        <v>1.6108</v>
      </c>
      <c r="J1708" s="1">
        <f t="shared" si="84"/>
        <v>0.34719116323018501</v>
      </c>
      <c r="K1708" s="1">
        <f t="shared" si="86"/>
        <v>0.55925552573118198</v>
      </c>
      <c r="L1708" s="1">
        <f t="shared" si="85"/>
        <v>0.35761828144391772</v>
      </c>
    </row>
    <row r="1709" spans="2:12" x14ac:dyDescent="0.3">
      <c r="B1709" s="1">
        <v>1702</v>
      </c>
      <c r="C1709" s="1" t="s">
        <v>28</v>
      </c>
      <c r="D1709" s="1">
        <v>2.5000000000000001E-3</v>
      </c>
      <c r="E1709" s="1">
        <v>5.6399999999999999E-2</v>
      </c>
      <c r="G1709" s="1">
        <v>0.1525</v>
      </c>
      <c r="H1709" s="1">
        <v>0.44059999999999999</v>
      </c>
      <c r="I1709" s="1">
        <v>1.4484999999999999</v>
      </c>
      <c r="J1709" s="1">
        <f t="shared" si="84"/>
        <v>0.36612570723423471</v>
      </c>
      <c r="K1709" s="1">
        <f t="shared" si="86"/>
        <v>0.53033308692878889</v>
      </c>
      <c r="L1709" s="1">
        <f t="shared" si="85"/>
        <v>0.37712148257281042</v>
      </c>
    </row>
    <row r="1710" spans="2:12" x14ac:dyDescent="0.3">
      <c r="B1710" s="1">
        <v>1703</v>
      </c>
      <c r="C1710" s="1" t="s">
        <v>28</v>
      </c>
      <c r="D1710" s="1">
        <v>2.5000000000000001E-3</v>
      </c>
      <c r="E1710" s="1">
        <v>5.6399999999999999E-2</v>
      </c>
      <c r="G1710" s="1">
        <v>0.1525</v>
      </c>
      <c r="H1710" s="1">
        <v>0.44059999999999999</v>
      </c>
      <c r="I1710" s="1">
        <v>1.4266000000000001</v>
      </c>
      <c r="J1710" s="1">
        <f t="shared" si="84"/>
        <v>0.36892523579978109</v>
      </c>
      <c r="K1710" s="1">
        <f t="shared" si="86"/>
        <v>0.5263087413919677</v>
      </c>
      <c r="L1710" s="1">
        <f t="shared" si="85"/>
        <v>0.38000508878314504</v>
      </c>
    </row>
    <row r="1711" spans="2:12" x14ac:dyDescent="0.3">
      <c r="B1711" s="1">
        <v>1704</v>
      </c>
      <c r="C1711" s="1" t="s">
        <v>28</v>
      </c>
      <c r="D1711" s="1">
        <v>2.5000000000000001E-3</v>
      </c>
      <c r="E1711" s="1">
        <v>5.6399999999999999E-2</v>
      </c>
      <c r="G1711" s="1">
        <v>0.1525</v>
      </c>
      <c r="H1711" s="1">
        <v>0.44059999999999999</v>
      </c>
      <c r="I1711" s="1">
        <v>1.3621000000000001</v>
      </c>
      <c r="J1711" s="1">
        <f t="shared" si="84"/>
        <v>0.37755913019397758</v>
      </c>
      <c r="K1711" s="1">
        <f t="shared" si="86"/>
        <v>0.51427329123721688</v>
      </c>
      <c r="L1711" s="1">
        <f t="shared" si="85"/>
        <v>0.3888982830876721</v>
      </c>
    </row>
    <row r="1712" spans="2:12" x14ac:dyDescent="0.3">
      <c r="B1712" s="1">
        <v>1705</v>
      </c>
      <c r="C1712" s="1" t="s">
        <v>28</v>
      </c>
      <c r="D1712" s="1">
        <v>2.5000000000000001E-3</v>
      </c>
      <c r="E1712" s="1">
        <v>5.6399999999999999E-2</v>
      </c>
      <c r="G1712" s="1">
        <v>0.1525</v>
      </c>
      <c r="H1712" s="1">
        <v>0.44059999999999999</v>
      </c>
      <c r="I1712" s="1">
        <v>1.2017</v>
      </c>
      <c r="J1712" s="1">
        <f t="shared" si="84"/>
        <v>0.40196796462914586</v>
      </c>
      <c r="K1712" s="1">
        <f t="shared" si="86"/>
        <v>0.48304490309484455</v>
      </c>
      <c r="L1712" s="1">
        <f t="shared" si="85"/>
        <v>0.41404018284554917</v>
      </c>
    </row>
    <row r="1713" spans="2:12" x14ac:dyDescent="0.3">
      <c r="B1713" s="1">
        <v>1706</v>
      </c>
      <c r="C1713" s="1" t="s">
        <v>28</v>
      </c>
      <c r="D1713" s="1">
        <v>2.5000000000000001E-3</v>
      </c>
      <c r="E1713" s="1">
        <v>5.6399999999999999E-2</v>
      </c>
      <c r="G1713" s="1">
        <v>0.15</v>
      </c>
      <c r="H1713" s="1">
        <v>0.437</v>
      </c>
      <c r="I1713" s="1">
        <v>3.7221000000000002</v>
      </c>
      <c r="J1713" s="1">
        <f t="shared" si="84"/>
        <v>0.22651979639152639</v>
      </c>
      <c r="K1713" s="1">
        <f t="shared" si="86"/>
        <v>0.84312933414890046</v>
      </c>
      <c r="L1713" s="1">
        <f t="shared" si="85"/>
        <v>0.23721153078120646</v>
      </c>
    </row>
    <row r="1714" spans="2:12" x14ac:dyDescent="0.3">
      <c r="B1714" s="1">
        <v>1707</v>
      </c>
      <c r="C1714" s="1" t="s">
        <v>28</v>
      </c>
      <c r="D1714" s="1">
        <v>2.5000000000000001E-3</v>
      </c>
      <c r="E1714" s="1">
        <v>5.6399999999999999E-2</v>
      </c>
      <c r="G1714" s="1">
        <v>0.15</v>
      </c>
      <c r="H1714" s="1">
        <v>0.437</v>
      </c>
      <c r="I1714" s="1">
        <v>3.4689000000000001</v>
      </c>
      <c r="J1714" s="1">
        <f t="shared" si="84"/>
        <v>0.23464121071705477</v>
      </c>
      <c r="K1714" s="1">
        <f t="shared" si="86"/>
        <v>0.81394689585639135</v>
      </c>
      <c r="L1714" s="1">
        <f t="shared" si="85"/>
        <v>0.24571627586289976</v>
      </c>
    </row>
    <row r="1715" spans="2:12" x14ac:dyDescent="0.3">
      <c r="B1715" s="1">
        <v>1708</v>
      </c>
      <c r="C1715" s="1" t="s">
        <v>28</v>
      </c>
      <c r="D1715" s="1">
        <v>0.28249999999999997</v>
      </c>
      <c r="E1715" s="1">
        <v>0.59970000000000001</v>
      </c>
      <c r="G1715" s="1">
        <v>0.15</v>
      </c>
      <c r="H1715" s="1">
        <v>0.437</v>
      </c>
      <c r="I1715" s="1">
        <v>3.1303999999999998</v>
      </c>
      <c r="J1715" s="1">
        <f t="shared" si="84"/>
        <v>0.24700188273338058</v>
      </c>
      <c r="K1715" s="1">
        <f t="shared" si="86"/>
        <v>0.77321469370857454</v>
      </c>
      <c r="L1715" s="1">
        <f t="shared" si="85"/>
        <v>0.25866037159839622</v>
      </c>
    </row>
    <row r="1716" spans="2:12" x14ac:dyDescent="0.3">
      <c r="B1716" s="1">
        <v>1709</v>
      </c>
      <c r="C1716" s="1" t="s">
        <v>28</v>
      </c>
      <c r="D1716" s="1">
        <v>2.2499999999999999E-2</v>
      </c>
      <c r="E1716" s="1">
        <v>0.16919999999999999</v>
      </c>
      <c r="G1716" s="1">
        <v>0.15</v>
      </c>
      <c r="H1716" s="1">
        <v>0.437</v>
      </c>
      <c r="I1716" s="1">
        <v>2.8029999999999999</v>
      </c>
      <c r="J1716" s="1">
        <f t="shared" si="84"/>
        <v>0.26102892341555461</v>
      </c>
      <c r="K1716" s="1">
        <f t="shared" si="86"/>
        <v>0.7316640723337996</v>
      </c>
      <c r="L1716" s="1">
        <f t="shared" si="85"/>
        <v>0.2733494886007688</v>
      </c>
    </row>
    <row r="1717" spans="2:12" x14ac:dyDescent="0.3">
      <c r="B1717" s="1">
        <v>1710</v>
      </c>
      <c r="C1717" s="1" t="s">
        <v>28</v>
      </c>
      <c r="D1717" s="1">
        <v>2.5000000000000001E-3</v>
      </c>
      <c r="E1717" s="1">
        <v>5.6399999999999999E-2</v>
      </c>
      <c r="G1717" s="1">
        <v>0.15</v>
      </c>
      <c r="H1717" s="1">
        <v>0.437</v>
      </c>
      <c r="I1717" s="1">
        <v>2.6158000000000001</v>
      </c>
      <c r="J1717" s="1">
        <f t="shared" si="84"/>
        <v>0.27020781980808639</v>
      </c>
      <c r="K1717" s="1">
        <f t="shared" si="86"/>
        <v>0.70680961505399242</v>
      </c>
      <c r="L1717" s="1">
        <f t="shared" si="85"/>
        <v>0.28296162890302817</v>
      </c>
    </row>
    <row r="1718" spans="2:12" x14ac:dyDescent="0.3">
      <c r="B1718" s="1">
        <v>1711</v>
      </c>
      <c r="C1718" s="1" t="s">
        <v>28</v>
      </c>
      <c r="D1718" s="1">
        <v>3.7050000000000001</v>
      </c>
      <c r="E1718" s="1">
        <v>2.1718999999999999</v>
      </c>
      <c r="G1718" s="1">
        <v>0.15</v>
      </c>
      <c r="H1718" s="1">
        <v>0.437</v>
      </c>
      <c r="I1718" s="1">
        <v>2.5234000000000001</v>
      </c>
      <c r="J1718" s="1">
        <f t="shared" si="84"/>
        <v>0.27511047814562867</v>
      </c>
      <c r="K1718" s="1">
        <f t="shared" si="86"/>
        <v>0.69421378055267935</v>
      </c>
      <c r="L1718" s="1">
        <f t="shared" si="85"/>
        <v>0.2880956927141024</v>
      </c>
    </row>
    <row r="1719" spans="2:12" x14ac:dyDescent="0.3">
      <c r="B1719" s="1">
        <v>1712</v>
      </c>
      <c r="C1719" s="1" t="s">
        <v>28</v>
      </c>
      <c r="D1719" s="1">
        <v>5.0000000000000001E-3</v>
      </c>
      <c r="E1719" s="1">
        <v>7.9699999999999993E-2</v>
      </c>
      <c r="G1719" s="1">
        <v>0.15</v>
      </c>
      <c r="H1719" s="1">
        <v>0.437</v>
      </c>
      <c r="I1719" s="1">
        <v>2.3342000000000001</v>
      </c>
      <c r="J1719" s="1">
        <f t="shared" si="84"/>
        <v>0.28604288437899017</v>
      </c>
      <c r="K1719" s="1">
        <f t="shared" si="86"/>
        <v>0.66768130071743892</v>
      </c>
      <c r="L1719" s="1">
        <f t="shared" si="85"/>
        <v>0.29954410852167856</v>
      </c>
    </row>
    <row r="1720" spans="2:12" x14ac:dyDescent="0.3">
      <c r="B1720" s="1">
        <v>1713</v>
      </c>
      <c r="C1720" s="1" t="s">
        <v>28</v>
      </c>
      <c r="D1720" s="1">
        <v>2.5000000000000001E-3</v>
      </c>
      <c r="E1720" s="1">
        <v>5.6399999999999999E-2</v>
      </c>
      <c r="G1720" s="1">
        <v>0.15</v>
      </c>
      <c r="H1720" s="1">
        <v>0.437</v>
      </c>
      <c r="I1720" s="1">
        <v>2.1909999999999998</v>
      </c>
      <c r="J1720" s="1">
        <f t="shared" si="84"/>
        <v>0.29524258033500489</v>
      </c>
      <c r="K1720" s="1">
        <f t="shared" si="86"/>
        <v>0.64687649351399568</v>
      </c>
      <c r="L1720" s="1">
        <f t="shared" si="85"/>
        <v>0.30917803012681716</v>
      </c>
    </row>
    <row r="1721" spans="2:12" x14ac:dyDescent="0.3">
      <c r="B1721" s="1">
        <v>1714</v>
      </c>
      <c r="C1721" s="1" t="s">
        <v>28</v>
      </c>
      <c r="D1721" s="1">
        <v>2.5000000000000001E-3</v>
      </c>
      <c r="E1721" s="1">
        <v>5.6399999999999999E-2</v>
      </c>
      <c r="G1721" s="1">
        <v>0.15</v>
      </c>
      <c r="H1721" s="1">
        <v>0.437</v>
      </c>
      <c r="I1721" s="1">
        <v>1.8298000000000001</v>
      </c>
      <c r="J1721" s="1">
        <f t="shared" si="84"/>
        <v>0.32307129270831569</v>
      </c>
      <c r="K1721" s="1">
        <f t="shared" si="86"/>
        <v>0.59115585139767612</v>
      </c>
      <c r="L1721" s="1">
        <f t="shared" si="85"/>
        <v>0.33832025772414814</v>
      </c>
    </row>
    <row r="1722" spans="2:12" x14ac:dyDescent="0.3">
      <c r="B1722" s="1">
        <v>1715</v>
      </c>
      <c r="C1722" s="1" t="s">
        <v>28</v>
      </c>
      <c r="D1722" s="1">
        <v>7.4999999999999997E-3</v>
      </c>
      <c r="E1722" s="1">
        <v>9.7699999999999995E-2</v>
      </c>
      <c r="G1722" s="1">
        <v>0.15</v>
      </c>
      <c r="H1722" s="1">
        <v>0.437</v>
      </c>
      <c r="I1722" s="1">
        <v>1.8237000000000001</v>
      </c>
      <c r="J1722" s="1">
        <f t="shared" si="84"/>
        <v>0.32361115389258338</v>
      </c>
      <c r="K1722" s="1">
        <f t="shared" si="86"/>
        <v>0.59016966135390436</v>
      </c>
      <c r="L1722" s="1">
        <f t="shared" si="85"/>
        <v>0.33888560035631332</v>
      </c>
    </row>
    <row r="1723" spans="2:12" x14ac:dyDescent="0.3">
      <c r="B1723" s="1">
        <v>1716</v>
      </c>
      <c r="C1723" s="1" t="s">
        <v>28</v>
      </c>
      <c r="D1723" s="1">
        <v>2.5000000000000001E-3</v>
      </c>
      <c r="E1723" s="1">
        <v>5.6399999999999999E-2</v>
      </c>
      <c r="G1723" s="1">
        <v>0.15</v>
      </c>
      <c r="H1723" s="1">
        <v>0.437</v>
      </c>
      <c r="I1723" s="1">
        <v>1.7325999999999999</v>
      </c>
      <c r="J1723" s="1">
        <f t="shared" si="84"/>
        <v>0.33200989401464098</v>
      </c>
      <c r="K1723" s="1">
        <f t="shared" si="86"/>
        <v>0.57524034236976695</v>
      </c>
      <c r="L1723" s="1">
        <f t="shared" si="85"/>
        <v>0.34768076101213213</v>
      </c>
    </row>
    <row r="1724" spans="2:12" x14ac:dyDescent="0.3">
      <c r="B1724" s="1">
        <v>1717</v>
      </c>
      <c r="C1724" s="1" t="s">
        <v>28</v>
      </c>
      <c r="D1724" s="1">
        <v>2.5000000000000001E-3</v>
      </c>
      <c r="E1724" s="1">
        <v>5.6399999999999999E-2</v>
      </c>
      <c r="G1724" s="1">
        <v>0.15</v>
      </c>
      <c r="H1724" s="1">
        <v>0.437</v>
      </c>
      <c r="I1724" s="1">
        <v>1.6758</v>
      </c>
      <c r="J1724" s="1">
        <f t="shared" si="84"/>
        <v>0.33758962255088221</v>
      </c>
      <c r="K1724" s="1">
        <f t="shared" si="86"/>
        <v>0.56573268947076838</v>
      </c>
      <c r="L1724" s="1">
        <f t="shared" si="85"/>
        <v>0.35352385273528392</v>
      </c>
    </row>
    <row r="1725" spans="2:12" x14ac:dyDescent="0.3">
      <c r="B1725" s="1">
        <v>1718</v>
      </c>
      <c r="C1725" s="1" t="s">
        <v>28</v>
      </c>
      <c r="D1725" s="1">
        <v>2.5000000000000001E-3</v>
      </c>
      <c r="E1725" s="1">
        <v>5.6399999999999999E-2</v>
      </c>
      <c r="G1725" s="1">
        <v>0.15</v>
      </c>
      <c r="H1725" s="1">
        <v>0.437</v>
      </c>
      <c r="I1725" s="1">
        <v>1.6129</v>
      </c>
      <c r="J1725" s="1">
        <f t="shared" si="84"/>
        <v>0.34410933958033907</v>
      </c>
      <c r="K1725" s="1">
        <f t="shared" si="86"/>
        <v>0.55501395380912888</v>
      </c>
      <c r="L1725" s="1">
        <f t="shared" si="85"/>
        <v>0.36035130040853114</v>
      </c>
    </row>
    <row r="1726" spans="2:12" x14ac:dyDescent="0.3">
      <c r="B1726" s="1">
        <v>1719</v>
      </c>
      <c r="C1726" s="1" t="s">
        <v>28</v>
      </c>
      <c r="D1726" s="1">
        <v>1.7500000000000002E-2</v>
      </c>
      <c r="E1726" s="1">
        <v>0.1492</v>
      </c>
      <c r="G1726" s="1">
        <v>0.15</v>
      </c>
      <c r="H1726" s="1">
        <v>0.437</v>
      </c>
      <c r="I1726" s="1">
        <v>1.4746999999999999</v>
      </c>
      <c r="J1726" s="1">
        <f t="shared" si="84"/>
        <v>0.35987223487096742</v>
      </c>
      <c r="K1726" s="1">
        <f t="shared" si="86"/>
        <v>0.53070358476421564</v>
      </c>
      <c r="L1726" s="1">
        <f t="shared" si="85"/>
        <v>0.37685820435687706</v>
      </c>
    </row>
    <row r="1727" spans="2:12" x14ac:dyDescent="0.3">
      <c r="B1727" s="1">
        <v>1720</v>
      </c>
      <c r="C1727" s="1" t="s">
        <v>28</v>
      </c>
      <c r="D1727" s="1">
        <v>7.4999999999999997E-3</v>
      </c>
      <c r="E1727" s="1">
        <v>9.7699999999999995E-2</v>
      </c>
      <c r="G1727" s="1">
        <v>0.15</v>
      </c>
      <c r="H1727" s="1">
        <v>0.437</v>
      </c>
      <c r="I1727" s="1">
        <v>1.3583000000000001</v>
      </c>
      <c r="J1727" s="1">
        <f t="shared" si="84"/>
        <v>0.37497501460667632</v>
      </c>
      <c r="K1727" s="1">
        <f t="shared" si="86"/>
        <v>0.50932856234024848</v>
      </c>
      <c r="L1727" s="1">
        <f t="shared" si="85"/>
        <v>0.39267383529611155</v>
      </c>
    </row>
    <row r="1728" spans="2:12" x14ac:dyDescent="0.3">
      <c r="B1728" s="1">
        <v>1721</v>
      </c>
      <c r="C1728" s="1" t="s">
        <v>28</v>
      </c>
      <c r="D1728" s="1">
        <v>2.5000000000000001E-3</v>
      </c>
      <c r="E1728" s="1">
        <v>5.6399999999999999E-2</v>
      </c>
      <c r="G1728" s="1">
        <v>0.15</v>
      </c>
      <c r="H1728" s="1">
        <v>0.437</v>
      </c>
      <c r="I1728" s="1">
        <v>1.1787000000000001</v>
      </c>
      <c r="J1728" s="1">
        <f t="shared" si="84"/>
        <v>0.40253026510253764</v>
      </c>
      <c r="K1728" s="1">
        <f t="shared" si="86"/>
        <v>0.47446242347636114</v>
      </c>
      <c r="L1728" s="1">
        <f t="shared" si="85"/>
        <v>0.42152969361537751</v>
      </c>
    </row>
    <row r="1729" spans="2:12" x14ac:dyDescent="0.3">
      <c r="B1729" s="1">
        <v>1722</v>
      </c>
      <c r="C1729" s="1" t="s">
        <v>28</v>
      </c>
      <c r="D1729" s="1">
        <v>0.105</v>
      </c>
      <c r="E1729" s="1">
        <v>0.36559999999999998</v>
      </c>
      <c r="G1729" s="1">
        <v>0.14749999999999999</v>
      </c>
      <c r="H1729" s="1">
        <v>0.43330000000000002</v>
      </c>
      <c r="I1729" s="1">
        <v>3.1432000000000002</v>
      </c>
      <c r="J1729" s="1">
        <f t="shared" si="84"/>
        <v>0.24443565417466764</v>
      </c>
      <c r="K1729" s="1">
        <f t="shared" si="86"/>
        <v>0.76831014820181542</v>
      </c>
      <c r="L1729" s="1">
        <f t="shared" si="85"/>
        <v>0.2603115427644529</v>
      </c>
    </row>
    <row r="1730" spans="2:12" x14ac:dyDescent="0.3">
      <c r="B1730" s="1">
        <v>1723</v>
      </c>
      <c r="C1730" s="1" t="s">
        <v>28</v>
      </c>
      <c r="D1730" s="1">
        <v>2.5000000000000001E-3</v>
      </c>
      <c r="E1730" s="1">
        <v>5.6399999999999999E-2</v>
      </c>
      <c r="G1730" s="1">
        <v>0.14749999999999999</v>
      </c>
      <c r="H1730" s="1">
        <v>0.43330000000000002</v>
      </c>
      <c r="I1730" s="1">
        <v>2.1223000000000001</v>
      </c>
      <c r="J1730" s="1">
        <f t="shared" si="84"/>
        <v>0.29747274063513846</v>
      </c>
      <c r="K1730" s="1">
        <f t="shared" si="86"/>
        <v>0.63132639744995434</v>
      </c>
      <c r="L1730" s="1">
        <f t="shared" si="85"/>
        <v>0.31679334304384782</v>
      </c>
    </row>
    <row r="1731" spans="2:12" x14ac:dyDescent="0.3">
      <c r="B1731" s="1">
        <v>1724</v>
      </c>
      <c r="C1731" s="1" t="s">
        <v>28</v>
      </c>
      <c r="D1731" s="1">
        <v>2.5000000000000001E-3</v>
      </c>
      <c r="E1731" s="1">
        <v>5.6399999999999999E-2</v>
      </c>
      <c r="G1731" s="1">
        <v>0.14749999999999999</v>
      </c>
      <c r="H1731" s="1">
        <v>0.43330000000000002</v>
      </c>
      <c r="I1731" s="1">
        <v>1.8951</v>
      </c>
      <c r="J1731" s="1">
        <f t="shared" si="84"/>
        <v>0.31479983487534174</v>
      </c>
      <c r="K1731" s="1">
        <f t="shared" si="86"/>
        <v>0.59657716707226016</v>
      </c>
      <c r="L1731" s="1">
        <f t="shared" si="85"/>
        <v>0.33524581737097409</v>
      </c>
    </row>
    <row r="1732" spans="2:12" x14ac:dyDescent="0.3">
      <c r="B1732" s="1">
        <v>1725</v>
      </c>
      <c r="C1732" s="1" t="s">
        <v>28</v>
      </c>
      <c r="D1732" s="1">
        <v>1.4999999999999999E-2</v>
      </c>
      <c r="E1732" s="1">
        <v>0.13819999999999999</v>
      </c>
      <c r="G1732" s="1">
        <v>0.14749999999999999</v>
      </c>
      <c r="H1732" s="1">
        <v>0.43330000000000002</v>
      </c>
      <c r="I1732" s="1">
        <v>1.8616999999999999</v>
      </c>
      <c r="J1732" s="1">
        <f t="shared" si="84"/>
        <v>0.31761112954349968</v>
      </c>
      <c r="K1732" s="1">
        <f t="shared" si="86"/>
        <v>0.59129663987113334</v>
      </c>
      <c r="L1732" s="1">
        <f t="shared" si="85"/>
        <v>0.33823970324537583</v>
      </c>
    </row>
    <row r="1733" spans="2:12" x14ac:dyDescent="0.3">
      <c r="B1733" s="1">
        <v>1726</v>
      </c>
      <c r="C1733" s="1" t="s">
        <v>28</v>
      </c>
      <c r="D1733" s="1">
        <v>2.2499999999999999E-2</v>
      </c>
      <c r="E1733" s="1">
        <v>0.16919999999999999</v>
      </c>
      <c r="G1733" s="1">
        <v>0.14749999999999999</v>
      </c>
      <c r="H1733" s="1">
        <v>0.43330000000000002</v>
      </c>
      <c r="I1733" s="1">
        <v>1.5524</v>
      </c>
      <c r="J1733" s="1">
        <f t="shared" si="84"/>
        <v>0.34781535001302183</v>
      </c>
      <c r="K1733" s="1">
        <f t="shared" si="86"/>
        <v>0.53994854936021508</v>
      </c>
      <c r="L1733" s="1">
        <f t="shared" si="85"/>
        <v>0.37040566223759647</v>
      </c>
    </row>
    <row r="1734" spans="2:12" x14ac:dyDescent="0.3">
      <c r="B1734" s="1">
        <v>1727</v>
      </c>
      <c r="C1734" s="1" t="s">
        <v>28</v>
      </c>
      <c r="D1734" s="1">
        <v>2.5000000000000001E-3</v>
      </c>
      <c r="E1734" s="1">
        <v>5.6399999999999999E-2</v>
      </c>
      <c r="G1734" s="1">
        <v>0.14749999999999999</v>
      </c>
      <c r="H1734" s="1">
        <v>0.43330000000000002</v>
      </c>
      <c r="I1734" s="1">
        <v>1.5341</v>
      </c>
      <c r="J1734" s="1">
        <f t="shared" si="84"/>
        <v>0.34988371305618388</v>
      </c>
      <c r="K1734" s="1">
        <f t="shared" si="86"/>
        <v>0.53675660419949167</v>
      </c>
      <c r="L1734" s="1">
        <f t="shared" si="85"/>
        <v>0.37260836370756184</v>
      </c>
    </row>
    <row r="1735" spans="2:12" x14ac:dyDescent="0.3">
      <c r="B1735" s="1">
        <v>1728</v>
      </c>
      <c r="C1735" s="1" t="s">
        <v>28</v>
      </c>
      <c r="D1735" s="1">
        <v>2.5000000000000001E-3</v>
      </c>
      <c r="E1735" s="1">
        <v>5.6399999999999999E-2</v>
      </c>
      <c r="G1735" s="1">
        <v>0.14749999999999999</v>
      </c>
      <c r="H1735" s="1">
        <v>0.43330000000000002</v>
      </c>
      <c r="I1735" s="1">
        <v>1.3106</v>
      </c>
      <c r="J1735" s="1">
        <f t="shared" si="84"/>
        <v>0.37854322683169428</v>
      </c>
      <c r="K1735" s="1">
        <f t="shared" si="86"/>
        <v>0.49611875308561854</v>
      </c>
      <c r="L1735" s="1">
        <f t="shared" si="85"/>
        <v>0.40312928861506808</v>
      </c>
    </row>
    <row r="1736" spans="2:12" x14ac:dyDescent="0.3">
      <c r="B1736" s="1">
        <v>1729</v>
      </c>
      <c r="C1736" s="1" t="s">
        <v>28</v>
      </c>
      <c r="D1736" s="1">
        <v>2.5000000000000001E-3</v>
      </c>
      <c r="E1736" s="1">
        <v>5.6399999999999999E-2</v>
      </c>
      <c r="G1736" s="1">
        <v>0.14749999999999999</v>
      </c>
      <c r="H1736" s="1">
        <v>0.43330000000000002</v>
      </c>
      <c r="I1736" s="1">
        <v>1.1432</v>
      </c>
      <c r="J1736" s="1">
        <f t="shared" si="84"/>
        <v>0.40531199233530463</v>
      </c>
      <c r="K1736" s="1">
        <f t="shared" si="86"/>
        <v>0.46335266963772026</v>
      </c>
      <c r="L1736" s="1">
        <f t="shared" si="85"/>
        <v>0.43163666275274343</v>
      </c>
    </row>
    <row r="1737" spans="2:12" x14ac:dyDescent="0.3">
      <c r="B1737" s="1">
        <v>1730</v>
      </c>
      <c r="C1737" s="1" t="s">
        <v>28</v>
      </c>
      <c r="D1737" s="1">
        <v>0.13500000000000001</v>
      </c>
      <c r="E1737" s="1">
        <v>0.41449999999999998</v>
      </c>
      <c r="G1737" s="1">
        <v>0.14499999999999999</v>
      </c>
      <c r="H1737" s="1">
        <v>0.42959999999999998</v>
      </c>
      <c r="I1737" s="1">
        <v>5.0549999999999997</v>
      </c>
      <c r="J1737" s="1">
        <f t="shared" ref="J1737:J1800" si="87">2*SQRT(G1737/(3.1416*ABS(I1737)))</f>
        <v>0.19110760624439604</v>
      </c>
      <c r="K1737" s="1">
        <f t="shared" si="86"/>
        <v>0.96604894956542198</v>
      </c>
      <c r="L1737" s="1">
        <f t="shared" ref="L1737:L1800" si="88">$O$3/K1737</f>
        <v>0.20702884681979128</v>
      </c>
    </row>
    <row r="1738" spans="2:12" x14ac:dyDescent="0.3">
      <c r="B1738" s="1">
        <v>1731</v>
      </c>
      <c r="C1738" s="1" t="s">
        <v>28</v>
      </c>
      <c r="D1738" s="1">
        <v>0.35749999999999998</v>
      </c>
      <c r="E1738" s="1">
        <v>0.67459999999999998</v>
      </c>
      <c r="G1738" s="1">
        <v>0.14499999999999999</v>
      </c>
      <c r="H1738" s="1">
        <v>0.42959999999999998</v>
      </c>
      <c r="I1738" s="1">
        <v>4.2778</v>
      </c>
      <c r="J1738" s="1">
        <f t="shared" si="87"/>
        <v>0.20774391634021749</v>
      </c>
      <c r="K1738" s="1">
        <f t="shared" ref="K1738:K1801" si="89">ABS(I1738)*J1738</f>
        <v>0.88868692532018245</v>
      </c>
      <c r="L1738" s="1">
        <f t="shared" si="88"/>
        <v>0.22505113364635423</v>
      </c>
    </row>
    <row r="1739" spans="2:12" x14ac:dyDescent="0.3">
      <c r="B1739" s="1">
        <v>1732</v>
      </c>
      <c r="C1739" s="1" t="s">
        <v>28</v>
      </c>
      <c r="D1739" s="1">
        <v>2.5000000000000001E-3</v>
      </c>
      <c r="E1739" s="1">
        <v>5.6399999999999999E-2</v>
      </c>
      <c r="G1739" s="1">
        <v>0.14499999999999999</v>
      </c>
      <c r="H1739" s="1">
        <v>0.42959999999999998</v>
      </c>
      <c r="I1739" s="1">
        <v>2.3948999999999998</v>
      </c>
      <c r="J1739" s="1">
        <f t="shared" si="87"/>
        <v>0.27764819896358839</v>
      </c>
      <c r="K1739" s="1">
        <f t="shared" si="89"/>
        <v>0.66493967169789781</v>
      </c>
      <c r="L1739" s="1">
        <f t="shared" si="88"/>
        <v>0.30077916616000322</v>
      </c>
    </row>
    <row r="1740" spans="2:12" x14ac:dyDescent="0.3">
      <c r="B1740" s="1">
        <v>1733</v>
      </c>
      <c r="C1740" s="1" t="s">
        <v>28</v>
      </c>
      <c r="D1740" s="1">
        <v>2.5000000000000001E-3</v>
      </c>
      <c r="E1740" s="1">
        <v>5.6399999999999999E-2</v>
      </c>
      <c r="G1740" s="1">
        <v>0.14499999999999999</v>
      </c>
      <c r="H1740" s="1">
        <v>0.42959999999999998</v>
      </c>
      <c r="I1740" s="1">
        <v>2.2591999999999999</v>
      </c>
      <c r="J1740" s="1">
        <f t="shared" si="87"/>
        <v>0.28586514966595356</v>
      </c>
      <c r="K1740" s="1">
        <f t="shared" si="89"/>
        <v>0.6458265461253222</v>
      </c>
      <c r="L1740" s="1">
        <f t="shared" si="88"/>
        <v>0.3096806738588137</v>
      </c>
    </row>
    <row r="1741" spans="2:12" x14ac:dyDescent="0.3">
      <c r="B1741" s="1">
        <v>1734</v>
      </c>
      <c r="C1741" s="1" t="s">
        <v>28</v>
      </c>
      <c r="D1741" s="1">
        <v>6.5000000000000002E-2</v>
      </c>
      <c r="E1741" s="1">
        <v>0.28760000000000002</v>
      </c>
      <c r="G1741" s="1">
        <v>0.14499999999999999</v>
      </c>
      <c r="H1741" s="1">
        <v>0.42959999999999998</v>
      </c>
      <c r="I1741" s="1">
        <v>2.2530999999999999</v>
      </c>
      <c r="J1741" s="1">
        <f t="shared" si="87"/>
        <v>0.28625186102819827</v>
      </c>
      <c r="K1741" s="1">
        <f t="shared" si="89"/>
        <v>0.64495406808263345</v>
      </c>
      <c r="L1741" s="1">
        <f t="shared" si="88"/>
        <v>0.31009960227799571</v>
      </c>
    </row>
    <row r="1742" spans="2:12" x14ac:dyDescent="0.3">
      <c r="B1742" s="1">
        <v>1735</v>
      </c>
      <c r="C1742" s="1" t="s">
        <v>28</v>
      </c>
      <c r="D1742" s="1">
        <v>2.5000000000000001E-3</v>
      </c>
      <c r="E1742" s="1">
        <v>5.6399999999999999E-2</v>
      </c>
      <c r="G1742" s="1">
        <v>0.14499999999999999</v>
      </c>
      <c r="H1742" s="1">
        <v>0.42959999999999998</v>
      </c>
      <c r="I1742" s="1">
        <v>2.1659999999999999</v>
      </c>
      <c r="J1742" s="1">
        <f t="shared" si="87"/>
        <v>0.29195056933269492</v>
      </c>
      <c r="K1742" s="1">
        <f t="shared" si="89"/>
        <v>0.63236493317461717</v>
      </c>
      <c r="L1742" s="1">
        <f t="shared" si="88"/>
        <v>0.31627307193641191</v>
      </c>
    </row>
    <row r="1743" spans="2:12" x14ac:dyDescent="0.3">
      <c r="B1743" s="1">
        <v>1736</v>
      </c>
      <c r="C1743" s="1" t="s">
        <v>28</v>
      </c>
      <c r="D1743" s="1">
        <v>2.5000000000000001E-3</v>
      </c>
      <c r="E1743" s="1">
        <v>5.6399999999999999E-2</v>
      </c>
      <c r="G1743" s="1">
        <v>0.14499999999999999</v>
      </c>
      <c r="H1743" s="1">
        <v>0.42959999999999998</v>
      </c>
      <c r="I1743" s="1">
        <v>2.0394000000000001</v>
      </c>
      <c r="J1743" s="1">
        <f t="shared" si="87"/>
        <v>0.30087586036630226</v>
      </c>
      <c r="K1743" s="1">
        <f t="shared" si="89"/>
        <v>0.61360622963103684</v>
      </c>
      <c r="L1743" s="1">
        <f t="shared" si="88"/>
        <v>0.32594193204371569</v>
      </c>
    </row>
    <row r="1744" spans="2:12" x14ac:dyDescent="0.3">
      <c r="B1744" s="1">
        <v>1737</v>
      </c>
      <c r="C1744" s="1" t="s">
        <v>28</v>
      </c>
      <c r="D1744" s="1">
        <v>2.5000000000000001E-3</v>
      </c>
      <c r="E1744" s="1">
        <v>5.6399999999999999E-2</v>
      </c>
      <c r="G1744" s="1">
        <v>0.14499999999999999</v>
      </c>
      <c r="H1744" s="1">
        <v>0.42959999999999998</v>
      </c>
      <c r="I1744" s="1">
        <v>1.9441999999999999</v>
      </c>
      <c r="J1744" s="1">
        <f t="shared" si="87"/>
        <v>0.30815419426121438</v>
      </c>
      <c r="K1744" s="1">
        <f t="shared" si="89"/>
        <v>0.59911338448265294</v>
      </c>
      <c r="L1744" s="1">
        <f t="shared" si="88"/>
        <v>0.33382662644518324</v>
      </c>
    </row>
    <row r="1745" spans="2:12" x14ac:dyDescent="0.3">
      <c r="B1745" s="1">
        <v>1738</v>
      </c>
      <c r="C1745" s="1" t="s">
        <v>28</v>
      </c>
      <c r="D1745" s="1">
        <v>0.08</v>
      </c>
      <c r="E1745" s="1">
        <v>0.31909999999999999</v>
      </c>
      <c r="G1745" s="1">
        <v>0.14499999999999999</v>
      </c>
      <c r="H1745" s="1">
        <v>0.42959999999999998</v>
      </c>
      <c r="I1745" s="1">
        <v>1.9349000000000001</v>
      </c>
      <c r="J1745" s="1">
        <f t="shared" si="87"/>
        <v>0.30889387037773819</v>
      </c>
      <c r="K1745" s="1">
        <f t="shared" si="89"/>
        <v>0.59767874979388569</v>
      </c>
      <c r="L1745" s="1">
        <f t="shared" si="88"/>
        <v>0.33462792523403517</v>
      </c>
    </row>
    <row r="1746" spans="2:12" x14ac:dyDescent="0.3">
      <c r="B1746" s="1">
        <v>1739</v>
      </c>
      <c r="C1746" s="1" t="s">
        <v>28</v>
      </c>
      <c r="D1746" s="1">
        <v>1.4999999999999999E-2</v>
      </c>
      <c r="E1746" s="1">
        <v>0.13819999999999999</v>
      </c>
      <c r="G1746" s="1">
        <v>0.14499999999999999</v>
      </c>
      <c r="H1746" s="1">
        <v>0.42959999999999998</v>
      </c>
      <c r="I1746" s="1">
        <v>1.9089</v>
      </c>
      <c r="J1746" s="1">
        <f t="shared" si="87"/>
        <v>0.31099038619902697</v>
      </c>
      <c r="K1746" s="1">
        <f t="shared" si="89"/>
        <v>0.59364954821532256</v>
      </c>
      <c r="L1746" s="1">
        <f t="shared" si="88"/>
        <v>0.3368991025113322</v>
      </c>
    </row>
    <row r="1747" spans="2:12" x14ac:dyDescent="0.3">
      <c r="B1747" s="1">
        <v>1740</v>
      </c>
      <c r="C1747" s="1" t="s">
        <v>28</v>
      </c>
      <c r="D1747" s="1">
        <v>7.4999999999999997E-3</v>
      </c>
      <c r="E1747" s="1">
        <v>9.7699999999999995E-2</v>
      </c>
      <c r="G1747" s="1">
        <v>0.14499999999999999</v>
      </c>
      <c r="H1747" s="1">
        <v>0.42959999999999998</v>
      </c>
      <c r="I1747" s="1">
        <v>1.8714999999999999</v>
      </c>
      <c r="J1747" s="1">
        <f t="shared" si="87"/>
        <v>0.3140824260924226</v>
      </c>
      <c r="K1747" s="1">
        <f t="shared" si="89"/>
        <v>0.5878052604319689</v>
      </c>
      <c r="L1747" s="1">
        <f t="shared" si="88"/>
        <v>0.3402487413144672</v>
      </c>
    </row>
    <row r="1748" spans="2:12" x14ac:dyDescent="0.3">
      <c r="B1748" s="1">
        <v>1741</v>
      </c>
      <c r="C1748" s="1" t="s">
        <v>28</v>
      </c>
      <c r="D1748" s="1">
        <v>7.2499999999999995E-2</v>
      </c>
      <c r="E1748" s="1">
        <v>0.30380000000000001</v>
      </c>
      <c r="G1748" s="1">
        <v>0.14499999999999999</v>
      </c>
      <c r="H1748" s="1">
        <v>0.42959999999999998</v>
      </c>
      <c r="I1748" s="1">
        <v>1.8180000000000001</v>
      </c>
      <c r="J1748" s="1">
        <f t="shared" si="87"/>
        <v>0.31867031760681908</v>
      </c>
      <c r="K1748" s="1">
        <f t="shared" si="89"/>
        <v>0.57934263740919711</v>
      </c>
      <c r="L1748" s="1">
        <f t="shared" si="88"/>
        <v>0.34521885165295962</v>
      </c>
    </row>
    <row r="1749" spans="2:12" x14ac:dyDescent="0.3">
      <c r="B1749" s="1">
        <v>1742</v>
      </c>
      <c r="C1749" s="1" t="s">
        <v>28</v>
      </c>
      <c r="D1749" s="1">
        <v>2.5000000000000001E-3</v>
      </c>
      <c r="E1749" s="1">
        <v>5.6399999999999999E-2</v>
      </c>
      <c r="G1749" s="1">
        <v>0.14499999999999999</v>
      </c>
      <c r="H1749" s="1">
        <v>0.42959999999999998</v>
      </c>
      <c r="I1749" s="1">
        <v>1.7513000000000001</v>
      </c>
      <c r="J1749" s="1">
        <f t="shared" si="87"/>
        <v>0.32468204957470115</v>
      </c>
      <c r="K1749" s="1">
        <f t="shared" si="89"/>
        <v>0.56861567342017416</v>
      </c>
      <c r="L1749" s="1">
        <f t="shared" si="88"/>
        <v>0.35173142308409699</v>
      </c>
    </row>
    <row r="1750" spans="2:12" x14ac:dyDescent="0.3">
      <c r="B1750" s="1">
        <v>1743</v>
      </c>
      <c r="C1750" s="1" t="s">
        <v>28</v>
      </c>
      <c r="D1750" s="1">
        <v>2.5000000000000001E-3</v>
      </c>
      <c r="E1750" s="1">
        <v>5.6399999999999999E-2</v>
      </c>
      <c r="G1750" s="1">
        <v>0.14499999999999999</v>
      </c>
      <c r="H1750" s="1">
        <v>0.42959999999999998</v>
      </c>
      <c r="I1750" s="1">
        <v>1.7122999999999999</v>
      </c>
      <c r="J1750" s="1">
        <f t="shared" si="87"/>
        <v>0.32835877312915551</v>
      </c>
      <c r="K1750" s="1">
        <f t="shared" si="89"/>
        <v>0.56224872722905295</v>
      </c>
      <c r="L1750" s="1">
        <f t="shared" si="88"/>
        <v>0.3557144557457087</v>
      </c>
    </row>
    <row r="1751" spans="2:12" x14ac:dyDescent="0.3">
      <c r="B1751" s="1">
        <v>1744</v>
      </c>
      <c r="C1751" s="1" t="s">
        <v>28</v>
      </c>
      <c r="D1751" s="1">
        <v>7.4999999999999997E-3</v>
      </c>
      <c r="E1751" s="1">
        <v>9.7699999999999995E-2</v>
      </c>
      <c r="G1751" s="1">
        <v>0.14499999999999999</v>
      </c>
      <c r="H1751" s="1">
        <v>0.42959999999999998</v>
      </c>
      <c r="I1751" s="1">
        <v>1.5306999999999999</v>
      </c>
      <c r="J1751" s="1">
        <f t="shared" si="87"/>
        <v>0.34729098622771654</v>
      </c>
      <c r="K1751" s="1">
        <f t="shared" si="89"/>
        <v>0.53159831261876567</v>
      </c>
      <c r="L1751" s="1">
        <f t="shared" si="88"/>
        <v>0.37622391804586008</v>
      </c>
    </row>
    <row r="1752" spans="2:12" x14ac:dyDescent="0.3">
      <c r="B1752" s="1">
        <v>1745</v>
      </c>
      <c r="C1752" s="1" t="s">
        <v>28</v>
      </c>
      <c r="D1752" s="1">
        <v>2.5000000000000001E-3</v>
      </c>
      <c r="E1752" s="1">
        <v>5.6399999999999999E-2</v>
      </c>
      <c r="G1752" s="1">
        <v>0.14499999999999999</v>
      </c>
      <c r="H1752" s="1">
        <v>0.42959999999999998</v>
      </c>
      <c r="I1752" s="1">
        <v>1.5241</v>
      </c>
      <c r="J1752" s="1">
        <f t="shared" si="87"/>
        <v>0.34804213261043121</v>
      </c>
      <c r="K1752" s="1">
        <f t="shared" si="89"/>
        <v>0.53045101431155817</v>
      </c>
      <c r="L1752" s="1">
        <f t="shared" si="88"/>
        <v>0.37703764269273476</v>
      </c>
    </row>
    <row r="1753" spans="2:12" x14ac:dyDescent="0.3">
      <c r="B1753" s="1">
        <v>1746</v>
      </c>
      <c r="C1753" s="1" t="s">
        <v>28</v>
      </c>
      <c r="D1753" s="1">
        <v>2.5000000000000001E-2</v>
      </c>
      <c r="E1753" s="1">
        <v>0.1784</v>
      </c>
      <c r="G1753" s="1">
        <v>0.14499999999999999</v>
      </c>
      <c r="H1753" s="1">
        <v>0.42959999999999998</v>
      </c>
      <c r="I1753" s="1">
        <v>1.2835000000000001</v>
      </c>
      <c r="J1753" s="1">
        <f t="shared" si="87"/>
        <v>0.37926312236322018</v>
      </c>
      <c r="K1753" s="1">
        <f t="shared" si="89"/>
        <v>0.48678421755319312</v>
      </c>
      <c r="L1753" s="1">
        <f t="shared" si="88"/>
        <v>0.41085966386768713</v>
      </c>
    </row>
    <row r="1754" spans="2:12" x14ac:dyDescent="0.3">
      <c r="B1754" s="1">
        <v>1747</v>
      </c>
      <c r="C1754" s="1" t="s">
        <v>28</v>
      </c>
      <c r="D1754" s="1">
        <v>2.5000000000000001E-3</v>
      </c>
      <c r="E1754" s="1">
        <v>5.6399999999999999E-2</v>
      </c>
      <c r="G1754" s="1">
        <v>0.14499999999999999</v>
      </c>
      <c r="H1754" s="1">
        <v>0.42959999999999998</v>
      </c>
      <c r="I1754" s="1">
        <v>1.1658999999999999</v>
      </c>
      <c r="J1754" s="1">
        <f t="shared" si="87"/>
        <v>0.39793111747777032</v>
      </c>
      <c r="K1754" s="1">
        <f t="shared" si="89"/>
        <v>0.46394788986733237</v>
      </c>
      <c r="L1754" s="1">
        <f t="shared" si="88"/>
        <v>0.43108289609247014</v>
      </c>
    </row>
    <row r="1755" spans="2:12" x14ac:dyDescent="0.3">
      <c r="B1755" s="1">
        <v>1748</v>
      </c>
      <c r="C1755" s="1" t="s">
        <v>28</v>
      </c>
      <c r="D1755" s="1">
        <v>2.2650000000000001</v>
      </c>
      <c r="E1755" s="1">
        <v>1.6981999999999999</v>
      </c>
      <c r="G1755" s="1">
        <v>0.14249999999999999</v>
      </c>
      <c r="H1755" s="1">
        <v>0.4259</v>
      </c>
      <c r="I1755" s="1">
        <v>4.3644999999999996</v>
      </c>
      <c r="J1755" s="1">
        <f t="shared" si="87"/>
        <v>0.20388944082000826</v>
      </c>
      <c r="K1755" s="1">
        <f t="shared" si="89"/>
        <v>0.88987546445892596</v>
      </c>
      <c r="L1755" s="1">
        <f t="shared" si="88"/>
        <v>0.22475054992285545</v>
      </c>
    </row>
    <row r="1756" spans="2:12" x14ac:dyDescent="0.3">
      <c r="B1756" s="1">
        <v>1749</v>
      </c>
      <c r="C1756" s="1" t="s">
        <v>28</v>
      </c>
      <c r="D1756" s="1">
        <v>1.7500000000000002E-2</v>
      </c>
      <c r="E1756" s="1">
        <v>0.1492</v>
      </c>
      <c r="G1756" s="1">
        <v>0.14249999999999999</v>
      </c>
      <c r="H1756" s="1">
        <v>0.4259</v>
      </c>
      <c r="I1756" s="1">
        <v>3.4182000000000001</v>
      </c>
      <c r="J1756" s="1">
        <f t="shared" si="87"/>
        <v>0.23038980055062711</v>
      </c>
      <c r="K1756" s="1">
        <f t="shared" si="89"/>
        <v>0.78751841624215357</v>
      </c>
      <c r="L1756" s="1">
        <f t="shared" si="88"/>
        <v>0.25396231488064924</v>
      </c>
    </row>
    <row r="1757" spans="2:12" x14ac:dyDescent="0.3">
      <c r="B1757" s="1">
        <v>1750</v>
      </c>
      <c r="C1757" s="1" t="s">
        <v>28</v>
      </c>
      <c r="D1757" s="1">
        <v>3.5000000000000003E-2</v>
      </c>
      <c r="E1757" s="1">
        <v>0.21110000000000001</v>
      </c>
      <c r="G1757" s="1">
        <v>0.14249999999999999</v>
      </c>
      <c r="H1757" s="1">
        <v>0.4259</v>
      </c>
      <c r="I1757" s="1">
        <v>2.4946999999999999</v>
      </c>
      <c r="J1757" s="1">
        <f t="shared" si="87"/>
        <v>0.26968253395004987</v>
      </c>
      <c r="K1757" s="1">
        <f t="shared" si="89"/>
        <v>0.67277701744518936</v>
      </c>
      <c r="L1757" s="1">
        <f t="shared" si="88"/>
        <v>0.29727531531841284</v>
      </c>
    </row>
    <row r="1758" spans="2:12" x14ac:dyDescent="0.3">
      <c r="B1758" s="1">
        <v>1751</v>
      </c>
      <c r="C1758" s="1" t="s">
        <v>28</v>
      </c>
      <c r="D1758" s="1">
        <v>2.5000000000000001E-3</v>
      </c>
      <c r="E1758" s="1">
        <v>5.6399999999999999E-2</v>
      </c>
      <c r="G1758" s="1">
        <v>0.14249999999999999</v>
      </c>
      <c r="H1758" s="1">
        <v>0.4259</v>
      </c>
      <c r="I1758" s="1">
        <v>2.3416000000000001</v>
      </c>
      <c r="J1758" s="1">
        <f t="shared" si="87"/>
        <v>0.27835923161336529</v>
      </c>
      <c r="K1758" s="1">
        <f t="shared" si="89"/>
        <v>0.65180597674585616</v>
      </c>
      <c r="L1758" s="1">
        <f t="shared" si="88"/>
        <v>0.30683977615317487</v>
      </c>
    </row>
    <row r="1759" spans="2:12" x14ac:dyDescent="0.3">
      <c r="B1759" s="1">
        <v>1752</v>
      </c>
      <c r="C1759" s="1" t="s">
        <v>28</v>
      </c>
      <c r="D1759" s="1">
        <v>2.5000000000000001E-3</v>
      </c>
      <c r="E1759" s="1">
        <v>5.6399999999999999E-2</v>
      </c>
      <c r="G1759" s="1">
        <v>0.14249999999999999</v>
      </c>
      <c r="H1759" s="1">
        <v>0.4259</v>
      </c>
      <c r="I1759" s="1">
        <v>2.17</v>
      </c>
      <c r="J1759" s="1">
        <f t="shared" si="87"/>
        <v>0.28915593902391107</v>
      </c>
      <c r="K1759" s="1">
        <f t="shared" si="89"/>
        <v>0.62746838768188695</v>
      </c>
      <c r="L1759" s="1">
        <f t="shared" si="88"/>
        <v>0.31874115720614715</v>
      </c>
    </row>
    <row r="1760" spans="2:12" x14ac:dyDescent="0.3">
      <c r="B1760" s="1">
        <v>1753</v>
      </c>
      <c r="C1760" s="1" t="s">
        <v>28</v>
      </c>
      <c r="D1760" s="1">
        <v>2.2499999999999999E-2</v>
      </c>
      <c r="E1760" s="1">
        <v>0.16919999999999999</v>
      </c>
      <c r="G1760" s="1">
        <v>0.14249999999999999</v>
      </c>
      <c r="H1760" s="1">
        <v>0.4259</v>
      </c>
      <c r="I1760" s="1">
        <v>2.1577999999999999</v>
      </c>
      <c r="J1760" s="1">
        <f t="shared" si="87"/>
        <v>0.28997221721869221</v>
      </c>
      <c r="K1760" s="1">
        <f t="shared" si="89"/>
        <v>0.625702050314494</v>
      </c>
      <c r="L1760" s="1">
        <f t="shared" si="88"/>
        <v>0.31964095354885741</v>
      </c>
    </row>
    <row r="1761" spans="2:12" x14ac:dyDescent="0.3">
      <c r="B1761" s="1">
        <v>1754</v>
      </c>
      <c r="C1761" s="1" t="s">
        <v>28</v>
      </c>
      <c r="D1761" s="1">
        <v>9.7500000000000003E-2</v>
      </c>
      <c r="E1761" s="1">
        <v>0.3523</v>
      </c>
      <c r="G1761" s="1">
        <v>0.14249999999999999</v>
      </c>
      <c r="H1761" s="1">
        <v>0.4259</v>
      </c>
      <c r="I1761" s="1">
        <v>2.1381000000000001</v>
      </c>
      <c r="J1761" s="1">
        <f t="shared" si="87"/>
        <v>0.29130502546421339</v>
      </c>
      <c r="K1761" s="1">
        <f t="shared" si="89"/>
        <v>0.62283927494503466</v>
      </c>
      <c r="L1761" s="1">
        <f t="shared" si="88"/>
        <v>0.32111012912223613</v>
      </c>
    </row>
    <row r="1762" spans="2:12" x14ac:dyDescent="0.3">
      <c r="B1762" s="1">
        <v>1755</v>
      </c>
      <c r="C1762" s="1" t="s">
        <v>28</v>
      </c>
      <c r="D1762" s="1">
        <v>7.4999999999999997E-3</v>
      </c>
      <c r="E1762" s="1">
        <v>9.7699999999999995E-2</v>
      </c>
      <c r="G1762" s="1">
        <v>0.14249999999999999</v>
      </c>
      <c r="H1762" s="1">
        <v>0.4259</v>
      </c>
      <c r="I1762" s="1">
        <v>1.8758999999999999</v>
      </c>
      <c r="J1762" s="1">
        <f t="shared" si="87"/>
        <v>0.31099767480341134</v>
      </c>
      <c r="K1762" s="1">
        <f t="shared" si="89"/>
        <v>0.58340053816371928</v>
      </c>
      <c r="L1762" s="1">
        <f t="shared" si="88"/>
        <v>0.34281764742540255</v>
      </c>
    </row>
    <row r="1763" spans="2:12" x14ac:dyDescent="0.3">
      <c r="B1763" s="1">
        <v>1756</v>
      </c>
      <c r="C1763" s="1" t="s">
        <v>28</v>
      </c>
      <c r="D1763" s="1">
        <v>2.5000000000000001E-3</v>
      </c>
      <c r="E1763" s="1">
        <v>5.6399999999999999E-2</v>
      </c>
      <c r="G1763" s="1">
        <v>0.14249999999999999</v>
      </c>
      <c r="H1763" s="1">
        <v>0.4259</v>
      </c>
      <c r="I1763" s="1">
        <v>1.8431999999999999</v>
      </c>
      <c r="J1763" s="1">
        <f t="shared" si="87"/>
        <v>0.31374423381706784</v>
      </c>
      <c r="K1763" s="1">
        <f t="shared" si="89"/>
        <v>0.57829337177161944</v>
      </c>
      <c r="L1763" s="1">
        <f t="shared" si="88"/>
        <v>0.34584522279287744</v>
      </c>
    </row>
    <row r="1764" spans="2:12" x14ac:dyDescent="0.3">
      <c r="B1764" s="1">
        <v>1757</v>
      </c>
      <c r="C1764" s="1" t="s">
        <v>28</v>
      </c>
      <c r="D1764" s="1">
        <v>5.0000000000000001E-3</v>
      </c>
      <c r="E1764" s="1">
        <v>7.9699999999999993E-2</v>
      </c>
      <c r="G1764" s="1">
        <v>0.14249999999999999</v>
      </c>
      <c r="H1764" s="1">
        <v>0.4259</v>
      </c>
      <c r="I1764" s="1">
        <v>1.5530999999999999</v>
      </c>
      <c r="J1764" s="1">
        <f t="shared" si="87"/>
        <v>0.34179229943054551</v>
      </c>
      <c r="K1764" s="1">
        <f t="shared" si="89"/>
        <v>0.53083762024558023</v>
      </c>
      <c r="L1764" s="1">
        <f t="shared" si="88"/>
        <v>0.37676304838280761</v>
      </c>
    </row>
    <row r="1765" spans="2:12" x14ac:dyDescent="0.3">
      <c r="B1765" s="1">
        <v>1758</v>
      </c>
      <c r="C1765" s="1" t="s">
        <v>28</v>
      </c>
      <c r="D1765" s="1">
        <v>0.02</v>
      </c>
      <c r="E1765" s="1">
        <v>0.1595</v>
      </c>
      <c r="G1765" s="1">
        <v>0.14249999999999999</v>
      </c>
      <c r="H1765" s="1">
        <v>0.4259</v>
      </c>
      <c r="I1765" s="1">
        <v>1.5264</v>
      </c>
      <c r="J1765" s="1">
        <f t="shared" si="87"/>
        <v>0.34476867914209436</v>
      </c>
      <c r="K1765" s="1">
        <f t="shared" si="89"/>
        <v>0.52625491184249285</v>
      </c>
      <c r="L1765" s="1">
        <f t="shared" si="88"/>
        <v>0.38004395873431707</v>
      </c>
    </row>
    <row r="1766" spans="2:12" x14ac:dyDescent="0.3">
      <c r="B1766" s="1">
        <v>1759</v>
      </c>
      <c r="C1766" s="1" t="s">
        <v>28</v>
      </c>
      <c r="D1766" s="1">
        <v>2.5000000000000001E-3</v>
      </c>
      <c r="E1766" s="1">
        <v>5.6399999999999999E-2</v>
      </c>
      <c r="G1766" s="1">
        <v>0.14249999999999999</v>
      </c>
      <c r="H1766" s="1">
        <v>0.4259</v>
      </c>
      <c r="I1766" s="1">
        <v>1.256</v>
      </c>
      <c r="J1766" s="1">
        <f t="shared" si="87"/>
        <v>0.38007312702338064</v>
      </c>
      <c r="K1766" s="1">
        <f t="shared" si="89"/>
        <v>0.47737184754136608</v>
      </c>
      <c r="L1766" s="1">
        <f t="shared" si="88"/>
        <v>0.41896060907250976</v>
      </c>
    </row>
    <row r="1767" spans="2:12" x14ac:dyDescent="0.3">
      <c r="B1767" s="1">
        <v>1760</v>
      </c>
      <c r="C1767" s="1" t="s">
        <v>28</v>
      </c>
      <c r="D1767" s="1">
        <v>0.08</v>
      </c>
      <c r="E1767" s="1">
        <v>0.31909999999999999</v>
      </c>
      <c r="G1767" s="1">
        <v>0.14249999999999999</v>
      </c>
      <c r="H1767" s="1">
        <v>0.4259</v>
      </c>
      <c r="I1767" s="1">
        <v>1.1297999999999999</v>
      </c>
      <c r="J1767" s="1">
        <f t="shared" si="87"/>
        <v>0.40073862019220957</v>
      </c>
      <c r="K1767" s="1">
        <f t="shared" si="89"/>
        <v>0.45275449309315835</v>
      </c>
      <c r="L1767" s="1">
        <f t="shared" si="88"/>
        <v>0.44174050848977042</v>
      </c>
    </row>
    <row r="1768" spans="2:12" x14ac:dyDescent="0.3">
      <c r="B1768" s="1">
        <v>1761</v>
      </c>
      <c r="C1768" s="1" t="s">
        <v>28</v>
      </c>
      <c r="D1768" s="1">
        <v>2.5000000000000001E-3</v>
      </c>
      <c r="E1768" s="1">
        <v>5.6399999999999999E-2</v>
      </c>
      <c r="G1768" s="1">
        <v>0.14249999999999999</v>
      </c>
      <c r="H1768" s="1">
        <v>0.4259</v>
      </c>
      <c r="I1768" s="1">
        <v>1.0376000000000001</v>
      </c>
      <c r="J1768" s="1">
        <f t="shared" si="87"/>
        <v>0.41816434736023905</v>
      </c>
      <c r="K1768" s="1">
        <f t="shared" si="89"/>
        <v>0.43388732682098408</v>
      </c>
      <c r="L1768" s="1">
        <f t="shared" si="88"/>
        <v>0.46094916269014985</v>
      </c>
    </row>
    <row r="1769" spans="2:12" x14ac:dyDescent="0.3">
      <c r="B1769" s="1">
        <v>1762</v>
      </c>
      <c r="C1769" s="1" t="s">
        <v>28</v>
      </c>
      <c r="D1769" s="1">
        <v>0.01</v>
      </c>
      <c r="E1769" s="1">
        <v>0.1128</v>
      </c>
      <c r="G1769" s="1">
        <v>0.14000000000000001</v>
      </c>
      <c r="H1769" s="1">
        <v>0.42220000000000002</v>
      </c>
      <c r="I1769" s="1">
        <v>5.2835999999999999</v>
      </c>
      <c r="J1769" s="1">
        <f t="shared" si="87"/>
        <v>0.18367650355587473</v>
      </c>
      <c r="K1769" s="1">
        <f t="shared" si="89"/>
        <v>0.97047317418781964</v>
      </c>
      <c r="L1769" s="1">
        <f t="shared" si="88"/>
        <v>0.20608503698969138</v>
      </c>
    </row>
    <row r="1770" spans="2:12" x14ac:dyDescent="0.3">
      <c r="B1770" s="1">
        <v>1763</v>
      </c>
      <c r="C1770" s="1" t="s">
        <v>28</v>
      </c>
      <c r="D1770" s="1">
        <v>0.23</v>
      </c>
      <c r="E1770" s="1">
        <v>0.54110000000000003</v>
      </c>
      <c r="G1770" s="1">
        <v>0.14000000000000001</v>
      </c>
      <c r="H1770" s="1">
        <v>0.42220000000000002</v>
      </c>
      <c r="I1770" s="1">
        <v>4.1253000000000002</v>
      </c>
      <c r="J1770" s="1">
        <f t="shared" si="87"/>
        <v>0.20786951414601662</v>
      </c>
      <c r="K1770" s="1">
        <f t="shared" si="89"/>
        <v>0.85752410670656243</v>
      </c>
      <c r="L1770" s="1">
        <f t="shared" si="88"/>
        <v>0.23322959487183062</v>
      </c>
    </row>
    <row r="1771" spans="2:12" x14ac:dyDescent="0.3">
      <c r="B1771" s="1">
        <v>1764</v>
      </c>
      <c r="C1771" s="1" t="s">
        <v>28</v>
      </c>
      <c r="D1771" s="1">
        <v>1.2500000000000001E-2</v>
      </c>
      <c r="E1771" s="1">
        <v>0.12609999999999999</v>
      </c>
      <c r="G1771" s="1">
        <v>0.14000000000000001</v>
      </c>
      <c r="H1771" s="1">
        <v>0.42220000000000002</v>
      </c>
      <c r="I1771" s="1">
        <v>3.5102000000000002</v>
      </c>
      <c r="J1771" s="1">
        <f t="shared" si="87"/>
        <v>0.22534744502377835</v>
      </c>
      <c r="K1771" s="1">
        <f t="shared" si="89"/>
        <v>0.79101460152246683</v>
      </c>
      <c r="L1771" s="1">
        <f t="shared" si="88"/>
        <v>0.25283983331667931</v>
      </c>
    </row>
    <row r="1772" spans="2:12" x14ac:dyDescent="0.3">
      <c r="B1772" s="1">
        <v>1765</v>
      </c>
      <c r="C1772" s="1" t="s">
        <v>28</v>
      </c>
      <c r="D1772" s="1">
        <v>7.4999999999999997E-3</v>
      </c>
      <c r="E1772" s="1">
        <v>9.7699999999999995E-2</v>
      </c>
      <c r="G1772" s="1">
        <v>0.14000000000000001</v>
      </c>
      <c r="H1772" s="1">
        <v>0.42220000000000002</v>
      </c>
      <c r="I1772" s="1">
        <v>3.0950000000000002</v>
      </c>
      <c r="J1772" s="1">
        <f t="shared" si="87"/>
        <v>0.23998729060962506</v>
      </c>
      <c r="K1772" s="1">
        <f t="shared" si="89"/>
        <v>0.74276066443678967</v>
      </c>
      <c r="L1772" s="1">
        <f t="shared" si="88"/>
        <v>0.26926574006399928</v>
      </c>
    </row>
    <row r="1773" spans="2:12" x14ac:dyDescent="0.3">
      <c r="B1773" s="1">
        <v>1766</v>
      </c>
      <c r="C1773" s="1" t="s">
        <v>28</v>
      </c>
      <c r="D1773" s="1">
        <v>0.02</v>
      </c>
      <c r="E1773" s="1">
        <v>0.1595</v>
      </c>
      <c r="G1773" s="1">
        <v>0.14000000000000001</v>
      </c>
      <c r="H1773" s="1">
        <v>0.42220000000000002</v>
      </c>
      <c r="I1773" s="1">
        <v>2.2844000000000002</v>
      </c>
      <c r="J1773" s="1">
        <f t="shared" si="87"/>
        <v>0.27933959144681175</v>
      </c>
      <c r="K1773" s="1">
        <f t="shared" si="89"/>
        <v>0.63812336270109682</v>
      </c>
      <c r="L1773" s="1">
        <f t="shared" si="88"/>
        <v>0.31341902160332274</v>
      </c>
    </row>
    <row r="1774" spans="2:12" x14ac:dyDescent="0.3">
      <c r="B1774" s="1">
        <v>1767</v>
      </c>
      <c r="C1774" s="1" t="s">
        <v>28</v>
      </c>
      <c r="D1774" s="1">
        <v>5.0000000000000001E-3</v>
      </c>
      <c r="E1774" s="1">
        <v>7.9699999999999993E-2</v>
      </c>
      <c r="G1774" s="1">
        <v>0.14000000000000001</v>
      </c>
      <c r="H1774" s="1">
        <v>0.42220000000000002</v>
      </c>
      <c r="I1774" s="1">
        <v>2.0379999999999998</v>
      </c>
      <c r="J1774" s="1">
        <f t="shared" si="87"/>
        <v>0.29574436570742801</v>
      </c>
      <c r="K1774" s="1">
        <f t="shared" si="89"/>
        <v>0.60272701731173828</v>
      </c>
      <c r="L1774" s="1">
        <f t="shared" si="88"/>
        <v>0.33182517832373426</v>
      </c>
    </row>
    <row r="1775" spans="2:12" x14ac:dyDescent="0.3">
      <c r="B1775" s="1">
        <v>1768</v>
      </c>
      <c r="C1775" s="1" t="s">
        <v>28</v>
      </c>
      <c r="D1775" s="1">
        <v>5.0000000000000001E-3</v>
      </c>
      <c r="E1775" s="1">
        <v>7.9699999999999993E-2</v>
      </c>
      <c r="G1775" s="1">
        <v>0.14000000000000001</v>
      </c>
      <c r="H1775" s="1">
        <v>0.42220000000000002</v>
      </c>
      <c r="I1775" s="1">
        <v>2.0236000000000001</v>
      </c>
      <c r="J1775" s="1">
        <f t="shared" si="87"/>
        <v>0.29679476336748123</v>
      </c>
      <c r="K1775" s="1">
        <f t="shared" si="89"/>
        <v>0.60059388315043505</v>
      </c>
      <c r="L1775" s="1">
        <f t="shared" si="88"/>
        <v>0.33300372449831389</v>
      </c>
    </row>
    <row r="1776" spans="2:12" x14ac:dyDescent="0.3">
      <c r="B1776" s="1">
        <v>1769</v>
      </c>
      <c r="C1776" s="1" t="s">
        <v>28</v>
      </c>
      <c r="D1776" s="1">
        <v>0.06</v>
      </c>
      <c r="E1776" s="1">
        <v>0.27639999999999998</v>
      </c>
      <c r="G1776" s="1">
        <v>0.14000000000000001</v>
      </c>
      <c r="H1776" s="1">
        <v>0.42220000000000002</v>
      </c>
      <c r="I1776" s="1">
        <v>2.0089999999999999</v>
      </c>
      <c r="J1776" s="1">
        <f t="shared" si="87"/>
        <v>0.29787125897548195</v>
      </c>
      <c r="K1776" s="1">
        <f t="shared" si="89"/>
        <v>0.59842335928174317</v>
      </c>
      <c r="L1776" s="1">
        <f t="shared" si="88"/>
        <v>0.33421155257049079</v>
      </c>
    </row>
    <row r="1777" spans="2:12" x14ac:dyDescent="0.3">
      <c r="B1777" s="1">
        <v>1770</v>
      </c>
      <c r="C1777" s="1" t="s">
        <v>28</v>
      </c>
      <c r="D1777" s="1">
        <v>1.2500000000000001E-2</v>
      </c>
      <c r="E1777" s="1">
        <v>0.12609999999999999</v>
      </c>
      <c r="G1777" s="1">
        <v>0.14000000000000001</v>
      </c>
      <c r="H1777" s="1">
        <v>0.42220000000000002</v>
      </c>
      <c r="I1777" s="1">
        <v>1.9472</v>
      </c>
      <c r="J1777" s="1">
        <f t="shared" si="87"/>
        <v>0.30256123828352982</v>
      </c>
      <c r="K1777" s="1">
        <f t="shared" si="89"/>
        <v>0.58914724318568923</v>
      </c>
      <c r="L1777" s="1">
        <f t="shared" si="88"/>
        <v>0.33947370935412047</v>
      </c>
    </row>
    <row r="1778" spans="2:12" x14ac:dyDescent="0.3">
      <c r="B1778" s="1">
        <v>1771</v>
      </c>
      <c r="C1778" s="1" t="s">
        <v>28</v>
      </c>
      <c r="D1778" s="1">
        <v>2.5000000000000001E-3</v>
      </c>
      <c r="E1778" s="1">
        <v>5.6399999999999999E-2</v>
      </c>
      <c r="G1778" s="1">
        <v>0.14000000000000001</v>
      </c>
      <c r="H1778" s="1">
        <v>0.42220000000000002</v>
      </c>
      <c r="I1778" s="1">
        <v>1.5615000000000001</v>
      </c>
      <c r="J1778" s="1">
        <f t="shared" si="87"/>
        <v>0.33786839992897644</v>
      </c>
      <c r="K1778" s="1">
        <f t="shared" si="89"/>
        <v>0.52758150648909674</v>
      </c>
      <c r="L1778" s="1">
        <f t="shared" si="88"/>
        <v>0.37908834472031161</v>
      </c>
    </row>
    <row r="1779" spans="2:12" x14ac:dyDescent="0.3">
      <c r="B1779" s="1">
        <v>1772</v>
      </c>
      <c r="C1779" s="1" t="s">
        <v>28</v>
      </c>
      <c r="D1779" s="1">
        <v>2.5000000000000001E-3</v>
      </c>
      <c r="E1779" s="1">
        <v>5.6399999999999999E-2</v>
      </c>
      <c r="G1779" s="1">
        <v>0.13750000000000001</v>
      </c>
      <c r="H1779" s="1">
        <v>0.41839999999999999</v>
      </c>
      <c r="I1779" s="1">
        <v>4.1333000000000002</v>
      </c>
      <c r="J1779" s="1">
        <f t="shared" si="87"/>
        <v>0.20580571789624197</v>
      </c>
      <c r="K1779" s="1">
        <f t="shared" si="89"/>
        <v>0.85065677378053695</v>
      </c>
      <c r="L1779" s="1">
        <f t="shared" si="88"/>
        <v>0.2351124521246668</v>
      </c>
    </row>
    <row r="1780" spans="2:12" x14ac:dyDescent="0.3">
      <c r="B1780" s="1">
        <v>1773</v>
      </c>
      <c r="C1780" s="1" t="s">
        <v>28</v>
      </c>
      <c r="D1780" s="1">
        <v>2.5000000000000001E-3</v>
      </c>
      <c r="E1780" s="1">
        <v>5.6399999999999999E-2</v>
      </c>
      <c r="G1780" s="1">
        <v>0.13750000000000001</v>
      </c>
      <c r="H1780" s="1">
        <v>0.41839999999999999</v>
      </c>
      <c r="I1780" s="1">
        <v>3.6366999999999998</v>
      </c>
      <c r="J1780" s="1">
        <f t="shared" si="87"/>
        <v>0.21940785029515217</v>
      </c>
      <c r="K1780" s="1">
        <f t="shared" si="89"/>
        <v>0.79792052916837986</v>
      </c>
      <c r="L1780" s="1">
        <f t="shared" si="88"/>
        <v>0.25065152817718184</v>
      </c>
    </row>
    <row r="1781" spans="2:12" x14ac:dyDescent="0.3">
      <c r="B1781" s="1">
        <v>1774</v>
      </c>
      <c r="C1781" s="1" t="s">
        <v>28</v>
      </c>
      <c r="D1781" s="1">
        <v>2.5000000000000001E-3</v>
      </c>
      <c r="E1781" s="1">
        <v>5.6399999999999999E-2</v>
      </c>
      <c r="G1781" s="1">
        <v>0.13750000000000001</v>
      </c>
      <c r="H1781" s="1">
        <v>0.41839999999999999</v>
      </c>
      <c r="I1781" s="1">
        <v>2.6671999999999998</v>
      </c>
      <c r="J1781" s="1">
        <f t="shared" si="87"/>
        <v>0.25619940061917817</v>
      </c>
      <c r="K1781" s="1">
        <f t="shared" si="89"/>
        <v>0.68333504133147194</v>
      </c>
      <c r="L1781" s="1">
        <f t="shared" si="88"/>
        <v>0.29268219526734923</v>
      </c>
    </row>
    <row r="1782" spans="2:12" x14ac:dyDescent="0.3">
      <c r="B1782" s="1">
        <v>1775</v>
      </c>
      <c r="C1782" s="1" t="s">
        <v>28</v>
      </c>
      <c r="D1782" s="1">
        <v>0.28000000000000003</v>
      </c>
      <c r="E1782" s="1">
        <v>0.59699999999999998</v>
      </c>
      <c r="G1782" s="1">
        <v>0.13750000000000001</v>
      </c>
      <c r="H1782" s="1">
        <v>0.41839999999999999</v>
      </c>
      <c r="I1782" s="1">
        <v>2.3483999999999998</v>
      </c>
      <c r="J1782" s="1">
        <f t="shared" si="87"/>
        <v>0.2730359697575947</v>
      </c>
      <c r="K1782" s="1">
        <f t="shared" si="89"/>
        <v>0.64119767137873529</v>
      </c>
      <c r="L1782" s="1">
        <f t="shared" si="88"/>
        <v>0.31191629185107617</v>
      </c>
    </row>
    <row r="1783" spans="2:12" x14ac:dyDescent="0.3">
      <c r="B1783" s="1">
        <v>1776</v>
      </c>
      <c r="C1783" s="1" t="s">
        <v>28</v>
      </c>
      <c r="D1783" s="1">
        <v>1.2500000000000001E-2</v>
      </c>
      <c r="E1783" s="1">
        <v>0.12609999999999999</v>
      </c>
      <c r="G1783" s="1">
        <v>0.13750000000000001</v>
      </c>
      <c r="H1783" s="1">
        <v>0.41839999999999999</v>
      </c>
      <c r="I1783" s="1">
        <v>1.9409000000000001</v>
      </c>
      <c r="J1783" s="1">
        <f t="shared" si="87"/>
        <v>0.30033387573912529</v>
      </c>
      <c r="K1783" s="1">
        <f t="shared" si="89"/>
        <v>0.58291801942206833</v>
      </c>
      <c r="L1783" s="1">
        <f t="shared" si="88"/>
        <v>0.34310141964437674</v>
      </c>
    </row>
    <row r="1784" spans="2:12" x14ac:dyDescent="0.3">
      <c r="B1784" s="1">
        <v>1777</v>
      </c>
      <c r="C1784" s="1" t="s">
        <v>28</v>
      </c>
      <c r="D1784" s="1">
        <v>2.5000000000000001E-3</v>
      </c>
      <c r="E1784" s="1">
        <v>5.6399999999999999E-2</v>
      </c>
      <c r="G1784" s="1">
        <v>0.13750000000000001</v>
      </c>
      <c r="H1784" s="1">
        <v>0.41839999999999999</v>
      </c>
      <c r="I1784" s="1">
        <v>1.8514999999999999</v>
      </c>
      <c r="J1784" s="1">
        <f t="shared" si="87"/>
        <v>0.30749923694927778</v>
      </c>
      <c r="K1784" s="1">
        <f t="shared" si="89"/>
        <v>0.56933483721158773</v>
      </c>
      <c r="L1784" s="1">
        <f t="shared" si="88"/>
        <v>0.3512871282908549</v>
      </c>
    </row>
    <row r="1785" spans="2:12" x14ac:dyDescent="0.3">
      <c r="B1785" s="1">
        <v>1778</v>
      </c>
      <c r="C1785" s="1" t="s">
        <v>28</v>
      </c>
      <c r="D1785" s="1">
        <v>0.01</v>
      </c>
      <c r="E1785" s="1">
        <v>0.1128</v>
      </c>
      <c r="G1785" s="1">
        <v>0.13750000000000001</v>
      </c>
      <c r="H1785" s="1">
        <v>0.41839999999999999</v>
      </c>
      <c r="I1785" s="1">
        <v>1.6934</v>
      </c>
      <c r="J1785" s="1">
        <f t="shared" si="87"/>
        <v>0.32153342219992237</v>
      </c>
      <c r="K1785" s="1">
        <f t="shared" si="89"/>
        <v>0.54448469715334857</v>
      </c>
      <c r="L1785" s="1">
        <f t="shared" si="88"/>
        <v>0.36731978152119132</v>
      </c>
    </row>
    <row r="1786" spans="2:12" x14ac:dyDescent="0.3">
      <c r="B1786" s="1">
        <v>1779</v>
      </c>
      <c r="C1786" s="1" t="s">
        <v>28</v>
      </c>
      <c r="D1786" s="1">
        <v>5.0000000000000001E-3</v>
      </c>
      <c r="E1786" s="1">
        <v>7.9699999999999993E-2</v>
      </c>
      <c r="G1786" s="1">
        <v>0.13750000000000001</v>
      </c>
      <c r="H1786" s="1">
        <v>0.41839999999999999</v>
      </c>
      <c r="I1786" s="1">
        <v>1.4365000000000001</v>
      </c>
      <c r="J1786" s="1">
        <f t="shared" si="87"/>
        <v>0.34910260172418983</v>
      </c>
      <c r="K1786" s="1">
        <f t="shared" si="89"/>
        <v>0.50148588737679878</v>
      </c>
      <c r="L1786" s="1">
        <f t="shared" si="88"/>
        <v>0.39881481220971443</v>
      </c>
    </row>
    <row r="1787" spans="2:12" x14ac:dyDescent="0.3">
      <c r="B1787" s="1">
        <v>1780</v>
      </c>
      <c r="C1787" s="1" t="s">
        <v>28</v>
      </c>
      <c r="D1787" s="1">
        <v>2.5000000000000001E-3</v>
      </c>
      <c r="E1787" s="1">
        <v>5.6399999999999999E-2</v>
      </c>
      <c r="G1787" s="1">
        <v>0.13750000000000001</v>
      </c>
      <c r="H1787" s="1">
        <v>0.41839999999999999</v>
      </c>
      <c r="I1787" s="1">
        <v>1.3716999999999999</v>
      </c>
      <c r="J1787" s="1">
        <f t="shared" si="87"/>
        <v>0.35725336759813192</v>
      </c>
      <c r="K1787" s="1">
        <f t="shared" si="89"/>
        <v>0.49004444433435751</v>
      </c>
      <c r="L1787" s="1">
        <f t="shared" si="88"/>
        <v>0.40812624714410584</v>
      </c>
    </row>
    <row r="1788" spans="2:12" x14ac:dyDescent="0.3">
      <c r="B1788" s="1">
        <v>1781</v>
      </c>
      <c r="C1788" s="1" t="s">
        <v>28</v>
      </c>
      <c r="D1788" s="1">
        <v>5.0000000000000001E-3</v>
      </c>
      <c r="E1788" s="1">
        <v>7.9699999999999993E-2</v>
      </c>
      <c r="G1788" s="1">
        <v>0.13750000000000001</v>
      </c>
      <c r="H1788" s="1">
        <v>0.41839999999999999</v>
      </c>
      <c r="I1788" s="1">
        <v>1.2393000000000001</v>
      </c>
      <c r="J1788" s="1">
        <f t="shared" si="87"/>
        <v>0.37585270116685959</v>
      </c>
      <c r="K1788" s="1">
        <f t="shared" si="89"/>
        <v>0.46579425255608914</v>
      </c>
      <c r="L1788" s="1">
        <f t="shared" si="88"/>
        <v>0.42937412581302037</v>
      </c>
    </row>
    <row r="1789" spans="2:12" x14ac:dyDescent="0.3">
      <c r="B1789" s="1">
        <v>1782</v>
      </c>
      <c r="C1789" s="1" t="s">
        <v>28</v>
      </c>
      <c r="D1789" s="1">
        <v>2.5000000000000001E-3</v>
      </c>
      <c r="E1789" s="1">
        <v>5.6399999999999999E-2</v>
      </c>
      <c r="G1789" s="1">
        <v>0.13750000000000001</v>
      </c>
      <c r="H1789" s="1">
        <v>0.41839999999999999</v>
      </c>
      <c r="I1789" s="1">
        <v>1.0801000000000001</v>
      </c>
      <c r="J1789" s="1">
        <f t="shared" si="87"/>
        <v>0.40260013629488184</v>
      </c>
      <c r="K1789" s="1">
        <f t="shared" si="89"/>
        <v>0.43484840721210188</v>
      </c>
      <c r="L1789" s="1">
        <f t="shared" si="88"/>
        <v>0.45993039570327299</v>
      </c>
    </row>
    <row r="1790" spans="2:12" x14ac:dyDescent="0.3">
      <c r="B1790" s="1">
        <v>1783</v>
      </c>
      <c r="C1790" s="1" t="s">
        <v>28</v>
      </c>
      <c r="D1790" s="1">
        <v>5.0000000000000001E-3</v>
      </c>
      <c r="E1790" s="1">
        <v>7.9699999999999993E-2</v>
      </c>
      <c r="G1790" s="1">
        <v>0.13500000000000001</v>
      </c>
      <c r="H1790" s="1">
        <v>0.41449999999999998</v>
      </c>
      <c r="I1790" s="1">
        <v>4.0449999999999999</v>
      </c>
      <c r="J1790" s="1">
        <f t="shared" si="87"/>
        <v>0.20613995305482025</v>
      </c>
      <c r="K1790" s="1">
        <f t="shared" si="89"/>
        <v>0.83383611010674785</v>
      </c>
      <c r="L1790" s="1">
        <f t="shared" si="88"/>
        <v>0.23985528759889754</v>
      </c>
    </row>
    <row r="1791" spans="2:12" x14ac:dyDescent="0.3">
      <c r="B1791" s="1">
        <v>1784</v>
      </c>
      <c r="C1791" s="1" t="s">
        <v>28</v>
      </c>
      <c r="D1791" s="1">
        <v>5.0000000000000001E-3</v>
      </c>
      <c r="E1791" s="1">
        <v>7.9699999999999993E-2</v>
      </c>
      <c r="G1791" s="1">
        <v>0.13500000000000001</v>
      </c>
      <c r="H1791" s="1">
        <v>0.41449999999999998</v>
      </c>
      <c r="I1791" s="1">
        <v>3.8033000000000001</v>
      </c>
      <c r="J1791" s="1">
        <f t="shared" si="87"/>
        <v>0.21258917378197362</v>
      </c>
      <c r="K1791" s="1">
        <f t="shared" si="89"/>
        <v>0.80854040464498034</v>
      </c>
      <c r="L1791" s="1">
        <f t="shared" si="88"/>
        <v>0.24735931420498081</v>
      </c>
    </row>
    <row r="1792" spans="2:12" x14ac:dyDescent="0.3">
      <c r="B1792" s="1">
        <v>1785</v>
      </c>
      <c r="C1792" s="1" t="s">
        <v>28</v>
      </c>
      <c r="D1792" s="1">
        <v>2.5000000000000001E-3</v>
      </c>
      <c r="E1792" s="1">
        <v>5.6399999999999999E-2</v>
      </c>
      <c r="G1792" s="1">
        <v>0.13500000000000001</v>
      </c>
      <c r="H1792" s="1">
        <v>0.41449999999999998</v>
      </c>
      <c r="I1792" s="1">
        <v>3.2448999999999999</v>
      </c>
      <c r="J1792" s="1">
        <f t="shared" si="87"/>
        <v>0.23015519232220988</v>
      </c>
      <c r="K1792" s="1">
        <f t="shared" si="89"/>
        <v>0.7468305835663388</v>
      </c>
      <c r="L1792" s="1">
        <f t="shared" si="88"/>
        <v>0.26779835266646468</v>
      </c>
    </row>
    <row r="1793" spans="2:12" x14ac:dyDescent="0.3">
      <c r="B1793" s="1">
        <v>1786</v>
      </c>
      <c r="C1793" s="1" t="s">
        <v>28</v>
      </c>
      <c r="D1793" s="1">
        <v>0.35</v>
      </c>
      <c r="E1793" s="1">
        <v>0.66749999999999998</v>
      </c>
      <c r="G1793" s="1">
        <v>0.13500000000000001</v>
      </c>
      <c r="H1793" s="1">
        <v>0.41449999999999998</v>
      </c>
      <c r="I1793" s="1">
        <v>3.0552999999999999</v>
      </c>
      <c r="J1793" s="1">
        <f t="shared" si="87"/>
        <v>0.23718897905889158</v>
      </c>
      <c r="K1793" s="1">
        <f t="shared" si="89"/>
        <v>0.72468348771863145</v>
      </c>
      <c r="L1793" s="1">
        <f t="shared" si="88"/>
        <v>0.2759825543005236</v>
      </c>
    </row>
    <row r="1794" spans="2:12" x14ac:dyDescent="0.3">
      <c r="B1794" s="1">
        <v>1787</v>
      </c>
      <c r="C1794" s="1" t="s">
        <v>28</v>
      </c>
      <c r="D1794" s="1">
        <v>7.4999999999999997E-3</v>
      </c>
      <c r="E1794" s="1">
        <v>9.7699999999999995E-2</v>
      </c>
      <c r="G1794" s="1">
        <v>0.13500000000000001</v>
      </c>
      <c r="H1794" s="1">
        <v>0.41449999999999998</v>
      </c>
      <c r="I1794" s="1">
        <v>2.8902999999999999</v>
      </c>
      <c r="J1794" s="1">
        <f t="shared" si="87"/>
        <v>0.24386528097098784</v>
      </c>
      <c r="K1794" s="1">
        <f t="shared" si="89"/>
        <v>0.70484382159044612</v>
      </c>
      <c r="L1794" s="1">
        <f t="shared" si="88"/>
        <v>0.28375080248090939</v>
      </c>
    </row>
    <row r="1795" spans="2:12" x14ac:dyDescent="0.3">
      <c r="B1795" s="1">
        <v>1788</v>
      </c>
      <c r="C1795" s="1" t="s">
        <v>28</v>
      </c>
      <c r="D1795" s="1">
        <v>2.5000000000000001E-3</v>
      </c>
      <c r="E1795" s="1">
        <v>5.6399999999999999E-2</v>
      </c>
      <c r="G1795" s="1">
        <v>0.13500000000000001</v>
      </c>
      <c r="H1795" s="1">
        <v>0.41449999999999998</v>
      </c>
      <c r="I1795" s="1">
        <v>2.4350000000000001</v>
      </c>
      <c r="J1795" s="1">
        <f t="shared" si="87"/>
        <v>0.2656880081924215</v>
      </c>
      <c r="K1795" s="1">
        <f t="shared" si="89"/>
        <v>0.64695029994854636</v>
      </c>
      <c r="L1795" s="1">
        <f t="shared" si="88"/>
        <v>0.30914275797678203</v>
      </c>
    </row>
    <row r="1796" spans="2:12" x14ac:dyDescent="0.3">
      <c r="B1796" s="1">
        <v>1789</v>
      </c>
      <c r="C1796" s="1" t="s">
        <v>28</v>
      </c>
      <c r="D1796" s="1">
        <v>5.0000000000000001E-3</v>
      </c>
      <c r="E1796" s="1">
        <v>7.9699999999999993E-2</v>
      </c>
      <c r="G1796" s="1">
        <v>0.13500000000000001</v>
      </c>
      <c r="H1796" s="1">
        <v>0.41449999999999998</v>
      </c>
      <c r="I1796" s="1">
        <v>1.867</v>
      </c>
      <c r="J1796" s="1">
        <f t="shared" si="87"/>
        <v>0.30342354412700734</v>
      </c>
      <c r="K1796" s="1">
        <f t="shared" si="89"/>
        <v>0.56649175688512265</v>
      </c>
      <c r="L1796" s="1">
        <f t="shared" si="88"/>
        <v>0.35305015045533572</v>
      </c>
    </row>
    <row r="1797" spans="2:12" x14ac:dyDescent="0.3">
      <c r="B1797" s="1">
        <v>1790</v>
      </c>
      <c r="C1797" s="1" t="s">
        <v>28</v>
      </c>
      <c r="D1797" s="1">
        <v>2.5000000000000001E-3</v>
      </c>
      <c r="E1797" s="1">
        <v>5.6399999999999999E-2</v>
      </c>
      <c r="G1797" s="1">
        <v>0.13500000000000001</v>
      </c>
      <c r="H1797" s="1">
        <v>0.41449999999999998</v>
      </c>
      <c r="I1797" s="1">
        <v>1.7938000000000001</v>
      </c>
      <c r="J1797" s="1">
        <f t="shared" si="87"/>
        <v>0.3095525785044379</v>
      </c>
      <c r="K1797" s="1">
        <f t="shared" si="89"/>
        <v>0.55527541532126068</v>
      </c>
      <c r="L1797" s="1">
        <f t="shared" si="88"/>
        <v>0.3601816224553861</v>
      </c>
    </row>
    <row r="1798" spans="2:12" x14ac:dyDescent="0.3">
      <c r="B1798" s="1">
        <v>1791</v>
      </c>
      <c r="C1798" s="1" t="s">
        <v>28</v>
      </c>
      <c r="D1798" s="1">
        <v>2.5000000000000001E-3</v>
      </c>
      <c r="E1798" s="1">
        <v>5.6399999999999999E-2</v>
      </c>
      <c r="G1798" s="1">
        <v>0.13500000000000001</v>
      </c>
      <c r="H1798" s="1">
        <v>0.41449999999999998</v>
      </c>
      <c r="I1798" s="1">
        <v>1.7764</v>
      </c>
      <c r="J1798" s="1">
        <f t="shared" si="87"/>
        <v>0.31106493198718593</v>
      </c>
      <c r="K1798" s="1">
        <f t="shared" si="89"/>
        <v>0.55257574518203711</v>
      </c>
      <c r="L1798" s="1">
        <f t="shared" si="88"/>
        <v>0.36194132975220122</v>
      </c>
    </row>
    <row r="1799" spans="2:12" x14ac:dyDescent="0.3">
      <c r="B1799" s="1">
        <v>1792</v>
      </c>
      <c r="C1799" s="1" t="s">
        <v>28</v>
      </c>
      <c r="D1799" s="1">
        <v>2.5000000000000001E-3</v>
      </c>
      <c r="E1799" s="1">
        <v>5.6399999999999999E-2</v>
      </c>
      <c r="G1799" s="1">
        <v>0.13500000000000001</v>
      </c>
      <c r="H1799" s="1">
        <v>0.41449999999999998</v>
      </c>
      <c r="I1799" s="1">
        <v>1.5034000000000001</v>
      </c>
      <c r="J1799" s="1">
        <f t="shared" si="87"/>
        <v>0.33813035683780013</v>
      </c>
      <c r="K1799" s="1">
        <f t="shared" si="89"/>
        <v>0.50834517846994876</v>
      </c>
      <c r="L1799" s="1">
        <f t="shared" si="88"/>
        <v>0.39343345520060474</v>
      </c>
    </row>
    <row r="1800" spans="2:12" x14ac:dyDescent="0.3">
      <c r="B1800" s="1">
        <v>1793</v>
      </c>
      <c r="C1800" s="1" t="s">
        <v>28</v>
      </c>
      <c r="D1800" s="1">
        <v>2.5000000000000001E-3</v>
      </c>
      <c r="E1800" s="1">
        <v>5.6399999999999999E-2</v>
      </c>
      <c r="G1800" s="1">
        <v>0.13500000000000001</v>
      </c>
      <c r="H1800" s="1">
        <v>0.41449999999999998</v>
      </c>
      <c r="I1800" s="1">
        <v>1.3892</v>
      </c>
      <c r="J1800" s="1">
        <f t="shared" si="87"/>
        <v>0.35175400300496446</v>
      </c>
      <c r="K1800" s="1">
        <f t="shared" si="89"/>
        <v>0.48865666097449661</v>
      </c>
      <c r="L1800" s="1">
        <f t="shared" si="88"/>
        <v>0.40928532438533194</v>
      </c>
    </row>
    <row r="1801" spans="2:12" x14ac:dyDescent="0.3">
      <c r="B1801" s="1">
        <v>1794</v>
      </c>
      <c r="C1801" s="1" t="s">
        <v>28</v>
      </c>
      <c r="D1801" s="1">
        <v>0.14499999999999999</v>
      </c>
      <c r="E1801" s="1">
        <v>0.42959999999999998</v>
      </c>
      <c r="G1801" s="1">
        <v>0.13500000000000001</v>
      </c>
      <c r="H1801" s="1">
        <v>0.41449999999999998</v>
      </c>
      <c r="I1801" s="1">
        <v>1.2765</v>
      </c>
      <c r="J1801" s="1">
        <f t="shared" ref="J1801:J1864" si="90">2*SQRT(G1801/(3.1416*ABS(I1801)))</f>
        <v>0.3669534931195868</v>
      </c>
      <c r="K1801" s="1">
        <f t="shared" si="89"/>
        <v>0.46841613396715254</v>
      </c>
      <c r="L1801" s="1">
        <f t="shared" ref="L1801:L1864" si="91">$O$3/K1801</f>
        <v>0.42697077554981255</v>
      </c>
    </row>
    <row r="1802" spans="2:12" x14ac:dyDescent="0.3">
      <c r="B1802" s="1">
        <v>1795</v>
      </c>
      <c r="C1802" s="1" t="s">
        <v>28</v>
      </c>
      <c r="D1802" s="1">
        <v>2.5000000000000001E-3</v>
      </c>
      <c r="E1802" s="1">
        <v>5.6399999999999999E-2</v>
      </c>
      <c r="G1802" s="1">
        <v>0.13500000000000001</v>
      </c>
      <c r="H1802" s="1">
        <v>0.41449999999999998</v>
      </c>
      <c r="I1802" s="1">
        <v>1.1359999999999999</v>
      </c>
      <c r="J1802" s="1">
        <f t="shared" si="90"/>
        <v>0.38898447662735713</v>
      </c>
      <c r="K1802" s="1">
        <f t="shared" ref="K1802:K1865" si="92">ABS(I1802)*J1802</f>
        <v>0.44188636544867765</v>
      </c>
      <c r="L1802" s="1">
        <f t="shared" si="91"/>
        <v>0.45260504880463159</v>
      </c>
    </row>
    <row r="1803" spans="2:12" x14ac:dyDescent="0.3">
      <c r="B1803" s="1">
        <v>1796</v>
      </c>
      <c r="C1803" s="1" t="s">
        <v>28</v>
      </c>
      <c r="D1803" s="1">
        <v>2.5000000000000001E-3</v>
      </c>
      <c r="E1803" s="1">
        <v>5.6399999999999999E-2</v>
      </c>
      <c r="G1803" s="1">
        <v>0.13500000000000001</v>
      </c>
      <c r="H1803" s="1">
        <v>0.41449999999999998</v>
      </c>
      <c r="I1803" s="1">
        <v>1.0851999999999999</v>
      </c>
      <c r="J1803" s="1">
        <f t="shared" si="90"/>
        <v>0.39798485278381485</v>
      </c>
      <c r="K1803" s="1">
        <f t="shared" si="92"/>
        <v>0.43189316224099583</v>
      </c>
      <c r="L1803" s="1">
        <f t="shared" si="91"/>
        <v>0.46307748648356761</v>
      </c>
    </row>
    <row r="1804" spans="2:12" x14ac:dyDescent="0.3">
      <c r="B1804" s="1">
        <v>1797</v>
      </c>
      <c r="C1804" s="1" t="s">
        <v>28</v>
      </c>
      <c r="D1804" s="1">
        <v>2.5000000000000001E-3</v>
      </c>
      <c r="E1804" s="1">
        <v>5.6399999999999999E-2</v>
      </c>
      <c r="G1804" s="1">
        <v>0.13500000000000001</v>
      </c>
      <c r="H1804" s="1">
        <v>0.41449999999999998</v>
      </c>
      <c r="I1804" s="1">
        <v>1.0660000000000001</v>
      </c>
      <c r="J1804" s="1">
        <f t="shared" si="90"/>
        <v>0.40155296169237781</v>
      </c>
      <c r="K1804" s="1">
        <f t="shared" si="92"/>
        <v>0.42805545716407478</v>
      </c>
      <c r="L1804" s="1">
        <f t="shared" si="91"/>
        <v>0.4672291794269533</v>
      </c>
    </row>
    <row r="1805" spans="2:12" x14ac:dyDescent="0.3">
      <c r="B1805" s="1">
        <v>1798</v>
      </c>
      <c r="C1805" s="1" t="s">
        <v>28</v>
      </c>
      <c r="D1805" s="1">
        <v>5.0000000000000001E-3</v>
      </c>
      <c r="E1805" s="1">
        <v>7.9699999999999993E-2</v>
      </c>
      <c r="G1805" s="1">
        <v>0.13250000000000001</v>
      </c>
      <c r="H1805" s="1">
        <v>0.41070000000000001</v>
      </c>
      <c r="I1805" s="1">
        <v>4.7179000000000002</v>
      </c>
      <c r="J1805" s="1">
        <f t="shared" si="90"/>
        <v>0.18909851789472898</v>
      </c>
      <c r="K1805" s="1">
        <f t="shared" si="92"/>
        <v>0.89214789757554191</v>
      </c>
      <c r="L1805" s="1">
        <f t="shared" si="91"/>
        <v>0.2241780769124832</v>
      </c>
    </row>
    <row r="1806" spans="2:12" x14ac:dyDescent="0.3">
      <c r="B1806" s="1">
        <v>1799</v>
      </c>
      <c r="C1806" s="1" t="s">
        <v>28</v>
      </c>
      <c r="D1806" s="1">
        <v>2.5000000000000001E-3</v>
      </c>
      <c r="E1806" s="1">
        <v>5.6399999999999999E-2</v>
      </c>
      <c r="G1806" s="1">
        <v>0.13250000000000001</v>
      </c>
      <c r="H1806" s="1">
        <v>0.41070000000000001</v>
      </c>
      <c r="I1806" s="1">
        <v>3.1286</v>
      </c>
      <c r="J1806" s="1">
        <f t="shared" si="90"/>
        <v>0.23221350312139458</v>
      </c>
      <c r="K1806" s="1">
        <f t="shared" si="92"/>
        <v>0.72650316586559505</v>
      </c>
      <c r="L1806" s="1">
        <f t="shared" si="91"/>
        <v>0.275291298643839</v>
      </c>
    </row>
    <row r="1807" spans="2:12" x14ac:dyDescent="0.3">
      <c r="B1807" s="1">
        <v>1800</v>
      </c>
      <c r="C1807" s="1" t="s">
        <v>28</v>
      </c>
      <c r="D1807" s="1">
        <v>0.90749999999999997</v>
      </c>
      <c r="E1807" s="1">
        <v>1.0749</v>
      </c>
      <c r="G1807" s="1">
        <v>0.13250000000000001</v>
      </c>
      <c r="H1807" s="1">
        <v>0.41070000000000001</v>
      </c>
      <c r="I1807" s="1">
        <v>2.8868999999999998</v>
      </c>
      <c r="J1807" s="1">
        <f t="shared" si="90"/>
        <v>0.24173894388082212</v>
      </c>
      <c r="K1807" s="1">
        <f t="shared" si="92"/>
        <v>0.69787615708954531</v>
      </c>
      <c r="L1807" s="1">
        <f t="shared" si="91"/>
        <v>0.286583798526789</v>
      </c>
    </row>
    <row r="1808" spans="2:12" x14ac:dyDescent="0.3">
      <c r="B1808" s="1">
        <v>1801</v>
      </c>
      <c r="C1808" s="1" t="s">
        <v>28</v>
      </c>
      <c r="D1808" s="1">
        <v>0.3125</v>
      </c>
      <c r="E1808" s="1">
        <v>0.63070000000000004</v>
      </c>
      <c r="G1808" s="1">
        <v>0.13250000000000001</v>
      </c>
      <c r="H1808" s="1">
        <v>0.41070000000000001</v>
      </c>
      <c r="I1808" s="1">
        <v>2.5506000000000002</v>
      </c>
      <c r="J1808" s="1">
        <f t="shared" si="90"/>
        <v>0.25718244038634808</v>
      </c>
      <c r="K1808" s="1">
        <f t="shared" si="92"/>
        <v>0.65596953244941947</v>
      </c>
      <c r="L1808" s="1">
        <f t="shared" si="91"/>
        <v>0.3048922093274532</v>
      </c>
    </row>
    <row r="1809" spans="2:12" x14ac:dyDescent="0.3">
      <c r="B1809" s="1">
        <v>1802</v>
      </c>
      <c r="C1809" s="1" t="s">
        <v>28</v>
      </c>
      <c r="D1809" s="1">
        <v>2.5000000000000001E-3</v>
      </c>
      <c r="E1809" s="1">
        <v>5.6399999999999999E-2</v>
      </c>
      <c r="G1809" s="1">
        <v>0.13250000000000001</v>
      </c>
      <c r="H1809" s="1">
        <v>0.41070000000000001</v>
      </c>
      <c r="I1809" s="1">
        <v>2.3355000000000001</v>
      </c>
      <c r="J1809" s="1">
        <f t="shared" si="90"/>
        <v>0.26876490278919202</v>
      </c>
      <c r="K1809" s="1">
        <f t="shared" si="92"/>
        <v>0.62770043046415802</v>
      </c>
      <c r="L1809" s="1">
        <f t="shared" si="91"/>
        <v>0.318623327774538</v>
      </c>
    </row>
    <row r="1810" spans="2:12" x14ac:dyDescent="0.3">
      <c r="B1810" s="1">
        <v>1803</v>
      </c>
      <c r="C1810" s="1" t="s">
        <v>28</v>
      </c>
      <c r="D1810" s="1">
        <v>0.17249999999999999</v>
      </c>
      <c r="E1810" s="1">
        <v>0.46860000000000002</v>
      </c>
      <c r="G1810" s="1">
        <v>0.13250000000000001</v>
      </c>
      <c r="H1810" s="1">
        <v>0.41070000000000001</v>
      </c>
      <c r="I1810" s="1">
        <v>2.2776000000000001</v>
      </c>
      <c r="J1810" s="1">
        <f t="shared" si="90"/>
        <v>0.2721596661918616</v>
      </c>
      <c r="K1810" s="1">
        <f t="shared" si="92"/>
        <v>0.61987085571858402</v>
      </c>
      <c r="L1810" s="1">
        <f t="shared" si="91"/>
        <v>0.32264785181447259</v>
      </c>
    </row>
    <row r="1811" spans="2:12" x14ac:dyDescent="0.3">
      <c r="B1811" s="1">
        <v>1804</v>
      </c>
      <c r="C1811" s="1" t="s">
        <v>28</v>
      </c>
      <c r="D1811" s="1">
        <v>0.4375</v>
      </c>
      <c r="E1811" s="1">
        <v>0.74629999999999996</v>
      </c>
      <c r="G1811" s="1">
        <v>0.13250000000000001</v>
      </c>
      <c r="H1811" s="1">
        <v>0.41070000000000001</v>
      </c>
      <c r="I1811" s="1">
        <v>2.2414000000000001</v>
      </c>
      <c r="J1811" s="1">
        <f t="shared" si="90"/>
        <v>0.27434863697783696</v>
      </c>
      <c r="K1811" s="1">
        <f t="shared" si="92"/>
        <v>0.6149250349221238</v>
      </c>
      <c r="L1811" s="1">
        <f t="shared" si="91"/>
        <v>0.32524289733191414</v>
      </c>
    </row>
    <row r="1812" spans="2:12" x14ac:dyDescent="0.3">
      <c r="B1812" s="1">
        <v>1805</v>
      </c>
      <c r="C1812" s="1" t="s">
        <v>28</v>
      </c>
      <c r="D1812" s="1">
        <v>2.75E-2</v>
      </c>
      <c r="E1812" s="1">
        <v>0.18709999999999999</v>
      </c>
      <c r="G1812" s="1">
        <v>0.13250000000000001</v>
      </c>
      <c r="H1812" s="1">
        <v>0.41070000000000001</v>
      </c>
      <c r="I1812" s="1">
        <v>2.0781000000000001</v>
      </c>
      <c r="J1812" s="1">
        <f t="shared" si="90"/>
        <v>0.28492415534800064</v>
      </c>
      <c r="K1812" s="1">
        <f t="shared" si="92"/>
        <v>0.59210088722868015</v>
      </c>
      <c r="L1812" s="1">
        <f t="shared" si="91"/>
        <v>0.33778027412878436</v>
      </c>
    </row>
    <row r="1813" spans="2:12" x14ac:dyDescent="0.3">
      <c r="B1813" s="1">
        <v>1806</v>
      </c>
      <c r="C1813" s="1" t="s">
        <v>28</v>
      </c>
      <c r="D1813" s="1">
        <v>0.13</v>
      </c>
      <c r="E1813" s="1">
        <v>0.40679999999999999</v>
      </c>
      <c r="G1813" s="1">
        <v>0.13250000000000001</v>
      </c>
      <c r="H1813" s="1">
        <v>0.41070000000000001</v>
      </c>
      <c r="I1813" s="1">
        <v>2.0015999999999998</v>
      </c>
      <c r="J1813" s="1">
        <f t="shared" si="90"/>
        <v>0.29031792054784311</v>
      </c>
      <c r="K1813" s="1">
        <f t="shared" si="92"/>
        <v>0.58110034976856273</v>
      </c>
      <c r="L1813" s="1">
        <f t="shared" si="91"/>
        <v>0.34417463365777501</v>
      </c>
    </row>
    <row r="1814" spans="2:12" x14ac:dyDescent="0.3">
      <c r="B1814" s="1">
        <v>1807</v>
      </c>
      <c r="C1814" s="1" t="s">
        <v>28</v>
      </c>
      <c r="D1814" s="1">
        <v>6.7500000000000004E-2</v>
      </c>
      <c r="E1814" s="1">
        <v>0.29310000000000003</v>
      </c>
      <c r="G1814" s="1">
        <v>0.13250000000000001</v>
      </c>
      <c r="H1814" s="1">
        <v>0.41070000000000001</v>
      </c>
      <c r="I1814" s="1">
        <v>1.8615999999999999</v>
      </c>
      <c r="J1814" s="1">
        <f t="shared" si="90"/>
        <v>0.30103660363625778</v>
      </c>
      <c r="K1814" s="1">
        <f t="shared" si="92"/>
        <v>0.56040974132925747</v>
      </c>
      <c r="L1814" s="1">
        <f t="shared" si="91"/>
        <v>0.35688173357874242</v>
      </c>
    </row>
    <row r="1815" spans="2:12" x14ac:dyDescent="0.3">
      <c r="B1815" s="1">
        <v>1808</v>
      </c>
      <c r="C1815" s="1" t="s">
        <v>28</v>
      </c>
      <c r="D1815" s="1">
        <v>2.75E-2</v>
      </c>
      <c r="E1815" s="1">
        <v>0.18709999999999999</v>
      </c>
      <c r="G1815" s="1">
        <v>0.13250000000000001</v>
      </c>
      <c r="H1815" s="1">
        <v>0.41070000000000001</v>
      </c>
      <c r="I1815" s="1">
        <v>1.6623000000000001</v>
      </c>
      <c r="J1815" s="1">
        <f t="shared" si="90"/>
        <v>0.31857213657964017</v>
      </c>
      <c r="K1815" s="1">
        <f t="shared" si="92"/>
        <v>0.52956246263633588</v>
      </c>
      <c r="L1815" s="1">
        <f t="shared" si="91"/>
        <v>0.37767027331267838</v>
      </c>
    </row>
    <row r="1816" spans="2:12" x14ac:dyDescent="0.3">
      <c r="B1816" s="1">
        <v>1809</v>
      </c>
      <c r="C1816" s="1" t="s">
        <v>28</v>
      </c>
      <c r="D1816" s="1">
        <v>0.1125</v>
      </c>
      <c r="E1816" s="1">
        <v>0.37840000000000001</v>
      </c>
      <c r="G1816" s="1">
        <v>0.13250000000000001</v>
      </c>
      <c r="H1816" s="1">
        <v>0.41070000000000001</v>
      </c>
      <c r="I1816" s="1">
        <v>1.6316999999999999</v>
      </c>
      <c r="J1816" s="1">
        <f t="shared" si="90"/>
        <v>0.32154542437123401</v>
      </c>
      <c r="K1816" s="1">
        <f t="shared" si="92"/>
        <v>0.52466566894654254</v>
      </c>
      <c r="L1816" s="1">
        <f t="shared" si="91"/>
        <v>0.38119513403949773</v>
      </c>
    </row>
    <row r="1817" spans="2:12" x14ac:dyDescent="0.3">
      <c r="B1817" s="1">
        <v>1810</v>
      </c>
      <c r="C1817" s="1" t="s">
        <v>28</v>
      </c>
      <c r="D1817" s="1">
        <v>2.5000000000000001E-3</v>
      </c>
      <c r="E1817" s="1">
        <v>5.6399999999999999E-2</v>
      </c>
      <c r="G1817" s="1">
        <v>0.13250000000000001</v>
      </c>
      <c r="H1817" s="1">
        <v>0.41070000000000001</v>
      </c>
      <c r="I1817" s="1">
        <v>1.5636000000000001</v>
      </c>
      <c r="J1817" s="1">
        <f t="shared" si="90"/>
        <v>0.32847298698888111</v>
      </c>
      <c r="K1817" s="1">
        <f t="shared" si="92"/>
        <v>0.51360036245581453</v>
      </c>
      <c r="L1817" s="1">
        <f t="shared" si="91"/>
        <v>0.3894078248770827</v>
      </c>
    </row>
    <row r="1818" spans="2:12" x14ac:dyDescent="0.3">
      <c r="B1818" s="1">
        <v>1811</v>
      </c>
      <c r="C1818" s="1" t="s">
        <v>28</v>
      </c>
      <c r="D1818" s="1">
        <v>2.0074999999999998</v>
      </c>
      <c r="E1818" s="1">
        <v>1.5988</v>
      </c>
      <c r="G1818" s="1">
        <v>0.13250000000000001</v>
      </c>
      <c r="H1818" s="1">
        <v>0.41070000000000001</v>
      </c>
      <c r="I1818" s="1">
        <v>1.5066999999999999</v>
      </c>
      <c r="J1818" s="1">
        <f t="shared" si="90"/>
        <v>0.33461784391016441</v>
      </c>
      <c r="K1818" s="1">
        <f t="shared" si="92"/>
        <v>0.5041687054194447</v>
      </c>
      <c r="L1818" s="1">
        <f t="shared" si="91"/>
        <v>0.3966926107276123</v>
      </c>
    </row>
    <row r="1819" spans="2:12" x14ac:dyDescent="0.3">
      <c r="B1819" s="1">
        <v>1812</v>
      </c>
      <c r="C1819" s="1" t="s">
        <v>28</v>
      </c>
      <c r="D1819" s="1">
        <v>2.5000000000000001E-3</v>
      </c>
      <c r="E1819" s="1">
        <v>5.6399999999999999E-2</v>
      </c>
      <c r="G1819" s="1">
        <v>0.13250000000000001</v>
      </c>
      <c r="H1819" s="1">
        <v>0.41070000000000001</v>
      </c>
      <c r="I1819" s="1">
        <v>1.4416</v>
      </c>
      <c r="J1819" s="1">
        <f t="shared" si="90"/>
        <v>0.34208978323473194</v>
      </c>
      <c r="K1819" s="1">
        <f t="shared" si="92"/>
        <v>0.49315663151118955</v>
      </c>
      <c r="L1819" s="1">
        <f t="shared" si="91"/>
        <v>0.40555066528688072</v>
      </c>
    </row>
    <row r="1820" spans="2:12" x14ac:dyDescent="0.3">
      <c r="B1820" s="1">
        <v>1813</v>
      </c>
      <c r="C1820" s="1" t="s">
        <v>28</v>
      </c>
      <c r="D1820" s="1">
        <v>3.2500000000000001E-2</v>
      </c>
      <c r="E1820" s="1">
        <v>0.2034</v>
      </c>
      <c r="G1820" s="1">
        <v>0.13250000000000001</v>
      </c>
      <c r="H1820" s="1">
        <v>0.41070000000000001</v>
      </c>
      <c r="I1820" s="1">
        <v>1.4312</v>
      </c>
      <c r="J1820" s="1">
        <f t="shared" si="90"/>
        <v>0.34333045328054973</v>
      </c>
      <c r="K1820" s="1">
        <f t="shared" si="92"/>
        <v>0.49137454473512276</v>
      </c>
      <c r="L1820" s="1">
        <f t="shared" si="91"/>
        <v>0.40702149133063198</v>
      </c>
    </row>
    <row r="1821" spans="2:12" x14ac:dyDescent="0.3">
      <c r="B1821" s="1">
        <v>1814</v>
      </c>
      <c r="C1821" s="1" t="s">
        <v>28</v>
      </c>
      <c r="D1821" s="1">
        <v>5.0000000000000001E-3</v>
      </c>
      <c r="E1821" s="1">
        <v>7.9699999999999993E-2</v>
      </c>
      <c r="G1821" s="1">
        <v>0.13250000000000001</v>
      </c>
      <c r="H1821" s="1">
        <v>0.41070000000000001</v>
      </c>
      <c r="I1821" s="1">
        <v>1.4113</v>
      </c>
      <c r="J1821" s="1">
        <f t="shared" si="90"/>
        <v>0.34574254134001314</v>
      </c>
      <c r="K1821" s="1">
        <f t="shared" si="92"/>
        <v>0.48794644859316055</v>
      </c>
      <c r="L1821" s="1">
        <f t="shared" si="91"/>
        <v>0.4098810444806737</v>
      </c>
    </row>
    <row r="1822" spans="2:12" x14ac:dyDescent="0.3">
      <c r="B1822" s="1">
        <v>1815</v>
      </c>
      <c r="C1822" s="1" t="s">
        <v>28</v>
      </c>
      <c r="D1822" s="1">
        <v>2.5000000000000001E-3</v>
      </c>
      <c r="E1822" s="1">
        <v>5.6399999999999999E-2</v>
      </c>
      <c r="G1822" s="1">
        <v>0.13250000000000001</v>
      </c>
      <c r="H1822" s="1">
        <v>0.41070000000000001</v>
      </c>
      <c r="I1822" s="1">
        <v>1.4083000000000001</v>
      </c>
      <c r="J1822" s="1">
        <f t="shared" si="90"/>
        <v>0.34611060064157312</v>
      </c>
      <c r="K1822" s="1">
        <f t="shared" si="92"/>
        <v>0.48742755888352746</v>
      </c>
      <c r="L1822" s="1">
        <f t="shared" si="91"/>
        <v>0.41031738225493058</v>
      </c>
    </row>
    <row r="1823" spans="2:12" x14ac:dyDescent="0.3">
      <c r="B1823" s="1">
        <v>1816</v>
      </c>
      <c r="C1823" s="1" t="s">
        <v>28</v>
      </c>
      <c r="D1823" s="1">
        <v>2.0924999999999998</v>
      </c>
      <c r="E1823" s="1">
        <v>1.6323000000000001</v>
      </c>
      <c r="G1823" s="1">
        <v>0.13250000000000001</v>
      </c>
      <c r="H1823" s="1">
        <v>0.41070000000000001</v>
      </c>
      <c r="I1823" s="1">
        <v>1.3693</v>
      </c>
      <c r="J1823" s="1">
        <f t="shared" si="90"/>
        <v>0.35100490595406492</v>
      </c>
      <c r="K1823" s="1">
        <f t="shared" si="92"/>
        <v>0.48063101772290107</v>
      </c>
      <c r="L1823" s="1">
        <f t="shared" si="91"/>
        <v>0.41611962737558134</v>
      </c>
    </row>
    <row r="1824" spans="2:12" x14ac:dyDescent="0.3">
      <c r="B1824" s="1">
        <v>1817</v>
      </c>
      <c r="C1824" s="1" t="s">
        <v>28</v>
      </c>
      <c r="D1824" s="1">
        <v>0.01</v>
      </c>
      <c r="E1824" s="1">
        <v>0.1128</v>
      </c>
      <c r="G1824" s="1">
        <v>0.13250000000000001</v>
      </c>
      <c r="H1824" s="1">
        <v>0.41070000000000001</v>
      </c>
      <c r="I1824" s="1">
        <v>1.3311999999999999</v>
      </c>
      <c r="J1824" s="1">
        <f t="shared" si="90"/>
        <v>0.35599248998469885</v>
      </c>
      <c r="K1824" s="1">
        <f t="shared" si="92"/>
        <v>0.47389720266763108</v>
      </c>
      <c r="L1824" s="1">
        <f t="shared" si="91"/>
        <v>0.42203245529657724</v>
      </c>
    </row>
    <row r="1825" spans="2:12" x14ac:dyDescent="0.3">
      <c r="B1825" s="1">
        <v>1818</v>
      </c>
      <c r="C1825" s="1" t="s">
        <v>28</v>
      </c>
      <c r="D1825" s="1">
        <v>2.5000000000000001E-3</v>
      </c>
      <c r="E1825" s="1">
        <v>5.6399999999999999E-2</v>
      </c>
      <c r="G1825" s="1">
        <v>0.13</v>
      </c>
      <c r="H1825" s="1">
        <v>0.40679999999999999</v>
      </c>
      <c r="I1825" s="1">
        <v>5.4793000000000003</v>
      </c>
      <c r="J1825" s="1">
        <f t="shared" si="90"/>
        <v>0.17380556907909589</v>
      </c>
      <c r="K1825" s="1">
        <f t="shared" si="92"/>
        <v>0.95233285465509021</v>
      </c>
      <c r="L1825" s="1">
        <f t="shared" si="91"/>
        <v>0.21001060608418759</v>
      </c>
    </row>
    <row r="1826" spans="2:12" x14ac:dyDescent="0.3">
      <c r="B1826" s="1">
        <v>1819</v>
      </c>
      <c r="C1826" s="1" t="s">
        <v>28</v>
      </c>
      <c r="D1826" s="1">
        <v>0.11749999999999999</v>
      </c>
      <c r="E1826" s="1">
        <v>0.38669999999999999</v>
      </c>
      <c r="G1826" s="1">
        <v>0.13</v>
      </c>
      <c r="H1826" s="1">
        <v>0.40679999999999999</v>
      </c>
      <c r="I1826" s="1">
        <v>2.9049</v>
      </c>
      <c r="J1826" s="1">
        <f t="shared" si="90"/>
        <v>0.23870451544502497</v>
      </c>
      <c r="K1826" s="1">
        <f t="shared" si="92"/>
        <v>0.69341274691625299</v>
      </c>
      <c r="L1826" s="1">
        <f t="shared" si="91"/>
        <v>0.28842850220080396</v>
      </c>
    </row>
    <row r="1827" spans="2:12" x14ac:dyDescent="0.3">
      <c r="B1827" s="1">
        <v>1820</v>
      </c>
      <c r="C1827" s="1" t="s">
        <v>28</v>
      </c>
      <c r="D1827" s="1">
        <v>2.5000000000000001E-3</v>
      </c>
      <c r="E1827" s="1">
        <v>5.6399999999999999E-2</v>
      </c>
      <c r="G1827" s="1">
        <v>0.13</v>
      </c>
      <c r="H1827" s="1">
        <v>0.40679999999999999</v>
      </c>
      <c r="I1827" s="1">
        <v>2.7227000000000001</v>
      </c>
      <c r="J1827" s="1">
        <f t="shared" si="90"/>
        <v>0.24656210663168196</v>
      </c>
      <c r="K1827" s="1">
        <f t="shared" si="92"/>
        <v>0.67131464772608052</v>
      </c>
      <c r="L1827" s="1">
        <f t="shared" si="91"/>
        <v>0.29792289007465078</v>
      </c>
    </row>
    <row r="1828" spans="2:12" x14ac:dyDescent="0.3">
      <c r="B1828" s="1">
        <v>1821</v>
      </c>
      <c r="C1828" s="1" t="s">
        <v>28</v>
      </c>
      <c r="D1828" s="1">
        <v>2.5000000000000001E-3</v>
      </c>
      <c r="E1828" s="1">
        <v>5.6399999999999999E-2</v>
      </c>
      <c r="G1828" s="1">
        <v>0.13</v>
      </c>
      <c r="H1828" s="1">
        <v>0.40679999999999999</v>
      </c>
      <c r="I1828" s="1">
        <v>2.6585999999999999</v>
      </c>
      <c r="J1828" s="1">
        <f t="shared" si="90"/>
        <v>0.24951676290141026</v>
      </c>
      <c r="K1828" s="1">
        <f t="shared" si="92"/>
        <v>0.66336526584968925</v>
      </c>
      <c r="L1828" s="1">
        <f t="shared" si="91"/>
        <v>0.30149302397348859</v>
      </c>
    </row>
    <row r="1829" spans="2:12" x14ac:dyDescent="0.3">
      <c r="B1829" s="1">
        <v>1822</v>
      </c>
      <c r="C1829" s="1" t="s">
        <v>28</v>
      </c>
      <c r="D1829" s="1">
        <v>1.7500000000000002E-2</v>
      </c>
      <c r="E1829" s="1">
        <v>0.1492</v>
      </c>
      <c r="G1829" s="1">
        <v>0.13</v>
      </c>
      <c r="H1829" s="1">
        <v>0.40679999999999999</v>
      </c>
      <c r="I1829" s="1">
        <v>2.4546999999999999</v>
      </c>
      <c r="J1829" s="1">
        <f t="shared" si="90"/>
        <v>0.25967313214644211</v>
      </c>
      <c r="K1829" s="1">
        <f t="shared" si="92"/>
        <v>0.6374196374798714</v>
      </c>
      <c r="L1829" s="1">
        <f t="shared" si="91"/>
        <v>0.31376504305817793</v>
      </c>
    </row>
    <row r="1830" spans="2:12" x14ac:dyDescent="0.3">
      <c r="B1830" s="1">
        <v>1823</v>
      </c>
      <c r="C1830" s="1" t="s">
        <v>28</v>
      </c>
      <c r="D1830" s="1">
        <v>0.13250000000000001</v>
      </c>
      <c r="E1830" s="1">
        <v>0.41070000000000001</v>
      </c>
      <c r="G1830" s="1">
        <v>0.13</v>
      </c>
      <c r="H1830" s="1">
        <v>0.40679999999999999</v>
      </c>
      <c r="I1830" s="1">
        <v>2.2477</v>
      </c>
      <c r="J1830" s="1">
        <f t="shared" si="90"/>
        <v>0.27136701337629249</v>
      </c>
      <c r="K1830" s="1">
        <f t="shared" si="92"/>
        <v>0.60995163596589264</v>
      </c>
      <c r="L1830" s="1">
        <f t="shared" si="91"/>
        <v>0.32789484970113869</v>
      </c>
    </row>
    <row r="1831" spans="2:12" x14ac:dyDescent="0.3">
      <c r="B1831" s="1">
        <v>1824</v>
      </c>
      <c r="C1831" s="1" t="s">
        <v>28</v>
      </c>
      <c r="D1831" s="1">
        <v>2.5000000000000001E-3</v>
      </c>
      <c r="E1831" s="1">
        <v>5.6399999999999999E-2</v>
      </c>
      <c r="G1831" s="1">
        <v>0.13</v>
      </c>
      <c r="H1831" s="1">
        <v>0.40679999999999999</v>
      </c>
      <c r="I1831" s="1">
        <v>2.2218</v>
      </c>
      <c r="J1831" s="1">
        <f t="shared" si="90"/>
        <v>0.27294412231089227</v>
      </c>
      <c r="K1831" s="1">
        <f t="shared" si="92"/>
        <v>0.60642725095034045</v>
      </c>
      <c r="L1831" s="1">
        <f t="shared" si="91"/>
        <v>0.32980048255842276</v>
      </c>
    </row>
    <row r="1832" spans="2:12" x14ac:dyDescent="0.3">
      <c r="B1832" s="1">
        <v>1825</v>
      </c>
      <c r="C1832" s="1" t="s">
        <v>28</v>
      </c>
      <c r="D1832" s="1">
        <v>5.0000000000000001E-3</v>
      </c>
      <c r="E1832" s="1">
        <v>7.9699999999999993E-2</v>
      </c>
      <c r="G1832" s="1">
        <v>0.13</v>
      </c>
      <c r="H1832" s="1">
        <v>0.40679999999999999</v>
      </c>
      <c r="I1832" s="1">
        <v>2.1381999999999999</v>
      </c>
      <c r="J1832" s="1">
        <f t="shared" si="90"/>
        <v>0.27822878874912882</v>
      </c>
      <c r="K1832" s="1">
        <f t="shared" si="92"/>
        <v>0.59490879610338721</v>
      </c>
      <c r="L1832" s="1">
        <f t="shared" si="91"/>
        <v>0.33618598566702429</v>
      </c>
    </row>
    <row r="1833" spans="2:12" x14ac:dyDescent="0.3">
      <c r="B1833" s="1">
        <v>1826</v>
      </c>
      <c r="C1833" s="1" t="s">
        <v>28</v>
      </c>
      <c r="D1833" s="1">
        <v>0.83250000000000002</v>
      </c>
      <c r="E1833" s="1">
        <v>1.0295000000000001</v>
      </c>
      <c r="G1833" s="1">
        <v>0.13</v>
      </c>
      <c r="H1833" s="1">
        <v>0.40679999999999999</v>
      </c>
      <c r="I1833" s="1">
        <v>2.1320999999999999</v>
      </c>
      <c r="J1833" s="1">
        <f t="shared" si="90"/>
        <v>0.27862651479700129</v>
      </c>
      <c r="K1833" s="1">
        <f t="shared" si="92"/>
        <v>0.59405959219868643</v>
      </c>
      <c r="L1833" s="1">
        <f t="shared" si="91"/>
        <v>0.33666656111009979</v>
      </c>
    </row>
    <row r="1834" spans="2:12" x14ac:dyDescent="0.3">
      <c r="B1834" s="1">
        <v>1827</v>
      </c>
      <c r="C1834" s="1" t="s">
        <v>28</v>
      </c>
      <c r="D1834" s="1">
        <v>0.27750000000000002</v>
      </c>
      <c r="E1834" s="1">
        <v>0.59440000000000004</v>
      </c>
      <c r="G1834" s="1">
        <v>0.13</v>
      </c>
      <c r="H1834" s="1">
        <v>0.40679999999999999</v>
      </c>
      <c r="I1834" s="1">
        <v>1.9946999999999999</v>
      </c>
      <c r="J1834" s="1">
        <f t="shared" si="90"/>
        <v>0.28806296986202362</v>
      </c>
      <c r="K1834" s="1">
        <f t="shared" si="92"/>
        <v>0.57459920598377845</v>
      </c>
      <c r="L1834" s="1">
        <f t="shared" si="91"/>
        <v>0.34806870235328208</v>
      </c>
    </row>
    <row r="1835" spans="2:12" x14ac:dyDescent="0.3">
      <c r="B1835" s="1">
        <v>1828</v>
      </c>
      <c r="C1835" s="1" t="s">
        <v>28</v>
      </c>
      <c r="D1835" s="1">
        <v>2.5000000000000001E-3</v>
      </c>
      <c r="E1835" s="1">
        <v>5.6399999999999999E-2</v>
      </c>
      <c r="G1835" s="1">
        <v>0.13</v>
      </c>
      <c r="H1835" s="1">
        <v>0.40679999999999999</v>
      </c>
      <c r="I1835" s="1">
        <v>1.9117999999999999</v>
      </c>
      <c r="J1835" s="1">
        <f t="shared" si="90"/>
        <v>0.29424222709868925</v>
      </c>
      <c r="K1835" s="1">
        <f t="shared" si="92"/>
        <v>0.5625322897672741</v>
      </c>
      <c r="L1835" s="1">
        <f t="shared" si="91"/>
        <v>0.35553514640509304</v>
      </c>
    </row>
    <row r="1836" spans="2:12" x14ac:dyDescent="0.3">
      <c r="B1836" s="1">
        <v>1829</v>
      </c>
      <c r="C1836" s="1" t="s">
        <v>28</v>
      </c>
      <c r="D1836" s="1">
        <v>7.4999999999999997E-3</v>
      </c>
      <c r="E1836" s="1">
        <v>9.7699999999999995E-2</v>
      </c>
      <c r="G1836" s="1">
        <v>0.13</v>
      </c>
      <c r="H1836" s="1">
        <v>0.40679999999999999</v>
      </c>
      <c r="I1836" s="1">
        <v>1.9004000000000001</v>
      </c>
      <c r="J1836" s="1">
        <f t="shared" si="90"/>
        <v>0.29512344840415927</v>
      </c>
      <c r="K1836" s="1">
        <f t="shared" si="92"/>
        <v>0.56085260134726433</v>
      </c>
      <c r="L1836" s="1">
        <f t="shared" si="91"/>
        <v>0.356599932887118</v>
      </c>
    </row>
    <row r="1837" spans="2:12" x14ac:dyDescent="0.3">
      <c r="B1837" s="1">
        <v>1830</v>
      </c>
      <c r="C1837" s="1" t="s">
        <v>28</v>
      </c>
      <c r="D1837" s="1">
        <v>2.5000000000000001E-3</v>
      </c>
      <c r="E1837" s="1">
        <v>5.6399999999999999E-2</v>
      </c>
      <c r="G1837" s="1">
        <v>0.13</v>
      </c>
      <c r="H1837" s="1">
        <v>0.40679999999999999</v>
      </c>
      <c r="I1837" s="1">
        <v>1.8718999999999999</v>
      </c>
      <c r="J1837" s="1">
        <f t="shared" si="90"/>
        <v>0.29736161414475798</v>
      </c>
      <c r="K1837" s="1">
        <f t="shared" si="92"/>
        <v>0.55663120551757239</v>
      </c>
      <c r="L1837" s="1">
        <f t="shared" si="91"/>
        <v>0.35930432576814303</v>
      </c>
    </row>
    <row r="1838" spans="2:12" x14ac:dyDescent="0.3">
      <c r="B1838" s="1">
        <v>1831</v>
      </c>
      <c r="C1838" s="1" t="s">
        <v>28</v>
      </c>
      <c r="D1838" s="1">
        <v>2.5000000000000001E-3</v>
      </c>
      <c r="E1838" s="1">
        <v>5.6399999999999999E-2</v>
      </c>
      <c r="G1838" s="1">
        <v>0.13</v>
      </c>
      <c r="H1838" s="1">
        <v>0.40679999999999999</v>
      </c>
      <c r="I1838" s="1">
        <v>1.8402000000000001</v>
      </c>
      <c r="J1838" s="1">
        <f t="shared" si="90"/>
        <v>0.29991191127485123</v>
      </c>
      <c r="K1838" s="1">
        <f t="shared" si="92"/>
        <v>0.55189789912798126</v>
      </c>
      <c r="L1838" s="1">
        <f t="shared" si="91"/>
        <v>0.3623858694081048</v>
      </c>
    </row>
    <row r="1839" spans="2:12" x14ac:dyDescent="0.3">
      <c r="B1839" s="1">
        <v>1832</v>
      </c>
      <c r="C1839" s="1" t="s">
        <v>28</v>
      </c>
      <c r="D1839" s="1">
        <v>1.4999999999999999E-2</v>
      </c>
      <c r="E1839" s="1">
        <v>0.13819999999999999</v>
      </c>
      <c r="G1839" s="1">
        <v>0.13</v>
      </c>
      <c r="H1839" s="1">
        <v>0.40679999999999999</v>
      </c>
      <c r="I1839" s="1">
        <v>1.5423</v>
      </c>
      <c r="J1839" s="1">
        <f t="shared" si="90"/>
        <v>0.3275984199186891</v>
      </c>
      <c r="K1839" s="1">
        <f t="shared" si="92"/>
        <v>0.50525504304059421</v>
      </c>
      <c r="L1839" s="1">
        <f t="shared" si="91"/>
        <v>0.3958396907755975</v>
      </c>
    </row>
    <row r="1840" spans="2:12" x14ac:dyDescent="0.3">
      <c r="B1840" s="1">
        <v>1833</v>
      </c>
      <c r="C1840" s="1" t="s">
        <v>28</v>
      </c>
      <c r="D1840" s="1">
        <v>2.5000000000000001E-3</v>
      </c>
      <c r="E1840" s="1">
        <v>5.6399999999999999E-2</v>
      </c>
      <c r="G1840" s="1">
        <v>0.13</v>
      </c>
      <c r="H1840" s="1">
        <v>0.40679999999999999</v>
      </c>
      <c r="I1840" s="1">
        <v>1.5244</v>
      </c>
      <c r="J1840" s="1">
        <f t="shared" si="90"/>
        <v>0.3295161901122346</v>
      </c>
      <c r="K1840" s="1">
        <f t="shared" si="92"/>
        <v>0.50231448020709046</v>
      </c>
      <c r="L1840" s="1">
        <f t="shared" si="91"/>
        <v>0.39815694725253692</v>
      </c>
    </row>
    <row r="1841" spans="2:12" x14ac:dyDescent="0.3">
      <c r="B1841" s="1">
        <v>1834</v>
      </c>
      <c r="C1841" s="1" t="s">
        <v>28</v>
      </c>
      <c r="D1841" s="1">
        <v>5.0000000000000001E-3</v>
      </c>
      <c r="E1841" s="1">
        <v>7.9699999999999993E-2</v>
      </c>
      <c r="G1841" s="1">
        <v>0.13</v>
      </c>
      <c r="H1841" s="1">
        <v>0.40679999999999999</v>
      </c>
      <c r="I1841" s="1">
        <v>1.5168999999999999</v>
      </c>
      <c r="J1841" s="1">
        <f t="shared" si="90"/>
        <v>0.33032979818052816</v>
      </c>
      <c r="K1841" s="1">
        <f t="shared" si="92"/>
        <v>0.50107727086004317</v>
      </c>
      <c r="L1841" s="1">
        <f t="shared" si="91"/>
        <v>0.39914003613997967</v>
      </c>
    </row>
    <row r="1842" spans="2:12" x14ac:dyDescent="0.3">
      <c r="B1842" s="1">
        <v>1835</v>
      </c>
      <c r="C1842" s="1" t="s">
        <v>28</v>
      </c>
      <c r="D1842" s="1">
        <v>6.0149999999999997</v>
      </c>
      <c r="E1842" s="1">
        <v>2.7673999999999999</v>
      </c>
      <c r="G1842" s="1">
        <v>0.13</v>
      </c>
      <c r="H1842" s="1">
        <v>0.40679999999999999</v>
      </c>
      <c r="I1842" s="1">
        <v>1.5002</v>
      </c>
      <c r="J1842" s="1">
        <f t="shared" si="90"/>
        <v>0.3321633004657123</v>
      </c>
      <c r="K1842" s="1">
        <f t="shared" si="92"/>
        <v>0.4983113833586616</v>
      </c>
      <c r="L1842" s="1">
        <f t="shared" si="91"/>
        <v>0.4013554710550315</v>
      </c>
    </row>
    <row r="1843" spans="2:12" x14ac:dyDescent="0.3">
      <c r="B1843" s="1">
        <v>1836</v>
      </c>
      <c r="C1843" s="1" t="s">
        <v>28</v>
      </c>
      <c r="D1843" s="1">
        <v>7.4999999999999997E-3</v>
      </c>
      <c r="E1843" s="1">
        <v>9.7699999999999995E-2</v>
      </c>
      <c r="G1843" s="1">
        <v>0.13</v>
      </c>
      <c r="H1843" s="1">
        <v>0.40679999999999999</v>
      </c>
      <c r="I1843" s="1">
        <v>1.4151</v>
      </c>
      <c r="J1843" s="1">
        <f t="shared" si="90"/>
        <v>0.34200516290081751</v>
      </c>
      <c r="K1843" s="1">
        <f t="shared" si="92"/>
        <v>0.48397150602094685</v>
      </c>
      <c r="L1843" s="1">
        <f t="shared" si="91"/>
        <v>0.41324746914200311</v>
      </c>
    </row>
    <row r="1844" spans="2:12" x14ac:dyDescent="0.3">
      <c r="B1844" s="1">
        <v>1837</v>
      </c>
      <c r="C1844" s="1" t="s">
        <v>28</v>
      </c>
      <c r="D1844" s="1">
        <v>0.03</v>
      </c>
      <c r="E1844" s="1">
        <v>0.19539999999999999</v>
      </c>
      <c r="G1844" s="1">
        <v>0.13</v>
      </c>
      <c r="H1844" s="1">
        <v>0.40679999999999999</v>
      </c>
      <c r="I1844" s="1">
        <v>1.3783000000000001</v>
      </c>
      <c r="J1844" s="1">
        <f t="shared" si="90"/>
        <v>0.34654078082347173</v>
      </c>
      <c r="K1844" s="1">
        <f t="shared" si="92"/>
        <v>0.47763715820899111</v>
      </c>
      <c r="L1844" s="1">
        <f t="shared" si="91"/>
        <v>0.4187278911673149</v>
      </c>
    </row>
    <row r="1845" spans="2:12" x14ac:dyDescent="0.3">
      <c r="B1845" s="1">
        <v>1838</v>
      </c>
      <c r="C1845" s="1" t="s">
        <v>28</v>
      </c>
      <c r="D1845" s="1">
        <v>0.02</v>
      </c>
      <c r="E1845" s="1">
        <v>0.1595</v>
      </c>
      <c r="G1845" s="1">
        <v>0.1275</v>
      </c>
      <c r="H1845" s="1">
        <v>0.40289999999999998</v>
      </c>
      <c r="I1845" s="1">
        <v>5.5547000000000004</v>
      </c>
      <c r="J1845" s="1">
        <f t="shared" si="90"/>
        <v>0.1709540286564957</v>
      </c>
      <c r="K1845" s="1">
        <f t="shared" si="92"/>
        <v>0.94959834297823675</v>
      </c>
      <c r="L1845" s="1">
        <f t="shared" si="91"/>
        <v>0.21061536330480274</v>
      </c>
    </row>
    <row r="1846" spans="2:12" x14ac:dyDescent="0.3">
      <c r="B1846" s="1">
        <v>1839</v>
      </c>
      <c r="C1846" s="1" t="s">
        <v>28</v>
      </c>
      <c r="D1846" s="1">
        <v>0.03</v>
      </c>
      <c r="E1846" s="1">
        <v>0.19539999999999999</v>
      </c>
      <c r="G1846" s="1">
        <v>0.1275</v>
      </c>
      <c r="H1846" s="1">
        <v>0.40289999999999998</v>
      </c>
      <c r="I1846" s="1">
        <v>3.7488999999999999</v>
      </c>
      <c r="J1846" s="1">
        <f t="shared" si="90"/>
        <v>0.20809311720646212</v>
      </c>
      <c r="K1846" s="1">
        <f t="shared" si="92"/>
        <v>0.78012028709530579</v>
      </c>
      <c r="L1846" s="1">
        <f t="shared" si="91"/>
        <v>0.25637072039836134</v>
      </c>
    </row>
    <row r="1847" spans="2:12" x14ac:dyDescent="0.3">
      <c r="B1847" s="1">
        <v>1840</v>
      </c>
      <c r="C1847" s="1" t="s">
        <v>28</v>
      </c>
      <c r="D1847" s="1">
        <v>0.01</v>
      </c>
      <c r="E1847" s="1">
        <v>0.1128</v>
      </c>
      <c r="G1847" s="1">
        <v>0.1275</v>
      </c>
      <c r="H1847" s="1">
        <v>0.40289999999999998</v>
      </c>
      <c r="I1847" s="1">
        <v>3.2504</v>
      </c>
      <c r="J1847" s="1">
        <f t="shared" si="90"/>
        <v>0.22348132585999497</v>
      </c>
      <c r="K1847" s="1">
        <f t="shared" si="92"/>
        <v>0.72640370157532763</v>
      </c>
      <c r="L1847" s="1">
        <f t="shared" si="91"/>
        <v>0.27532899345951384</v>
      </c>
    </row>
    <row r="1848" spans="2:12" x14ac:dyDescent="0.3">
      <c r="B1848" s="1">
        <v>1841</v>
      </c>
      <c r="C1848" s="1" t="s">
        <v>28</v>
      </c>
      <c r="D1848" s="1">
        <v>2.5000000000000001E-3</v>
      </c>
      <c r="E1848" s="1">
        <v>5.6399999999999999E-2</v>
      </c>
      <c r="G1848" s="1">
        <v>0.1275</v>
      </c>
      <c r="H1848" s="1">
        <v>0.40289999999999998</v>
      </c>
      <c r="I1848" s="1">
        <v>2.7222</v>
      </c>
      <c r="J1848" s="1">
        <f t="shared" si="90"/>
        <v>0.24420223201649111</v>
      </c>
      <c r="K1848" s="1">
        <f t="shared" si="92"/>
        <v>0.66476731599529204</v>
      </c>
      <c r="L1848" s="1">
        <f t="shared" si="91"/>
        <v>0.300857149844317</v>
      </c>
    </row>
    <row r="1849" spans="2:12" x14ac:dyDescent="0.3">
      <c r="B1849" s="1">
        <v>1842</v>
      </c>
      <c r="C1849" s="1" t="s">
        <v>28</v>
      </c>
      <c r="D1849" s="1">
        <v>5.0000000000000001E-3</v>
      </c>
      <c r="E1849" s="1">
        <v>7.9699999999999993E-2</v>
      </c>
      <c r="G1849" s="1">
        <v>0.1275</v>
      </c>
      <c r="H1849" s="1">
        <v>0.40289999999999998</v>
      </c>
      <c r="I1849" s="1">
        <v>2.7179000000000002</v>
      </c>
      <c r="J1849" s="1">
        <f t="shared" si="90"/>
        <v>0.24439533231379978</v>
      </c>
      <c r="K1849" s="1">
        <f t="shared" si="92"/>
        <v>0.66424207369567645</v>
      </c>
      <c r="L1849" s="1">
        <f t="shared" si="91"/>
        <v>0.30109504941060133</v>
      </c>
    </row>
    <row r="1850" spans="2:12" x14ac:dyDescent="0.3">
      <c r="B1850" s="1">
        <v>1843</v>
      </c>
      <c r="C1850" s="1" t="s">
        <v>28</v>
      </c>
      <c r="D1850" s="1">
        <v>0.05</v>
      </c>
      <c r="E1850" s="1">
        <v>0.25230000000000002</v>
      </c>
      <c r="G1850" s="1">
        <v>0.1275</v>
      </c>
      <c r="H1850" s="1">
        <v>0.40289999999999998</v>
      </c>
      <c r="I1850" s="1">
        <v>2.6474000000000002</v>
      </c>
      <c r="J1850" s="1">
        <f t="shared" si="90"/>
        <v>0.24762806364583742</v>
      </c>
      <c r="K1850" s="1">
        <f t="shared" si="92"/>
        <v>0.65557053569599</v>
      </c>
      <c r="L1850" s="1">
        <f t="shared" si="91"/>
        <v>0.30507777441167172</v>
      </c>
    </row>
    <row r="1851" spans="2:12" x14ac:dyDescent="0.3">
      <c r="B1851" s="1">
        <v>1844</v>
      </c>
      <c r="C1851" s="1" t="s">
        <v>28</v>
      </c>
      <c r="D1851" s="1">
        <v>5.0000000000000001E-3</v>
      </c>
      <c r="E1851" s="1">
        <v>7.9699999999999993E-2</v>
      </c>
      <c r="G1851" s="1">
        <v>0.1275</v>
      </c>
      <c r="H1851" s="1">
        <v>0.40289999999999998</v>
      </c>
      <c r="I1851" s="1">
        <v>2.3464999999999998</v>
      </c>
      <c r="J1851" s="1">
        <f t="shared" si="90"/>
        <v>0.26302641439151925</v>
      </c>
      <c r="K1851" s="1">
        <f t="shared" si="92"/>
        <v>0.61719148136969981</v>
      </c>
      <c r="L1851" s="1">
        <f t="shared" si="91"/>
        <v>0.32404854253035181</v>
      </c>
    </row>
    <row r="1852" spans="2:12" x14ac:dyDescent="0.3">
      <c r="B1852" s="1">
        <v>1845</v>
      </c>
      <c r="C1852" s="1" t="s">
        <v>28</v>
      </c>
      <c r="D1852" s="1">
        <v>2.5000000000000001E-3</v>
      </c>
      <c r="E1852" s="1">
        <v>5.6399999999999999E-2</v>
      </c>
      <c r="G1852" s="1">
        <v>0.1275</v>
      </c>
      <c r="H1852" s="1">
        <v>0.40289999999999998</v>
      </c>
      <c r="I1852" s="1">
        <v>2.3386999999999998</v>
      </c>
      <c r="J1852" s="1">
        <f t="shared" si="90"/>
        <v>0.26346467031508874</v>
      </c>
      <c r="K1852" s="1">
        <f t="shared" si="92"/>
        <v>0.61616482446589804</v>
      </c>
      <c r="L1852" s="1">
        <f t="shared" si="91"/>
        <v>0.32458847382818934</v>
      </c>
    </row>
    <row r="1853" spans="2:12" x14ac:dyDescent="0.3">
      <c r="B1853" s="1">
        <v>1846</v>
      </c>
      <c r="C1853" s="1" t="s">
        <v>28</v>
      </c>
      <c r="D1853" s="1">
        <v>0.19750000000000001</v>
      </c>
      <c r="E1853" s="1">
        <v>0.50139999999999996</v>
      </c>
      <c r="G1853" s="1">
        <v>0.1275</v>
      </c>
      <c r="H1853" s="1">
        <v>0.40289999999999998</v>
      </c>
      <c r="I1853" s="1">
        <v>2.2277999999999998</v>
      </c>
      <c r="J1853" s="1">
        <f t="shared" si="90"/>
        <v>0.26994267307081898</v>
      </c>
      <c r="K1853" s="1">
        <f t="shared" si="92"/>
        <v>0.60137828706717045</v>
      </c>
      <c r="L1853" s="1">
        <f t="shared" si="91"/>
        <v>0.33256937322324903</v>
      </c>
    </row>
    <row r="1854" spans="2:12" x14ac:dyDescent="0.3">
      <c r="B1854" s="1">
        <v>1847</v>
      </c>
      <c r="C1854" s="1" t="s">
        <v>28</v>
      </c>
      <c r="D1854" s="1">
        <v>0.01</v>
      </c>
      <c r="E1854" s="1">
        <v>0.1128</v>
      </c>
      <c r="G1854" s="1">
        <v>0.1275</v>
      </c>
      <c r="H1854" s="1">
        <v>0.40289999999999998</v>
      </c>
      <c r="I1854" s="1">
        <v>1.9178999999999999</v>
      </c>
      <c r="J1854" s="1">
        <f t="shared" si="90"/>
        <v>0.2909354646109038</v>
      </c>
      <c r="K1854" s="1">
        <f t="shared" si="92"/>
        <v>0.55798512757725238</v>
      </c>
      <c r="L1854" s="1">
        <f t="shared" si="91"/>
        <v>0.35843249240063346</v>
      </c>
    </row>
    <row r="1855" spans="2:12" x14ac:dyDescent="0.3">
      <c r="B1855" s="1">
        <v>1848</v>
      </c>
      <c r="C1855" s="1" t="s">
        <v>28</v>
      </c>
      <c r="D1855" s="1">
        <v>3.7499999999999999E-2</v>
      </c>
      <c r="E1855" s="1">
        <v>0.2185</v>
      </c>
      <c r="G1855" s="1">
        <v>0.1275</v>
      </c>
      <c r="H1855" s="1">
        <v>0.40289999999999998</v>
      </c>
      <c r="I1855" s="1">
        <v>1.796</v>
      </c>
      <c r="J1855" s="1">
        <f t="shared" si="90"/>
        <v>0.30064672527304642</v>
      </c>
      <c r="K1855" s="1">
        <f t="shared" si="92"/>
        <v>0.53996151859039143</v>
      </c>
      <c r="L1855" s="1">
        <f t="shared" si="91"/>
        <v>0.37039676553639317</v>
      </c>
    </row>
    <row r="1856" spans="2:12" x14ac:dyDescent="0.3">
      <c r="B1856" s="1">
        <v>1849</v>
      </c>
      <c r="C1856" s="1" t="s">
        <v>28</v>
      </c>
      <c r="D1856" s="1">
        <v>2.5000000000000001E-3</v>
      </c>
      <c r="E1856" s="1">
        <v>5.6399999999999999E-2</v>
      </c>
      <c r="G1856" s="1">
        <v>0.1275</v>
      </c>
      <c r="H1856" s="1">
        <v>0.40289999999999998</v>
      </c>
      <c r="I1856" s="1">
        <v>1.7235</v>
      </c>
      <c r="J1856" s="1">
        <f t="shared" si="90"/>
        <v>0.30690502555821392</v>
      </c>
      <c r="K1856" s="1">
        <f t="shared" si="92"/>
        <v>0.52895081154958168</v>
      </c>
      <c r="L1856" s="1">
        <f t="shared" si="91"/>
        <v>0.37810699148771953</v>
      </c>
    </row>
    <row r="1857" spans="2:12" x14ac:dyDescent="0.3">
      <c r="B1857" s="1">
        <v>1850</v>
      </c>
      <c r="C1857" s="1" t="s">
        <v>28</v>
      </c>
      <c r="D1857" s="1">
        <v>2.5000000000000001E-3</v>
      </c>
      <c r="E1857" s="1">
        <v>5.6399999999999999E-2</v>
      </c>
      <c r="G1857" s="1">
        <v>0.1275</v>
      </c>
      <c r="H1857" s="1">
        <v>0.40289999999999998</v>
      </c>
      <c r="I1857" s="1">
        <v>1.7064999999999999</v>
      </c>
      <c r="J1857" s="1">
        <f t="shared" si="90"/>
        <v>0.30842991743464904</v>
      </c>
      <c r="K1857" s="1">
        <f t="shared" si="92"/>
        <v>0.5263356541022286</v>
      </c>
      <c r="L1857" s="1">
        <f t="shared" si="91"/>
        <v>0.3799856582794876</v>
      </c>
    </row>
    <row r="1858" spans="2:12" x14ac:dyDescent="0.3">
      <c r="B1858" s="1">
        <v>1851</v>
      </c>
      <c r="C1858" s="1" t="s">
        <v>28</v>
      </c>
      <c r="D1858" s="1">
        <v>2.5000000000000001E-3</v>
      </c>
      <c r="E1858" s="1">
        <v>5.6399999999999999E-2</v>
      </c>
      <c r="G1858" s="1">
        <v>0.1275</v>
      </c>
      <c r="H1858" s="1">
        <v>0.40289999999999998</v>
      </c>
      <c r="I1858" s="1">
        <v>1.5116000000000001</v>
      </c>
      <c r="J1858" s="1">
        <f t="shared" si="90"/>
        <v>0.32771113814144676</v>
      </c>
      <c r="K1858" s="1">
        <f t="shared" si="92"/>
        <v>0.49536815641461096</v>
      </c>
      <c r="L1858" s="1">
        <f t="shared" si="91"/>
        <v>0.40374012219026234</v>
      </c>
    </row>
    <row r="1859" spans="2:12" x14ac:dyDescent="0.3">
      <c r="B1859" s="1">
        <v>1852</v>
      </c>
      <c r="C1859" s="1" t="s">
        <v>28</v>
      </c>
      <c r="D1859" s="1">
        <v>2.5000000000000001E-3</v>
      </c>
      <c r="E1859" s="1">
        <v>5.6399999999999999E-2</v>
      </c>
      <c r="G1859" s="1">
        <v>0.1275</v>
      </c>
      <c r="H1859" s="1">
        <v>0.40289999999999998</v>
      </c>
      <c r="I1859" s="1">
        <v>1.5097</v>
      </c>
      <c r="J1859" s="1">
        <f t="shared" si="90"/>
        <v>0.32791729015166043</v>
      </c>
      <c r="K1859" s="1">
        <f t="shared" si="92"/>
        <v>0.49505673294196179</v>
      </c>
      <c r="L1859" s="1">
        <f t="shared" si="91"/>
        <v>0.40399410146684561</v>
      </c>
    </row>
    <row r="1860" spans="2:12" x14ac:dyDescent="0.3">
      <c r="B1860" s="1">
        <v>1853</v>
      </c>
      <c r="C1860" s="1" t="s">
        <v>28</v>
      </c>
      <c r="D1860" s="1">
        <v>2.5000000000000001E-3</v>
      </c>
      <c r="E1860" s="1">
        <v>5.6399999999999999E-2</v>
      </c>
      <c r="G1860" s="1">
        <v>0.1275</v>
      </c>
      <c r="H1860" s="1">
        <v>0.40289999999999998</v>
      </c>
      <c r="I1860" s="1">
        <v>1.4798</v>
      </c>
      <c r="J1860" s="1">
        <f t="shared" si="90"/>
        <v>0.33121357813486302</v>
      </c>
      <c r="K1860" s="1">
        <f t="shared" si="92"/>
        <v>0.49012985292397032</v>
      </c>
      <c r="L1860" s="1">
        <f t="shared" si="91"/>
        <v>0.40805512826215118</v>
      </c>
    </row>
    <row r="1861" spans="2:12" x14ac:dyDescent="0.3">
      <c r="B1861" s="1">
        <v>1854</v>
      </c>
      <c r="C1861" s="1" t="s">
        <v>28</v>
      </c>
      <c r="D1861" s="1">
        <v>0.01</v>
      </c>
      <c r="E1861" s="1">
        <v>0.1128</v>
      </c>
      <c r="G1861" s="1">
        <v>0.1275</v>
      </c>
      <c r="H1861" s="1">
        <v>0.40289999999999998</v>
      </c>
      <c r="I1861" s="1">
        <v>1.3352999999999999</v>
      </c>
      <c r="J1861" s="1">
        <f t="shared" si="90"/>
        <v>0.34867452618962108</v>
      </c>
      <c r="K1861" s="1">
        <f t="shared" si="92"/>
        <v>0.46558509482100102</v>
      </c>
      <c r="L1861" s="1">
        <f t="shared" si="91"/>
        <v>0.42956701626561322</v>
      </c>
    </row>
    <row r="1862" spans="2:12" x14ac:dyDescent="0.3">
      <c r="B1862" s="1">
        <v>1855</v>
      </c>
      <c r="C1862" s="1" t="s">
        <v>28</v>
      </c>
      <c r="D1862" s="1">
        <v>0.20749999999999999</v>
      </c>
      <c r="E1862" s="1">
        <v>0.51400000000000001</v>
      </c>
      <c r="G1862" s="1">
        <v>0.1275</v>
      </c>
      <c r="H1862" s="1">
        <v>0.40289999999999998</v>
      </c>
      <c r="I1862" s="1">
        <v>1.2919</v>
      </c>
      <c r="J1862" s="1">
        <f t="shared" si="90"/>
        <v>0.35448282231936179</v>
      </c>
      <c r="K1862" s="1">
        <f t="shared" si="92"/>
        <v>0.45795635815438351</v>
      </c>
      <c r="L1862" s="1">
        <f t="shared" si="91"/>
        <v>0.43672283709745374</v>
      </c>
    </row>
    <row r="1863" spans="2:12" x14ac:dyDescent="0.3">
      <c r="B1863" s="1">
        <v>1856</v>
      </c>
      <c r="C1863" s="1" t="s">
        <v>28</v>
      </c>
      <c r="D1863" s="1">
        <v>1.2500000000000001E-2</v>
      </c>
      <c r="E1863" s="1">
        <v>0.12609999999999999</v>
      </c>
      <c r="G1863" s="1">
        <v>0.1275</v>
      </c>
      <c r="H1863" s="1">
        <v>0.40289999999999998</v>
      </c>
      <c r="I1863" s="1">
        <v>1.1246</v>
      </c>
      <c r="J1863" s="1">
        <f t="shared" si="90"/>
        <v>0.37993613840617319</v>
      </c>
      <c r="K1863" s="1">
        <f t="shared" si="92"/>
        <v>0.4272761812515824</v>
      </c>
      <c r="L1863" s="1">
        <f t="shared" si="91"/>
        <v>0.46808132251640533</v>
      </c>
    </row>
    <row r="1864" spans="2:12" x14ac:dyDescent="0.3">
      <c r="B1864" s="1">
        <v>1857</v>
      </c>
      <c r="C1864" s="1" t="s">
        <v>28</v>
      </c>
      <c r="D1864" s="1">
        <v>5.0000000000000001E-3</v>
      </c>
      <c r="E1864" s="1">
        <v>7.9699999999999993E-2</v>
      </c>
      <c r="G1864" s="1">
        <v>0.1275</v>
      </c>
      <c r="H1864" s="1">
        <v>0.40289999999999998</v>
      </c>
      <c r="I1864" s="1">
        <v>1.0888</v>
      </c>
      <c r="J1864" s="1">
        <f t="shared" si="90"/>
        <v>0.38613181624490517</v>
      </c>
      <c r="K1864" s="1">
        <f t="shared" si="92"/>
        <v>0.42042032152745273</v>
      </c>
      <c r="L1864" s="1">
        <f t="shared" si="91"/>
        <v>0.47571439761372325</v>
      </c>
    </row>
    <row r="1865" spans="2:12" x14ac:dyDescent="0.3">
      <c r="B1865" s="1">
        <v>1858</v>
      </c>
      <c r="C1865" s="1" t="s">
        <v>28</v>
      </c>
      <c r="D1865" s="1">
        <v>5.0000000000000001E-3</v>
      </c>
      <c r="E1865" s="1">
        <v>7.9699999999999993E-2</v>
      </c>
      <c r="G1865" s="1">
        <v>0.1275</v>
      </c>
      <c r="H1865" s="1">
        <v>0.40289999999999998</v>
      </c>
      <c r="I1865" s="1">
        <v>1.0740000000000001</v>
      </c>
      <c r="J1865" s="1">
        <f t="shared" ref="J1865:J1928" si="93">2*SQRT(G1865/(3.1416*ABS(I1865)))</f>
        <v>0.38878321181509023</v>
      </c>
      <c r="K1865" s="1">
        <f t="shared" si="92"/>
        <v>0.41755316948940696</v>
      </c>
      <c r="L1865" s="1">
        <f t="shared" ref="L1865:L1928" si="94">$O$3/K1865</f>
        <v>0.47898091695619105</v>
      </c>
    </row>
    <row r="1866" spans="2:12" x14ac:dyDescent="0.3">
      <c r="B1866" s="1">
        <v>1859</v>
      </c>
      <c r="C1866" s="1" t="s">
        <v>28</v>
      </c>
      <c r="D1866" s="1">
        <v>5.0000000000000001E-3</v>
      </c>
      <c r="E1866" s="1">
        <v>7.9699999999999993E-2</v>
      </c>
      <c r="G1866" s="1">
        <v>0.125</v>
      </c>
      <c r="H1866" s="1">
        <v>0.39889999999999998</v>
      </c>
      <c r="I1866" s="1">
        <v>3.5371000000000001</v>
      </c>
      <c r="J1866" s="1">
        <f t="shared" si="93"/>
        <v>0.21212208580888725</v>
      </c>
      <c r="K1866" s="1">
        <f t="shared" ref="K1866:K1929" si="95">ABS(I1866)*J1866</f>
        <v>0.75029702971461509</v>
      </c>
      <c r="L1866" s="1">
        <f t="shared" si="94"/>
        <v>0.26656109791088006</v>
      </c>
    </row>
    <row r="1867" spans="2:12" x14ac:dyDescent="0.3">
      <c r="B1867" s="1">
        <v>1860</v>
      </c>
      <c r="C1867" s="1" t="s">
        <v>28</v>
      </c>
      <c r="D1867" s="1">
        <v>2.5000000000000001E-3</v>
      </c>
      <c r="E1867" s="1">
        <v>5.6399999999999999E-2</v>
      </c>
      <c r="G1867" s="1">
        <v>0.125</v>
      </c>
      <c r="H1867" s="1">
        <v>0.39889999999999998</v>
      </c>
      <c r="I1867" s="1">
        <v>3.3050000000000002</v>
      </c>
      <c r="J1867" s="1">
        <f t="shared" si="93"/>
        <v>0.21944405820292301</v>
      </c>
      <c r="K1867" s="1">
        <f t="shared" si="95"/>
        <v>0.72526261236066059</v>
      </c>
      <c r="L1867" s="1">
        <f t="shared" si="94"/>
        <v>0.2757621813001212</v>
      </c>
    </row>
    <row r="1868" spans="2:12" x14ac:dyDescent="0.3">
      <c r="B1868" s="1">
        <v>1861</v>
      </c>
      <c r="C1868" s="1" t="s">
        <v>28</v>
      </c>
      <c r="D1868" s="1">
        <v>0.01</v>
      </c>
      <c r="E1868" s="1">
        <v>0.1128</v>
      </c>
      <c r="G1868" s="1">
        <v>0.125</v>
      </c>
      <c r="H1868" s="1">
        <v>0.39889999999999998</v>
      </c>
      <c r="I1868" s="1">
        <v>2.9451999999999998</v>
      </c>
      <c r="J1868" s="1">
        <f t="shared" si="93"/>
        <v>0.23246210286349017</v>
      </c>
      <c r="K1868" s="1">
        <f t="shared" si="95"/>
        <v>0.68464738535355119</v>
      </c>
      <c r="L1868" s="1">
        <f t="shared" si="94"/>
        <v>0.29212117694237627</v>
      </c>
    </row>
    <row r="1869" spans="2:12" x14ac:dyDescent="0.3">
      <c r="B1869" s="1">
        <v>1862</v>
      </c>
      <c r="C1869" s="1" t="s">
        <v>28</v>
      </c>
      <c r="D1869" s="1">
        <v>2.5000000000000001E-3</v>
      </c>
      <c r="E1869" s="1">
        <v>5.6399999999999999E-2</v>
      </c>
      <c r="G1869" s="1">
        <v>0.125</v>
      </c>
      <c r="H1869" s="1">
        <v>0.39889999999999998</v>
      </c>
      <c r="I1869" s="1">
        <v>2.6634000000000002</v>
      </c>
      <c r="J1869" s="1">
        <f t="shared" si="93"/>
        <v>0.24445074227201793</v>
      </c>
      <c r="K1869" s="1">
        <f t="shared" si="95"/>
        <v>0.65107010696729262</v>
      </c>
      <c r="L1869" s="1">
        <f t="shared" si="94"/>
        <v>0.30718658076870864</v>
      </c>
    </row>
    <row r="1870" spans="2:12" x14ac:dyDescent="0.3">
      <c r="B1870" s="1">
        <v>1863</v>
      </c>
      <c r="C1870" s="1" t="s">
        <v>28</v>
      </c>
      <c r="D1870" s="1">
        <v>5.0000000000000001E-3</v>
      </c>
      <c r="E1870" s="1">
        <v>7.9699999999999993E-2</v>
      </c>
      <c r="G1870" s="1">
        <v>0.125</v>
      </c>
      <c r="H1870" s="1">
        <v>0.39889999999999998</v>
      </c>
      <c r="I1870" s="1">
        <v>2.5063</v>
      </c>
      <c r="J1870" s="1">
        <f t="shared" si="93"/>
        <v>0.25199564246645034</v>
      </c>
      <c r="K1870" s="1">
        <f t="shared" si="95"/>
        <v>0.63157667871366452</v>
      </c>
      <c r="L1870" s="1">
        <f t="shared" si="94"/>
        <v>0.31666780414904022</v>
      </c>
    </row>
    <row r="1871" spans="2:12" x14ac:dyDescent="0.3">
      <c r="B1871" s="1">
        <v>1864</v>
      </c>
      <c r="C1871" s="1" t="s">
        <v>28</v>
      </c>
      <c r="D1871" s="1">
        <v>0.02</v>
      </c>
      <c r="E1871" s="1">
        <v>0.1595</v>
      </c>
      <c r="G1871" s="1">
        <v>0.125</v>
      </c>
      <c r="H1871" s="1">
        <v>0.39889999999999998</v>
      </c>
      <c r="I1871" s="1">
        <v>2.4708999999999999</v>
      </c>
      <c r="J1871" s="1">
        <f t="shared" si="93"/>
        <v>0.25379436390315119</v>
      </c>
      <c r="K1871" s="1">
        <f t="shared" si="95"/>
        <v>0.62710049376829624</v>
      </c>
      <c r="L1871" s="1">
        <f t="shared" si="94"/>
        <v>0.31892814945525599</v>
      </c>
    </row>
    <row r="1872" spans="2:12" x14ac:dyDescent="0.3">
      <c r="B1872" s="1">
        <v>1865</v>
      </c>
      <c r="C1872" s="1" t="s">
        <v>28</v>
      </c>
      <c r="D1872" s="1">
        <v>2.5000000000000001E-3</v>
      </c>
      <c r="E1872" s="1">
        <v>5.6399999999999999E-2</v>
      </c>
      <c r="G1872" s="1">
        <v>0.125</v>
      </c>
      <c r="H1872" s="1">
        <v>0.39889999999999998</v>
      </c>
      <c r="I1872" s="1">
        <v>2.2688999999999999</v>
      </c>
      <c r="J1872" s="1">
        <f t="shared" si="93"/>
        <v>0.26485116065385567</v>
      </c>
      <c r="K1872" s="1">
        <f t="shared" si="95"/>
        <v>0.6009207984075331</v>
      </c>
      <c r="L1872" s="1">
        <f t="shared" si="94"/>
        <v>0.33282256252406128</v>
      </c>
    </row>
    <row r="1873" spans="2:12" x14ac:dyDescent="0.3">
      <c r="B1873" s="1">
        <v>1866</v>
      </c>
      <c r="C1873" s="1" t="s">
        <v>28</v>
      </c>
      <c r="D1873" s="1">
        <v>1.2500000000000001E-2</v>
      </c>
      <c r="E1873" s="1">
        <v>0.12609999999999999</v>
      </c>
      <c r="G1873" s="1">
        <v>0.125</v>
      </c>
      <c r="H1873" s="1">
        <v>0.39889999999999998</v>
      </c>
      <c r="I1873" s="1">
        <v>2.1404999999999998</v>
      </c>
      <c r="J1873" s="1">
        <f t="shared" si="93"/>
        <v>0.27267915653807107</v>
      </c>
      <c r="K1873" s="1">
        <f t="shared" si="95"/>
        <v>0.58366973456974103</v>
      </c>
      <c r="L1873" s="1">
        <f t="shared" si="94"/>
        <v>0.34265953527200166</v>
      </c>
    </row>
    <row r="1874" spans="2:12" x14ac:dyDescent="0.3">
      <c r="B1874" s="1">
        <v>1867</v>
      </c>
      <c r="C1874" s="1" t="s">
        <v>28</v>
      </c>
      <c r="D1874" s="1">
        <v>0.25</v>
      </c>
      <c r="E1874" s="1">
        <v>0.56410000000000005</v>
      </c>
      <c r="G1874" s="1">
        <v>0.125</v>
      </c>
      <c r="H1874" s="1">
        <v>0.39889999999999998</v>
      </c>
      <c r="I1874" s="1">
        <v>2.0884</v>
      </c>
      <c r="J1874" s="1">
        <f t="shared" si="93"/>
        <v>0.27605951189564554</v>
      </c>
      <c r="K1874" s="1">
        <f t="shared" si="95"/>
        <v>0.57652268464286616</v>
      </c>
      <c r="L1874" s="1">
        <f t="shared" si="94"/>
        <v>0.34690742502854399</v>
      </c>
    </row>
    <row r="1875" spans="2:12" x14ac:dyDescent="0.3">
      <c r="B1875" s="1">
        <v>1868</v>
      </c>
      <c r="C1875" s="1" t="s">
        <v>28</v>
      </c>
      <c r="D1875" s="1">
        <v>0.01</v>
      </c>
      <c r="E1875" s="1">
        <v>0.1128</v>
      </c>
      <c r="G1875" s="1">
        <v>0.125</v>
      </c>
      <c r="H1875" s="1">
        <v>0.39889999999999998</v>
      </c>
      <c r="I1875" s="1">
        <v>1.9913000000000001</v>
      </c>
      <c r="J1875" s="1">
        <f t="shared" si="93"/>
        <v>0.28271002640766935</v>
      </c>
      <c r="K1875" s="1">
        <f t="shared" si="95"/>
        <v>0.56296047558559204</v>
      </c>
      <c r="L1875" s="1">
        <f t="shared" si="94"/>
        <v>0.3552647275849336</v>
      </c>
    </row>
    <row r="1876" spans="2:12" x14ac:dyDescent="0.3">
      <c r="B1876" s="1">
        <v>1869</v>
      </c>
      <c r="C1876" s="1" t="s">
        <v>28</v>
      </c>
      <c r="D1876" s="1">
        <v>5.0000000000000001E-3</v>
      </c>
      <c r="E1876" s="1">
        <v>7.9699999999999993E-2</v>
      </c>
      <c r="G1876" s="1">
        <v>0.125</v>
      </c>
      <c r="H1876" s="1">
        <v>0.39889999999999998</v>
      </c>
      <c r="I1876" s="1">
        <v>1.9821</v>
      </c>
      <c r="J1876" s="1">
        <f t="shared" si="93"/>
        <v>0.28336537203681217</v>
      </c>
      <c r="K1876" s="1">
        <f t="shared" si="95"/>
        <v>0.56165850391416539</v>
      </c>
      <c r="L1876" s="1">
        <f t="shared" si="94"/>
        <v>0.35608826111633968</v>
      </c>
    </row>
    <row r="1877" spans="2:12" x14ac:dyDescent="0.3">
      <c r="B1877" s="1">
        <v>1870</v>
      </c>
      <c r="C1877" s="1" t="s">
        <v>28</v>
      </c>
      <c r="D1877" s="1">
        <v>4.7500000000000001E-2</v>
      </c>
      <c r="E1877" s="1">
        <v>0.24590000000000001</v>
      </c>
      <c r="G1877" s="1">
        <v>0.125</v>
      </c>
      <c r="H1877" s="1">
        <v>0.39889999999999998</v>
      </c>
      <c r="I1877" s="1">
        <v>1.9055</v>
      </c>
      <c r="J1877" s="1">
        <f t="shared" si="93"/>
        <v>0.28900481702943498</v>
      </c>
      <c r="K1877" s="1">
        <f t="shared" si="95"/>
        <v>0.55069867884958834</v>
      </c>
      <c r="L1877" s="1">
        <f t="shared" si="94"/>
        <v>0.36317501327186907</v>
      </c>
    </row>
    <row r="1878" spans="2:12" x14ac:dyDescent="0.3">
      <c r="B1878" s="1">
        <v>1871</v>
      </c>
      <c r="C1878" s="1" t="s">
        <v>28</v>
      </c>
      <c r="D1878" s="1">
        <v>2.5000000000000001E-3</v>
      </c>
      <c r="E1878" s="1">
        <v>5.6399999999999999E-2</v>
      </c>
      <c r="G1878" s="1">
        <v>0.125</v>
      </c>
      <c r="H1878" s="1">
        <v>0.39889999999999998</v>
      </c>
      <c r="I1878" s="1">
        <v>1.9033</v>
      </c>
      <c r="J1878" s="1">
        <f t="shared" si="93"/>
        <v>0.28917179726698305</v>
      </c>
      <c r="K1878" s="1">
        <f t="shared" si="95"/>
        <v>0.55038068173824883</v>
      </c>
      <c r="L1878" s="1">
        <f t="shared" si="94"/>
        <v>0.36338484731758158</v>
      </c>
    </row>
    <row r="1879" spans="2:12" x14ac:dyDescent="0.3">
      <c r="B1879" s="1">
        <v>1872</v>
      </c>
      <c r="C1879" s="1" t="s">
        <v>28</v>
      </c>
      <c r="D1879" s="1">
        <v>2.5000000000000001E-3</v>
      </c>
      <c r="E1879" s="1">
        <v>5.6399999999999999E-2</v>
      </c>
      <c r="G1879" s="1">
        <v>0.125</v>
      </c>
      <c r="H1879" s="1">
        <v>0.39889999999999998</v>
      </c>
      <c r="I1879" s="1">
        <v>1.7603</v>
      </c>
      <c r="J1879" s="1">
        <f t="shared" si="93"/>
        <v>0.3006880810992309</v>
      </c>
      <c r="K1879" s="1">
        <f t="shared" si="95"/>
        <v>0.52930122915897615</v>
      </c>
      <c r="L1879" s="1">
        <f t="shared" si="94"/>
        <v>0.37785667023253749</v>
      </c>
    </row>
    <row r="1880" spans="2:12" x14ac:dyDescent="0.3">
      <c r="B1880" s="1">
        <v>1873</v>
      </c>
      <c r="C1880" s="1" t="s">
        <v>28</v>
      </c>
      <c r="D1880" s="1">
        <v>7.4999999999999997E-3</v>
      </c>
      <c r="E1880" s="1">
        <v>9.7699999999999995E-2</v>
      </c>
      <c r="G1880" s="1">
        <v>0.125</v>
      </c>
      <c r="H1880" s="1">
        <v>0.39889999999999998</v>
      </c>
      <c r="I1880" s="1">
        <v>1.6820999999999999</v>
      </c>
      <c r="J1880" s="1">
        <f t="shared" si="93"/>
        <v>0.30759810288963102</v>
      </c>
      <c r="K1880" s="1">
        <f t="shared" si="95"/>
        <v>0.5174107688706483</v>
      </c>
      <c r="L1880" s="1">
        <f t="shared" si="94"/>
        <v>0.38654008001522605</v>
      </c>
    </row>
    <row r="1881" spans="2:12" x14ac:dyDescent="0.3">
      <c r="B1881" s="1">
        <v>1874</v>
      </c>
      <c r="C1881" s="1" t="s">
        <v>28</v>
      </c>
      <c r="D1881" s="1">
        <v>2.5000000000000001E-3</v>
      </c>
      <c r="E1881" s="1">
        <v>5.6399999999999999E-2</v>
      </c>
      <c r="G1881" s="1">
        <v>0.125</v>
      </c>
      <c r="H1881" s="1">
        <v>0.39889999999999998</v>
      </c>
      <c r="I1881" s="1">
        <v>1.5327999999999999</v>
      </c>
      <c r="J1881" s="1">
        <f t="shared" si="93"/>
        <v>0.32223062389138646</v>
      </c>
      <c r="K1881" s="1">
        <f t="shared" si="95"/>
        <v>0.49391510030071717</v>
      </c>
      <c r="L1881" s="1">
        <f t="shared" si="94"/>
        <v>0.40492789120687189</v>
      </c>
    </row>
    <row r="1882" spans="2:12" x14ac:dyDescent="0.3">
      <c r="B1882" s="1">
        <v>1875</v>
      </c>
      <c r="C1882" s="1" t="s">
        <v>28</v>
      </c>
      <c r="D1882" s="1">
        <v>2.5000000000000001E-3</v>
      </c>
      <c r="E1882" s="1">
        <v>5.6399999999999999E-2</v>
      </c>
      <c r="G1882" s="1">
        <v>0.125</v>
      </c>
      <c r="H1882" s="1">
        <v>0.39889999999999998</v>
      </c>
      <c r="I1882" s="1">
        <v>1.2479</v>
      </c>
      <c r="J1882" s="1">
        <f t="shared" si="93"/>
        <v>0.35712451671897799</v>
      </c>
      <c r="K1882" s="1">
        <f t="shared" si="95"/>
        <v>0.44565568441361264</v>
      </c>
      <c r="L1882" s="1">
        <f t="shared" si="94"/>
        <v>0.44877695268973655</v>
      </c>
    </row>
    <row r="1883" spans="2:12" x14ac:dyDescent="0.3">
      <c r="B1883" s="1">
        <v>1876</v>
      </c>
      <c r="C1883" s="1" t="s">
        <v>28</v>
      </c>
      <c r="D1883" s="1">
        <v>2.5000000000000001E-3</v>
      </c>
      <c r="E1883" s="1">
        <v>5.6399999999999999E-2</v>
      </c>
      <c r="G1883" s="1">
        <v>0.125</v>
      </c>
      <c r="H1883" s="1">
        <v>0.39889999999999998</v>
      </c>
      <c r="I1883" s="1">
        <v>1.1795</v>
      </c>
      <c r="J1883" s="1">
        <f t="shared" si="93"/>
        <v>0.36733354109116967</v>
      </c>
      <c r="K1883" s="1">
        <f t="shared" si="95"/>
        <v>0.43326991171703461</v>
      </c>
      <c r="L1883" s="1">
        <f t="shared" si="94"/>
        <v>0.46160602107680754</v>
      </c>
    </row>
    <row r="1884" spans="2:12" x14ac:dyDescent="0.3">
      <c r="B1884" s="1">
        <v>1877</v>
      </c>
      <c r="C1884" s="1" t="s">
        <v>28</v>
      </c>
      <c r="D1884" s="1">
        <v>5.0000000000000001E-3</v>
      </c>
      <c r="E1884" s="1">
        <v>7.9699999999999993E-2</v>
      </c>
      <c r="G1884" s="1">
        <v>0.1225</v>
      </c>
      <c r="H1884" s="1">
        <v>0.39489999999999997</v>
      </c>
      <c r="I1884" s="1">
        <v>2.9211</v>
      </c>
      <c r="J1884" s="1">
        <f t="shared" si="93"/>
        <v>0.23107309616159785</v>
      </c>
      <c r="K1884" s="1">
        <f t="shared" si="95"/>
        <v>0.67498762119764344</v>
      </c>
      <c r="L1884" s="1">
        <f t="shared" si="94"/>
        <v>0.29630173016378608</v>
      </c>
    </row>
    <row r="1885" spans="2:12" x14ac:dyDescent="0.3">
      <c r="B1885" s="1">
        <v>1878</v>
      </c>
      <c r="C1885" s="1" t="s">
        <v>28</v>
      </c>
      <c r="D1885" s="1">
        <v>2.5000000000000001E-3</v>
      </c>
      <c r="E1885" s="1">
        <v>5.6399999999999999E-2</v>
      </c>
      <c r="G1885" s="1">
        <v>0.1225</v>
      </c>
      <c r="H1885" s="1">
        <v>0.39489999999999997</v>
      </c>
      <c r="I1885" s="1">
        <v>2.6589999999999998</v>
      </c>
      <c r="J1885" s="1">
        <f t="shared" si="93"/>
        <v>0.24219402636885867</v>
      </c>
      <c r="K1885" s="1">
        <f t="shared" si="95"/>
        <v>0.64399391611479517</v>
      </c>
      <c r="L1885" s="1">
        <f t="shared" si="94"/>
        <v>0.3105619400981251</v>
      </c>
    </row>
    <row r="1886" spans="2:12" x14ac:dyDescent="0.3">
      <c r="B1886" s="1">
        <v>1879</v>
      </c>
      <c r="C1886" s="1" t="s">
        <v>28</v>
      </c>
      <c r="D1886" s="1">
        <v>0.02</v>
      </c>
      <c r="E1886" s="1">
        <v>0.1595</v>
      </c>
      <c r="G1886" s="1">
        <v>0.1225</v>
      </c>
      <c r="H1886" s="1">
        <v>0.39489999999999997</v>
      </c>
      <c r="I1886" s="1">
        <v>2.6391</v>
      </c>
      <c r="J1886" s="1">
        <f t="shared" si="93"/>
        <v>0.24310543738325985</v>
      </c>
      <c r="K1886" s="1">
        <f t="shared" si="95"/>
        <v>0.64157955979816106</v>
      </c>
      <c r="L1886" s="1">
        <f t="shared" si="94"/>
        <v>0.31173062942173435</v>
      </c>
    </row>
    <row r="1887" spans="2:12" x14ac:dyDescent="0.3">
      <c r="B1887" s="1">
        <v>1880</v>
      </c>
      <c r="C1887" s="1" t="s">
        <v>28</v>
      </c>
      <c r="D1887" s="1">
        <v>2.5000000000000001E-3</v>
      </c>
      <c r="E1887" s="1">
        <v>5.6399999999999999E-2</v>
      </c>
      <c r="G1887" s="1">
        <v>0.1225</v>
      </c>
      <c r="H1887" s="1">
        <v>0.39489999999999997</v>
      </c>
      <c r="I1887" s="1">
        <v>2.5844</v>
      </c>
      <c r="J1887" s="1">
        <f t="shared" si="93"/>
        <v>0.24566468488913079</v>
      </c>
      <c r="K1887" s="1">
        <f t="shared" si="95"/>
        <v>0.63489581162746966</v>
      </c>
      <c r="L1887" s="1">
        <f t="shared" si="94"/>
        <v>0.31501231593783402</v>
      </c>
    </row>
    <row r="1888" spans="2:12" x14ac:dyDescent="0.3">
      <c r="B1888" s="1">
        <v>1881</v>
      </c>
      <c r="C1888" s="1" t="s">
        <v>28</v>
      </c>
      <c r="D1888" s="1">
        <v>0.29249999999999998</v>
      </c>
      <c r="E1888" s="1">
        <v>0.61019999999999996</v>
      </c>
      <c r="G1888" s="1">
        <v>0.1225</v>
      </c>
      <c r="H1888" s="1">
        <v>0.39489999999999997</v>
      </c>
      <c r="I1888" s="1">
        <v>2.5813000000000001</v>
      </c>
      <c r="J1888" s="1">
        <f t="shared" si="93"/>
        <v>0.24581215554582025</v>
      </c>
      <c r="K1888" s="1">
        <f t="shared" si="95"/>
        <v>0.63451491711042585</v>
      </c>
      <c r="L1888" s="1">
        <f t="shared" si="94"/>
        <v>0.31520141545418329</v>
      </c>
    </row>
    <row r="1889" spans="2:12" x14ac:dyDescent="0.3">
      <c r="B1889" s="1">
        <v>1882</v>
      </c>
      <c r="C1889" s="1" t="s">
        <v>28</v>
      </c>
      <c r="D1889" s="1">
        <v>2.5000000000000001E-3</v>
      </c>
      <c r="E1889" s="1">
        <v>5.6399999999999999E-2</v>
      </c>
      <c r="G1889" s="1">
        <v>0.1225</v>
      </c>
      <c r="H1889" s="1">
        <v>0.39489999999999997</v>
      </c>
      <c r="I1889" s="1">
        <v>2.5552000000000001</v>
      </c>
      <c r="J1889" s="1">
        <f t="shared" si="93"/>
        <v>0.24706438573800624</v>
      </c>
      <c r="K1889" s="1">
        <f t="shared" si="95"/>
        <v>0.63129891843775354</v>
      </c>
      <c r="L1889" s="1">
        <f t="shared" si="94"/>
        <v>0.31680713234062058</v>
      </c>
    </row>
    <row r="1890" spans="2:12" x14ac:dyDescent="0.3">
      <c r="B1890" s="1">
        <v>1883</v>
      </c>
      <c r="C1890" s="1" t="s">
        <v>28</v>
      </c>
      <c r="D1890" s="1">
        <v>4.8049999999999997</v>
      </c>
      <c r="E1890" s="1">
        <v>2.4733999999999998</v>
      </c>
      <c r="G1890" s="1">
        <v>0.1225</v>
      </c>
      <c r="H1890" s="1">
        <v>0.39489999999999997</v>
      </c>
      <c r="I1890" s="1">
        <v>2.2966000000000002</v>
      </c>
      <c r="J1890" s="1">
        <f t="shared" si="93"/>
        <v>0.26060330287363109</v>
      </c>
      <c r="K1890" s="1">
        <f t="shared" si="95"/>
        <v>0.59850154537958122</v>
      </c>
      <c r="L1890" s="1">
        <f t="shared" si="94"/>
        <v>0.33416789237053041</v>
      </c>
    </row>
    <row r="1891" spans="2:12" x14ac:dyDescent="0.3">
      <c r="B1891" s="1">
        <v>1884</v>
      </c>
      <c r="C1891" s="1" t="s">
        <v>28</v>
      </c>
      <c r="D1891" s="1">
        <v>8.7499999999999994E-2</v>
      </c>
      <c r="E1891" s="1">
        <v>0.3337</v>
      </c>
      <c r="G1891" s="1">
        <v>0.1225</v>
      </c>
      <c r="H1891" s="1">
        <v>0.39489999999999997</v>
      </c>
      <c r="I1891" s="1">
        <v>1.7923</v>
      </c>
      <c r="J1891" s="1">
        <f t="shared" si="93"/>
        <v>0.29499675824365057</v>
      </c>
      <c r="K1891" s="1">
        <f t="shared" si="95"/>
        <v>0.52872268980009496</v>
      </c>
      <c r="L1891" s="1">
        <f t="shared" si="94"/>
        <v>0.37827012885642969</v>
      </c>
    </row>
    <row r="1892" spans="2:12" x14ac:dyDescent="0.3">
      <c r="B1892" s="1">
        <v>1885</v>
      </c>
      <c r="C1892" s="1" t="s">
        <v>28</v>
      </c>
      <c r="D1892" s="1">
        <v>0.70250000000000001</v>
      </c>
      <c r="E1892" s="1">
        <v>0.94569999999999999</v>
      </c>
      <c r="G1892" s="1">
        <v>0.1225</v>
      </c>
      <c r="H1892" s="1">
        <v>0.39489999999999997</v>
      </c>
      <c r="I1892" s="1">
        <v>1.7118</v>
      </c>
      <c r="J1892" s="1">
        <f t="shared" si="93"/>
        <v>0.30185340894032564</v>
      </c>
      <c r="K1892" s="1">
        <f t="shared" si="95"/>
        <v>0.51671266542404948</v>
      </c>
      <c r="L1892" s="1">
        <f t="shared" si="94"/>
        <v>0.38706231409262332</v>
      </c>
    </row>
    <row r="1893" spans="2:12" x14ac:dyDescent="0.3">
      <c r="B1893" s="1">
        <v>1886</v>
      </c>
      <c r="C1893" s="1" t="s">
        <v>28</v>
      </c>
      <c r="D1893" s="1">
        <v>2.5000000000000001E-3</v>
      </c>
      <c r="E1893" s="1">
        <v>5.6399999999999999E-2</v>
      </c>
      <c r="G1893" s="1">
        <v>0.1225</v>
      </c>
      <c r="H1893" s="1">
        <v>0.39489999999999997</v>
      </c>
      <c r="I1893" s="1">
        <v>1.4968999999999999</v>
      </c>
      <c r="J1893" s="1">
        <f t="shared" si="93"/>
        <v>0.32279455603593155</v>
      </c>
      <c r="K1893" s="1">
        <f t="shared" si="95"/>
        <v>0.48319117093018588</v>
      </c>
      <c r="L1893" s="1">
        <f t="shared" si="94"/>
        <v>0.41391484785407456</v>
      </c>
    </row>
    <row r="1894" spans="2:12" x14ac:dyDescent="0.3">
      <c r="B1894" s="1">
        <v>1887</v>
      </c>
      <c r="C1894" s="1" t="s">
        <v>28</v>
      </c>
      <c r="D1894" s="1">
        <v>0.02</v>
      </c>
      <c r="E1894" s="1">
        <v>0.1595</v>
      </c>
      <c r="G1894" s="1">
        <v>0.1225</v>
      </c>
      <c r="H1894" s="1">
        <v>0.39489999999999997</v>
      </c>
      <c r="I1894" s="1">
        <v>1.4487000000000001</v>
      </c>
      <c r="J1894" s="1">
        <f t="shared" si="93"/>
        <v>0.32812050087073552</v>
      </c>
      <c r="K1894" s="1">
        <f t="shared" si="95"/>
        <v>0.47534816961143456</v>
      </c>
      <c r="L1894" s="1">
        <f t="shared" si="94"/>
        <v>0.42074423083081752</v>
      </c>
    </row>
    <row r="1895" spans="2:12" x14ac:dyDescent="0.3">
      <c r="B1895" s="1">
        <v>1888</v>
      </c>
      <c r="C1895" s="1" t="s">
        <v>28</v>
      </c>
      <c r="D1895" s="1">
        <v>2.5000000000000001E-3</v>
      </c>
      <c r="E1895" s="1">
        <v>5.6399999999999999E-2</v>
      </c>
      <c r="G1895" s="1">
        <v>0.1225</v>
      </c>
      <c r="H1895" s="1">
        <v>0.39489999999999997</v>
      </c>
      <c r="I1895" s="1">
        <v>1.4420999999999999</v>
      </c>
      <c r="J1895" s="1">
        <f t="shared" si="93"/>
        <v>0.32887049156547421</v>
      </c>
      <c r="K1895" s="1">
        <f t="shared" si="95"/>
        <v>0.47426413588657035</v>
      </c>
      <c r="L1895" s="1">
        <f t="shared" si="94"/>
        <v>0.42170593318452815</v>
      </c>
    </row>
    <row r="1896" spans="2:12" x14ac:dyDescent="0.3">
      <c r="B1896" s="1">
        <v>1889</v>
      </c>
      <c r="C1896" s="1" t="s">
        <v>28</v>
      </c>
      <c r="D1896" s="1">
        <v>2.5000000000000001E-3</v>
      </c>
      <c r="E1896" s="1">
        <v>5.6399999999999999E-2</v>
      </c>
      <c r="G1896" s="1">
        <v>0.1225</v>
      </c>
      <c r="H1896" s="1">
        <v>0.39489999999999997</v>
      </c>
      <c r="I1896" s="1">
        <v>1.4379999999999999</v>
      </c>
      <c r="J1896" s="1">
        <f t="shared" si="93"/>
        <v>0.32933899270306133</v>
      </c>
      <c r="K1896" s="1">
        <f t="shared" si="95"/>
        <v>0.47358947150700215</v>
      </c>
      <c r="L1896" s="1">
        <f t="shared" si="94"/>
        <v>0.42230668550038269</v>
      </c>
    </row>
    <row r="1897" spans="2:12" x14ac:dyDescent="0.3">
      <c r="B1897" s="1">
        <v>1890</v>
      </c>
      <c r="C1897" s="1" t="s">
        <v>28</v>
      </c>
      <c r="D1897" s="1">
        <v>7.4999999999999997E-3</v>
      </c>
      <c r="E1897" s="1">
        <v>9.7699999999999995E-2</v>
      </c>
      <c r="G1897" s="1">
        <v>0.1225</v>
      </c>
      <c r="H1897" s="1">
        <v>0.39489999999999997</v>
      </c>
      <c r="I1897" s="1">
        <v>1.3683000000000001</v>
      </c>
      <c r="J1897" s="1">
        <f t="shared" si="93"/>
        <v>0.33762292836905988</v>
      </c>
      <c r="K1897" s="1">
        <f t="shared" si="95"/>
        <v>0.46196945288738467</v>
      </c>
      <c r="L1897" s="1">
        <f t="shared" si="94"/>
        <v>0.43292905786295455</v>
      </c>
    </row>
    <row r="1898" spans="2:12" x14ac:dyDescent="0.3">
      <c r="B1898" s="1">
        <v>1891</v>
      </c>
      <c r="C1898" s="1" t="s">
        <v>28</v>
      </c>
      <c r="D1898" s="1">
        <v>0.11749999999999999</v>
      </c>
      <c r="E1898" s="1">
        <v>0.38669999999999999</v>
      </c>
      <c r="G1898" s="1">
        <v>0.1225</v>
      </c>
      <c r="H1898" s="1">
        <v>0.39489999999999997</v>
      </c>
      <c r="I1898" s="1">
        <v>1.3459000000000001</v>
      </c>
      <c r="J1898" s="1">
        <f t="shared" si="93"/>
        <v>0.34042088726979486</v>
      </c>
      <c r="K1898" s="1">
        <f t="shared" si="95"/>
        <v>0.45817247217641693</v>
      </c>
      <c r="L1898" s="1">
        <f t="shared" si="94"/>
        <v>0.43651684059052559</v>
      </c>
    </row>
    <row r="1899" spans="2:12" x14ac:dyDescent="0.3">
      <c r="B1899" s="1">
        <v>1892</v>
      </c>
      <c r="C1899" s="1" t="s">
        <v>28</v>
      </c>
      <c r="D1899" s="1">
        <v>0.05</v>
      </c>
      <c r="E1899" s="1">
        <v>0.25230000000000002</v>
      </c>
      <c r="G1899" s="1">
        <v>0.1225</v>
      </c>
      <c r="H1899" s="1">
        <v>0.39489999999999997</v>
      </c>
      <c r="I1899" s="1">
        <v>1.3385</v>
      </c>
      <c r="J1899" s="1">
        <f t="shared" si="93"/>
        <v>0.34136061172916982</v>
      </c>
      <c r="K1899" s="1">
        <f t="shared" si="95"/>
        <v>0.45691117879949383</v>
      </c>
      <c r="L1899" s="1">
        <f t="shared" si="94"/>
        <v>0.43772183584014684</v>
      </c>
    </row>
    <row r="1900" spans="2:12" x14ac:dyDescent="0.3">
      <c r="B1900" s="1">
        <v>1893</v>
      </c>
      <c r="C1900" s="1" t="s">
        <v>28</v>
      </c>
      <c r="D1900" s="1">
        <v>5.0000000000000001E-3</v>
      </c>
      <c r="E1900" s="1">
        <v>7.9699999999999993E-2</v>
      </c>
      <c r="G1900" s="1">
        <v>0.1225</v>
      </c>
      <c r="H1900" s="1">
        <v>0.39489999999999997</v>
      </c>
      <c r="I1900" s="1">
        <v>1.3124</v>
      </c>
      <c r="J1900" s="1">
        <f t="shared" si="93"/>
        <v>0.34473825979959344</v>
      </c>
      <c r="K1900" s="1">
        <f t="shared" si="95"/>
        <v>0.45243449216098641</v>
      </c>
      <c r="L1900" s="1">
        <f t="shared" si="94"/>
        <v>0.44205294570873588</v>
      </c>
    </row>
    <row r="1901" spans="2:12" x14ac:dyDescent="0.3">
      <c r="B1901" s="1">
        <v>1894</v>
      </c>
      <c r="C1901" s="1" t="s">
        <v>28</v>
      </c>
      <c r="D1901" s="1">
        <v>2.5000000000000001E-3</v>
      </c>
      <c r="E1901" s="1">
        <v>5.6399999999999999E-2</v>
      </c>
      <c r="G1901" s="1">
        <v>0.1225</v>
      </c>
      <c r="H1901" s="1">
        <v>0.39489999999999997</v>
      </c>
      <c r="I1901" s="1">
        <v>1.2645999999999999</v>
      </c>
      <c r="J1901" s="1">
        <f t="shared" si="93"/>
        <v>0.35119312631779953</v>
      </c>
      <c r="K1901" s="1">
        <f t="shared" si="95"/>
        <v>0.44411882754148929</v>
      </c>
      <c r="L1901" s="1">
        <f t="shared" si="94"/>
        <v>0.45032992883265266</v>
      </c>
    </row>
    <row r="1902" spans="2:12" x14ac:dyDescent="0.3">
      <c r="B1902" s="1">
        <v>1895</v>
      </c>
      <c r="C1902" s="1" t="s">
        <v>28</v>
      </c>
      <c r="D1902" s="1">
        <v>4.2500000000000003E-2</v>
      </c>
      <c r="E1902" s="1">
        <v>0.2326</v>
      </c>
      <c r="G1902" s="1">
        <v>0.1225</v>
      </c>
      <c r="H1902" s="1">
        <v>0.39489999999999997</v>
      </c>
      <c r="I1902" s="1">
        <v>1.1901999999999999</v>
      </c>
      <c r="J1902" s="1">
        <f t="shared" si="93"/>
        <v>0.36200337782418229</v>
      </c>
      <c r="K1902" s="1">
        <f t="shared" si="95"/>
        <v>0.43085642028634175</v>
      </c>
      <c r="L1902" s="1">
        <f t="shared" si="94"/>
        <v>0.46419175990712297</v>
      </c>
    </row>
    <row r="1903" spans="2:12" x14ac:dyDescent="0.3">
      <c r="B1903" s="1">
        <v>1896</v>
      </c>
      <c r="C1903" s="1" t="s">
        <v>28</v>
      </c>
      <c r="D1903" s="1">
        <v>0.1825</v>
      </c>
      <c r="E1903" s="1">
        <v>0.48199999999999998</v>
      </c>
      <c r="G1903" s="1">
        <v>0.1225</v>
      </c>
      <c r="H1903" s="1">
        <v>0.39489999999999997</v>
      </c>
      <c r="I1903" s="1">
        <v>1.181</v>
      </c>
      <c r="J1903" s="1">
        <f t="shared" si="93"/>
        <v>0.36341064717014354</v>
      </c>
      <c r="K1903" s="1">
        <f t="shared" si="95"/>
        <v>0.42918797430793953</v>
      </c>
      <c r="L1903" s="1">
        <f t="shared" si="94"/>
        <v>0.46599628128560128</v>
      </c>
    </row>
    <row r="1904" spans="2:12" x14ac:dyDescent="0.3">
      <c r="B1904" s="1">
        <v>1897</v>
      </c>
      <c r="C1904" s="1" t="s">
        <v>28</v>
      </c>
      <c r="D1904" s="1">
        <v>2.5000000000000001E-3</v>
      </c>
      <c r="E1904" s="1">
        <v>5.6399999999999999E-2</v>
      </c>
      <c r="G1904" s="1">
        <v>0.12</v>
      </c>
      <c r="H1904" s="1">
        <v>0.39079999999999998</v>
      </c>
      <c r="I1904" s="1">
        <v>4.0328999999999997</v>
      </c>
      <c r="J1904" s="1">
        <f t="shared" si="93"/>
        <v>0.19464195044910687</v>
      </c>
      <c r="K1904" s="1">
        <f t="shared" si="95"/>
        <v>0.78497152196620301</v>
      </c>
      <c r="L1904" s="1">
        <f t="shared" si="94"/>
        <v>0.25478631313788097</v>
      </c>
    </row>
    <row r="1905" spans="2:12" x14ac:dyDescent="0.3">
      <c r="B1905" s="1">
        <v>1898</v>
      </c>
      <c r="C1905" s="1" t="s">
        <v>28</v>
      </c>
      <c r="D1905" s="1">
        <v>2.5000000000000001E-3</v>
      </c>
      <c r="E1905" s="1">
        <v>5.6399999999999999E-2</v>
      </c>
      <c r="G1905" s="1">
        <v>0.12</v>
      </c>
      <c r="H1905" s="1">
        <v>0.39079999999999998</v>
      </c>
      <c r="I1905" s="1">
        <v>3.2921</v>
      </c>
      <c r="J1905" s="1">
        <f t="shared" si="93"/>
        <v>0.21543123204743025</v>
      </c>
      <c r="K1905" s="1">
        <f t="shared" si="95"/>
        <v>0.70922115902334515</v>
      </c>
      <c r="L1905" s="1">
        <f t="shared" si="94"/>
        <v>0.28199948275008629</v>
      </c>
    </row>
    <row r="1906" spans="2:12" x14ac:dyDescent="0.3">
      <c r="B1906" s="1">
        <v>1899</v>
      </c>
      <c r="C1906" s="1" t="s">
        <v>28</v>
      </c>
      <c r="D1906" s="1">
        <v>0.1125</v>
      </c>
      <c r="E1906" s="1">
        <v>0.37840000000000001</v>
      </c>
      <c r="G1906" s="1">
        <v>0.12</v>
      </c>
      <c r="H1906" s="1">
        <v>0.39079999999999998</v>
      </c>
      <c r="I1906" s="1">
        <v>3.1263999999999998</v>
      </c>
      <c r="J1906" s="1">
        <f t="shared" si="93"/>
        <v>0.22106648378161972</v>
      </c>
      <c r="K1906" s="1">
        <f t="shared" si="95"/>
        <v>0.69114225489485581</v>
      </c>
      <c r="L1906" s="1">
        <f t="shared" si="94"/>
        <v>0.28937602727014022</v>
      </c>
    </row>
    <row r="1907" spans="2:12" x14ac:dyDescent="0.3">
      <c r="B1907" s="1">
        <v>1900</v>
      </c>
      <c r="C1907" s="1" t="s">
        <v>28</v>
      </c>
      <c r="D1907" s="1">
        <v>2.5000000000000001E-3</v>
      </c>
      <c r="E1907" s="1">
        <v>5.6399999999999999E-2</v>
      </c>
      <c r="G1907" s="1">
        <v>0.12</v>
      </c>
      <c r="H1907" s="1">
        <v>0.39079999999999998</v>
      </c>
      <c r="I1907" s="1">
        <v>2.8155999999999999</v>
      </c>
      <c r="J1907" s="1">
        <f t="shared" si="93"/>
        <v>0.23294838092450126</v>
      </c>
      <c r="K1907" s="1">
        <f t="shared" si="95"/>
        <v>0.65588946133102577</v>
      </c>
      <c r="L1907" s="1">
        <f t="shared" si="94"/>
        <v>0.30492943063017214</v>
      </c>
    </row>
    <row r="1908" spans="2:12" x14ac:dyDescent="0.3">
      <c r="B1908" s="1">
        <v>1901</v>
      </c>
      <c r="C1908" s="1" t="s">
        <v>28</v>
      </c>
      <c r="D1908" s="1">
        <v>2.5000000000000001E-3</v>
      </c>
      <c r="E1908" s="1">
        <v>5.6399999999999999E-2</v>
      </c>
      <c r="G1908" s="1">
        <v>0.12</v>
      </c>
      <c r="H1908" s="1">
        <v>0.39079999999999998</v>
      </c>
      <c r="I1908" s="1">
        <v>2.1385999999999998</v>
      </c>
      <c r="J1908" s="1">
        <f t="shared" si="93"/>
        <v>0.26728857356647384</v>
      </c>
      <c r="K1908" s="1">
        <f t="shared" si="95"/>
        <v>0.57162334342926091</v>
      </c>
      <c r="L1908" s="1">
        <f t="shared" si="94"/>
        <v>0.34988074279851422</v>
      </c>
    </row>
    <row r="1909" spans="2:12" x14ac:dyDescent="0.3">
      <c r="B1909" s="1">
        <v>1902</v>
      </c>
      <c r="C1909" s="1" t="s">
        <v>28</v>
      </c>
      <c r="D1909" s="1">
        <v>7.4999999999999997E-3</v>
      </c>
      <c r="E1909" s="1">
        <v>9.7699999999999995E-2</v>
      </c>
      <c r="G1909" s="1">
        <v>0.12</v>
      </c>
      <c r="H1909" s="1">
        <v>0.39079999999999998</v>
      </c>
      <c r="I1909" s="1">
        <v>1.7129000000000001</v>
      </c>
      <c r="J1909" s="1">
        <f t="shared" si="93"/>
        <v>0.29866145041928543</v>
      </c>
      <c r="K1909" s="1">
        <f t="shared" si="95"/>
        <v>0.51157719842319405</v>
      </c>
      <c r="L1909" s="1">
        <f t="shared" si="94"/>
        <v>0.39094783859884469</v>
      </c>
    </row>
    <row r="1910" spans="2:12" x14ac:dyDescent="0.3">
      <c r="B1910" s="1">
        <v>1903</v>
      </c>
      <c r="C1910" s="1" t="s">
        <v>28</v>
      </c>
      <c r="D1910" s="1">
        <v>0.25</v>
      </c>
      <c r="E1910" s="1">
        <v>0.56410000000000005</v>
      </c>
      <c r="G1910" s="1">
        <v>0.12</v>
      </c>
      <c r="H1910" s="1">
        <v>0.39079999999999998</v>
      </c>
      <c r="I1910" s="1">
        <v>1.6803999999999999</v>
      </c>
      <c r="J1910" s="1">
        <f t="shared" si="93"/>
        <v>0.30153576996439896</v>
      </c>
      <c r="K1910" s="1">
        <f t="shared" si="95"/>
        <v>0.506700707848176</v>
      </c>
      <c r="L1910" s="1">
        <f t="shared" si="94"/>
        <v>0.3947103228833983</v>
      </c>
    </row>
    <row r="1911" spans="2:12" x14ac:dyDescent="0.3">
      <c r="B1911" s="1">
        <v>1904</v>
      </c>
      <c r="C1911" s="1" t="s">
        <v>28</v>
      </c>
      <c r="D1911" s="1">
        <v>2.5000000000000001E-3</v>
      </c>
      <c r="E1911" s="1">
        <v>5.6399999999999999E-2</v>
      </c>
      <c r="G1911" s="1">
        <v>0.12</v>
      </c>
      <c r="H1911" s="1">
        <v>0.39079999999999998</v>
      </c>
      <c r="I1911" s="1">
        <v>1.5929</v>
      </c>
      <c r="J1911" s="1">
        <f t="shared" si="93"/>
        <v>0.30970692656838211</v>
      </c>
      <c r="K1911" s="1">
        <f t="shared" si="95"/>
        <v>0.49333216333077584</v>
      </c>
      <c r="L1911" s="1">
        <f t="shared" si="94"/>
        <v>0.40540636687801235</v>
      </c>
    </row>
    <row r="1912" spans="2:12" x14ac:dyDescent="0.3">
      <c r="B1912" s="1">
        <v>1905</v>
      </c>
      <c r="C1912" s="1" t="s">
        <v>28</v>
      </c>
      <c r="D1912" s="1">
        <v>5.0000000000000001E-3</v>
      </c>
      <c r="E1912" s="1">
        <v>7.9699999999999993E-2</v>
      </c>
      <c r="G1912" s="1">
        <v>0.12</v>
      </c>
      <c r="H1912" s="1">
        <v>0.39079999999999998</v>
      </c>
      <c r="I1912" s="1">
        <v>1.5262</v>
      </c>
      <c r="J1912" s="1">
        <f t="shared" si="93"/>
        <v>0.31640216749645134</v>
      </c>
      <c r="K1912" s="1">
        <f t="shared" si="95"/>
        <v>0.482892988033084</v>
      </c>
      <c r="L1912" s="1">
        <f t="shared" si="94"/>
        <v>0.41417043725285485</v>
      </c>
    </row>
    <row r="1913" spans="2:12" x14ac:dyDescent="0.3">
      <c r="B1913" s="1">
        <v>1906</v>
      </c>
      <c r="C1913" s="1" t="s">
        <v>28</v>
      </c>
      <c r="D1913" s="1">
        <v>2.5000000000000001E-3</v>
      </c>
      <c r="E1913" s="1">
        <v>5.6399999999999999E-2</v>
      </c>
      <c r="G1913" s="1">
        <v>0.12</v>
      </c>
      <c r="H1913" s="1">
        <v>0.39079999999999998</v>
      </c>
      <c r="I1913" s="1">
        <v>1.5129999999999999</v>
      </c>
      <c r="J1913" s="1">
        <f t="shared" si="93"/>
        <v>0.31777937792651684</v>
      </c>
      <c r="K1913" s="1">
        <f t="shared" si="95"/>
        <v>0.48080019880281993</v>
      </c>
      <c r="L1913" s="1">
        <f t="shared" si="94"/>
        <v>0.41597320570581053</v>
      </c>
    </row>
    <row r="1914" spans="2:12" x14ac:dyDescent="0.3">
      <c r="B1914" s="1">
        <v>1907</v>
      </c>
      <c r="C1914" s="1" t="s">
        <v>28</v>
      </c>
      <c r="D1914" s="1">
        <v>2.5000000000000001E-3</v>
      </c>
      <c r="E1914" s="1">
        <v>5.6399999999999999E-2</v>
      </c>
      <c r="G1914" s="1">
        <v>0.12</v>
      </c>
      <c r="H1914" s="1">
        <v>0.39079999999999998</v>
      </c>
      <c r="I1914" s="1">
        <v>1.3748</v>
      </c>
      <c r="J1914" s="1">
        <f t="shared" si="93"/>
        <v>0.33336915392133626</v>
      </c>
      <c r="K1914" s="1">
        <f t="shared" si="95"/>
        <v>0.45831591281105311</v>
      </c>
      <c r="L1914" s="1">
        <f t="shared" si="94"/>
        <v>0.43638022248302932</v>
      </c>
    </row>
    <row r="1915" spans="2:12" x14ac:dyDescent="0.3">
      <c r="B1915" s="1">
        <v>1908</v>
      </c>
      <c r="C1915" s="1" t="s">
        <v>28</v>
      </c>
      <c r="D1915" s="1">
        <v>2.5000000000000001E-3</v>
      </c>
      <c r="E1915" s="1">
        <v>5.6399999999999999E-2</v>
      </c>
      <c r="G1915" s="1">
        <v>0.12</v>
      </c>
      <c r="H1915" s="1">
        <v>0.39079999999999998</v>
      </c>
      <c r="I1915" s="1">
        <v>1.3478000000000001</v>
      </c>
      <c r="J1915" s="1">
        <f t="shared" si="93"/>
        <v>0.33669172952708198</v>
      </c>
      <c r="K1915" s="1">
        <f t="shared" si="95"/>
        <v>0.45379311305660114</v>
      </c>
      <c r="L1915" s="1">
        <f t="shared" si="94"/>
        <v>0.44072947395095047</v>
      </c>
    </row>
    <row r="1916" spans="2:12" x14ac:dyDescent="0.3">
      <c r="B1916" s="1">
        <v>1909</v>
      </c>
      <c r="C1916" s="1" t="s">
        <v>28</v>
      </c>
      <c r="D1916" s="1">
        <v>2.5000000000000001E-3</v>
      </c>
      <c r="E1916" s="1">
        <v>5.6399999999999999E-2</v>
      </c>
      <c r="G1916" s="1">
        <v>0.12</v>
      </c>
      <c r="H1916" s="1">
        <v>0.39079999999999998</v>
      </c>
      <c r="I1916" s="1">
        <v>1.2735000000000001</v>
      </c>
      <c r="J1916" s="1">
        <f t="shared" si="93"/>
        <v>0.34637433094247988</v>
      </c>
      <c r="K1916" s="1">
        <f t="shared" si="95"/>
        <v>0.44110771045524816</v>
      </c>
      <c r="L1916" s="1">
        <f t="shared" si="94"/>
        <v>0.45340399920370622</v>
      </c>
    </row>
    <row r="1917" spans="2:12" x14ac:dyDescent="0.3">
      <c r="B1917" s="1">
        <v>1910</v>
      </c>
      <c r="C1917" s="1" t="s">
        <v>28</v>
      </c>
      <c r="D1917" s="1">
        <v>5.0000000000000001E-3</v>
      </c>
      <c r="E1917" s="1">
        <v>7.9699999999999993E-2</v>
      </c>
      <c r="G1917" s="1">
        <v>0.11749999999999999</v>
      </c>
      <c r="H1917" s="1">
        <v>0.38669999999999999</v>
      </c>
      <c r="I1917" s="1">
        <v>4.5430000000000001</v>
      </c>
      <c r="J1917" s="1">
        <f t="shared" si="93"/>
        <v>0.18146886228225095</v>
      </c>
      <c r="K1917" s="1">
        <f t="shared" si="95"/>
        <v>0.8244130413482661</v>
      </c>
      <c r="L1917" s="1">
        <f t="shared" si="94"/>
        <v>0.24259684159400841</v>
      </c>
    </row>
    <row r="1918" spans="2:12" x14ac:dyDescent="0.3">
      <c r="B1918" s="1">
        <v>1911</v>
      </c>
      <c r="C1918" s="1" t="s">
        <v>28</v>
      </c>
      <c r="D1918" s="1">
        <v>2.5000000000000001E-3</v>
      </c>
      <c r="E1918" s="1">
        <v>5.6399999999999999E-2</v>
      </c>
      <c r="G1918" s="1">
        <v>0.11749999999999999</v>
      </c>
      <c r="H1918" s="1">
        <v>0.38669999999999999</v>
      </c>
      <c r="I1918" s="1">
        <v>3.1410999999999998</v>
      </c>
      <c r="J1918" s="1">
        <f t="shared" si="93"/>
        <v>0.21823912082739486</v>
      </c>
      <c r="K1918" s="1">
        <f t="shared" si="95"/>
        <v>0.68551090243092994</v>
      </c>
      <c r="L1918" s="1">
        <f t="shared" si="94"/>
        <v>0.29175320084738027</v>
      </c>
    </row>
    <row r="1919" spans="2:12" x14ac:dyDescent="0.3">
      <c r="B1919" s="1">
        <v>1912</v>
      </c>
      <c r="C1919" s="1" t="s">
        <v>28</v>
      </c>
      <c r="D1919" s="1">
        <v>5.0000000000000001E-3</v>
      </c>
      <c r="E1919" s="1">
        <v>7.9699999999999993E-2</v>
      </c>
      <c r="G1919" s="1">
        <v>0.11749999999999999</v>
      </c>
      <c r="H1919" s="1">
        <v>0.38669999999999999</v>
      </c>
      <c r="I1919" s="1">
        <v>2.9355000000000002</v>
      </c>
      <c r="J1919" s="1">
        <f t="shared" si="93"/>
        <v>0.22575243453366736</v>
      </c>
      <c r="K1919" s="1">
        <f t="shared" si="95"/>
        <v>0.66269627157358058</v>
      </c>
      <c r="L1919" s="1">
        <f t="shared" si="94"/>
        <v>0.30179738226849762</v>
      </c>
    </row>
    <row r="1920" spans="2:12" x14ac:dyDescent="0.3">
      <c r="B1920" s="1">
        <v>1913</v>
      </c>
      <c r="C1920" s="1" t="s">
        <v>28</v>
      </c>
      <c r="D1920" s="1">
        <v>5.0000000000000001E-3</v>
      </c>
      <c r="E1920" s="1">
        <v>7.9699999999999993E-2</v>
      </c>
      <c r="G1920" s="1">
        <v>0.11749999999999999</v>
      </c>
      <c r="H1920" s="1">
        <v>0.38669999999999999</v>
      </c>
      <c r="I1920" s="1">
        <v>2.3561999999999999</v>
      </c>
      <c r="J1920" s="1">
        <f t="shared" si="93"/>
        <v>0.2519807759748306</v>
      </c>
      <c r="K1920" s="1">
        <f t="shared" si="95"/>
        <v>0.59371710435189584</v>
      </c>
      <c r="L1920" s="1">
        <f t="shared" si="94"/>
        <v>0.33686076842660762</v>
      </c>
    </row>
    <row r="1921" spans="2:12" x14ac:dyDescent="0.3">
      <c r="B1921" s="1">
        <v>1914</v>
      </c>
      <c r="C1921" s="1" t="s">
        <v>28</v>
      </c>
      <c r="D1921" s="1">
        <v>5.0000000000000001E-3</v>
      </c>
      <c r="E1921" s="1">
        <v>7.9699999999999993E-2</v>
      </c>
      <c r="G1921" s="1">
        <v>0.11749999999999999</v>
      </c>
      <c r="H1921" s="1">
        <v>0.38669999999999999</v>
      </c>
      <c r="I1921" s="1">
        <v>2.1886000000000001</v>
      </c>
      <c r="J1921" s="1">
        <f t="shared" si="93"/>
        <v>0.26145098803894634</v>
      </c>
      <c r="K1921" s="1">
        <f t="shared" si="95"/>
        <v>0.57221163242203799</v>
      </c>
      <c r="L1921" s="1">
        <f t="shared" si="94"/>
        <v>0.34952103149921437</v>
      </c>
    </row>
    <row r="1922" spans="2:12" x14ac:dyDescent="0.3">
      <c r="B1922" s="1">
        <v>1915</v>
      </c>
      <c r="C1922" s="1" t="s">
        <v>28</v>
      </c>
      <c r="D1922" s="1">
        <v>0.01</v>
      </c>
      <c r="E1922" s="1">
        <v>0.1128</v>
      </c>
      <c r="G1922" s="1">
        <v>0.11749999999999999</v>
      </c>
      <c r="H1922" s="1">
        <v>0.38669999999999999</v>
      </c>
      <c r="I1922" s="1">
        <v>2.1112000000000002</v>
      </c>
      <c r="J1922" s="1">
        <f t="shared" si="93"/>
        <v>0.26620045670317127</v>
      </c>
      <c r="K1922" s="1">
        <f t="shared" si="95"/>
        <v>0.56200240419173519</v>
      </c>
      <c r="L1922" s="1">
        <f t="shared" si="94"/>
        <v>0.35587036373560982</v>
      </c>
    </row>
    <row r="1923" spans="2:12" x14ac:dyDescent="0.3">
      <c r="B1923" s="1">
        <v>1916</v>
      </c>
      <c r="C1923" s="1" t="s">
        <v>28</v>
      </c>
      <c r="D1923" s="1">
        <v>1.7500000000000002E-2</v>
      </c>
      <c r="E1923" s="1">
        <v>0.1492</v>
      </c>
      <c r="G1923" s="1">
        <v>0.11749999999999999</v>
      </c>
      <c r="H1923" s="1">
        <v>0.38669999999999999</v>
      </c>
      <c r="I1923" s="1">
        <v>2.0594000000000001</v>
      </c>
      <c r="J1923" s="1">
        <f t="shared" si="93"/>
        <v>0.26952752954627029</v>
      </c>
      <c r="K1923" s="1">
        <f t="shared" si="95"/>
        <v>0.55506499434758905</v>
      </c>
      <c r="L1923" s="1">
        <f t="shared" si="94"/>
        <v>0.36031816460534594</v>
      </c>
    </row>
    <row r="1924" spans="2:12" x14ac:dyDescent="0.3">
      <c r="B1924" s="1">
        <v>1917</v>
      </c>
      <c r="C1924" s="1" t="s">
        <v>28</v>
      </c>
      <c r="D1924" s="1">
        <v>4.2500000000000003E-2</v>
      </c>
      <c r="E1924" s="1">
        <v>0.2326</v>
      </c>
      <c r="G1924" s="1">
        <v>0.11749999999999999</v>
      </c>
      <c r="H1924" s="1">
        <v>0.38669999999999999</v>
      </c>
      <c r="I1924" s="1">
        <v>1.907</v>
      </c>
      <c r="J1924" s="1">
        <f t="shared" si="93"/>
        <v>0.28009034487490786</v>
      </c>
      <c r="K1924" s="1">
        <f t="shared" si="95"/>
        <v>0.53413228767644927</v>
      </c>
      <c r="L1924" s="1">
        <f t="shared" si="94"/>
        <v>0.37443907551447264</v>
      </c>
    </row>
    <row r="1925" spans="2:12" x14ac:dyDescent="0.3">
      <c r="B1925" s="1">
        <v>1918</v>
      </c>
      <c r="C1925" s="1" t="s">
        <v>28</v>
      </c>
      <c r="D1925" s="1">
        <v>6.5000000000000002E-2</v>
      </c>
      <c r="E1925" s="1">
        <v>0.28760000000000002</v>
      </c>
      <c r="G1925" s="1">
        <v>0.11749999999999999</v>
      </c>
      <c r="H1925" s="1">
        <v>0.38669999999999999</v>
      </c>
      <c r="I1925" s="1">
        <v>1.8828</v>
      </c>
      <c r="J1925" s="1">
        <f t="shared" si="93"/>
        <v>0.2818846259624756</v>
      </c>
      <c r="K1925" s="1">
        <f t="shared" si="95"/>
        <v>0.5307323737621491</v>
      </c>
      <c r="L1925" s="1">
        <f t="shared" si="94"/>
        <v>0.3768377620951972</v>
      </c>
    </row>
    <row r="1926" spans="2:12" x14ac:dyDescent="0.3">
      <c r="B1926" s="1">
        <v>1919</v>
      </c>
      <c r="C1926" s="1" t="s">
        <v>28</v>
      </c>
      <c r="D1926" s="1">
        <v>1.2500000000000001E-2</v>
      </c>
      <c r="E1926" s="1">
        <v>0.12609999999999999</v>
      </c>
      <c r="G1926" s="1">
        <v>0.11749999999999999</v>
      </c>
      <c r="H1926" s="1">
        <v>0.38669999999999999</v>
      </c>
      <c r="I1926" s="1">
        <v>1.7765</v>
      </c>
      <c r="J1926" s="1">
        <f t="shared" si="93"/>
        <v>0.29019563716968955</v>
      </c>
      <c r="K1926" s="1">
        <f t="shared" si="95"/>
        <v>0.51553254943195348</v>
      </c>
      <c r="L1926" s="1">
        <f t="shared" si="94"/>
        <v>0.38794834626906238</v>
      </c>
    </row>
    <row r="1927" spans="2:12" x14ac:dyDescent="0.3">
      <c r="B1927" s="1">
        <v>1920</v>
      </c>
      <c r="C1927" s="1" t="s">
        <v>28</v>
      </c>
      <c r="D1927" s="1">
        <v>5.0000000000000001E-3</v>
      </c>
      <c r="E1927" s="1">
        <v>7.9699999999999993E-2</v>
      </c>
      <c r="G1927" s="1">
        <v>0.11749999999999999</v>
      </c>
      <c r="H1927" s="1">
        <v>0.38669999999999999</v>
      </c>
      <c r="I1927" s="1">
        <v>1.7698</v>
      </c>
      <c r="J1927" s="1">
        <f t="shared" si="93"/>
        <v>0.29074442067092438</v>
      </c>
      <c r="K1927" s="1">
        <f t="shared" si="95"/>
        <v>0.51455947570340199</v>
      </c>
      <c r="L1927" s="1">
        <f t="shared" si="94"/>
        <v>0.38868198807650045</v>
      </c>
    </row>
    <row r="1928" spans="2:12" x14ac:dyDescent="0.3">
      <c r="B1928" s="1">
        <v>1921</v>
      </c>
      <c r="C1928" s="1" t="s">
        <v>28</v>
      </c>
      <c r="D1928" s="1">
        <v>7.4999999999999997E-3</v>
      </c>
      <c r="E1928" s="1">
        <v>9.7699999999999995E-2</v>
      </c>
      <c r="G1928" s="1">
        <v>0.11749999999999999</v>
      </c>
      <c r="H1928" s="1">
        <v>0.38669999999999999</v>
      </c>
      <c r="I1928" s="1">
        <v>1.6763999999999999</v>
      </c>
      <c r="J1928" s="1">
        <f t="shared" si="93"/>
        <v>0.29873400323879473</v>
      </c>
      <c r="K1928" s="1">
        <f t="shared" si="95"/>
        <v>0.50079768302951544</v>
      </c>
      <c r="L1928" s="1">
        <f t="shared" si="94"/>
        <v>0.39936287003191395</v>
      </c>
    </row>
    <row r="1929" spans="2:12" x14ac:dyDescent="0.3">
      <c r="B1929" s="1">
        <v>1922</v>
      </c>
      <c r="C1929" s="1" t="s">
        <v>28</v>
      </c>
      <c r="D1929" s="1">
        <v>1.28</v>
      </c>
      <c r="E1929" s="1">
        <v>1.2766</v>
      </c>
      <c r="G1929" s="1">
        <v>0.11749999999999999</v>
      </c>
      <c r="H1929" s="1">
        <v>0.38669999999999999</v>
      </c>
      <c r="I1929" s="1">
        <v>1.6358999999999999</v>
      </c>
      <c r="J1929" s="1">
        <f t="shared" ref="J1929:J1992" si="96">2*SQRT(G1929/(3.1416*ABS(I1929)))</f>
        <v>0.30240927613765628</v>
      </c>
      <c r="K1929" s="1">
        <f t="shared" si="95"/>
        <v>0.49471133483359186</v>
      </c>
      <c r="L1929" s="1">
        <f t="shared" ref="L1929:L1992" si="97">$O$3/K1929</f>
        <v>0.40427616251662163</v>
      </c>
    </row>
    <row r="1930" spans="2:12" x14ac:dyDescent="0.3">
      <c r="B1930" s="1">
        <v>1923</v>
      </c>
      <c r="C1930" s="1" t="s">
        <v>28</v>
      </c>
      <c r="D1930" s="1">
        <v>1.2500000000000001E-2</v>
      </c>
      <c r="E1930" s="1">
        <v>0.12609999999999999</v>
      </c>
      <c r="G1930" s="1">
        <v>0.11749999999999999</v>
      </c>
      <c r="H1930" s="1">
        <v>0.38669999999999999</v>
      </c>
      <c r="I1930" s="1">
        <v>1.6138999999999999</v>
      </c>
      <c r="J1930" s="1">
        <f t="shared" si="96"/>
        <v>0.30446345687105758</v>
      </c>
      <c r="K1930" s="1">
        <f t="shared" ref="K1930:K1993" si="98">ABS(I1930)*J1930</f>
        <v>0.49137357304419982</v>
      </c>
      <c r="L1930" s="1">
        <f t="shared" si="97"/>
        <v>0.4070222962153679</v>
      </c>
    </row>
    <row r="1931" spans="2:12" x14ac:dyDescent="0.3">
      <c r="B1931" s="1">
        <v>1924</v>
      </c>
      <c r="C1931" s="1" t="s">
        <v>28</v>
      </c>
      <c r="D1931" s="1">
        <v>3.7499999999999999E-2</v>
      </c>
      <c r="E1931" s="1">
        <v>0.2185</v>
      </c>
      <c r="G1931" s="1">
        <v>0.11749999999999999</v>
      </c>
      <c r="H1931" s="1">
        <v>0.38669999999999999</v>
      </c>
      <c r="I1931" s="1">
        <v>1.5424</v>
      </c>
      <c r="J1931" s="1">
        <f t="shared" si="96"/>
        <v>0.31144042012132533</v>
      </c>
      <c r="K1931" s="1">
        <f t="shared" si="98"/>
        <v>0.48036570399513218</v>
      </c>
      <c r="L1931" s="1">
        <f t="shared" si="97"/>
        <v>0.41634945695878972</v>
      </c>
    </row>
    <row r="1932" spans="2:12" x14ac:dyDescent="0.3">
      <c r="B1932" s="1">
        <v>1925</v>
      </c>
      <c r="C1932" s="1" t="s">
        <v>28</v>
      </c>
      <c r="D1932" s="1">
        <v>2.5000000000000001E-3</v>
      </c>
      <c r="E1932" s="1">
        <v>5.6399999999999999E-2</v>
      </c>
      <c r="G1932" s="1">
        <v>0.11749999999999999</v>
      </c>
      <c r="H1932" s="1">
        <v>0.38669999999999999</v>
      </c>
      <c r="I1932" s="1">
        <v>1.5164</v>
      </c>
      <c r="J1932" s="1">
        <f t="shared" si="96"/>
        <v>0.31409903126296407</v>
      </c>
      <c r="K1932" s="1">
        <f t="shared" si="98"/>
        <v>0.4762997710071587</v>
      </c>
      <c r="L1932" s="1">
        <f t="shared" si="97"/>
        <v>0.41990362409179921</v>
      </c>
    </row>
    <row r="1933" spans="2:12" x14ac:dyDescent="0.3">
      <c r="B1933" s="1">
        <v>1926</v>
      </c>
      <c r="C1933" s="1" t="s">
        <v>28</v>
      </c>
      <c r="D1933" s="1">
        <v>0.01</v>
      </c>
      <c r="E1933" s="1">
        <v>0.1128</v>
      </c>
      <c r="G1933" s="1">
        <v>0.11749999999999999</v>
      </c>
      <c r="H1933" s="1">
        <v>0.38669999999999999</v>
      </c>
      <c r="I1933" s="1">
        <v>1.4742999999999999</v>
      </c>
      <c r="J1933" s="1">
        <f t="shared" si="96"/>
        <v>0.31855215840749457</v>
      </c>
      <c r="K1933" s="1">
        <f t="shared" si="98"/>
        <v>0.4696414471401692</v>
      </c>
      <c r="L1933" s="1">
        <f t="shared" si="97"/>
        <v>0.4258567918523341</v>
      </c>
    </row>
    <row r="1934" spans="2:12" x14ac:dyDescent="0.3">
      <c r="B1934" s="1">
        <v>1927</v>
      </c>
      <c r="C1934" s="1" t="s">
        <v>28</v>
      </c>
      <c r="D1934" s="1">
        <v>0.13500000000000001</v>
      </c>
      <c r="E1934" s="1">
        <v>0.41449999999999998</v>
      </c>
      <c r="G1934" s="1">
        <v>0.115</v>
      </c>
      <c r="H1934" s="1">
        <v>0.3826</v>
      </c>
      <c r="I1934" s="1">
        <v>5.0087000000000002</v>
      </c>
      <c r="J1934" s="1">
        <f t="shared" si="96"/>
        <v>0.17097828701122247</v>
      </c>
      <c r="K1934" s="1">
        <f t="shared" si="98"/>
        <v>0.85637894615311005</v>
      </c>
      <c r="L1934" s="1">
        <f t="shared" si="97"/>
        <v>0.23354147238019846</v>
      </c>
    </row>
    <row r="1935" spans="2:12" x14ac:dyDescent="0.3">
      <c r="B1935" s="1">
        <v>1928</v>
      </c>
      <c r="C1935" s="1" t="s">
        <v>28</v>
      </c>
      <c r="D1935" s="1">
        <v>2.5000000000000001E-3</v>
      </c>
      <c r="E1935" s="1">
        <v>5.6399999999999999E-2</v>
      </c>
      <c r="G1935" s="1">
        <v>0.115</v>
      </c>
      <c r="H1935" s="1">
        <v>0.3826</v>
      </c>
      <c r="I1935" s="1">
        <v>3.3349000000000002</v>
      </c>
      <c r="J1935" s="1">
        <f t="shared" si="96"/>
        <v>0.20953764755198964</v>
      </c>
      <c r="K1935" s="1">
        <f t="shared" si="98"/>
        <v>0.69878710082113027</v>
      </c>
      <c r="L1935" s="1">
        <f t="shared" si="97"/>
        <v>0.28621020589101337</v>
      </c>
    </row>
    <row r="1936" spans="2:12" x14ac:dyDescent="0.3">
      <c r="B1936" s="1">
        <v>1929</v>
      </c>
      <c r="C1936" s="1" t="s">
        <v>28</v>
      </c>
      <c r="D1936" s="1">
        <v>2.5000000000000001E-3</v>
      </c>
      <c r="E1936" s="1">
        <v>5.6399999999999999E-2</v>
      </c>
      <c r="G1936" s="1">
        <v>0.115</v>
      </c>
      <c r="H1936" s="1">
        <v>0.3826</v>
      </c>
      <c r="I1936" s="1">
        <v>3.0379999999999998</v>
      </c>
      <c r="J1936" s="1">
        <f t="shared" si="96"/>
        <v>0.21953794110773756</v>
      </c>
      <c r="K1936" s="1">
        <f t="shared" si="98"/>
        <v>0.6669562650853067</v>
      </c>
      <c r="L1936" s="1">
        <f t="shared" si="97"/>
        <v>0.299869737297421</v>
      </c>
    </row>
    <row r="1937" spans="2:12" x14ac:dyDescent="0.3">
      <c r="B1937" s="1">
        <v>1930</v>
      </c>
      <c r="C1937" s="1" t="s">
        <v>28</v>
      </c>
      <c r="D1937" s="1">
        <v>5.0000000000000001E-3</v>
      </c>
      <c r="E1937" s="1">
        <v>7.9699999999999993E-2</v>
      </c>
      <c r="G1937" s="1">
        <v>0.115</v>
      </c>
      <c r="H1937" s="1">
        <v>0.3826</v>
      </c>
      <c r="I1937" s="1">
        <v>2.8748999999999998</v>
      </c>
      <c r="J1937" s="1">
        <f t="shared" si="96"/>
        <v>0.22567949445033478</v>
      </c>
      <c r="K1937" s="1">
        <f t="shared" si="98"/>
        <v>0.64880597859526745</v>
      </c>
      <c r="L1937" s="1">
        <f t="shared" si="97"/>
        <v>0.30825856511529204</v>
      </c>
    </row>
    <row r="1938" spans="2:12" x14ac:dyDescent="0.3">
      <c r="B1938" s="1">
        <v>1931</v>
      </c>
      <c r="C1938" s="1" t="s">
        <v>28</v>
      </c>
      <c r="D1938" s="1">
        <v>1.7500000000000002E-2</v>
      </c>
      <c r="E1938" s="1">
        <v>0.1492</v>
      </c>
      <c r="G1938" s="1">
        <v>0.115</v>
      </c>
      <c r="H1938" s="1">
        <v>0.3826</v>
      </c>
      <c r="I1938" s="1">
        <v>2.8616000000000001</v>
      </c>
      <c r="J1938" s="1">
        <f t="shared" si="96"/>
        <v>0.22620333736323536</v>
      </c>
      <c r="K1938" s="1">
        <f t="shared" si="98"/>
        <v>0.64730347019863432</v>
      </c>
      <c r="L1938" s="1">
        <f t="shared" si="97"/>
        <v>0.30897408898275663</v>
      </c>
    </row>
    <row r="1939" spans="2:12" x14ac:dyDescent="0.3">
      <c r="B1939" s="1">
        <v>1932</v>
      </c>
      <c r="C1939" s="1" t="s">
        <v>28</v>
      </c>
      <c r="D1939" s="1">
        <v>0.10249999999999999</v>
      </c>
      <c r="E1939" s="1">
        <v>0.36120000000000002</v>
      </c>
      <c r="G1939" s="1">
        <v>0.115</v>
      </c>
      <c r="H1939" s="1">
        <v>0.3826</v>
      </c>
      <c r="I1939" s="1">
        <v>2.7898000000000001</v>
      </c>
      <c r="J1939" s="1">
        <f t="shared" si="96"/>
        <v>0.22909569944260211</v>
      </c>
      <c r="K1939" s="1">
        <f t="shared" si="98"/>
        <v>0.63913118230497135</v>
      </c>
      <c r="L1939" s="1">
        <f t="shared" si="97"/>
        <v>0.3129248040734256</v>
      </c>
    </row>
    <row r="1940" spans="2:12" x14ac:dyDescent="0.3">
      <c r="B1940" s="1">
        <v>1933</v>
      </c>
      <c r="C1940" s="1" t="s">
        <v>28</v>
      </c>
      <c r="D1940" s="1">
        <v>2.5000000000000001E-3</v>
      </c>
      <c r="E1940" s="1">
        <v>5.6399999999999999E-2</v>
      </c>
      <c r="G1940" s="1">
        <v>0.115</v>
      </c>
      <c r="H1940" s="1">
        <v>0.3826</v>
      </c>
      <c r="I1940" s="1">
        <v>2.5255000000000001</v>
      </c>
      <c r="J1940" s="1">
        <f t="shared" si="96"/>
        <v>0.2407851978033238</v>
      </c>
      <c r="K1940" s="1">
        <f t="shared" si="98"/>
        <v>0.6081030170522943</v>
      </c>
      <c r="L1940" s="1">
        <f t="shared" si="97"/>
        <v>0.32889164235605306</v>
      </c>
    </row>
    <row r="1941" spans="2:12" x14ac:dyDescent="0.3">
      <c r="B1941" s="1">
        <v>1934</v>
      </c>
      <c r="C1941" s="1" t="s">
        <v>28</v>
      </c>
      <c r="D1941" s="1">
        <v>5.2499999999999998E-2</v>
      </c>
      <c r="E1941" s="1">
        <v>0.25850000000000001</v>
      </c>
      <c r="G1941" s="1">
        <v>0.115</v>
      </c>
      <c r="H1941" s="1">
        <v>0.3826</v>
      </c>
      <c r="I1941" s="1">
        <v>2.1251000000000002</v>
      </c>
      <c r="J1941" s="1">
        <f t="shared" si="96"/>
        <v>0.26249061842126964</v>
      </c>
      <c r="K1941" s="1">
        <f t="shared" si="98"/>
        <v>0.55781881320704019</v>
      </c>
      <c r="L1941" s="1">
        <f t="shared" si="97"/>
        <v>0.35853935949228727</v>
      </c>
    </row>
    <row r="1942" spans="2:12" x14ac:dyDescent="0.3">
      <c r="B1942" s="1">
        <v>1935</v>
      </c>
      <c r="C1942" s="1" t="s">
        <v>28</v>
      </c>
      <c r="D1942" s="1">
        <v>2.5000000000000001E-3</v>
      </c>
      <c r="E1942" s="1">
        <v>5.6399999999999999E-2</v>
      </c>
      <c r="G1942" s="1">
        <v>0.115</v>
      </c>
      <c r="H1942" s="1">
        <v>0.3826</v>
      </c>
      <c r="I1942" s="1">
        <v>2.0874000000000001</v>
      </c>
      <c r="J1942" s="1">
        <f t="shared" si="96"/>
        <v>0.26485039936744781</v>
      </c>
      <c r="K1942" s="1">
        <f t="shared" si="98"/>
        <v>0.55284872363961057</v>
      </c>
      <c r="L1942" s="1">
        <f t="shared" si="97"/>
        <v>0.36176261506642354</v>
      </c>
    </row>
    <row r="1943" spans="2:12" x14ac:dyDescent="0.3">
      <c r="B1943" s="1">
        <v>1936</v>
      </c>
      <c r="C1943" s="1" t="s">
        <v>28</v>
      </c>
      <c r="D1943" s="1">
        <v>2.5000000000000001E-3</v>
      </c>
      <c r="E1943" s="1">
        <v>5.6399999999999999E-2</v>
      </c>
      <c r="G1943" s="1">
        <v>0.115</v>
      </c>
      <c r="H1943" s="1">
        <v>0.3826</v>
      </c>
      <c r="I1943" s="1">
        <v>2.0196999999999998</v>
      </c>
      <c r="J1943" s="1">
        <f t="shared" si="96"/>
        <v>0.26925268262898283</v>
      </c>
      <c r="K1943" s="1">
        <f t="shared" si="98"/>
        <v>0.54380964310575652</v>
      </c>
      <c r="L1943" s="1">
        <f t="shared" si="97"/>
        <v>0.36777575119444017</v>
      </c>
    </row>
    <row r="1944" spans="2:12" x14ac:dyDescent="0.3">
      <c r="B1944" s="1">
        <v>1937</v>
      </c>
      <c r="C1944" s="1" t="s">
        <v>28</v>
      </c>
      <c r="D1944" s="1">
        <v>2.5000000000000001E-3</v>
      </c>
      <c r="E1944" s="1">
        <v>5.6399999999999999E-2</v>
      </c>
      <c r="G1944" s="1">
        <v>0.115</v>
      </c>
      <c r="H1944" s="1">
        <v>0.3826</v>
      </c>
      <c r="I1944" s="1">
        <v>2.0105</v>
      </c>
      <c r="J1944" s="1">
        <f t="shared" si="96"/>
        <v>0.26986802640654817</v>
      </c>
      <c r="K1944" s="1">
        <f t="shared" si="98"/>
        <v>0.54256966709036503</v>
      </c>
      <c r="L1944" s="1">
        <f t="shared" si="97"/>
        <v>0.36861625728643987</v>
      </c>
    </row>
    <row r="1945" spans="2:12" x14ac:dyDescent="0.3">
      <c r="B1945" s="1">
        <v>1938</v>
      </c>
      <c r="C1945" s="1" t="s">
        <v>28</v>
      </c>
      <c r="D1945" s="1">
        <v>2.5000000000000001E-3</v>
      </c>
      <c r="E1945" s="1">
        <v>5.6399999999999999E-2</v>
      </c>
      <c r="G1945" s="1">
        <v>0.115</v>
      </c>
      <c r="H1945" s="1">
        <v>0.3826</v>
      </c>
      <c r="I1945" s="1">
        <v>1.7714000000000001</v>
      </c>
      <c r="J1945" s="1">
        <f t="shared" si="96"/>
        <v>0.28750483425474033</v>
      </c>
      <c r="K1945" s="1">
        <f t="shared" si="98"/>
        <v>0.50928606339884708</v>
      </c>
      <c r="L1945" s="1">
        <f t="shared" si="97"/>
        <v>0.39270660317160522</v>
      </c>
    </row>
    <row r="1946" spans="2:12" x14ac:dyDescent="0.3">
      <c r="B1946" s="1">
        <v>1939</v>
      </c>
      <c r="C1946" s="1" t="s">
        <v>28</v>
      </c>
      <c r="D1946" s="1">
        <v>1.5625</v>
      </c>
      <c r="E1946" s="1">
        <v>1.4105000000000001</v>
      </c>
      <c r="G1946" s="1">
        <v>0.115</v>
      </c>
      <c r="H1946" s="1">
        <v>0.3826</v>
      </c>
      <c r="I1946" s="1">
        <v>1.6451</v>
      </c>
      <c r="J1946" s="1">
        <f t="shared" si="96"/>
        <v>0.29833713894636626</v>
      </c>
      <c r="K1946" s="1">
        <f t="shared" si="98"/>
        <v>0.49079442728066713</v>
      </c>
      <c r="L1946" s="1">
        <f t="shared" si="97"/>
        <v>0.40750258944082801</v>
      </c>
    </row>
    <row r="1947" spans="2:12" x14ac:dyDescent="0.3">
      <c r="B1947" s="1">
        <v>1940</v>
      </c>
      <c r="C1947" s="1" t="s">
        <v>28</v>
      </c>
      <c r="D1947" s="1">
        <v>0.04</v>
      </c>
      <c r="E1947" s="1">
        <v>0.22559999999999999</v>
      </c>
      <c r="G1947" s="1">
        <v>0.115</v>
      </c>
      <c r="H1947" s="1">
        <v>0.3826</v>
      </c>
      <c r="I1947" s="1">
        <v>1.4342999999999999</v>
      </c>
      <c r="J1947" s="1">
        <f t="shared" si="96"/>
        <v>0.31950927701373855</v>
      </c>
      <c r="K1947" s="1">
        <f t="shared" si="98"/>
        <v>0.45827215602080518</v>
      </c>
      <c r="L1947" s="1">
        <f t="shared" si="97"/>
        <v>0.43642188898537437</v>
      </c>
    </row>
    <row r="1948" spans="2:12" x14ac:dyDescent="0.3">
      <c r="B1948" s="1">
        <v>1941</v>
      </c>
      <c r="C1948" s="1" t="s">
        <v>28</v>
      </c>
      <c r="D1948" s="1">
        <v>5.0000000000000001E-3</v>
      </c>
      <c r="E1948" s="1">
        <v>7.9699999999999993E-2</v>
      </c>
      <c r="G1948" s="1">
        <v>0.115</v>
      </c>
      <c r="H1948" s="1">
        <v>0.3826</v>
      </c>
      <c r="I1948" s="1">
        <v>1.3898999999999999</v>
      </c>
      <c r="J1948" s="1">
        <f t="shared" si="96"/>
        <v>0.32457248026628521</v>
      </c>
      <c r="K1948" s="1">
        <f t="shared" si="98"/>
        <v>0.45112329032210979</v>
      </c>
      <c r="L1948" s="1">
        <f t="shared" si="97"/>
        <v>0.44333778434980947</v>
      </c>
    </row>
    <row r="1949" spans="2:12" x14ac:dyDescent="0.3">
      <c r="B1949" s="1">
        <v>1942</v>
      </c>
      <c r="C1949" s="1" t="s">
        <v>28</v>
      </c>
      <c r="D1949" s="1">
        <v>1.4999999999999999E-2</v>
      </c>
      <c r="E1949" s="1">
        <v>0.13819999999999999</v>
      </c>
      <c r="G1949" s="1">
        <v>0.115</v>
      </c>
      <c r="H1949" s="1">
        <v>0.3826</v>
      </c>
      <c r="I1949" s="1">
        <v>1.3642000000000001</v>
      </c>
      <c r="J1949" s="1">
        <f t="shared" si="96"/>
        <v>0.32761550632809028</v>
      </c>
      <c r="K1949" s="1">
        <f t="shared" si="98"/>
        <v>0.44693307373278079</v>
      </c>
      <c r="L1949" s="1">
        <f t="shared" si="97"/>
        <v>0.44749429333927315</v>
      </c>
    </row>
    <row r="1950" spans="2:12" x14ac:dyDescent="0.3">
      <c r="B1950" s="1">
        <v>1943</v>
      </c>
      <c r="C1950" s="1" t="s">
        <v>28</v>
      </c>
      <c r="D1950" s="1">
        <v>0.82250000000000001</v>
      </c>
      <c r="E1950" s="1">
        <v>1.0233000000000001</v>
      </c>
      <c r="G1950" s="1">
        <v>0.115</v>
      </c>
      <c r="H1950" s="1">
        <v>0.3826</v>
      </c>
      <c r="I1950" s="1">
        <v>1.2210000000000001</v>
      </c>
      <c r="J1950" s="1">
        <f t="shared" si="96"/>
        <v>0.34629453650925923</v>
      </c>
      <c r="K1950" s="1">
        <f t="shared" si="98"/>
        <v>0.42282562907780558</v>
      </c>
      <c r="L1950" s="1">
        <f t="shared" si="97"/>
        <v>0.47300822430325606</v>
      </c>
    </row>
    <row r="1951" spans="2:12" x14ac:dyDescent="0.3">
      <c r="B1951" s="1">
        <v>1944</v>
      </c>
      <c r="C1951" s="1" t="s">
        <v>28</v>
      </c>
      <c r="D1951" s="1">
        <v>2.5000000000000001E-3</v>
      </c>
      <c r="E1951" s="1">
        <v>5.6399999999999999E-2</v>
      </c>
      <c r="G1951" s="1">
        <v>0.115</v>
      </c>
      <c r="H1951" s="1">
        <v>0.3826</v>
      </c>
      <c r="I1951" s="1">
        <v>1.2161999999999999</v>
      </c>
      <c r="J1951" s="1">
        <f t="shared" si="96"/>
        <v>0.34697722723896823</v>
      </c>
      <c r="K1951" s="1">
        <f t="shared" si="98"/>
        <v>0.42199370376803313</v>
      </c>
      <c r="L1951" s="1">
        <f t="shared" si="97"/>
        <v>0.47394072047562719</v>
      </c>
    </row>
    <row r="1952" spans="2:12" x14ac:dyDescent="0.3">
      <c r="B1952" s="1">
        <v>1945</v>
      </c>
      <c r="C1952" s="1" t="s">
        <v>28</v>
      </c>
      <c r="D1952" s="1">
        <v>0.1925</v>
      </c>
      <c r="E1952" s="1">
        <v>0.495</v>
      </c>
      <c r="G1952" s="1">
        <v>0.115</v>
      </c>
      <c r="H1952" s="1">
        <v>0.3826</v>
      </c>
      <c r="I1952" s="1">
        <v>1.2095</v>
      </c>
      <c r="J1952" s="1">
        <f t="shared" si="96"/>
        <v>0.34793693655537761</v>
      </c>
      <c r="K1952" s="1">
        <f t="shared" si="98"/>
        <v>0.42082972476372921</v>
      </c>
      <c r="L1952" s="1">
        <f t="shared" si="97"/>
        <v>0.47525159994885835</v>
      </c>
    </row>
    <row r="1953" spans="2:12" x14ac:dyDescent="0.3">
      <c r="B1953" s="1">
        <v>1946</v>
      </c>
      <c r="C1953" s="1" t="s">
        <v>28</v>
      </c>
      <c r="D1953" s="1">
        <v>2.2499999999999999E-2</v>
      </c>
      <c r="E1953" s="1">
        <v>0.16919999999999999</v>
      </c>
      <c r="G1953" s="1">
        <v>0.115</v>
      </c>
      <c r="H1953" s="1">
        <v>0.3826</v>
      </c>
      <c r="I1953" s="1">
        <v>1.1282000000000001</v>
      </c>
      <c r="J1953" s="1">
        <f t="shared" si="96"/>
        <v>0.36025533752166339</v>
      </c>
      <c r="K1953" s="1">
        <f t="shared" si="98"/>
        <v>0.40644007179194069</v>
      </c>
      <c r="L1953" s="1">
        <f t="shared" si="97"/>
        <v>0.49207746450350326</v>
      </c>
    </row>
    <row r="1954" spans="2:12" x14ac:dyDescent="0.3">
      <c r="B1954" s="1">
        <v>1947</v>
      </c>
      <c r="C1954" s="1" t="s">
        <v>28</v>
      </c>
      <c r="D1954" s="1">
        <v>1.2050000000000001</v>
      </c>
      <c r="E1954" s="1">
        <v>1.2385999999999999</v>
      </c>
      <c r="G1954" s="1">
        <v>0.1125</v>
      </c>
      <c r="H1954" s="1">
        <v>0.37840000000000001</v>
      </c>
      <c r="I1954" s="1">
        <v>4.4775</v>
      </c>
      <c r="J1954" s="1">
        <f t="shared" si="96"/>
        <v>0.17885991313451935</v>
      </c>
      <c r="K1954" s="1">
        <f t="shared" si="98"/>
        <v>0.80084526105981035</v>
      </c>
      <c r="L1954" s="1">
        <f t="shared" si="97"/>
        <v>0.24973613471262485</v>
      </c>
    </row>
    <row r="1955" spans="2:12" x14ac:dyDescent="0.3">
      <c r="B1955" s="1">
        <v>1948</v>
      </c>
      <c r="C1955" s="1" t="s">
        <v>28</v>
      </c>
      <c r="D1955" s="1">
        <v>5.0000000000000001E-3</v>
      </c>
      <c r="E1955" s="1">
        <v>7.9699999999999993E-2</v>
      </c>
      <c r="G1955" s="1">
        <v>0.1125</v>
      </c>
      <c r="H1955" s="1">
        <v>0.37840000000000001</v>
      </c>
      <c r="I1955" s="1">
        <v>3.4687999999999999</v>
      </c>
      <c r="J1955" s="1">
        <f t="shared" si="96"/>
        <v>0.20320817827705084</v>
      </c>
      <c r="K1955" s="1">
        <f t="shared" si="98"/>
        <v>0.70488852880743391</v>
      </c>
      <c r="L1955" s="1">
        <f t="shared" si="97"/>
        <v>0.28373280572230353</v>
      </c>
    </row>
    <row r="1956" spans="2:12" x14ac:dyDescent="0.3">
      <c r="B1956" s="1">
        <v>1949</v>
      </c>
      <c r="C1956" s="1" t="s">
        <v>28</v>
      </c>
      <c r="D1956" s="1">
        <v>7.4999999999999997E-3</v>
      </c>
      <c r="E1956" s="1">
        <v>9.7699999999999995E-2</v>
      </c>
      <c r="G1956" s="1">
        <v>0.1125</v>
      </c>
      <c r="H1956" s="1">
        <v>0.37840000000000001</v>
      </c>
      <c r="I1956" s="1">
        <v>3.0501999999999998</v>
      </c>
      <c r="J1956" s="1">
        <f t="shared" si="96"/>
        <v>0.21670386359393995</v>
      </c>
      <c r="K1956" s="1">
        <f t="shared" si="98"/>
        <v>0.66099012473423557</v>
      </c>
      <c r="L1956" s="1">
        <f t="shared" si="97"/>
        <v>0.30257638127409853</v>
      </c>
    </row>
    <row r="1957" spans="2:12" x14ac:dyDescent="0.3">
      <c r="B1957" s="1">
        <v>1950</v>
      </c>
      <c r="C1957" s="1" t="s">
        <v>28</v>
      </c>
      <c r="D1957" s="1">
        <v>2.5000000000000001E-3</v>
      </c>
      <c r="E1957" s="1">
        <v>5.6399999999999999E-2</v>
      </c>
      <c r="G1957" s="1">
        <v>0.1125</v>
      </c>
      <c r="H1957" s="1">
        <v>0.37840000000000001</v>
      </c>
      <c r="I1957" s="1">
        <v>2.9773999999999998</v>
      </c>
      <c r="J1957" s="1">
        <f t="shared" si="96"/>
        <v>0.21933716245405069</v>
      </c>
      <c r="K1957" s="1">
        <f t="shared" si="98"/>
        <v>0.65305446749069052</v>
      </c>
      <c r="L1957" s="1">
        <f t="shared" si="97"/>
        <v>0.30625316869584246</v>
      </c>
    </row>
    <row r="1958" spans="2:12" x14ac:dyDescent="0.3">
      <c r="B1958" s="1">
        <v>1951</v>
      </c>
      <c r="C1958" s="1" t="s">
        <v>28</v>
      </c>
      <c r="D1958" s="1">
        <v>0.1225</v>
      </c>
      <c r="E1958" s="1">
        <v>0.39489999999999997</v>
      </c>
      <c r="G1958" s="1">
        <v>0.1125</v>
      </c>
      <c r="H1958" s="1">
        <v>0.37840000000000001</v>
      </c>
      <c r="I1958" s="1">
        <v>2.7677999999999998</v>
      </c>
      <c r="J1958" s="1">
        <f t="shared" si="96"/>
        <v>0.22749060215468345</v>
      </c>
      <c r="K1958" s="1">
        <f t="shared" si="98"/>
        <v>0.6296484886437328</v>
      </c>
      <c r="L1958" s="1">
        <f t="shared" si="97"/>
        <v>0.31763754476851264</v>
      </c>
    </row>
    <row r="1959" spans="2:12" x14ac:dyDescent="0.3">
      <c r="B1959" s="1">
        <v>1952</v>
      </c>
      <c r="C1959" s="1" t="s">
        <v>28</v>
      </c>
      <c r="D1959" s="1">
        <v>2.5000000000000001E-3</v>
      </c>
      <c r="E1959" s="1">
        <v>5.6399999999999999E-2</v>
      </c>
      <c r="G1959" s="1">
        <v>0.1125</v>
      </c>
      <c r="H1959" s="1">
        <v>0.37840000000000001</v>
      </c>
      <c r="I1959" s="1">
        <v>2.7273000000000001</v>
      </c>
      <c r="J1959" s="1">
        <f t="shared" si="96"/>
        <v>0.22917347839252553</v>
      </c>
      <c r="K1959" s="1">
        <f t="shared" si="98"/>
        <v>0.62502482761993483</v>
      </c>
      <c r="L1959" s="1">
        <f t="shared" si="97"/>
        <v>0.31998728876353699</v>
      </c>
    </row>
    <row r="1960" spans="2:12" x14ac:dyDescent="0.3">
      <c r="B1960" s="1">
        <v>1953</v>
      </c>
      <c r="C1960" s="1" t="s">
        <v>28</v>
      </c>
      <c r="D1960" s="1">
        <v>7.4999999999999997E-3</v>
      </c>
      <c r="E1960" s="1">
        <v>9.7699999999999995E-2</v>
      </c>
      <c r="G1960" s="1">
        <v>0.1125</v>
      </c>
      <c r="H1960" s="1">
        <v>0.37840000000000001</v>
      </c>
      <c r="I1960" s="1">
        <v>2.56</v>
      </c>
      <c r="J1960" s="1">
        <f t="shared" si="96"/>
        <v>0.23654339736887237</v>
      </c>
      <c r="K1960" s="1">
        <f t="shared" si="98"/>
        <v>0.60555109726431322</v>
      </c>
      <c r="L1960" s="1">
        <f t="shared" si="97"/>
        <v>0.33027766096624422</v>
      </c>
    </row>
    <row r="1961" spans="2:12" x14ac:dyDescent="0.3">
      <c r="B1961" s="1">
        <v>1954</v>
      </c>
      <c r="C1961" s="1" t="s">
        <v>28</v>
      </c>
      <c r="D1961" s="1">
        <v>0.5625</v>
      </c>
      <c r="E1961" s="1">
        <v>0.84619999999999995</v>
      </c>
      <c r="G1961" s="1">
        <v>0.1125</v>
      </c>
      <c r="H1961" s="1">
        <v>0.37840000000000001</v>
      </c>
      <c r="I1961" s="1">
        <v>2.4803000000000002</v>
      </c>
      <c r="J1961" s="1">
        <f t="shared" si="96"/>
        <v>0.2403137973860569</v>
      </c>
      <c r="K1961" s="1">
        <f t="shared" si="98"/>
        <v>0.59605031165663702</v>
      </c>
      <c r="L1961" s="1">
        <f t="shared" si="97"/>
        <v>0.33554214483023836</v>
      </c>
    </row>
    <row r="1962" spans="2:12" x14ac:dyDescent="0.3">
      <c r="B1962" s="1">
        <v>1955</v>
      </c>
      <c r="C1962" s="1" t="s">
        <v>28</v>
      </c>
      <c r="D1962" s="1">
        <v>7.4999999999999997E-2</v>
      </c>
      <c r="E1962" s="1">
        <v>0.309</v>
      </c>
      <c r="G1962" s="1">
        <v>0.1125</v>
      </c>
      <c r="H1962" s="1">
        <v>0.37840000000000001</v>
      </c>
      <c r="I1962" s="1">
        <v>2.4401999999999999</v>
      </c>
      <c r="J1962" s="1">
        <f t="shared" si="96"/>
        <v>0.24228029922570626</v>
      </c>
      <c r="K1962" s="1">
        <f t="shared" si="98"/>
        <v>0.59121238617056837</v>
      </c>
      <c r="L1962" s="1">
        <f t="shared" si="97"/>
        <v>0.33828790579887952</v>
      </c>
    </row>
    <row r="1963" spans="2:12" x14ac:dyDescent="0.3">
      <c r="B1963" s="1">
        <v>1956</v>
      </c>
      <c r="C1963" s="1" t="s">
        <v>28</v>
      </c>
      <c r="D1963" s="1">
        <v>0.215</v>
      </c>
      <c r="E1963" s="1">
        <v>0.5232</v>
      </c>
      <c r="G1963" s="1">
        <v>0.1125</v>
      </c>
      <c r="H1963" s="1">
        <v>0.37840000000000001</v>
      </c>
      <c r="I1963" s="1">
        <v>2.1179999999999999</v>
      </c>
      <c r="J1963" s="1">
        <f t="shared" si="96"/>
        <v>0.26005657282697975</v>
      </c>
      <c r="K1963" s="1">
        <f t="shared" si="98"/>
        <v>0.55079982124754312</v>
      </c>
      <c r="L1963" s="1">
        <f t="shared" si="97"/>
        <v>0.36310832408588428</v>
      </c>
    </row>
    <row r="1964" spans="2:12" x14ac:dyDescent="0.3">
      <c r="B1964" s="1">
        <v>1957</v>
      </c>
      <c r="C1964" s="1" t="s">
        <v>28</v>
      </c>
      <c r="D1964" s="1">
        <v>0.35249999999999998</v>
      </c>
      <c r="E1964" s="1">
        <v>0.66990000000000005</v>
      </c>
      <c r="G1964" s="1">
        <v>0.1125</v>
      </c>
      <c r="H1964" s="1">
        <v>0.37840000000000001</v>
      </c>
      <c r="I1964" s="1">
        <v>1.9674</v>
      </c>
      <c r="J1964" s="1">
        <f t="shared" si="96"/>
        <v>0.26982642494223469</v>
      </c>
      <c r="K1964" s="1">
        <f t="shared" si="98"/>
        <v>0.53085650843135257</v>
      </c>
      <c r="L1964" s="1">
        <f t="shared" si="97"/>
        <v>0.37674964293267754</v>
      </c>
    </row>
    <row r="1965" spans="2:12" x14ac:dyDescent="0.3">
      <c r="B1965" s="1">
        <v>1958</v>
      </c>
      <c r="C1965" s="1" t="s">
        <v>28</v>
      </c>
      <c r="D1965" s="1">
        <v>2.5000000000000001E-3</v>
      </c>
      <c r="E1965" s="1">
        <v>5.6399999999999999E-2</v>
      </c>
      <c r="G1965" s="1">
        <v>0.1125</v>
      </c>
      <c r="H1965" s="1">
        <v>0.37840000000000001</v>
      </c>
      <c r="I1965" s="1">
        <v>1.9212</v>
      </c>
      <c r="J1965" s="1">
        <f t="shared" si="96"/>
        <v>0.27305147303499738</v>
      </c>
      <c r="K1965" s="1">
        <f t="shared" si="98"/>
        <v>0.52458648999483692</v>
      </c>
      <c r="L1965" s="1">
        <f t="shared" si="97"/>
        <v>0.38125267008299901</v>
      </c>
    </row>
    <row r="1966" spans="2:12" x14ac:dyDescent="0.3">
      <c r="B1966" s="1">
        <v>1959</v>
      </c>
      <c r="C1966" s="1" t="s">
        <v>28</v>
      </c>
      <c r="D1966" s="1">
        <v>0.2175</v>
      </c>
      <c r="E1966" s="1">
        <v>0.5262</v>
      </c>
      <c r="G1966" s="1">
        <v>0.1125</v>
      </c>
      <c r="H1966" s="1">
        <v>0.37840000000000001</v>
      </c>
      <c r="I1966" s="1">
        <v>1.7994000000000001</v>
      </c>
      <c r="J1966" s="1">
        <f t="shared" si="96"/>
        <v>0.28214148944514911</v>
      </c>
      <c r="K1966" s="1">
        <f t="shared" si="98"/>
        <v>0.50768539610760133</v>
      </c>
      <c r="L1966" s="1">
        <f t="shared" si="97"/>
        <v>0.39394475699594683</v>
      </c>
    </row>
    <row r="1967" spans="2:12" x14ac:dyDescent="0.3">
      <c r="B1967" s="1">
        <v>1960</v>
      </c>
      <c r="C1967" s="1" t="s">
        <v>28</v>
      </c>
      <c r="D1967" s="1">
        <v>2.5000000000000001E-3</v>
      </c>
      <c r="E1967" s="1">
        <v>5.6399999999999999E-2</v>
      </c>
      <c r="G1967" s="1">
        <v>0.1125</v>
      </c>
      <c r="H1967" s="1">
        <v>0.37840000000000001</v>
      </c>
      <c r="I1967" s="1">
        <v>1.6716</v>
      </c>
      <c r="J1967" s="1">
        <f t="shared" si="96"/>
        <v>0.29272824669005754</v>
      </c>
      <c r="K1967" s="1">
        <f t="shared" si="98"/>
        <v>0.48932453716710017</v>
      </c>
      <c r="L1967" s="1">
        <f t="shared" si="97"/>
        <v>0.40872669324510436</v>
      </c>
    </row>
    <row r="1968" spans="2:12" x14ac:dyDescent="0.3">
      <c r="B1968" s="1">
        <v>1961</v>
      </c>
      <c r="C1968" s="1" t="s">
        <v>28</v>
      </c>
      <c r="D1968" s="1">
        <v>2.5000000000000001E-2</v>
      </c>
      <c r="E1968" s="1">
        <v>0.1784</v>
      </c>
      <c r="G1968" s="1">
        <v>0.1125</v>
      </c>
      <c r="H1968" s="1">
        <v>0.37840000000000001</v>
      </c>
      <c r="I1968" s="1">
        <v>1.6714</v>
      </c>
      <c r="J1968" s="1">
        <f t="shared" si="96"/>
        <v>0.29274576012132691</v>
      </c>
      <c r="K1968" s="1">
        <f t="shared" si="98"/>
        <v>0.48929526346678581</v>
      </c>
      <c r="L1968" s="1">
        <f t="shared" si="97"/>
        <v>0.40875114666540474</v>
      </c>
    </row>
    <row r="1969" spans="2:12" x14ac:dyDescent="0.3">
      <c r="B1969" s="1">
        <v>1962</v>
      </c>
      <c r="C1969" s="1" t="s">
        <v>28</v>
      </c>
      <c r="D1969" s="1">
        <v>0.16250000000000001</v>
      </c>
      <c r="E1969" s="1">
        <v>0.45479999999999998</v>
      </c>
      <c r="G1969" s="1">
        <v>0.1125</v>
      </c>
      <c r="H1969" s="1">
        <v>0.37840000000000001</v>
      </c>
      <c r="I1969" s="1">
        <v>1.6495</v>
      </c>
      <c r="J1969" s="1">
        <f t="shared" si="96"/>
        <v>0.2946827084382973</v>
      </c>
      <c r="K1969" s="1">
        <f t="shared" si="98"/>
        <v>0.48607912756897137</v>
      </c>
      <c r="L1969" s="1">
        <f t="shared" si="97"/>
        <v>0.41145564303544663</v>
      </c>
    </row>
    <row r="1970" spans="2:12" x14ac:dyDescent="0.3">
      <c r="B1970" s="1">
        <v>1963</v>
      </c>
      <c r="C1970" s="1" t="s">
        <v>28</v>
      </c>
      <c r="D1970" s="1">
        <v>0.115</v>
      </c>
      <c r="E1970" s="1">
        <v>0.3826</v>
      </c>
      <c r="G1970" s="1">
        <v>0.1125</v>
      </c>
      <c r="H1970" s="1">
        <v>0.37840000000000001</v>
      </c>
      <c r="I1970" s="1">
        <v>1.6492</v>
      </c>
      <c r="J1970" s="1">
        <f t="shared" si="96"/>
        <v>0.29470950955173031</v>
      </c>
      <c r="K1970" s="1">
        <f t="shared" si="98"/>
        <v>0.48603492315271363</v>
      </c>
      <c r="L1970" s="1">
        <f t="shared" si="97"/>
        <v>0.41149306453676254</v>
      </c>
    </row>
    <row r="1971" spans="2:12" x14ac:dyDescent="0.3">
      <c r="B1971" s="1">
        <v>1964</v>
      </c>
      <c r="C1971" s="1" t="s">
        <v>28</v>
      </c>
      <c r="D1971" s="1">
        <v>2.5000000000000001E-3</v>
      </c>
      <c r="E1971" s="1">
        <v>5.6399999999999999E-2</v>
      </c>
      <c r="G1971" s="1">
        <v>0.1125</v>
      </c>
      <c r="H1971" s="1">
        <v>0.37840000000000001</v>
      </c>
      <c r="I1971" s="1">
        <v>1.6462000000000001</v>
      </c>
      <c r="J1971" s="1">
        <f t="shared" si="96"/>
        <v>0.29497792350234203</v>
      </c>
      <c r="K1971" s="1">
        <f t="shared" si="98"/>
        <v>0.48559265766955551</v>
      </c>
      <c r="L1971" s="1">
        <f t="shared" si="97"/>
        <v>0.41186784198887016</v>
      </c>
    </row>
    <row r="1972" spans="2:12" x14ac:dyDescent="0.3">
      <c r="B1972" s="1">
        <v>1965</v>
      </c>
      <c r="C1972" s="1" t="s">
        <v>28</v>
      </c>
      <c r="D1972" s="1">
        <v>2.5000000000000001E-3</v>
      </c>
      <c r="E1972" s="1">
        <v>5.6399999999999999E-2</v>
      </c>
      <c r="G1972" s="1">
        <v>0.1125</v>
      </c>
      <c r="H1972" s="1">
        <v>0.37840000000000001</v>
      </c>
      <c r="I1972" s="1">
        <v>1.5649</v>
      </c>
      <c r="J1972" s="1">
        <f t="shared" si="96"/>
        <v>0.30254328454481327</v>
      </c>
      <c r="K1972" s="1">
        <f t="shared" si="98"/>
        <v>0.47344998598417826</v>
      </c>
      <c r="L1972" s="1">
        <f t="shared" si="97"/>
        <v>0.42243110343377138</v>
      </c>
    </row>
    <row r="1973" spans="2:12" x14ac:dyDescent="0.3">
      <c r="B1973" s="1">
        <v>1966</v>
      </c>
      <c r="C1973" s="1" t="s">
        <v>28</v>
      </c>
      <c r="D1973" s="1">
        <v>2.5000000000000001E-3</v>
      </c>
      <c r="E1973" s="1">
        <v>5.6399999999999999E-2</v>
      </c>
      <c r="G1973" s="1">
        <v>0.1125</v>
      </c>
      <c r="H1973" s="1">
        <v>0.37840000000000001</v>
      </c>
      <c r="I1973" s="1">
        <v>1.5629999999999999</v>
      </c>
      <c r="J1973" s="1">
        <f t="shared" si="96"/>
        <v>0.30272711616785697</v>
      </c>
      <c r="K1973" s="1">
        <f t="shared" si="98"/>
        <v>0.47316248257036042</v>
      </c>
      <c r="L1973" s="1">
        <f t="shared" si="97"/>
        <v>0.42268778140130653</v>
      </c>
    </row>
    <row r="1974" spans="2:12" x14ac:dyDescent="0.3">
      <c r="B1974" s="1">
        <v>1967</v>
      </c>
      <c r="C1974" s="1" t="s">
        <v>28</v>
      </c>
      <c r="D1974" s="1">
        <v>2.5000000000000001E-3</v>
      </c>
      <c r="E1974" s="1">
        <v>5.6399999999999999E-2</v>
      </c>
      <c r="G1974" s="1">
        <v>0.1125</v>
      </c>
      <c r="H1974" s="1">
        <v>0.37840000000000001</v>
      </c>
      <c r="I1974" s="1">
        <v>1.5478000000000001</v>
      </c>
      <c r="J1974" s="1">
        <f t="shared" si="96"/>
        <v>0.30420993380714467</v>
      </c>
      <c r="K1974" s="1">
        <f t="shared" si="98"/>
        <v>0.47085613554669853</v>
      </c>
      <c r="L1974" s="1">
        <f t="shared" si="97"/>
        <v>0.4247581902437893</v>
      </c>
    </row>
    <row r="1975" spans="2:12" x14ac:dyDescent="0.3">
      <c r="B1975" s="1">
        <v>1968</v>
      </c>
      <c r="C1975" s="1" t="s">
        <v>28</v>
      </c>
      <c r="D1975" s="1">
        <v>2.5000000000000001E-3</v>
      </c>
      <c r="E1975" s="1">
        <v>5.6399999999999999E-2</v>
      </c>
      <c r="G1975" s="1">
        <v>0.1125</v>
      </c>
      <c r="H1975" s="1">
        <v>0.37840000000000001</v>
      </c>
      <c r="I1975" s="1">
        <v>1.5396000000000001</v>
      </c>
      <c r="J1975" s="1">
        <f t="shared" si="96"/>
        <v>0.30501897796834787</v>
      </c>
      <c r="K1975" s="1">
        <f t="shared" si="98"/>
        <v>0.46960721848006842</v>
      </c>
      <c r="L1975" s="1">
        <f t="shared" si="97"/>
        <v>0.42588783163793859</v>
      </c>
    </row>
    <row r="1976" spans="2:12" x14ac:dyDescent="0.3">
      <c r="B1976" s="1">
        <v>1969</v>
      </c>
      <c r="C1976" s="1" t="s">
        <v>28</v>
      </c>
      <c r="D1976" s="1">
        <v>2.5000000000000001E-2</v>
      </c>
      <c r="E1976" s="1">
        <v>0.1784</v>
      </c>
      <c r="G1976" s="1">
        <v>0.1125</v>
      </c>
      <c r="H1976" s="1">
        <v>0.37840000000000001</v>
      </c>
      <c r="I1976" s="1">
        <v>1.5368999999999999</v>
      </c>
      <c r="J1976" s="1">
        <f t="shared" si="96"/>
        <v>0.30528678649774088</v>
      </c>
      <c r="K1976" s="1">
        <f t="shared" si="98"/>
        <v>0.46919526216837792</v>
      </c>
      <c r="L1976" s="1">
        <f t="shared" si="97"/>
        <v>0.42626176376057895</v>
      </c>
    </row>
    <row r="1977" spans="2:12" x14ac:dyDescent="0.3">
      <c r="B1977" s="1">
        <v>1970</v>
      </c>
      <c r="C1977" s="1" t="s">
        <v>28</v>
      </c>
      <c r="D1977" s="1">
        <v>2.5000000000000001E-3</v>
      </c>
      <c r="E1977" s="1">
        <v>5.6399999999999999E-2</v>
      </c>
      <c r="G1977" s="1">
        <v>0.1125</v>
      </c>
      <c r="H1977" s="1">
        <v>0.37840000000000001</v>
      </c>
      <c r="I1977" s="1">
        <v>1.5261</v>
      </c>
      <c r="J1977" s="1">
        <f t="shared" si="96"/>
        <v>0.30636511837895863</v>
      </c>
      <c r="K1977" s="1">
        <f t="shared" si="98"/>
        <v>0.46754380715812877</v>
      </c>
      <c r="L1977" s="1">
        <f t="shared" si="97"/>
        <v>0.42776740262192731</v>
      </c>
    </row>
    <row r="1978" spans="2:12" x14ac:dyDescent="0.3">
      <c r="B1978" s="1">
        <v>1971</v>
      </c>
      <c r="C1978" s="1" t="s">
        <v>28</v>
      </c>
      <c r="D1978" s="1">
        <v>2.5000000000000001E-3</v>
      </c>
      <c r="E1978" s="1">
        <v>5.6399999999999999E-2</v>
      </c>
      <c r="G1978" s="1">
        <v>0.1125</v>
      </c>
      <c r="H1978" s="1">
        <v>0.37840000000000001</v>
      </c>
      <c r="I1978" s="1">
        <v>1.4947999999999999</v>
      </c>
      <c r="J1978" s="1">
        <f t="shared" si="96"/>
        <v>0.30955602992327663</v>
      </c>
      <c r="K1978" s="1">
        <f t="shared" si="98"/>
        <v>0.4627243535293139</v>
      </c>
      <c r="L1978" s="1">
        <f t="shared" si="97"/>
        <v>0.4322227660475404</v>
      </c>
    </row>
    <row r="1979" spans="2:12" x14ac:dyDescent="0.3">
      <c r="B1979" s="1">
        <v>1972</v>
      </c>
      <c r="C1979" s="1" t="s">
        <v>28</v>
      </c>
      <c r="D1979" s="1">
        <v>2.5000000000000001E-3</v>
      </c>
      <c r="E1979" s="1">
        <v>5.6399999999999999E-2</v>
      </c>
      <c r="G1979" s="1">
        <v>0.1125</v>
      </c>
      <c r="H1979" s="1">
        <v>0.37840000000000001</v>
      </c>
      <c r="I1979" s="1">
        <v>1.4562999999999999</v>
      </c>
      <c r="J1979" s="1">
        <f t="shared" si="96"/>
        <v>0.31362118251469873</v>
      </c>
      <c r="K1979" s="1">
        <f t="shared" si="98"/>
        <v>0.45672652809615572</v>
      </c>
      <c r="L1979" s="1">
        <f t="shared" si="97"/>
        <v>0.43789880310585666</v>
      </c>
    </row>
    <row r="1980" spans="2:12" x14ac:dyDescent="0.3">
      <c r="B1980" s="1">
        <v>1973</v>
      </c>
      <c r="C1980" s="1" t="s">
        <v>28</v>
      </c>
      <c r="D1980" s="1">
        <v>0.01</v>
      </c>
      <c r="E1980" s="1">
        <v>0.1128</v>
      </c>
      <c r="G1980" s="1">
        <v>0.1125</v>
      </c>
      <c r="H1980" s="1">
        <v>0.37840000000000001</v>
      </c>
      <c r="I1980" s="1">
        <v>1.2912999999999999</v>
      </c>
      <c r="J1980" s="1">
        <f t="shared" si="96"/>
        <v>0.33305598111148049</v>
      </c>
      <c r="K1980" s="1">
        <f t="shared" si="98"/>
        <v>0.43007518840925474</v>
      </c>
      <c r="L1980" s="1">
        <f t="shared" si="97"/>
        <v>0.46503496455992305</v>
      </c>
    </row>
    <row r="1981" spans="2:12" x14ac:dyDescent="0.3">
      <c r="B1981" s="1">
        <v>1974</v>
      </c>
      <c r="C1981" s="1" t="s">
        <v>28</v>
      </c>
      <c r="D1981" s="1">
        <v>5.0000000000000001E-3</v>
      </c>
      <c r="E1981" s="1">
        <v>7.9699999999999993E-2</v>
      </c>
      <c r="G1981" s="1">
        <v>0.1125</v>
      </c>
      <c r="H1981" s="1">
        <v>0.37840000000000001</v>
      </c>
      <c r="I1981" s="1">
        <v>1.2507999999999999</v>
      </c>
      <c r="J1981" s="1">
        <f t="shared" si="96"/>
        <v>0.33840508202769698</v>
      </c>
      <c r="K1981" s="1">
        <f t="shared" si="98"/>
        <v>0.42327707660024333</v>
      </c>
      <c r="L1981" s="1">
        <f t="shared" si="97"/>
        <v>0.47250373586587241</v>
      </c>
    </row>
    <row r="1982" spans="2:12" x14ac:dyDescent="0.3">
      <c r="B1982" s="1">
        <v>1975</v>
      </c>
      <c r="C1982" s="1" t="s">
        <v>28</v>
      </c>
      <c r="D1982" s="1">
        <v>0.01</v>
      </c>
      <c r="E1982" s="1">
        <v>0.1128</v>
      </c>
      <c r="G1982" s="1">
        <v>0.1125</v>
      </c>
      <c r="H1982" s="1">
        <v>0.37840000000000001</v>
      </c>
      <c r="I1982" s="1">
        <v>1.2322</v>
      </c>
      <c r="J1982" s="1">
        <f t="shared" si="96"/>
        <v>0.34094961982957128</v>
      </c>
      <c r="K1982" s="1">
        <f t="shared" si="98"/>
        <v>0.42011812155399775</v>
      </c>
      <c r="L1982" s="1">
        <f t="shared" si="97"/>
        <v>0.47605658918070265</v>
      </c>
    </row>
    <row r="1983" spans="2:12" x14ac:dyDescent="0.3">
      <c r="B1983" s="1">
        <v>1976</v>
      </c>
      <c r="C1983" s="1" t="s">
        <v>28</v>
      </c>
      <c r="D1983" s="1">
        <v>1.4999999999999999E-2</v>
      </c>
      <c r="E1983" s="1">
        <v>0.13819999999999999</v>
      </c>
      <c r="G1983" s="1">
        <v>0.1125</v>
      </c>
      <c r="H1983" s="1">
        <v>0.37840000000000001</v>
      </c>
      <c r="I1983" s="1">
        <v>1.1992</v>
      </c>
      <c r="J1983" s="1">
        <f t="shared" si="96"/>
        <v>0.34560896771037664</v>
      </c>
      <c r="K1983" s="1">
        <f t="shared" si="98"/>
        <v>0.41445427407828367</v>
      </c>
      <c r="L1983" s="1">
        <f t="shared" si="97"/>
        <v>0.48256228131507523</v>
      </c>
    </row>
    <row r="1984" spans="2:12" x14ac:dyDescent="0.3">
      <c r="B1984" s="1">
        <v>1977</v>
      </c>
      <c r="C1984" s="1" t="s">
        <v>28</v>
      </c>
      <c r="D1984" s="1">
        <v>5.0000000000000001E-3</v>
      </c>
      <c r="E1984" s="1">
        <v>7.9699999999999993E-2</v>
      </c>
      <c r="G1984" s="1">
        <v>0.1125</v>
      </c>
      <c r="H1984" s="1">
        <v>0.37840000000000001</v>
      </c>
      <c r="I1984" s="1">
        <v>1.1520999999999999</v>
      </c>
      <c r="J1984" s="1">
        <f t="shared" si="96"/>
        <v>0.35260277382262861</v>
      </c>
      <c r="K1984" s="1">
        <f t="shared" si="98"/>
        <v>0.40623365572105041</v>
      </c>
      <c r="L1984" s="1">
        <f t="shared" si="97"/>
        <v>0.49232749966274231</v>
      </c>
    </row>
    <row r="1985" spans="2:12" x14ac:dyDescent="0.3">
      <c r="B1985" s="1">
        <v>1978</v>
      </c>
      <c r="C1985" s="1" t="s">
        <v>28</v>
      </c>
      <c r="D1985" s="1">
        <v>5.0000000000000001E-3</v>
      </c>
      <c r="E1985" s="1">
        <v>7.9699999999999993E-2</v>
      </c>
      <c r="G1985" s="1">
        <v>0.11</v>
      </c>
      <c r="H1985" s="1">
        <v>0.37419999999999998</v>
      </c>
      <c r="I1985" s="1">
        <v>4.1188000000000002</v>
      </c>
      <c r="J1985" s="1">
        <f t="shared" si="96"/>
        <v>0.18440196392276648</v>
      </c>
      <c r="K1985" s="1">
        <f t="shared" si="98"/>
        <v>0.75951480900509061</v>
      </c>
      <c r="L1985" s="1">
        <f t="shared" si="97"/>
        <v>0.26332600448171056</v>
      </c>
    </row>
    <row r="1986" spans="2:12" x14ac:dyDescent="0.3">
      <c r="B1986" s="1">
        <v>1979</v>
      </c>
      <c r="C1986" s="1" t="s">
        <v>28</v>
      </c>
      <c r="D1986" s="1">
        <v>2.5000000000000001E-3</v>
      </c>
      <c r="E1986" s="1">
        <v>5.6399999999999999E-2</v>
      </c>
      <c r="G1986" s="1">
        <v>0.11</v>
      </c>
      <c r="H1986" s="1">
        <v>0.37419999999999998</v>
      </c>
      <c r="I1986" s="1">
        <v>2.6642999999999999</v>
      </c>
      <c r="J1986" s="1">
        <f t="shared" si="96"/>
        <v>0.2292763882382288</v>
      </c>
      <c r="K1986" s="1">
        <f t="shared" si="98"/>
        <v>0.610861081183113</v>
      </c>
      <c r="L1986" s="1">
        <f t="shared" si="97"/>
        <v>0.32740668240419069</v>
      </c>
    </row>
    <row r="1987" spans="2:12" x14ac:dyDescent="0.3">
      <c r="B1987" s="1">
        <v>1980</v>
      </c>
      <c r="C1987" s="1" t="s">
        <v>28</v>
      </c>
      <c r="D1987" s="1">
        <v>5.0000000000000001E-3</v>
      </c>
      <c r="E1987" s="1">
        <v>7.9699999999999993E-2</v>
      </c>
      <c r="G1987" s="1">
        <v>0.11</v>
      </c>
      <c r="H1987" s="1">
        <v>0.37419999999999998</v>
      </c>
      <c r="I1987" s="1">
        <v>2.6006</v>
      </c>
      <c r="J1987" s="1">
        <f t="shared" si="96"/>
        <v>0.2320673884600131</v>
      </c>
      <c r="K1987" s="1">
        <f t="shared" si="98"/>
        <v>0.60351445042911012</v>
      </c>
      <c r="L1987" s="1">
        <f t="shared" si="97"/>
        <v>0.33139223072089863</v>
      </c>
    </row>
    <row r="1988" spans="2:12" x14ac:dyDescent="0.3">
      <c r="B1988" s="1">
        <v>1981</v>
      </c>
      <c r="C1988" s="1" t="s">
        <v>28</v>
      </c>
      <c r="D1988" s="1">
        <v>1.0625</v>
      </c>
      <c r="E1988" s="1">
        <v>1.1631</v>
      </c>
      <c r="G1988" s="1">
        <v>0.11</v>
      </c>
      <c r="H1988" s="1">
        <v>0.37419999999999998</v>
      </c>
      <c r="I1988" s="1">
        <v>2.4586000000000001</v>
      </c>
      <c r="J1988" s="1">
        <f t="shared" si="96"/>
        <v>0.23867501331728774</v>
      </c>
      <c r="K1988" s="1">
        <f t="shared" si="98"/>
        <v>0.58680638774188365</v>
      </c>
      <c r="L1988" s="1">
        <f t="shared" si="97"/>
        <v>0.34082791901708687</v>
      </c>
    </row>
    <row r="1989" spans="2:12" x14ac:dyDescent="0.3">
      <c r="B1989" s="1">
        <v>1982</v>
      </c>
      <c r="C1989" s="1" t="s">
        <v>28</v>
      </c>
      <c r="D1989" s="1">
        <v>5.0000000000000001E-3</v>
      </c>
      <c r="E1989" s="1">
        <v>7.9699999999999993E-2</v>
      </c>
      <c r="G1989" s="1">
        <v>0.11</v>
      </c>
      <c r="H1989" s="1">
        <v>0.37419999999999998</v>
      </c>
      <c r="I1989" s="1">
        <v>2.0186000000000002</v>
      </c>
      <c r="J1989" s="1">
        <f t="shared" si="96"/>
        <v>0.26340605842399911</v>
      </c>
      <c r="K1989" s="1">
        <f t="shared" si="98"/>
        <v>0.53171146953468462</v>
      </c>
      <c r="L1989" s="1">
        <f t="shared" si="97"/>
        <v>0.37614385142947082</v>
      </c>
    </row>
    <row r="1990" spans="2:12" x14ac:dyDescent="0.3">
      <c r="B1990" s="1">
        <v>1983</v>
      </c>
      <c r="C1990" s="1" t="s">
        <v>28</v>
      </c>
      <c r="D1990" s="1">
        <v>5.0000000000000001E-3</v>
      </c>
      <c r="E1990" s="1">
        <v>7.9699999999999993E-2</v>
      </c>
      <c r="G1990" s="1">
        <v>0.11</v>
      </c>
      <c r="H1990" s="1">
        <v>0.37419999999999998</v>
      </c>
      <c r="I1990" s="1">
        <v>1.9567000000000001</v>
      </c>
      <c r="J1990" s="1">
        <f t="shared" si="96"/>
        <v>0.26754003010841615</v>
      </c>
      <c r="K1990" s="1">
        <f t="shared" si="98"/>
        <v>0.52349557691313786</v>
      </c>
      <c r="L1990" s="1">
        <f t="shared" si="97"/>
        <v>0.38204716299481828</v>
      </c>
    </row>
    <row r="1991" spans="2:12" x14ac:dyDescent="0.3">
      <c r="B1991" s="1">
        <v>1984</v>
      </c>
      <c r="C1991" s="1" t="s">
        <v>28</v>
      </c>
      <c r="D1991" s="1">
        <v>2.5000000000000001E-3</v>
      </c>
      <c r="E1991" s="1">
        <v>5.6399999999999999E-2</v>
      </c>
      <c r="G1991" s="1">
        <v>0.11</v>
      </c>
      <c r="H1991" s="1">
        <v>0.37419999999999998</v>
      </c>
      <c r="I1991" s="1">
        <v>1.9330000000000001</v>
      </c>
      <c r="J1991" s="1">
        <f t="shared" si="96"/>
        <v>0.26917515208163345</v>
      </c>
      <c r="K1991" s="1">
        <f t="shared" si="98"/>
        <v>0.52031556897379749</v>
      </c>
      <c r="L1991" s="1">
        <f t="shared" si="97"/>
        <v>0.38438211717257259</v>
      </c>
    </row>
    <row r="1992" spans="2:12" x14ac:dyDescent="0.3">
      <c r="B1992" s="1">
        <v>1985</v>
      </c>
      <c r="C1992" s="1" t="s">
        <v>28</v>
      </c>
      <c r="D1992" s="1">
        <v>9.5000000000000001E-2</v>
      </c>
      <c r="E1992" s="1">
        <v>0.34770000000000001</v>
      </c>
      <c r="G1992" s="1">
        <v>0.11</v>
      </c>
      <c r="H1992" s="1">
        <v>0.37419999999999998</v>
      </c>
      <c r="I1992" s="1">
        <v>1.8614999999999999</v>
      </c>
      <c r="J1992" s="1">
        <f t="shared" si="96"/>
        <v>0.27429593646692785</v>
      </c>
      <c r="K1992" s="1">
        <f t="shared" si="98"/>
        <v>0.51060188573318621</v>
      </c>
      <c r="L1992" s="1">
        <f t="shared" si="97"/>
        <v>0.39169459727477296</v>
      </c>
    </row>
    <row r="1993" spans="2:12" x14ac:dyDescent="0.3">
      <c r="B1993" s="1">
        <v>1986</v>
      </c>
      <c r="C1993" s="1" t="s">
        <v>28</v>
      </c>
      <c r="D1993" s="1">
        <v>2.5000000000000001E-3</v>
      </c>
      <c r="E1993" s="1">
        <v>5.6399999999999999E-2</v>
      </c>
      <c r="G1993" s="1">
        <v>0.11</v>
      </c>
      <c r="H1993" s="1">
        <v>0.37419999999999998</v>
      </c>
      <c r="I1993" s="1">
        <v>1.7110000000000001</v>
      </c>
      <c r="J1993" s="1">
        <f t="shared" ref="J1993:J2056" si="99">2*SQRT(G1993/(3.1416*ABS(I1993)))</f>
        <v>0.28610529098070836</v>
      </c>
      <c r="K1993" s="1">
        <f t="shared" si="98"/>
        <v>0.489526152867992</v>
      </c>
      <c r="L1993" s="1">
        <f t="shared" ref="L1993:L2056" si="100">$O$3/K1993</f>
        <v>0.40855835552045161</v>
      </c>
    </row>
    <row r="1994" spans="2:12" x14ac:dyDescent="0.3">
      <c r="B1994" s="1">
        <v>1987</v>
      </c>
      <c r="C1994" s="1" t="s">
        <v>28</v>
      </c>
      <c r="D1994" s="1">
        <v>0.01</v>
      </c>
      <c r="E1994" s="1">
        <v>0.1128</v>
      </c>
      <c r="G1994" s="1">
        <v>0.11</v>
      </c>
      <c r="H1994" s="1">
        <v>0.37419999999999998</v>
      </c>
      <c r="I1994" s="1">
        <v>1.6274999999999999</v>
      </c>
      <c r="J1994" s="1">
        <f t="shared" si="99"/>
        <v>0.29335290649223689</v>
      </c>
      <c r="K1994" s="1">
        <f t="shared" ref="K1994:K2057" si="101">ABS(I1994)*J1994</f>
        <v>0.47743185531611554</v>
      </c>
      <c r="L1994" s="1">
        <f t="shared" si="100"/>
        <v>0.41890795047091423</v>
      </c>
    </row>
    <row r="1995" spans="2:12" x14ac:dyDescent="0.3">
      <c r="B1995" s="1">
        <v>1988</v>
      </c>
      <c r="C1995" s="1" t="s">
        <v>28</v>
      </c>
      <c r="D1995" s="1">
        <v>2.5000000000000001E-3</v>
      </c>
      <c r="E1995" s="1">
        <v>5.6399999999999999E-2</v>
      </c>
      <c r="G1995" s="1">
        <v>0.11</v>
      </c>
      <c r="H1995" s="1">
        <v>0.37419999999999998</v>
      </c>
      <c r="I1995" s="1">
        <v>1.5982000000000001</v>
      </c>
      <c r="J1995" s="1">
        <f t="shared" si="99"/>
        <v>0.29602973129001048</v>
      </c>
      <c r="K1995" s="1">
        <f t="shared" si="101"/>
        <v>0.47311471654769477</v>
      </c>
      <c r="L1995" s="1">
        <f t="shared" si="100"/>
        <v>0.42273045628213507</v>
      </c>
    </row>
    <row r="1996" spans="2:12" x14ac:dyDescent="0.3">
      <c r="B1996" s="1">
        <v>1989</v>
      </c>
      <c r="C1996" s="1" t="s">
        <v>28</v>
      </c>
      <c r="D1996" s="1">
        <v>1.4999999999999999E-2</v>
      </c>
      <c r="E1996" s="1">
        <v>0.13819999999999999</v>
      </c>
      <c r="G1996" s="1">
        <v>0.11</v>
      </c>
      <c r="H1996" s="1">
        <v>0.37419999999999998</v>
      </c>
      <c r="I1996" s="1">
        <v>1.5304</v>
      </c>
      <c r="J1996" s="1">
        <f t="shared" si="99"/>
        <v>0.30251604616404199</v>
      </c>
      <c r="K1996" s="1">
        <f t="shared" si="101"/>
        <v>0.46297055704944984</v>
      </c>
      <c r="L1996" s="1">
        <f t="shared" si="100"/>
        <v>0.43199291392225192</v>
      </c>
    </row>
    <row r="1997" spans="2:12" x14ac:dyDescent="0.3">
      <c r="B1997" s="1">
        <v>1990</v>
      </c>
      <c r="C1997" s="1" t="s">
        <v>28</v>
      </c>
      <c r="D1997" s="1">
        <v>1.27</v>
      </c>
      <c r="E1997" s="1">
        <v>1.2716000000000001</v>
      </c>
      <c r="G1997" s="1">
        <v>0.11</v>
      </c>
      <c r="H1997" s="1">
        <v>0.37419999999999998</v>
      </c>
      <c r="I1997" s="1">
        <v>1.405</v>
      </c>
      <c r="J1997" s="1">
        <f t="shared" si="99"/>
        <v>0.31572773352140737</v>
      </c>
      <c r="K1997" s="1">
        <f t="shared" si="101"/>
        <v>0.44359746559757735</v>
      </c>
      <c r="L1997" s="1">
        <f t="shared" si="100"/>
        <v>0.45085920346856978</v>
      </c>
    </row>
    <row r="1998" spans="2:12" x14ac:dyDescent="0.3">
      <c r="B1998" s="1">
        <v>1991</v>
      </c>
      <c r="C1998" s="1" t="s">
        <v>28</v>
      </c>
      <c r="D1998" s="1">
        <v>5.0000000000000001E-3</v>
      </c>
      <c r="E1998" s="1">
        <v>7.9699999999999993E-2</v>
      </c>
      <c r="G1998" s="1">
        <v>0.11</v>
      </c>
      <c r="H1998" s="1">
        <v>0.37419999999999998</v>
      </c>
      <c r="I1998" s="1">
        <v>1.3735999999999999</v>
      </c>
      <c r="J1998" s="1">
        <f t="shared" si="99"/>
        <v>0.31931605346172603</v>
      </c>
      <c r="K1998" s="1">
        <f t="shared" si="101"/>
        <v>0.43861253103502684</v>
      </c>
      <c r="L1998" s="1">
        <f t="shared" si="100"/>
        <v>0.45598332434334476</v>
      </c>
    </row>
    <row r="1999" spans="2:12" x14ac:dyDescent="0.3">
      <c r="B1999" s="1">
        <v>1992</v>
      </c>
      <c r="C1999" s="1" t="s">
        <v>28</v>
      </c>
      <c r="D1999" s="1">
        <v>0.42499999999999999</v>
      </c>
      <c r="E1999" s="1">
        <v>0.73560000000000003</v>
      </c>
      <c r="G1999" s="1">
        <v>0.11</v>
      </c>
      <c r="H1999" s="1">
        <v>0.37419999999999998</v>
      </c>
      <c r="I1999" s="1">
        <v>1.3662000000000001</v>
      </c>
      <c r="J1999" s="1">
        <f t="shared" si="99"/>
        <v>0.32017967069460268</v>
      </c>
      <c r="K1999" s="1">
        <f t="shared" si="101"/>
        <v>0.43742946610296624</v>
      </c>
      <c r="L1999" s="1">
        <f t="shared" si="100"/>
        <v>0.45721656975189262</v>
      </c>
    </row>
    <row r="2000" spans="2:12" x14ac:dyDescent="0.3">
      <c r="B2000" s="1">
        <v>1993</v>
      </c>
      <c r="C2000" s="1" t="s">
        <v>28</v>
      </c>
      <c r="D2000" s="1">
        <v>0.53249999999999997</v>
      </c>
      <c r="E2000" s="1">
        <v>0.82340000000000002</v>
      </c>
      <c r="G2000" s="1">
        <v>0.11</v>
      </c>
      <c r="H2000" s="1">
        <v>0.37419999999999998</v>
      </c>
      <c r="I2000" s="1">
        <v>1.3660000000000001</v>
      </c>
      <c r="J2000" s="1">
        <f t="shared" si="99"/>
        <v>0.32020310905126048</v>
      </c>
      <c r="K2000" s="1">
        <f t="shared" si="101"/>
        <v>0.43739744696402183</v>
      </c>
      <c r="L2000" s="1">
        <f t="shared" si="100"/>
        <v>0.45725003972519995</v>
      </c>
    </row>
    <row r="2001" spans="2:12" x14ac:dyDescent="0.3">
      <c r="B2001" s="1">
        <v>1994</v>
      </c>
      <c r="C2001" s="1" t="s">
        <v>28</v>
      </c>
      <c r="D2001" s="1">
        <v>5.0000000000000001E-3</v>
      </c>
      <c r="E2001" s="1">
        <v>7.9699999999999993E-2</v>
      </c>
      <c r="G2001" s="1">
        <v>0.11</v>
      </c>
      <c r="H2001" s="1">
        <v>0.37419999999999998</v>
      </c>
      <c r="I2001" s="1">
        <v>1.3299000000000001</v>
      </c>
      <c r="J2001" s="1">
        <f t="shared" si="99"/>
        <v>0.32451995053051119</v>
      </c>
      <c r="K2001" s="1">
        <f t="shared" si="101"/>
        <v>0.43157908221052688</v>
      </c>
      <c r="L2001" s="1">
        <f t="shared" si="100"/>
        <v>0.46341448935756996</v>
      </c>
    </row>
    <row r="2002" spans="2:12" x14ac:dyDescent="0.3">
      <c r="B2002" s="1">
        <v>1995</v>
      </c>
      <c r="C2002" s="1" t="s">
        <v>28</v>
      </c>
      <c r="D2002" s="1">
        <v>7.4999999999999997E-3</v>
      </c>
      <c r="E2002" s="1">
        <v>9.7699999999999995E-2</v>
      </c>
      <c r="G2002" s="1">
        <v>0.11</v>
      </c>
      <c r="H2002" s="1">
        <v>0.37419999999999998</v>
      </c>
      <c r="I2002" s="1">
        <v>1.1452</v>
      </c>
      <c r="J2002" s="1">
        <f t="shared" si="99"/>
        <v>0.34971174998316362</v>
      </c>
      <c r="K2002" s="1">
        <f t="shared" si="101"/>
        <v>0.400489896080719</v>
      </c>
      <c r="L2002" s="1">
        <f t="shared" si="100"/>
        <v>0.49938837897595767</v>
      </c>
    </row>
    <row r="2003" spans="2:12" x14ac:dyDescent="0.3">
      <c r="B2003" s="1">
        <v>1996</v>
      </c>
      <c r="C2003" s="1" t="s">
        <v>28</v>
      </c>
      <c r="D2003" s="1">
        <v>0.01</v>
      </c>
      <c r="E2003" s="1">
        <v>0.1128</v>
      </c>
      <c r="G2003" s="1">
        <v>0.1075</v>
      </c>
      <c r="H2003" s="1">
        <v>0.36990000000000001</v>
      </c>
      <c r="I2003" s="1">
        <v>6.4701000000000004</v>
      </c>
      <c r="J2003" s="1">
        <f t="shared" si="99"/>
        <v>0.14544650409030146</v>
      </c>
      <c r="K2003" s="1">
        <f t="shared" si="101"/>
        <v>0.94105342611465959</v>
      </c>
      <c r="L2003" s="1">
        <f t="shared" si="100"/>
        <v>0.21252778476748424</v>
      </c>
    </row>
    <row r="2004" spans="2:12" x14ac:dyDescent="0.3">
      <c r="B2004" s="1">
        <v>1997</v>
      </c>
      <c r="C2004" s="1" t="s">
        <v>28</v>
      </c>
      <c r="D2004" s="1">
        <v>5.0000000000000001E-3</v>
      </c>
      <c r="E2004" s="1">
        <v>7.9699999999999993E-2</v>
      </c>
      <c r="G2004" s="1">
        <v>0.1075</v>
      </c>
      <c r="H2004" s="1">
        <v>0.36990000000000001</v>
      </c>
      <c r="I2004" s="1">
        <v>5.3943000000000003</v>
      </c>
      <c r="J2004" s="1">
        <f t="shared" si="99"/>
        <v>0.15929099893074686</v>
      </c>
      <c r="K2004" s="1">
        <f t="shared" si="101"/>
        <v>0.85926343553212781</v>
      </c>
      <c r="L2004" s="1">
        <f t="shared" si="100"/>
        <v>0.23275748941434157</v>
      </c>
    </row>
    <row r="2005" spans="2:12" x14ac:dyDescent="0.3">
      <c r="B2005" s="1">
        <v>1998</v>
      </c>
      <c r="C2005" s="1" t="s">
        <v>28</v>
      </c>
      <c r="D2005" s="1">
        <v>2.5000000000000001E-3</v>
      </c>
      <c r="E2005" s="1">
        <v>5.6399999999999999E-2</v>
      </c>
      <c r="G2005" s="1">
        <v>0.1075</v>
      </c>
      <c r="H2005" s="1">
        <v>0.36990000000000001</v>
      </c>
      <c r="I2005" s="1">
        <v>4.5967000000000002</v>
      </c>
      <c r="J2005" s="1">
        <f t="shared" si="99"/>
        <v>0.17255824028383965</v>
      </c>
      <c r="K2005" s="1">
        <f t="shared" si="101"/>
        <v>0.79319846311272579</v>
      </c>
      <c r="L2005" s="1">
        <f t="shared" si="100"/>
        <v>0.25214370589567936</v>
      </c>
    </row>
    <row r="2006" spans="2:12" x14ac:dyDescent="0.3">
      <c r="B2006" s="1">
        <v>1999</v>
      </c>
      <c r="C2006" s="1" t="s">
        <v>28</v>
      </c>
      <c r="D2006" s="1">
        <v>0.56999999999999995</v>
      </c>
      <c r="E2006" s="1">
        <v>0.85189999999999999</v>
      </c>
      <c r="G2006" s="1">
        <v>0.1075</v>
      </c>
      <c r="H2006" s="1">
        <v>0.36990000000000001</v>
      </c>
      <c r="I2006" s="1">
        <v>3.5960999999999999</v>
      </c>
      <c r="J2006" s="1">
        <f t="shared" si="99"/>
        <v>0.19509354651391272</v>
      </c>
      <c r="K2006" s="1">
        <f t="shared" si="101"/>
        <v>0.70157590261868152</v>
      </c>
      <c r="L2006" s="1">
        <f t="shared" si="100"/>
        <v>0.28507250498981779</v>
      </c>
    </row>
    <row r="2007" spans="2:12" x14ac:dyDescent="0.3">
      <c r="B2007" s="1">
        <v>2000</v>
      </c>
      <c r="C2007" s="1" t="s">
        <v>28</v>
      </c>
      <c r="D2007" s="1">
        <v>2.5000000000000001E-3</v>
      </c>
      <c r="E2007" s="1">
        <v>5.6399999999999999E-2</v>
      </c>
      <c r="G2007" s="1">
        <v>0.1075</v>
      </c>
      <c r="H2007" s="1">
        <v>0.36990000000000001</v>
      </c>
      <c r="I2007" s="1">
        <v>3.0689000000000002</v>
      </c>
      <c r="J2007" s="1">
        <f t="shared" si="99"/>
        <v>0.21118711386891714</v>
      </c>
      <c r="K2007" s="1">
        <f t="shared" si="101"/>
        <v>0.64811213375231991</v>
      </c>
      <c r="L2007" s="1">
        <f t="shared" si="100"/>
        <v>0.30858857531655359</v>
      </c>
    </row>
    <row r="2008" spans="2:12" x14ac:dyDescent="0.3">
      <c r="B2008" s="1">
        <v>2001</v>
      </c>
      <c r="C2008" s="1" t="s">
        <v>28</v>
      </c>
      <c r="D2008" s="1">
        <v>2.5000000000000001E-2</v>
      </c>
      <c r="E2008" s="1">
        <v>0.1784</v>
      </c>
      <c r="G2008" s="1">
        <v>0.1075</v>
      </c>
      <c r="H2008" s="1">
        <v>0.36990000000000001</v>
      </c>
      <c r="I2008" s="1">
        <v>2.9093</v>
      </c>
      <c r="J2008" s="1">
        <f t="shared" si="99"/>
        <v>0.21690248626346326</v>
      </c>
      <c r="K2008" s="1">
        <f t="shared" si="101"/>
        <v>0.63103440328629368</v>
      </c>
      <c r="L2008" s="1">
        <f t="shared" si="100"/>
        <v>0.31693993062571918</v>
      </c>
    </row>
    <row r="2009" spans="2:12" x14ac:dyDescent="0.3">
      <c r="B2009" s="1">
        <v>2002</v>
      </c>
      <c r="C2009" s="1" t="s">
        <v>28</v>
      </c>
      <c r="D2009" s="1">
        <v>0.26</v>
      </c>
      <c r="E2009" s="1">
        <v>0.57530000000000003</v>
      </c>
      <c r="G2009" s="1">
        <v>0.1075</v>
      </c>
      <c r="H2009" s="1">
        <v>0.36990000000000001</v>
      </c>
      <c r="I2009" s="1">
        <v>2.5910000000000002</v>
      </c>
      <c r="J2009" s="1">
        <f t="shared" si="99"/>
        <v>0.22983971643117235</v>
      </c>
      <c r="K2009" s="1">
        <f t="shared" si="101"/>
        <v>0.59551470527316763</v>
      </c>
      <c r="L2009" s="1">
        <f t="shared" si="100"/>
        <v>0.33584393169310289</v>
      </c>
    </row>
    <row r="2010" spans="2:12" x14ac:dyDescent="0.3">
      <c r="B2010" s="1">
        <v>2003</v>
      </c>
      <c r="C2010" s="1" t="s">
        <v>28</v>
      </c>
      <c r="D2010" s="1">
        <v>0.01</v>
      </c>
      <c r="E2010" s="1">
        <v>0.1128</v>
      </c>
      <c r="G2010" s="1">
        <v>0.1075</v>
      </c>
      <c r="H2010" s="1">
        <v>0.36990000000000001</v>
      </c>
      <c r="I2010" s="1">
        <v>2.0628000000000002</v>
      </c>
      <c r="J2010" s="1">
        <f t="shared" si="99"/>
        <v>0.25759072550217388</v>
      </c>
      <c r="K2010" s="1">
        <f t="shared" si="101"/>
        <v>0.53135814856588437</v>
      </c>
      <c r="L2010" s="1">
        <f t="shared" si="100"/>
        <v>0.37639396429657185</v>
      </c>
    </row>
    <row r="2011" spans="2:12" x14ac:dyDescent="0.3">
      <c r="B2011" s="1">
        <v>2004</v>
      </c>
      <c r="C2011" s="1" t="s">
        <v>28</v>
      </c>
      <c r="D2011" s="1">
        <v>0.08</v>
      </c>
      <c r="E2011" s="1">
        <v>0.31909999999999999</v>
      </c>
      <c r="G2011" s="1">
        <v>0.1075</v>
      </c>
      <c r="H2011" s="1">
        <v>0.36990000000000001</v>
      </c>
      <c r="I2011" s="1">
        <v>2.0440999999999998</v>
      </c>
      <c r="J2011" s="1">
        <f t="shared" si="99"/>
        <v>0.25876629909887106</v>
      </c>
      <c r="K2011" s="1">
        <f t="shared" si="101"/>
        <v>0.52894419198800224</v>
      </c>
      <c r="L2011" s="1">
        <f t="shared" si="100"/>
        <v>0.37811172337163407</v>
      </c>
    </row>
    <row r="2012" spans="2:12" x14ac:dyDescent="0.3">
      <c r="B2012" s="1">
        <v>2005</v>
      </c>
      <c r="C2012" s="1" t="s">
        <v>28</v>
      </c>
      <c r="D2012" s="1">
        <v>5.0000000000000001E-3</v>
      </c>
      <c r="E2012" s="1">
        <v>7.9699999999999993E-2</v>
      </c>
      <c r="G2012" s="1">
        <v>0.1075</v>
      </c>
      <c r="H2012" s="1">
        <v>0.36990000000000001</v>
      </c>
      <c r="I2012" s="1">
        <v>1.8440000000000001</v>
      </c>
      <c r="J2012" s="1">
        <f t="shared" si="99"/>
        <v>0.27244467586074939</v>
      </c>
      <c r="K2012" s="1">
        <f t="shared" si="101"/>
        <v>0.50238798228722192</v>
      </c>
      <c r="L2012" s="1">
        <f t="shared" si="100"/>
        <v>0.3980986947368047</v>
      </c>
    </row>
    <row r="2013" spans="2:12" x14ac:dyDescent="0.3">
      <c r="B2013" s="1">
        <v>2006</v>
      </c>
      <c r="C2013" s="1" t="s">
        <v>28</v>
      </c>
      <c r="D2013" s="1">
        <v>0.19750000000000001</v>
      </c>
      <c r="E2013" s="1">
        <v>0.50139999999999996</v>
      </c>
      <c r="G2013" s="1">
        <v>0.1075</v>
      </c>
      <c r="H2013" s="1">
        <v>0.36990000000000001</v>
      </c>
      <c r="I2013" s="1">
        <v>1.8381000000000001</v>
      </c>
      <c r="J2013" s="1">
        <f t="shared" si="99"/>
        <v>0.27288157694392828</v>
      </c>
      <c r="K2013" s="1">
        <f t="shared" si="101"/>
        <v>0.5015836265806346</v>
      </c>
      <c r="L2013" s="1">
        <f t="shared" si="100"/>
        <v>0.39873709866374196</v>
      </c>
    </row>
    <row r="2014" spans="2:12" x14ac:dyDescent="0.3">
      <c r="B2014" s="1">
        <v>2007</v>
      </c>
      <c r="C2014" s="1" t="s">
        <v>28</v>
      </c>
      <c r="D2014" s="1">
        <v>0.14000000000000001</v>
      </c>
      <c r="E2014" s="1">
        <v>0.42220000000000002</v>
      </c>
      <c r="G2014" s="1">
        <v>0.1075</v>
      </c>
      <c r="H2014" s="1">
        <v>0.36990000000000001</v>
      </c>
      <c r="I2014" s="1">
        <v>1.6982999999999999</v>
      </c>
      <c r="J2014" s="1">
        <f t="shared" si="99"/>
        <v>0.28389097009395697</v>
      </c>
      <c r="K2014" s="1">
        <f t="shared" si="101"/>
        <v>0.48213203451056713</v>
      </c>
      <c r="L2014" s="1">
        <f t="shared" si="100"/>
        <v>0.41482412634752341</v>
      </c>
    </row>
    <row r="2015" spans="2:12" x14ac:dyDescent="0.3">
      <c r="B2015" s="1">
        <v>2008</v>
      </c>
      <c r="C2015" s="1" t="s">
        <v>28</v>
      </c>
      <c r="D2015" s="1">
        <v>2.5000000000000001E-3</v>
      </c>
      <c r="E2015" s="1">
        <v>5.6399999999999999E-2</v>
      </c>
      <c r="G2015" s="1">
        <v>0.1075</v>
      </c>
      <c r="H2015" s="1">
        <v>0.36990000000000001</v>
      </c>
      <c r="I2015" s="1">
        <v>1.696</v>
      </c>
      <c r="J2015" s="1">
        <f t="shared" si="99"/>
        <v>0.28408340170063279</v>
      </c>
      <c r="K2015" s="1">
        <f t="shared" si="101"/>
        <v>0.48180544928427321</v>
      </c>
      <c r="L2015" s="1">
        <f t="shared" si="100"/>
        <v>0.41510530920125954</v>
      </c>
    </row>
    <row r="2016" spans="2:12" x14ac:dyDescent="0.3">
      <c r="B2016" s="1">
        <v>2009</v>
      </c>
      <c r="C2016" s="1" t="s">
        <v>28</v>
      </c>
      <c r="D2016" s="1">
        <v>9.5000000000000001E-2</v>
      </c>
      <c r="E2016" s="1">
        <v>0.34770000000000001</v>
      </c>
      <c r="G2016" s="1">
        <v>0.1075</v>
      </c>
      <c r="H2016" s="1">
        <v>0.36990000000000001</v>
      </c>
      <c r="I2016" s="1">
        <v>1.6867000000000001</v>
      </c>
      <c r="J2016" s="1">
        <f t="shared" si="99"/>
        <v>0.28486550398896132</v>
      </c>
      <c r="K2016" s="1">
        <f t="shared" si="101"/>
        <v>0.4804826455781811</v>
      </c>
      <c r="L2016" s="1">
        <f t="shared" si="100"/>
        <v>0.41624812434033537</v>
      </c>
    </row>
    <row r="2017" spans="2:12" x14ac:dyDescent="0.3">
      <c r="B2017" s="1">
        <v>2010</v>
      </c>
      <c r="C2017" s="1" t="s">
        <v>28</v>
      </c>
      <c r="D2017" s="1">
        <v>2.5000000000000001E-3</v>
      </c>
      <c r="E2017" s="1">
        <v>5.6399999999999999E-2</v>
      </c>
      <c r="G2017" s="1">
        <v>0.1075</v>
      </c>
      <c r="H2017" s="1">
        <v>0.36990000000000001</v>
      </c>
      <c r="I2017" s="1">
        <v>1.6101000000000001</v>
      </c>
      <c r="J2017" s="1">
        <f t="shared" si="99"/>
        <v>0.29156296539768212</v>
      </c>
      <c r="K2017" s="1">
        <f t="shared" si="101"/>
        <v>0.46944553058680799</v>
      </c>
      <c r="L2017" s="1">
        <f t="shared" si="100"/>
        <v>0.42603451725272484</v>
      </c>
    </row>
    <row r="2018" spans="2:12" x14ac:dyDescent="0.3">
      <c r="B2018" s="1">
        <v>2011</v>
      </c>
      <c r="C2018" s="1" t="s">
        <v>28</v>
      </c>
      <c r="D2018" s="1">
        <v>2.5000000000000001E-3</v>
      </c>
      <c r="E2018" s="1">
        <v>5.6399999999999999E-2</v>
      </c>
      <c r="G2018" s="1">
        <v>0.1075</v>
      </c>
      <c r="H2018" s="1">
        <v>0.36990000000000001</v>
      </c>
      <c r="I2018" s="1">
        <v>1.5422</v>
      </c>
      <c r="J2018" s="1">
        <f t="shared" si="99"/>
        <v>0.29791229987953888</v>
      </c>
      <c r="K2018" s="1">
        <f t="shared" si="101"/>
        <v>0.45944034887422486</v>
      </c>
      <c r="L2018" s="1">
        <f t="shared" si="100"/>
        <v>0.43531222386119045</v>
      </c>
    </row>
    <row r="2019" spans="2:12" x14ac:dyDescent="0.3">
      <c r="B2019" s="1">
        <v>2012</v>
      </c>
      <c r="C2019" s="1" t="s">
        <v>28</v>
      </c>
      <c r="D2019" s="1">
        <v>0.245</v>
      </c>
      <c r="E2019" s="1">
        <v>0.5585</v>
      </c>
      <c r="G2019" s="1">
        <v>0.1075</v>
      </c>
      <c r="H2019" s="1">
        <v>0.36990000000000001</v>
      </c>
      <c r="I2019" s="1">
        <v>1.4404999999999999</v>
      </c>
      <c r="J2019" s="1">
        <f t="shared" si="99"/>
        <v>0.30824933784221703</v>
      </c>
      <c r="K2019" s="1">
        <f t="shared" si="101"/>
        <v>0.44403317116171359</v>
      </c>
      <c r="L2019" s="1">
        <f t="shared" si="100"/>
        <v>0.45041679989074845</v>
      </c>
    </row>
    <row r="2020" spans="2:12" x14ac:dyDescent="0.3">
      <c r="B2020" s="1">
        <v>2013</v>
      </c>
      <c r="C2020" s="1" t="s">
        <v>28</v>
      </c>
      <c r="D2020" s="1">
        <v>0.24249999999999999</v>
      </c>
      <c r="E2020" s="1">
        <v>0.55559999999999998</v>
      </c>
      <c r="G2020" s="1">
        <v>0.1075</v>
      </c>
      <c r="H2020" s="1">
        <v>0.36990000000000001</v>
      </c>
      <c r="I2020" s="1">
        <v>1.4194</v>
      </c>
      <c r="J2020" s="1">
        <f t="shared" si="99"/>
        <v>0.3105320163014052</v>
      </c>
      <c r="K2020" s="1">
        <f t="shared" si="101"/>
        <v>0.44076914393821454</v>
      </c>
      <c r="L2020" s="1">
        <f t="shared" si="100"/>
        <v>0.45375227088953241</v>
      </c>
    </row>
    <row r="2021" spans="2:12" x14ac:dyDescent="0.3">
      <c r="B2021" s="1">
        <v>2014</v>
      </c>
      <c r="C2021" s="1" t="s">
        <v>28</v>
      </c>
      <c r="D2021" s="1">
        <v>1.2500000000000001E-2</v>
      </c>
      <c r="E2021" s="1">
        <v>0.12609999999999999</v>
      </c>
      <c r="G2021" s="1">
        <v>0.1075</v>
      </c>
      <c r="H2021" s="1">
        <v>0.36990000000000001</v>
      </c>
      <c r="I2021" s="1">
        <v>1.3438000000000001</v>
      </c>
      <c r="J2021" s="1">
        <f t="shared" si="99"/>
        <v>0.31914751358863747</v>
      </c>
      <c r="K2021" s="1">
        <f t="shared" si="101"/>
        <v>0.42887042876041104</v>
      </c>
      <c r="L2021" s="1">
        <f t="shared" si="100"/>
        <v>0.46634131566979697</v>
      </c>
    </row>
    <row r="2022" spans="2:12" x14ac:dyDescent="0.3">
      <c r="B2022" s="1">
        <v>2015</v>
      </c>
      <c r="C2022" s="1" t="s">
        <v>28</v>
      </c>
      <c r="D2022" s="1">
        <v>5.0000000000000001E-3</v>
      </c>
      <c r="E2022" s="1">
        <v>7.9699999999999993E-2</v>
      </c>
      <c r="G2022" s="1">
        <v>0.1075</v>
      </c>
      <c r="H2022" s="1">
        <v>0.36990000000000001</v>
      </c>
      <c r="I2022" s="1">
        <v>1.288</v>
      </c>
      <c r="J2022" s="1">
        <f t="shared" si="99"/>
        <v>0.32598742853691981</v>
      </c>
      <c r="K2022" s="1">
        <f t="shared" si="101"/>
        <v>0.41987180795555273</v>
      </c>
      <c r="L2022" s="1">
        <f t="shared" si="100"/>
        <v>0.47633586301934289</v>
      </c>
    </row>
    <row r="2023" spans="2:12" x14ac:dyDescent="0.3">
      <c r="B2023" s="1">
        <v>2016</v>
      </c>
      <c r="C2023" s="1" t="s">
        <v>28</v>
      </c>
      <c r="D2023" s="1">
        <v>7.4999999999999997E-3</v>
      </c>
      <c r="E2023" s="1">
        <v>9.7699999999999995E-2</v>
      </c>
      <c r="G2023" s="1">
        <v>0.1075</v>
      </c>
      <c r="H2023" s="1">
        <v>0.36990000000000001</v>
      </c>
      <c r="I2023" s="1">
        <v>1.1894</v>
      </c>
      <c r="J2023" s="1">
        <f t="shared" si="99"/>
        <v>0.33923044070950759</v>
      </c>
      <c r="K2023" s="1">
        <f t="shared" si="101"/>
        <v>0.4034806861798883</v>
      </c>
      <c r="L2023" s="1">
        <f t="shared" si="100"/>
        <v>0.49568667559673918</v>
      </c>
    </row>
    <row r="2024" spans="2:12" x14ac:dyDescent="0.3">
      <c r="B2024" s="1">
        <v>2017</v>
      </c>
      <c r="C2024" s="1" t="s">
        <v>28</v>
      </c>
      <c r="D2024" s="1">
        <v>2.75E-2</v>
      </c>
      <c r="E2024" s="1">
        <v>0.18709999999999999</v>
      </c>
      <c r="G2024" s="1">
        <v>0.1075</v>
      </c>
      <c r="H2024" s="1">
        <v>0.36990000000000001</v>
      </c>
      <c r="I2024" s="1">
        <v>1.0690999999999999</v>
      </c>
      <c r="J2024" s="1">
        <f t="shared" si="99"/>
        <v>0.35780764773498475</v>
      </c>
      <c r="K2024" s="1">
        <f t="shared" si="101"/>
        <v>0.38253215619347219</v>
      </c>
      <c r="L2024" s="1">
        <f t="shared" si="100"/>
        <v>0.52283186331359444</v>
      </c>
    </row>
    <row r="2025" spans="2:12" x14ac:dyDescent="0.3">
      <c r="B2025" s="1">
        <v>2018</v>
      </c>
      <c r="C2025" s="1" t="s">
        <v>28</v>
      </c>
      <c r="D2025" s="1">
        <v>0.55500000000000005</v>
      </c>
      <c r="E2025" s="1">
        <v>0.84060000000000001</v>
      </c>
      <c r="G2025" s="1">
        <v>0.105</v>
      </c>
      <c r="H2025" s="1">
        <v>0.36559999999999998</v>
      </c>
      <c r="I2025" s="1">
        <v>3.4456000000000002</v>
      </c>
      <c r="J2025" s="1">
        <f t="shared" si="99"/>
        <v>0.19697756827100832</v>
      </c>
      <c r="K2025" s="1">
        <f t="shared" si="101"/>
        <v>0.67870590923458629</v>
      </c>
      <c r="L2025" s="1">
        <f t="shared" si="100"/>
        <v>0.29467844213342848</v>
      </c>
    </row>
    <row r="2026" spans="2:12" x14ac:dyDescent="0.3">
      <c r="B2026" s="1">
        <v>2019</v>
      </c>
      <c r="C2026" s="1" t="s">
        <v>28</v>
      </c>
      <c r="D2026" s="1">
        <v>0.15</v>
      </c>
      <c r="E2026" s="1">
        <v>0.437</v>
      </c>
      <c r="G2026" s="1">
        <v>0.105</v>
      </c>
      <c r="H2026" s="1">
        <v>0.36559999999999998</v>
      </c>
      <c r="I2026" s="1">
        <v>3.3331</v>
      </c>
      <c r="J2026" s="1">
        <f t="shared" si="99"/>
        <v>0.20027421090801129</v>
      </c>
      <c r="K2026" s="1">
        <f t="shared" si="101"/>
        <v>0.66753397237749246</v>
      </c>
      <c r="L2026" s="1">
        <f t="shared" si="100"/>
        <v>0.2996102195183849</v>
      </c>
    </row>
    <row r="2027" spans="2:12" x14ac:dyDescent="0.3">
      <c r="B2027" s="1">
        <v>2020</v>
      </c>
      <c r="C2027" s="1" t="s">
        <v>28</v>
      </c>
      <c r="D2027" s="1">
        <v>2.5000000000000001E-3</v>
      </c>
      <c r="E2027" s="1">
        <v>5.6399999999999999E-2</v>
      </c>
      <c r="G2027" s="1">
        <v>0.105</v>
      </c>
      <c r="H2027" s="1">
        <v>0.36559999999999998</v>
      </c>
      <c r="I2027" s="1">
        <v>3.3090000000000002</v>
      </c>
      <c r="J2027" s="1">
        <f t="shared" si="99"/>
        <v>0.20100220306455957</v>
      </c>
      <c r="K2027" s="1">
        <f t="shared" si="101"/>
        <v>0.66511628994062766</v>
      </c>
      <c r="L2027" s="1">
        <f t="shared" si="100"/>
        <v>0.3006992957845811</v>
      </c>
    </row>
    <row r="2028" spans="2:12" x14ac:dyDescent="0.3">
      <c r="B2028" s="1">
        <v>2021</v>
      </c>
      <c r="C2028" s="1" t="s">
        <v>28</v>
      </c>
      <c r="D2028" s="1">
        <v>8.5000000000000006E-2</v>
      </c>
      <c r="E2028" s="1">
        <v>0.32890000000000003</v>
      </c>
      <c r="G2028" s="1">
        <v>0.105</v>
      </c>
      <c r="H2028" s="1">
        <v>0.36559999999999998</v>
      </c>
      <c r="I2028" s="1">
        <v>3.1456</v>
      </c>
      <c r="J2028" s="1">
        <f t="shared" si="99"/>
        <v>0.20615669964385577</v>
      </c>
      <c r="K2028" s="1">
        <f t="shared" si="101"/>
        <v>0.64848651439971272</v>
      </c>
      <c r="L2028" s="1">
        <f t="shared" si="100"/>
        <v>0.30841042266720819</v>
      </c>
    </row>
    <row r="2029" spans="2:12" x14ac:dyDescent="0.3">
      <c r="B2029" s="1">
        <v>2022</v>
      </c>
      <c r="C2029" s="1" t="s">
        <v>28</v>
      </c>
      <c r="D2029" s="1">
        <v>2.5000000000000001E-3</v>
      </c>
      <c r="E2029" s="1">
        <v>5.6399999999999999E-2</v>
      </c>
      <c r="G2029" s="1">
        <v>0.105</v>
      </c>
      <c r="H2029" s="1">
        <v>0.36559999999999998</v>
      </c>
      <c r="I2029" s="1">
        <v>2.6779999999999999</v>
      </c>
      <c r="J2029" s="1">
        <f t="shared" si="99"/>
        <v>0.22343124975094644</v>
      </c>
      <c r="K2029" s="1">
        <f t="shared" si="101"/>
        <v>0.59834888683303455</v>
      </c>
      <c r="L2029" s="1">
        <f t="shared" si="100"/>
        <v>0.33425314962741587</v>
      </c>
    </row>
    <row r="2030" spans="2:12" x14ac:dyDescent="0.3">
      <c r="B2030" s="1">
        <v>2023</v>
      </c>
      <c r="C2030" s="1" t="s">
        <v>28</v>
      </c>
      <c r="D2030" s="1">
        <v>3.2500000000000001E-2</v>
      </c>
      <c r="E2030" s="1">
        <v>0.2034</v>
      </c>
      <c r="G2030" s="1">
        <v>0.105</v>
      </c>
      <c r="H2030" s="1">
        <v>0.36559999999999998</v>
      </c>
      <c r="I2030" s="1">
        <v>2.6558000000000002</v>
      </c>
      <c r="J2030" s="1">
        <f t="shared" si="99"/>
        <v>0.22436314432911028</v>
      </c>
      <c r="K2030" s="1">
        <f t="shared" si="101"/>
        <v>0.59586363870925108</v>
      </c>
      <c r="L2030" s="1">
        <f t="shared" si="100"/>
        <v>0.33564726391634897</v>
      </c>
    </row>
    <row r="2031" spans="2:12" x14ac:dyDescent="0.3">
      <c r="B2031" s="1">
        <v>2024</v>
      </c>
      <c r="C2031" s="1" t="s">
        <v>28</v>
      </c>
      <c r="D2031" s="1">
        <v>2.5000000000000001E-3</v>
      </c>
      <c r="E2031" s="1">
        <v>5.6399999999999999E-2</v>
      </c>
      <c r="G2031" s="1">
        <v>0.105</v>
      </c>
      <c r="H2031" s="1">
        <v>0.36559999999999998</v>
      </c>
      <c r="I2031" s="1">
        <v>2.6118000000000001</v>
      </c>
      <c r="J2031" s="1">
        <f t="shared" si="99"/>
        <v>0.22624513138017796</v>
      </c>
      <c r="K2031" s="1">
        <f t="shared" si="101"/>
        <v>0.59090703413874879</v>
      </c>
      <c r="L2031" s="1">
        <f t="shared" si="100"/>
        <v>0.33846271654474624</v>
      </c>
    </row>
    <row r="2032" spans="2:12" x14ac:dyDescent="0.3">
      <c r="B2032" s="1">
        <v>2025</v>
      </c>
      <c r="C2032" s="1" t="s">
        <v>28</v>
      </c>
      <c r="D2032" s="1">
        <v>2.5000000000000001E-3</v>
      </c>
      <c r="E2032" s="1">
        <v>5.6399999999999999E-2</v>
      </c>
      <c r="G2032" s="1">
        <v>0.105</v>
      </c>
      <c r="H2032" s="1">
        <v>0.36559999999999998</v>
      </c>
      <c r="I2032" s="1">
        <v>2.2679999999999998</v>
      </c>
      <c r="J2032" s="1">
        <f t="shared" si="99"/>
        <v>0.24278825625946149</v>
      </c>
      <c r="K2032" s="1">
        <f t="shared" si="101"/>
        <v>0.55064376519645863</v>
      </c>
      <c r="L2032" s="1">
        <f t="shared" si="100"/>
        <v>0.36321123136415434</v>
      </c>
    </row>
    <row r="2033" spans="2:12" x14ac:dyDescent="0.3">
      <c r="B2033" s="1">
        <v>2026</v>
      </c>
      <c r="C2033" s="1" t="s">
        <v>28</v>
      </c>
      <c r="D2033" s="1">
        <v>0.01</v>
      </c>
      <c r="E2033" s="1">
        <v>0.1128</v>
      </c>
      <c r="G2033" s="1">
        <v>0.105</v>
      </c>
      <c r="H2033" s="1">
        <v>0.36559999999999998</v>
      </c>
      <c r="I2033" s="1">
        <v>2.2073999999999998</v>
      </c>
      <c r="J2033" s="1">
        <f t="shared" si="99"/>
        <v>0.24609833868629699</v>
      </c>
      <c r="K2033" s="1">
        <f t="shared" si="101"/>
        <v>0.54323747281613188</v>
      </c>
      <c r="L2033" s="1">
        <f t="shared" si="100"/>
        <v>0.36816311467470042</v>
      </c>
    </row>
    <row r="2034" spans="2:12" x14ac:dyDescent="0.3">
      <c r="B2034" s="1">
        <v>2027</v>
      </c>
      <c r="C2034" s="1" t="s">
        <v>28</v>
      </c>
      <c r="D2034" s="1">
        <v>1.7500000000000002E-2</v>
      </c>
      <c r="E2034" s="1">
        <v>0.1492</v>
      </c>
      <c r="G2034" s="1">
        <v>0.105</v>
      </c>
      <c r="H2034" s="1">
        <v>0.36559999999999998</v>
      </c>
      <c r="I2034" s="1">
        <v>2.1804999999999999</v>
      </c>
      <c r="J2034" s="1">
        <f t="shared" si="99"/>
        <v>0.24761169641202821</v>
      </c>
      <c r="K2034" s="1">
        <f t="shared" si="101"/>
        <v>0.53991730402642746</v>
      </c>
      <c r="L2034" s="1">
        <f t="shared" si="100"/>
        <v>0.3704270978323943</v>
      </c>
    </row>
    <row r="2035" spans="2:12" x14ac:dyDescent="0.3">
      <c r="B2035" s="1">
        <v>2028</v>
      </c>
      <c r="C2035" s="1" t="s">
        <v>28</v>
      </c>
      <c r="D2035" s="1">
        <v>4.2500000000000003E-2</v>
      </c>
      <c r="E2035" s="1">
        <v>0.2326</v>
      </c>
      <c r="G2035" s="1">
        <v>0.105</v>
      </c>
      <c r="H2035" s="1">
        <v>0.36559999999999998</v>
      </c>
      <c r="I2035" s="1">
        <v>2.1585999999999999</v>
      </c>
      <c r="J2035" s="1">
        <f t="shared" si="99"/>
        <v>0.24886459448002943</v>
      </c>
      <c r="K2035" s="1">
        <f t="shared" si="101"/>
        <v>0.5371991136445915</v>
      </c>
      <c r="L2035" s="1">
        <f t="shared" si="100"/>
        <v>0.37230143334212407</v>
      </c>
    </row>
    <row r="2036" spans="2:12" x14ac:dyDescent="0.3">
      <c r="B2036" s="1">
        <v>2029</v>
      </c>
      <c r="C2036" s="1" t="s">
        <v>28</v>
      </c>
      <c r="D2036" s="1">
        <v>2.5000000000000001E-3</v>
      </c>
      <c r="E2036" s="1">
        <v>5.6399999999999999E-2</v>
      </c>
      <c r="G2036" s="1">
        <v>0.105</v>
      </c>
      <c r="H2036" s="1">
        <v>0.36559999999999998</v>
      </c>
      <c r="I2036" s="1">
        <v>2.0440999999999998</v>
      </c>
      <c r="J2036" s="1">
        <f t="shared" si="99"/>
        <v>0.2557396885584895</v>
      </c>
      <c r="K2036" s="1">
        <f t="shared" si="101"/>
        <v>0.52275749738240829</v>
      </c>
      <c r="L2036" s="1">
        <f t="shared" si="100"/>
        <v>0.38258657408350039</v>
      </c>
    </row>
    <row r="2037" spans="2:12" x14ac:dyDescent="0.3">
      <c r="B2037" s="1">
        <v>2030</v>
      </c>
      <c r="C2037" s="1" t="s">
        <v>28</v>
      </c>
      <c r="D2037" s="1">
        <v>2.2499999999999999E-2</v>
      </c>
      <c r="E2037" s="1">
        <v>0.16919999999999999</v>
      </c>
      <c r="G2037" s="1">
        <v>0.105</v>
      </c>
      <c r="H2037" s="1">
        <v>0.36559999999999998</v>
      </c>
      <c r="I2037" s="1">
        <v>1.9052</v>
      </c>
      <c r="J2037" s="1">
        <f t="shared" si="99"/>
        <v>0.26489814351807001</v>
      </c>
      <c r="K2037" s="1">
        <f t="shared" si="101"/>
        <v>0.50468394303062702</v>
      </c>
      <c r="L2037" s="1">
        <f t="shared" si="100"/>
        <v>0.3962876227030328</v>
      </c>
    </row>
    <row r="2038" spans="2:12" x14ac:dyDescent="0.3">
      <c r="B2038" s="1">
        <v>2031</v>
      </c>
      <c r="C2038" s="1" t="s">
        <v>28</v>
      </c>
      <c r="D2038" s="1">
        <v>2.5000000000000001E-3</v>
      </c>
      <c r="E2038" s="1">
        <v>5.6399999999999999E-2</v>
      </c>
      <c r="G2038" s="1">
        <v>0.105</v>
      </c>
      <c r="H2038" s="1">
        <v>0.36559999999999998</v>
      </c>
      <c r="I2038" s="1">
        <v>1.835</v>
      </c>
      <c r="J2038" s="1">
        <f t="shared" si="99"/>
        <v>0.26991757705726499</v>
      </c>
      <c r="K2038" s="1">
        <f t="shared" si="101"/>
        <v>0.49529875390008127</v>
      </c>
      <c r="L2038" s="1">
        <f t="shared" si="100"/>
        <v>0.40379669527766843</v>
      </c>
    </row>
    <row r="2039" spans="2:12" x14ac:dyDescent="0.3">
      <c r="B2039" s="1">
        <v>2032</v>
      </c>
      <c r="C2039" s="1" t="s">
        <v>28</v>
      </c>
      <c r="D2039" s="1">
        <v>5.0000000000000001E-3</v>
      </c>
      <c r="E2039" s="1">
        <v>7.9699999999999993E-2</v>
      </c>
      <c r="G2039" s="1">
        <v>0.105</v>
      </c>
      <c r="H2039" s="1">
        <v>0.36559999999999998</v>
      </c>
      <c r="I2039" s="1">
        <v>1.7916000000000001</v>
      </c>
      <c r="J2039" s="1">
        <f t="shared" si="99"/>
        <v>0.27316727741274499</v>
      </c>
      <c r="K2039" s="1">
        <f t="shared" si="101"/>
        <v>0.48940649421267396</v>
      </c>
      <c r="L2039" s="1">
        <f t="shared" si="100"/>
        <v>0.40865824700946662</v>
      </c>
    </row>
    <row r="2040" spans="2:12" x14ac:dyDescent="0.3">
      <c r="B2040" s="1">
        <v>2033</v>
      </c>
      <c r="C2040" s="1" t="s">
        <v>28</v>
      </c>
      <c r="D2040" s="1">
        <v>3.5000000000000003E-2</v>
      </c>
      <c r="E2040" s="1">
        <v>0.21110000000000001</v>
      </c>
      <c r="G2040" s="1">
        <v>0.105</v>
      </c>
      <c r="H2040" s="1">
        <v>0.36559999999999998</v>
      </c>
      <c r="I2040" s="1">
        <v>1.5379</v>
      </c>
      <c r="J2040" s="1">
        <f t="shared" si="99"/>
        <v>0.29483915143282713</v>
      </c>
      <c r="K2040" s="1">
        <f t="shared" si="101"/>
        <v>0.45343313098854487</v>
      </c>
      <c r="L2040" s="1">
        <f t="shared" si="100"/>
        <v>0.44107937054350937</v>
      </c>
    </row>
    <row r="2041" spans="2:12" x14ac:dyDescent="0.3">
      <c r="B2041" s="1">
        <v>2034</v>
      </c>
      <c r="C2041" s="1" t="s">
        <v>28</v>
      </c>
      <c r="D2041" s="1">
        <v>2.5000000000000001E-3</v>
      </c>
      <c r="E2041" s="1">
        <v>5.6399999999999999E-2</v>
      </c>
      <c r="G2041" s="1">
        <v>0.105</v>
      </c>
      <c r="H2041" s="1">
        <v>0.36559999999999998</v>
      </c>
      <c r="I2041" s="1">
        <v>1.5037</v>
      </c>
      <c r="J2041" s="1">
        <f t="shared" si="99"/>
        <v>0.29817319656885077</v>
      </c>
      <c r="K2041" s="1">
        <f t="shared" si="101"/>
        <v>0.44836303568058095</v>
      </c>
      <c r="L2041" s="1">
        <f t="shared" si="100"/>
        <v>0.44606710206700079</v>
      </c>
    </row>
    <row r="2042" spans="2:12" x14ac:dyDescent="0.3">
      <c r="B2042" s="1">
        <v>2035</v>
      </c>
      <c r="C2042" s="1" t="s">
        <v>28</v>
      </c>
      <c r="D2042" s="1">
        <v>2.5000000000000001E-3</v>
      </c>
      <c r="E2042" s="1">
        <v>5.6399999999999999E-2</v>
      </c>
      <c r="G2042" s="1">
        <v>0.105</v>
      </c>
      <c r="H2042" s="1">
        <v>0.36559999999999998</v>
      </c>
      <c r="I2042" s="1">
        <v>1.4601999999999999</v>
      </c>
      <c r="J2042" s="1">
        <f t="shared" si="99"/>
        <v>0.3025819581081241</v>
      </c>
      <c r="K2042" s="1">
        <f t="shared" si="101"/>
        <v>0.44183017522948281</v>
      </c>
      <c r="L2042" s="1">
        <f t="shared" si="100"/>
        <v>0.45266260932975372</v>
      </c>
    </row>
    <row r="2043" spans="2:12" x14ac:dyDescent="0.3">
      <c r="B2043" s="1">
        <v>2036</v>
      </c>
      <c r="C2043" s="1" t="s">
        <v>28</v>
      </c>
      <c r="D2043" s="1">
        <v>2.5000000000000001E-3</v>
      </c>
      <c r="E2043" s="1">
        <v>5.6399999999999999E-2</v>
      </c>
      <c r="G2043" s="1">
        <v>0.105</v>
      </c>
      <c r="H2043" s="1">
        <v>0.36559999999999998</v>
      </c>
      <c r="I2043" s="1">
        <v>1.2751999999999999</v>
      </c>
      <c r="J2043" s="1">
        <f t="shared" si="99"/>
        <v>0.32378747799548308</v>
      </c>
      <c r="K2043" s="1">
        <f t="shared" si="101"/>
        <v>0.41289379193983999</v>
      </c>
      <c r="L2043" s="1">
        <f t="shared" si="100"/>
        <v>0.48438606708124271</v>
      </c>
    </row>
    <row r="2044" spans="2:12" x14ac:dyDescent="0.3">
      <c r="B2044" s="1">
        <v>2037</v>
      </c>
      <c r="C2044" s="1" t="s">
        <v>28</v>
      </c>
      <c r="D2044" s="1">
        <v>0.73750000000000004</v>
      </c>
      <c r="E2044" s="1">
        <v>0.96899999999999997</v>
      </c>
      <c r="G2044" s="1">
        <v>0.105</v>
      </c>
      <c r="H2044" s="1">
        <v>0.36559999999999998</v>
      </c>
      <c r="I2044" s="1">
        <v>1.2464</v>
      </c>
      <c r="J2044" s="1">
        <f t="shared" si="99"/>
        <v>0.327506920097827</v>
      </c>
      <c r="K2044" s="1">
        <f t="shared" si="101"/>
        <v>0.40820462520993156</v>
      </c>
      <c r="L2044" s="1">
        <f t="shared" si="100"/>
        <v>0.48995035246634938</v>
      </c>
    </row>
    <row r="2045" spans="2:12" x14ac:dyDescent="0.3">
      <c r="B2045" s="1">
        <v>2038</v>
      </c>
      <c r="C2045" s="1" t="s">
        <v>28</v>
      </c>
      <c r="D2045" s="1">
        <v>8.4075000000000006</v>
      </c>
      <c r="E2045" s="1">
        <v>3.2717999999999998</v>
      </c>
      <c r="G2045" s="1">
        <v>0.105</v>
      </c>
      <c r="H2045" s="1">
        <v>0.36559999999999998</v>
      </c>
      <c r="I2045" s="1">
        <v>1.2436</v>
      </c>
      <c r="J2045" s="1">
        <f t="shared" si="99"/>
        <v>0.32787540827042566</v>
      </c>
      <c r="K2045" s="1">
        <f t="shared" si="101"/>
        <v>0.40774585772510136</v>
      </c>
      <c r="L2045" s="1">
        <f t="shared" si="100"/>
        <v>0.49050161077255683</v>
      </c>
    </row>
    <row r="2046" spans="2:12" x14ac:dyDescent="0.3">
      <c r="B2046" s="1">
        <v>2039</v>
      </c>
      <c r="C2046" s="1" t="s">
        <v>28</v>
      </c>
      <c r="D2046" s="1">
        <v>7.4999999999999997E-3</v>
      </c>
      <c r="E2046" s="1">
        <v>9.7699999999999995E-2</v>
      </c>
      <c r="G2046" s="1">
        <v>0.105</v>
      </c>
      <c r="H2046" s="1">
        <v>0.36559999999999998</v>
      </c>
      <c r="I2046" s="1">
        <v>1.2104999999999999</v>
      </c>
      <c r="J2046" s="1">
        <f t="shared" si="99"/>
        <v>0.33232790072381546</v>
      </c>
      <c r="K2046" s="1">
        <f t="shared" si="101"/>
        <v>0.40228292382617858</v>
      </c>
      <c r="L2046" s="1">
        <f t="shared" si="100"/>
        <v>0.49716253948282801</v>
      </c>
    </row>
    <row r="2047" spans="2:12" x14ac:dyDescent="0.3">
      <c r="B2047" s="1">
        <v>2040</v>
      </c>
      <c r="C2047" s="1" t="s">
        <v>28</v>
      </c>
      <c r="D2047" s="1">
        <v>0.12</v>
      </c>
      <c r="E2047" s="1">
        <v>0.39079999999999998</v>
      </c>
      <c r="G2047" s="1">
        <v>0.105</v>
      </c>
      <c r="H2047" s="1">
        <v>0.36559999999999998</v>
      </c>
      <c r="I2047" s="1">
        <v>1.1928000000000001</v>
      </c>
      <c r="J2047" s="1">
        <f t="shared" si="99"/>
        <v>0.33478453331354713</v>
      </c>
      <c r="K2047" s="1">
        <f t="shared" si="101"/>
        <v>0.39933099133639904</v>
      </c>
      <c r="L2047" s="1">
        <f t="shared" si="100"/>
        <v>0.50083766183706668</v>
      </c>
    </row>
    <row r="2048" spans="2:12" x14ac:dyDescent="0.3">
      <c r="B2048" s="1">
        <v>2041</v>
      </c>
      <c r="C2048" s="1" t="s">
        <v>28</v>
      </c>
      <c r="D2048" s="1">
        <v>0.04</v>
      </c>
      <c r="E2048" s="1">
        <v>0.22559999999999999</v>
      </c>
      <c r="G2048" s="1">
        <v>0.105</v>
      </c>
      <c r="H2048" s="1">
        <v>0.36559999999999998</v>
      </c>
      <c r="I2048" s="1">
        <v>1.1071</v>
      </c>
      <c r="J2048" s="1">
        <f t="shared" si="99"/>
        <v>0.34750077355061415</v>
      </c>
      <c r="K2048" s="1">
        <f t="shared" si="101"/>
        <v>0.3847181063978849</v>
      </c>
      <c r="L2048" s="1">
        <f t="shared" si="100"/>
        <v>0.51986115723171888</v>
      </c>
    </row>
    <row r="2049" spans="2:12" x14ac:dyDescent="0.3">
      <c r="B2049" s="1">
        <v>2042</v>
      </c>
      <c r="C2049" s="1" t="s">
        <v>28</v>
      </c>
      <c r="D2049" s="1">
        <v>0.10249999999999999</v>
      </c>
      <c r="E2049" s="1">
        <v>0.36120000000000002</v>
      </c>
      <c r="G2049" s="1">
        <v>0.10249999999999999</v>
      </c>
      <c r="H2049" s="1">
        <v>0.36120000000000002</v>
      </c>
      <c r="I2049" s="1">
        <v>3.7904</v>
      </c>
      <c r="J2049" s="1">
        <f t="shared" si="99"/>
        <v>0.18555555591064218</v>
      </c>
      <c r="K2049" s="1">
        <f t="shared" si="101"/>
        <v>0.7033297791236981</v>
      </c>
      <c r="L2049" s="1">
        <f t="shared" si="100"/>
        <v>0.28436162656042607</v>
      </c>
    </row>
    <row r="2050" spans="2:12" x14ac:dyDescent="0.3">
      <c r="B2050" s="1">
        <v>2043</v>
      </c>
      <c r="C2050" s="1" t="s">
        <v>28</v>
      </c>
      <c r="D2050" s="1">
        <v>7.4999999999999997E-3</v>
      </c>
      <c r="E2050" s="1">
        <v>9.7699999999999995E-2</v>
      </c>
      <c r="G2050" s="1">
        <v>0.10249999999999999</v>
      </c>
      <c r="H2050" s="1">
        <v>0.36120000000000002</v>
      </c>
      <c r="I2050" s="1">
        <v>3.0377000000000001</v>
      </c>
      <c r="J2050" s="1">
        <f t="shared" si="99"/>
        <v>0.20727362538513333</v>
      </c>
      <c r="K2050" s="1">
        <f t="shared" si="101"/>
        <v>0.6296350918324195</v>
      </c>
      <c r="L2050" s="1">
        <f t="shared" si="100"/>
        <v>0.31764430317557807</v>
      </c>
    </row>
    <row r="2051" spans="2:12" x14ac:dyDescent="0.3">
      <c r="B2051" s="1">
        <v>2044</v>
      </c>
      <c r="C2051" s="1" t="s">
        <v>28</v>
      </c>
      <c r="D2051" s="1">
        <v>3.2500000000000001E-2</v>
      </c>
      <c r="E2051" s="1">
        <v>0.2034</v>
      </c>
      <c r="G2051" s="1">
        <v>0.10249999999999999</v>
      </c>
      <c r="H2051" s="1">
        <v>0.36120000000000002</v>
      </c>
      <c r="I2051" s="1">
        <v>2.8889</v>
      </c>
      <c r="J2051" s="1">
        <f t="shared" si="99"/>
        <v>0.21254467547212783</v>
      </c>
      <c r="K2051" s="1">
        <f t="shared" si="101"/>
        <v>0.61402031297143012</v>
      </c>
      <c r="L2051" s="1">
        <f t="shared" si="100"/>
        <v>0.32572212315279847</v>
      </c>
    </row>
    <row r="2052" spans="2:12" x14ac:dyDescent="0.3">
      <c r="B2052" s="1">
        <v>2045</v>
      </c>
      <c r="C2052" s="1" t="s">
        <v>28</v>
      </c>
      <c r="D2052" s="1">
        <v>2.5000000000000001E-3</v>
      </c>
      <c r="E2052" s="1">
        <v>5.6399999999999999E-2</v>
      </c>
      <c r="G2052" s="1">
        <v>0.10249999999999999</v>
      </c>
      <c r="H2052" s="1">
        <v>0.36120000000000002</v>
      </c>
      <c r="I2052" s="1">
        <v>2.8359999999999999</v>
      </c>
      <c r="J2052" s="1">
        <f t="shared" si="99"/>
        <v>0.21451781807449261</v>
      </c>
      <c r="K2052" s="1">
        <f t="shared" si="101"/>
        <v>0.60837253205926101</v>
      </c>
      <c r="L2052" s="1">
        <f t="shared" si="100"/>
        <v>0.32874594012820779</v>
      </c>
    </row>
    <row r="2053" spans="2:12" x14ac:dyDescent="0.3">
      <c r="B2053" s="1">
        <v>2046</v>
      </c>
      <c r="C2053" s="1" t="s">
        <v>28</v>
      </c>
      <c r="D2053" s="1">
        <v>5.5E-2</v>
      </c>
      <c r="E2053" s="1">
        <v>0.2646</v>
      </c>
      <c r="G2053" s="1">
        <v>0.10249999999999999</v>
      </c>
      <c r="H2053" s="1">
        <v>0.36120000000000002</v>
      </c>
      <c r="I2053" s="1">
        <v>2.3125</v>
      </c>
      <c r="J2053" s="1">
        <f t="shared" si="99"/>
        <v>0.23756125642241752</v>
      </c>
      <c r="K2053" s="1">
        <f t="shared" si="101"/>
        <v>0.54936040547684051</v>
      </c>
      <c r="L2053" s="1">
        <f t="shared" si="100"/>
        <v>0.36405972837886191</v>
      </c>
    </row>
    <row r="2054" spans="2:12" x14ac:dyDescent="0.3">
      <c r="B2054" s="1">
        <v>2047</v>
      </c>
      <c r="C2054" s="1" t="s">
        <v>28</v>
      </c>
      <c r="D2054" s="1">
        <v>0.3</v>
      </c>
      <c r="E2054" s="1">
        <v>0.61799999999999999</v>
      </c>
      <c r="G2054" s="1">
        <v>0.10249999999999999</v>
      </c>
      <c r="H2054" s="1">
        <v>0.36120000000000002</v>
      </c>
      <c r="I2054" s="1">
        <v>2.2581000000000002</v>
      </c>
      <c r="J2054" s="1">
        <f t="shared" si="99"/>
        <v>0.24040577656290299</v>
      </c>
      <c r="K2054" s="1">
        <f t="shared" si="101"/>
        <v>0.54286028405669129</v>
      </c>
      <c r="L2054" s="1">
        <f t="shared" si="100"/>
        <v>0.36841892080488592</v>
      </c>
    </row>
    <row r="2055" spans="2:12" x14ac:dyDescent="0.3">
      <c r="B2055" s="1">
        <v>2048</v>
      </c>
      <c r="C2055" s="1" t="s">
        <v>28</v>
      </c>
      <c r="D2055" s="1">
        <v>1.27</v>
      </c>
      <c r="E2055" s="1">
        <v>1.2716000000000001</v>
      </c>
      <c r="G2055" s="1">
        <v>0.10249999999999999</v>
      </c>
      <c r="H2055" s="1">
        <v>0.36120000000000002</v>
      </c>
      <c r="I2055" s="1">
        <v>2.1947000000000001</v>
      </c>
      <c r="J2055" s="1">
        <f t="shared" si="99"/>
        <v>0.24385344893637659</v>
      </c>
      <c r="K2055" s="1">
        <f t="shared" si="101"/>
        <v>0.53518516438066577</v>
      </c>
      <c r="L2055" s="1">
        <f t="shared" si="100"/>
        <v>0.37370243667244912</v>
      </c>
    </row>
    <row r="2056" spans="2:12" x14ac:dyDescent="0.3">
      <c r="B2056" s="1">
        <v>2049</v>
      </c>
      <c r="C2056" s="1" t="s">
        <v>28</v>
      </c>
      <c r="D2056" s="1">
        <v>0.26</v>
      </c>
      <c r="E2056" s="1">
        <v>0.57530000000000003</v>
      </c>
      <c r="G2056" s="1">
        <v>0.10249999999999999</v>
      </c>
      <c r="H2056" s="1">
        <v>0.36120000000000002</v>
      </c>
      <c r="I2056" s="1">
        <v>2.1406000000000001</v>
      </c>
      <c r="J2056" s="1">
        <f t="shared" si="99"/>
        <v>0.24691571051577108</v>
      </c>
      <c r="K2056" s="1">
        <f t="shared" si="101"/>
        <v>0.52854776993005959</v>
      </c>
      <c r="L2056" s="1">
        <f t="shared" si="100"/>
        <v>0.37839531519821784</v>
      </c>
    </row>
    <row r="2057" spans="2:12" x14ac:dyDescent="0.3">
      <c r="B2057" s="1">
        <v>2050</v>
      </c>
      <c r="C2057" s="1" t="s">
        <v>28</v>
      </c>
      <c r="D2057" s="1">
        <v>2.5000000000000001E-3</v>
      </c>
      <c r="E2057" s="1">
        <v>5.6399999999999999E-2</v>
      </c>
      <c r="G2057" s="1">
        <v>0.10249999999999999</v>
      </c>
      <c r="H2057" s="1">
        <v>0.36120000000000002</v>
      </c>
      <c r="I2057" s="1">
        <v>2.1215999999999999</v>
      </c>
      <c r="J2057" s="1">
        <f t="shared" ref="J2057:J2120" si="102">2*SQRT(G2057/(3.1416*ABS(I2057)))</f>
        <v>0.24801887364951092</v>
      </c>
      <c r="K2057" s="1">
        <f t="shared" si="101"/>
        <v>0.52619684233480235</v>
      </c>
      <c r="L2057" s="1">
        <f t="shared" ref="L2057:L2120" si="103">$O$3/K2057</f>
        <v>0.38008589924746516</v>
      </c>
    </row>
    <row r="2058" spans="2:12" x14ac:dyDescent="0.3">
      <c r="B2058" s="1">
        <v>2051</v>
      </c>
      <c r="C2058" s="1" t="s">
        <v>28</v>
      </c>
      <c r="D2058" s="1">
        <v>5.5E-2</v>
      </c>
      <c r="E2058" s="1">
        <v>0.2646</v>
      </c>
      <c r="G2058" s="1">
        <v>0.10249999999999999</v>
      </c>
      <c r="H2058" s="1">
        <v>0.36120000000000002</v>
      </c>
      <c r="I2058" s="1">
        <v>2.0874999999999999</v>
      </c>
      <c r="J2058" s="1">
        <f t="shared" si="102"/>
        <v>0.25003640276649824</v>
      </c>
      <c r="K2058" s="1">
        <f t="shared" ref="K2058:K2121" si="104">ABS(I2058)*J2058</f>
        <v>0.52195099077506502</v>
      </c>
      <c r="L2058" s="1">
        <f t="shared" si="103"/>
        <v>0.38317773801523464</v>
      </c>
    </row>
    <row r="2059" spans="2:12" x14ac:dyDescent="0.3">
      <c r="B2059" s="1">
        <v>2052</v>
      </c>
      <c r="C2059" s="1" t="s">
        <v>28</v>
      </c>
      <c r="D2059" s="1">
        <v>5.0000000000000001E-3</v>
      </c>
      <c r="E2059" s="1">
        <v>7.9699999999999993E-2</v>
      </c>
      <c r="G2059" s="1">
        <v>0.10249999999999999</v>
      </c>
      <c r="H2059" s="1">
        <v>0.36120000000000002</v>
      </c>
      <c r="I2059" s="1">
        <v>2.0657000000000001</v>
      </c>
      <c r="J2059" s="1">
        <f t="shared" si="102"/>
        <v>0.25135229761336714</v>
      </c>
      <c r="K2059" s="1">
        <f t="shared" si="104"/>
        <v>0.51921844117993254</v>
      </c>
      <c r="L2059" s="1">
        <f t="shared" si="103"/>
        <v>0.38519433082056309</v>
      </c>
    </row>
    <row r="2060" spans="2:12" x14ac:dyDescent="0.3">
      <c r="B2060" s="1">
        <v>2053</v>
      </c>
      <c r="C2060" s="1" t="s">
        <v>28</v>
      </c>
      <c r="D2060" s="1">
        <v>2.5000000000000001E-3</v>
      </c>
      <c r="E2060" s="1">
        <v>5.6399999999999999E-2</v>
      </c>
      <c r="G2060" s="1">
        <v>0.10249999999999999</v>
      </c>
      <c r="H2060" s="1">
        <v>0.36120000000000002</v>
      </c>
      <c r="I2060" s="1">
        <v>2.0480999999999998</v>
      </c>
      <c r="J2060" s="1">
        <f t="shared" si="102"/>
        <v>0.25242996405053164</v>
      </c>
      <c r="K2060" s="1">
        <f t="shared" si="104"/>
        <v>0.51700180937189377</v>
      </c>
      <c r="L2060" s="1">
        <f t="shared" si="103"/>
        <v>0.38684584149324408</v>
      </c>
    </row>
    <row r="2061" spans="2:12" x14ac:dyDescent="0.3">
      <c r="B2061" s="1">
        <v>2054</v>
      </c>
      <c r="C2061" s="1" t="s">
        <v>28</v>
      </c>
      <c r="D2061" s="1">
        <v>5.0000000000000001E-3</v>
      </c>
      <c r="E2061" s="1">
        <v>7.9699999999999993E-2</v>
      </c>
      <c r="G2061" s="1">
        <v>0.10249999999999999</v>
      </c>
      <c r="H2061" s="1">
        <v>0.36120000000000002</v>
      </c>
      <c r="I2061" s="1">
        <v>2.0129999999999999</v>
      </c>
      <c r="J2061" s="1">
        <f t="shared" si="102"/>
        <v>0.25462122122081582</v>
      </c>
      <c r="K2061" s="1">
        <f t="shared" si="104"/>
        <v>0.51255251831750226</v>
      </c>
      <c r="L2061" s="1">
        <f t="shared" si="103"/>
        <v>0.39020391638405605</v>
      </c>
    </row>
    <row r="2062" spans="2:12" x14ac:dyDescent="0.3">
      <c r="B2062" s="1">
        <v>2055</v>
      </c>
      <c r="C2062" s="1" t="s">
        <v>28</v>
      </c>
      <c r="D2062" s="1">
        <v>6.5000000000000002E-2</v>
      </c>
      <c r="E2062" s="1">
        <v>0.28760000000000002</v>
      </c>
      <c r="G2062" s="1">
        <v>0.10249999999999999</v>
      </c>
      <c r="H2062" s="1">
        <v>0.36120000000000002</v>
      </c>
      <c r="I2062" s="1">
        <v>1.9417</v>
      </c>
      <c r="J2062" s="1">
        <f t="shared" si="102"/>
        <v>0.25925397202058409</v>
      </c>
      <c r="K2062" s="1">
        <f t="shared" si="104"/>
        <v>0.50339343747236809</v>
      </c>
      <c r="L2062" s="1">
        <f t="shared" si="103"/>
        <v>0.39730355048774008</v>
      </c>
    </row>
    <row r="2063" spans="2:12" x14ac:dyDescent="0.3">
      <c r="B2063" s="1">
        <v>2056</v>
      </c>
      <c r="C2063" s="1" t="s">
        <v>28</v>
      </c>
      <c r="D2063" s="1">
        <v>0.33500000000000002</v>
      </c>
      <c r="E2063" s="1">
        <v>0.65310000000000001</v>
      </c>
      <c r="G2063" s="1">
        <v>0.10249999999999999</v>
      </c>
      <c r="H2063" s="1">
        <v>0.36120000000000002</v>
      </c>
      <c r="I2063" s="1">
        <v>1.8632</v>
      </c>
      <c r="J2063" s="1">
        <f t="shared" si="102"/>
        <v>0.26465904830036657</v>
      </c>
      <c r="K2063" s="1">
        <f t="shared" si="104"/>
        <v>0.49311273879324297</v>
      </c>
      <c r="L2063" s="1">
        <f t="shared" si="103"/>
        <v>0.4055867639709424</v>
      </c>
    </row>
    <row r="2064" spans="2:12" x14ac:dyDescent="0.3">
      <c r="B2064" s="1">
        <v>2057</v>
      </c>
      <c r="C2064" s="1" t="s">
        <v>28</v>
      </c>
      <c r="D2064" s="1">
        <v>2.5000000000000001E-2</v>
      </c>
      <c r="E2064" s="1">
        <v>0.1784</v>
      </c>
      <c r="G2064" s="1">
        <v>0.10249999999999999</v>
      </c>
      <c r="H2064" s="1">
        <v>0.36120000000000002</v>
      </c>
      <c r="I2064" s="1">
        <v>1.7505999999999999</v>
      </c>
      <c r="J2064" s="1">
        <f t="shared" si="102"/>
        <v>0.27303795478593895</v>
      </c>
      <c r="K2064" s="1">
        <f t="shared" si="104"/>
        <v>0.47798024364826469</v>
      </c>
      <c r="L2064" s="1">
        <f t="shared" si="103"/>
        <v>0.41842733597829551</v>
      </c>
    </row>
    <row r="2065" spans="2:12" x14ac:dyDescent="0.3">
      <c r="B2065" s="1">
        <v>2058</v>
      </c>
      <c r="C2065" s="1" t="s">
        <v>28</v>
      </c>
      <c r="D2065" s="1">
        <v>0.08</v>
      </c>
      <c r="E2065" s="1">
        <v>0.31909999999999999</v>
      </c>
      <c r="G2065" s="1">
        <v>0.10249999999999999</v>
      </c>
      <c r="H2065" s="1">
        <v>0.36120000000000002</v>
      </c>
      <c r="I2065" s="1">
        <v>1.7416</v>
      </c>
      <c r="J2065" s="1">
        <f t="shared" si="102"/>
        <v>0.27374252962857276</v>
      </c>
      <c r="K2065" s="1">
        <f t="shared" si="104"/>
        <v>0.47674998960112236</v>
      </c>
      <c r="L2065" s="1">
        <f t="shared" si="103"/>
        <v>0.4195070883322557</v>
      </c>
    </row>
    <row r="2066" spans="2:12" x14ac:dyDescent="0.3">
      <c r="B2066" s="1">
        <v>2059</v>
      </c>
      <c r="C2066" s="1" t="s">
        <v>28</v>
      </c>
      <c r="D2066" s="1">
        <v>0.13750000000000001</v>
      </c>
      <c r="E2066" s="1">
        <v>0.41839999999999999</v>
      </c>
      <c r="G2066" s="1">
        <v>0.10249999999999999</v>
      </c>
      <c r="H2066" s="1">
        <v>0.36120000000000002</v>
      </c>
      <c r="I2066" s="1">
        <v>1.7237</v>
      </c>
      <c r="J2066" s="1">
        <f t="shared" si="102"/>
        <v>0.27516021708825444</v>
      </c>
      <c r="K2066" s="1">
        <f t="shared" si="104"/>
        <v>0.47429366619502417</v>
      </c>
      <c r="L2066" s="1">
        <f t="shared" si="103"/>
        <v>0.42167967707534659</v>
      </c>
    </row>
    <row r="2067" spans="2:12" x14ac:dyDescent="0.3">
      <c r="B2067" s="1">
        <v>2060</v>
      </c>
      <c r="C2067" s="1" t="s">
        <v>28</v>
      </c>
      <c r="D2067" s="1">
        <v>3.5000000000000003E-2</v>
      </c>
      <c r="E2067" s="1">
        <v>0.21110000000000001</v>
      </c>
      <c r="G2067" s="1">
        <v>0.10249999999999999</v>
      </c>
      <c r="H2067" s="1">
        <v>0.36120000000000002</v>
      </c>
      <c r="I2067" s="1">
        <v>1.6899</v>
      </c>
      <c r="J2067" s="1">
        <f t="shared" si="102"/>
        <v>0.27789835835440574</v>
      </c>
      <c r="K2067" s="1">
        <f t="shared" si="104"/>
        <v>0.46962043578311025</v>
      </c>
      <c r="L2067" s="1">
        <f t="shared" si="103"/>
        <v>0.42587584517375671</v>
      </c>
    </row>
    <row r="2068" spans="2:12" x14ac:dyDescent="0.3">
      <c r="B2068" s="1">
        <v>2061</v>
      </c>
      <c r="C2068" s="1" t="s">
        <v>28</v>
      </c>
      <c r="D2068" s="1">
        <v>0.1925</v>
      </c>
      <c r="E2068" s="1">
        <v>0.495</v>
      </c>
      <c r="G2068" s="1">
        <v>0.10249999999999999</v>
      </c>
      <c r="H2068" s="1">
        <v>0.36120000000000002</v>
      </c>
      <c r="I2068" s="1">
        <v>1.6249</v>
      </c>
      <c r="J2068" s="1">
        <f t="shared" si="102"/>
        <v>0.28340216581612659</v>
      </c>
      <c r="K2068" s="1">
        <f t="shared" si="104"/>
        <v>0.46050017923462411</v>
      </c>
      <c r="L2068" s="1">
        <f t="shared" si="103"/>
        <v>0.43431036298924075</v>
      </c>
    </row>
    <row r="2069" spans="2:12" x14ac:dyDescent="0.3">
      <c r="B2069" s="1">
        <v>2062</v>
      </c>
      <c r="C2069" s="1" t="s">
        <v>28</v>
      </c>
      <c r="D2069" s="1">
        <v>2.6850000000000001</v>
      </c>
      <c r="E2069" s="1">
        <v>1.849</v>
      </c>
      <c r="G2069" s="1">
        <v>0.10249999999999999</v>
      </c>
      <c r="H2069" s="1">
        <v>0.36120000000000002</v>
      </c>
      <c r="I2069" s="1">
        <v>1.6140000000000001</v>
      </c>
      <c r="J2069" s="1">
        <f t="shared" si="102"/>
        <v>0.28435752073689308</v>
      </c>
      <c r="K2069" s="1">
        <f t="shared" si="104"/>
        <v>0.45895303846934543</v>
      </c>
      <c r="L2069" s="1">
        <f t="shared" si="103"/>
        <v>0.4357744327546455</v>
      </c>
    </row>
    <row r="2070" spans="2:12" x14ac:dyDescent="0.3">
      <c r="B2070" s="1">
        <v>2063</v>
      </c>
      <c r="C2070" s="1" t="s">
        <v>28</v>
      </c>
      <c r="D2070" s="1">
        <v>5.0000000000000001E-3</v>
      </c>
      <c r="E2070" s="1">
        <v>7.9699999999999993E-2</v>
      </c>
      <c r="G2070" s="1">
        <v>0.10249999999999999</v>
      </c>
      <c r="H2070" s="1">
        <v>0.36120000000000002</v>
      </c>
      <c r="I2070" s="1">
        <v>1.5719000000000001</v>
      </c>
      <c r="J2070" s="1">
        <f t="shared" si="102"/>
        <v>0.28814031542416635</v>
      </c>
      <c r="K2070" s="1">
        <f t="shared" si="104"/>
        <v>0.45292776181524713</v>
      </c>
      <c r="L2070" s="1">
        <f t="shared" si="103"/>
        <v>0.44157151948124923</v>
      </c>
    </row>
    <row r="2071" spans="2:12" x14ac:dyDescent="0.3">
      <c r="B2071" s="1">
        <v>2064</v>
      </c>
      <c r="C2071" s="1" t="s">
        <v>28</v>
      </c>
      <c r="D2071" s="1">
        <v>2.5000000000000001E-3</v>
      </c>
      <c r="E2071" s="1">
        <v>5.6399999999999999E-2</v>
      </c>
      <c r="G2071" s="1">
        <v>0.10249999999999999</v>
      </c>
      <c r="H2071" s="1">
        <v>0.36120000000000002</v>
      </c>
      <c r="I2071" s="1">
        <v>1.5425</v>
      </c>
      <c r="J2071" s="1">
        <f t="shared" si="102"/>
        <v>0.2908733266527882</v>
      </c>
      <c r="K2071" s="1">
        <f t="shared" si="104"/>
        <v>0.44867210636192578</v>
      </c>
      <c r="L2071" s="1">
        <f t="shared" si="103"/>
        <v>0.44575982585970708</v>
      </c>
    </row>
    <row r="2072" spans="2:12" x14ac:dyDescent="0.3">
      <c r="B2072" s="1">
        <v>2065</v>
      </c>
      <c r="C2072" s="1" t="s">
        <v>28</v>
      </c>
      <c r="D2072" s="1">
        <v>7.59</v>
      </c>
      <c r="E2072" s="1">
        <v>3.1086999999999998</v>
      </c>
      <c r="G2072" s="1">
        <v>0.10249999999999999</v>
      </c>
      <c r="H2072" s="1">
        <v>0.36120000000000002</v>
      </c>
      <c r="I2072" s="1">
        <v>1.5282</v>
      </c>
      <c r="J2072" s="1">
        <f t="shared" si="102"/>
        <v>0.29223106887198069</v>
      </c>
      <c r="K2072" s="1">
        <f t="shared" si="104"/>
        <v>0.4465875194501609</v>
      </c>
      <c r="L2072" s="1">
        <f t="shared" si="103"/>
        <v>0.4478405492527876</v>
      </c>
    </row>
    <row r="2073" spans="2:12" x14ac:dyDescent="0.3">
      <c r="B2073" s="1">
        <v>2066</v>
      </c>
      <c r="C2073" s="1" t="s">
        <v>28</v>
      </c>
      <c r="D2073" s="1">
        <v>5.2499999999999998E-2</v>
      </c>
      <c r="E2073" s="1">
        <v>0.25850000000000001</v>
      </c>
      <c r="G2073" s="1">
        <v>0.10249999999999999</v>
      </c>
      <c r="H2073" s="1">
        <v>0.36120000000000002</v>
      </c>
      <c r="I2073" s="1">
        <v>1.4468000000000001</v>
      </c>
      <c r="J2073" s="1">
        <f t="shared" si="102"/>
        <v>0.30033934838285553</v>
      </c>
      <c r="K2073" s="1">
        <f t="shared" si="104"/>
        <v>0.43453096924031542</v>
      </c>
      <c r="L2073" s="1">
        <f t="shared" si="103"/>
        <v>0.46026638872174586</v>
      </c>
    </row>
    <row r="2074" spans="2:12" x14ac:dyDescent="0.3">
      <c r="B2074" s="1">
        <v>2067</v>
      </c>
      <c r="C2074" s="1" t="s">
        <v>28</v>
      </c>
      <c r="D2074" s="1">
        <v>2.63</v>
      </c>
      <c r="E2074" s="1">
        <v>1.8299000000000001</v>
      </c>
      <c r="G2074" s="1">
        <v>0.10249999999999999</v>
      </c>
      <c r="H2074" s="1">
        <v>0.36120000000000002</v>
      </c>
      <c r="I2074" s="1">
        <v>1.4169</v>
      </c>
      <c r="J2074" s="1">
        <f t="shared" si="102"/>
        <v>0.30349174594591366</v>
      </c>
      <c r="K2074" s="1">
        <f t="shared" si="104"/>
        <v>0.43001745483076509</v>
      </c>
      <c r="L2074" s="1">
        <f t="shared" si="103"/>
        <v>0.46509739954325979</v>
      </c>
    </row>
    <row r="2075" spans="2:12" x14ac:dyDescent="0.3">
      <c r="B2075" s="1">
        <v>2068</v>
      </c>
      <c r="C2075" s="1" t="s">
        <v>28</v>
      </c>
      <c r="D2075" s="1">
        <v>2.5000000000000001E-3</v>
      </c>
      <c r="E2075" s="1">
        <v>5.6399999999999999E-2</v>
      </c>
      <c r="G2075" s="1">
        <v>0.10249999999999999</v>
      </c>
      <c r="H2075" s="1">
        <v>0.36120000000000002</v>
      </c>
      <c r="I2075" s="1">
        <v>1.3361000000000001</v>
      </c>
      <c r="J2075" s="1">
        <f t="shared" si="102"/>
        <v>0.31253380705247313</v>
      </c>
      <c r="K2075" s="1">
        <f t="shared" si="104"/>
        <v>0.41757641960280939</v>
      </c>
      <c r="L2075" s="1">
        <f t="shared" si="103"/>
        <v>0.47895424792002417</v>
      </c>
    </row>
    <row r="2076" spans="2:12" x14ac:dyDescent="0.3">
      <c r="B2076" s="1">
        <v>2069</v>
      </c>
      <c r="C2076" s="1" t="s">
        <v>28</v>
      </c>
      <c r="D2076" s="1">
        <v>2.5000000000000001E-3</v>
      </c>
      <c r="E2076" s="1">
        <v>5.6399999999999999E-2</v>
      </c>
      <c r="G2076" s="1">
        <v>0.10249999999999999</v>
      </c>
      <c r="H2076" s="1">
        <v>0.36120000000000002</v>
      </c>
      <c r="I2076" s="1">
        <v>1.2844</v>
      </c>
      <c r="J2076" s="1">
        <f t="shared" si="102"/>
        <v>0.31876184787405182</v>
      </c>
      <c r="K2076" s="1">
        <f t="shared" si="104"/>
        <v>0.40941771740943217</v>
      </c>
      <c r="L2076" s="1">
        <f t="shared" si="103"/>
        <v>0.48849864452737629</v>
      </c>
    </row>
    <row r="2077" spans="2:12" x14ac:dyDescent="0.3">
      <c r="B2077" s="1">
        <v>2070</v>
      </c>
      <c r="C2077" s="1" t="s">
        <v>28</v>
      </c>
      <c r="D2077" s="1">
        <v>7.4999999999999997E-3</v>
      </c>
      <c r="E2077" s="1">
        <v>9.7699999999999995E-2</v>
      </c>
      <c r="G2077" s="1">
        <v>0.10249999999999999</v>
      </c>
      <c r="H2077" s="1">
        <v>0.36120000000000002</v>
      </c>
      <c r="I2077" s="1">
        <v>1.2558</v>
      </c>
      <c r="J2077" s="1">
        <f t="shared" si="102"/>
        <v>0.3223712066837166</v>
      </c>
      <c r="K2077" s="1">
        <f t="shared" si="104"/>
        <v>0.40483376135341131</v>
      </c>
      <c r="L2077" s="1">
        <f t="shared" si="103"/>
        <v>0.49402994288661672</v>
      </c>
    </row>
    <row r="2078" spans="2:12" x14ac:dyDescent="0.3">
      <c r="B2078" s="1">
        <v>2071</v>
      </c>
      <c r="C2078" s="1" t="s">
        <v>28</v>
      </c>
      <c r="D2078" s="1">
        <v>1.2350000000000001</v>
      </c>
      <c r="E2078" s="1">
        <v>1.254</v>
      </c>
      <c r="G2078" s="1">
        <v>0.10249999999999999</v>
      </c>
      <c r="H2078" s="1">
        <v>0.36120000000000002</v>
      </c>
      <c r="I2078" s="1">
        <v>1.1181000000000001</v>
      </c>
      <c r="J2078" s="1">
        <f t="shared" si="102"/>
        <v>0.34164585850520701</v>
      </c>
      <c r="K2078" s="1">
        <f t="shared" si="104"/>
        <v>0.38199423439467201</v>
      </c>
      <c r="L2078" s="1">
        <f t="shared" si="103"/>
        <v>0.52356811174632112</v>
      </c>
    </row>
    <row r="2079" spans="2:12" x14ac:dyDescent="0.3">
      <c r="B2079" s="1">
        <v>2072</v>
      </c>
      <c r="C2079" s="1" t="s">
        <v>28</v>
      </c>
      <c r="D2079" s="1">
        <v>2.5000000000000001E-3</v>
      </c>
      <c r="E2079" s="1">
        <v>5.6399999999999999E-2</v>
      </c>
      <c r="G2079" s="1">
        <v>0.1</v>
      </c>
      <c r="H2079" s="1">
        <v>0.35680000000000001</v>
      </c>
      <c r="I2079" s="1">
        <v>4.7862</v>
      </c>
      <c r="J2079" s="1">
        <f t="shared" si="102"/>
        <v>0.16310194134123188</v>
      </c>
      <c r="K2079" s="1">
        <f t="shared" si="104"/>
        <v>0.78063851164740405</v>
      </c>
      <c r="L2079" s="1">
        <f t="shared" si="103"/>
        <v>0.256200529458807</v>
      </c>
    </row>
    <row r="2080" spans="2:12" x14ac:dyDescent="0.3">
      <c r="B2080" s="1">
        <v>2073</v>
      </c>
      <c r="C2080" s="1" t="s">
        <v>28</v>
      </c>
      <c r="D2080" s="1">
        <v>8.7499999999999994E-2</v>
      </c>
      <c r="E2080" s="1">
        <v>0.3337</v>
      </c>
      <c r="G2080" s="1">
        <v>0.1</v>
      </c>
      <c r="H2080" s="1">
        <v>0.35680000000000001</v>
      </c>
      <c r="I2080" s="1">
        <v>2.8647999999999998</v>
      </c>
      <c r="J2080" s="1">
        <f t="shared" si="102"/>
        <v>0.21081785854899149</v>
      </c>
      <c r="K2080" s="1">
        <f t="shared" si="104"/>
        <v>0.60395100117115075</v>
      </c>
      <c r="L2080" s="1">
        <f t="shared" si="103"/>
        <v>0.33115269220875582</v>
      </c>
    </row>
    <row r="2081" spans="2:12" x14ac:dyDescent="0.3">
      <c r="B2081" s="1">
        <v>2074</v>
      </c>
      <c r="C2081" s="1" t="s">
        <v>28</v>
      </c>
      <c r="D2081" s="1">
        <v>1.7500000000000002E-2</v>
      </c>
      <c r="E2081" s="1">
        <v>0.1492</v>
      </c>
      <c r="G2081" s="1">
        <v>0.1</v>
      </c>
      <c r="H2081" s="1">
        <v>0.35680000000000001</v>
      </c>
      <c r="I2081" s="1">
        <v>2.46</v>
      </c>
      <c r="J2081" s="1">
        <f t="shared" si="102"/>
        <v>0.22750293193449003</v>
      </c>
      <c r="K2081" s="1">
        <f t="shared" si="104"/>
        <v>0.55965721255884548</v>
      </c>
      <c r="L2081" s="1">
        <f t="shared" si="103"/>
        <v>0.35736160548269696</v>
      </c>
    </row>
    <row r="2082" spans="2:12" x14ac:dyDescent="0.3">
      <c r="B2082" s="1">
        <v>2075</v>
      </c>
      <c r="C2082" s="1" t="s">
        <v>28</v>
      </c>
      <c r="D2082" s="1">
        <v>2.75E-2</v>
      </c>
      <c r="E2082" s="1">
        <v>0.18709999999999999</v>
      </c>
      <c r="G2082" s="1">
        <v>0.1</v>
      </c>
      <c r="H2082" s="1">
        <v>0.35680000000000001</v>
      </c>
      <c r="I2082" s="1">
        <v>2.2597</v>
      </c>
      <c r="J2082" s="1">
        <f t="shared" si="102"/>
        <v>0.2373718194851186</v>
      </c>
      <c r="K2082" s="1">
        <f t="shared" si="104"/>
        <v>0.53638910049052246</v>
      </c>
      <c r="L2082" s="1">
        <f t="shared" si="103"/>
        <v>0.37286365404722432</v>
      </c>
    </row>
    <row r="2083" spans="2:12" x14ac:dyDescent="0.3">
      <c r="B2083" s="1">
        <v>2076</v>
      </c>
      <c r="C2083" s="1" t="s">
        <v>28</v>
      </c>
      <c r="D2083" s="1">
        <v>2.5000000000000001E-3</v>
      </c>
      <c r="E2083" s="1">
        <v>5.6399999999999999E-2</v>
      </c>
      <c r="G2083" s="1">
        <v>0.1</v>
      </c>
      <c r="H2083" s="1">
        <v>0.35680000000000001</v>
      </c>
      <c r="I2083" s="1">
        <v>2.1821999999999999</v>
      </c>
      <c r="J2083" s="1">
        <f t="shared" si="102"/>
        <v>0.24155013014340251</v>
      </c>
      <c r="K2083" s="1">
        <f t="shared" si="104"/>
        <v>0.52711069399893296</v>
      </c>
      <c r="L2083" s="1">
        <f t="shared" si="103"/>
        <v>0.37942694442925662</v>
      </c>
    </row>
    <row r="2084" spans="2:12" x14ac:dyDescent="0.3">
      <c r="B2084" s="1">
        <v>2077</v>
      </c>
      <c r="C2084" s="1" t="s">
        <v>28</v>
      </c>
      <c r="D2084" s="1">
        <v>2.5000000000000001E-3</v>
      </c>
      <c r="E2084" s="1">
        <v>5.6399999999999999E-2</v>
      </c>
      <c r="G2084" s="1">
        <v>0.1</v>
      </c>
      <c r="H2084" s="1">
        <v>0.35680000000000001</v>
      </c>
      <c r="I2084" s="1">
        <v>2.1533000000000002</v>
      </c>
      <c r="J2084" s="1">
        <f t="shared" si="102"/>
        <v>0.24316568112493245</v>
      </c>
      <c r="K2084" s="1">
        <f t="shared" si="104"/>
        <v>0.5236086611663171</v>
      </c>
      <c r="L2084" s="1">
        <f t="shared" si="103"/>
        <v>0.38196465191104384</v>
      </c>
    </row>
    <row r="2085" spans="2:12" x14ac:dyDescent="0.3">
      <c r="B2085" s="1">
        <v>2078</v>
      </c>
      <c r="C2085" s="1" t="s">
        <v>28</v>
      </c>
      <c r="D2085" s="1">
        <v>0.02</v>
      </c>
      <c r="E2085" s="1">
        <v>0.1595</v>
      </c>
      <c r="G2085" s="1">
        <v>0.1</v>
      </c>
      <c r="H2085" s="1">
        <v>0.35680000000000001</v>
      </c>
      <c r="I2085" s="1">
        <v>2.1162000000000001</v>
      </c>
      <c r="J2085" s="1">
        <f t="shared" si="102"/>
        <v>0.24528794034169879</v>
      </c>
      <c r="K2085" s="1">
        <f t="shared" si="104"/>
        <v>0.51907833935110304</v>
      </c>
      <c r="L2085" s="1">
        <f t="shared" si="103"/>
        <v>0.38529829668874049</v>
      </c>
    </row>
    <row r="2086" spans="2:12" x14ac:dyDescent="0.3">
      <c r="B2086" s="1">
        <v>2079</v>
      </c>
      <c r="C2086" s="1" t="s">
        <v>28</v>
      </c>
      <c r="D2086" s="1">
        <v>1.7500000000000002E-2</v>
      </c>
      <c r="E2086" s="1">
        <v>0.1492</v>
      </c>
      <c r="G2086" s="1">
        <v>0.1</v>
      </c>
      <c r="H2086" s="1">
        <v>0.35680000000000001</v>
      </c>
      <c r="I2086" s="1">
        <v>1.9472</v>
      </c>
      <c r="J2086" s="1">
        <f t="shared" si="102"/>
        <v>0.25571091785125377</v>
      </c>
      <c r="K2086" s="1">
        <f t="shared" si="104"/>
        <v>0.49792029923996134</v>
      </c>
      <c r="L2086" s="1">
        <f t="shared" si="103"/>
        <v>0.40167070976074942</v>
      </c>
    </row>
    <row r="2087" spans="2:12" x14ac:dyDescent="0.3">
      <c r="B2087" s="1">
        <v>2080</v>
      </c>
      <c r="C2087" s="1" t="s">
        <v>28</v>
      </c>
      <c r="D2087" s="1">
        <v>6.7500000000000004E-2</v>
      </c>
      <c r="E2087" s="1">
        <v>0.29310000000000003</v>
      </c>
      <c r="G2087" s="1">
        <v>0.1</v>
      </c>
      <c r="H2087" s="1">
        <v>0.35680000000000001</v>
      </c>
      <c r="I2087" s="1">
        <v>1.841</v>
      </c>
      <c r="J2087" s="1">
        <f t="shared" si="102"/>
        <v>0.26298298907922074</v>
      </c>
      <c r="K2087" s="1">
        <f t="shared" si="104"/>
        <v>0.48415168289484539</v>
      </c>
      <c r="L2087" s="1">
        <f t="shared" si="103"/>
        <v>0.41309367924563989</v>
      </c>
    </row>
    <row r="2088" spans="2:12" x14ac:dyDescent="0.3">
      <c r="B2088" s="1">
        <v>2081</v>
      </c>
      <c r="C2088" s="1" t="s">
        <v>28</v>
      </c>
      <c r="D2088" s="1">
        <v>2.5000000000000001E-3</v>
      </c>
      <c r="E2088" s="1">
        <v>5.6399999999999999E-2</v>
      </c>
      <c r="G2088" s="1">
        <v>0.1</v>
      </c>
      <c r="H2088" s="1">
        <v>0.35680000000000001</v>
      </c>
      <c r="I2088" s="1">
        <v>1.8207</v>
      </c>
      <c r="J2088" s="1">
        <f t="shared" si="102"/>
        <v>0.26444499721616282</v>
      </c>
      <c r="K2088" s="1">
        <f t="shared" si="104"/>
        <v>0.48147500643146768</v>
      </c>
      <c r="L2088" s="1">
        <f t="shared" si="103"/>
        <v>0.41539020162714857</v>
      </c>
    </row>
    <row r="2089" spans="2:12" x14ac:dyDescent="0.3">
      <c r="B2089" s="1">
        <v>2082</v>
      </c>
      <c r="C2089" s="1" t="s">
        <v>28</v>
      </c>
      <c r="D2089" s="1">
        <v>0.01</v>
      </c>
      <c r="E2089" s="1">
        <v>0.1128</v>
      </c>
      <c r="G2089" s="1">
        <v>0.1</v>
      </c>
      <c r="H2089" s="1">
        <v>0.35680000000000001</v>
      </c>
      <c r="I2089" s="1">
        <v>1.8157000000000001</v>
      </c>
      <c r="J2089" s="1">
        <f t="shared" si="102"/>
        <v>0.26480885577348606</v>
      </c>
      <c r="K2089" s="1">
        <f t="shared" si="104"/>
        <v>0.48081343942791865</v>
      </c>
      <c r="L2089" s="1">
        <f t="shared" si="103"/>
        <v>0.41596175064899177</v>
      </c>
    </row>
    <row r="2090" spans="2:12" x14ac:dyDescent="0.3">
      <c r="B2090" s="1">
        <v>2083</v>
      </c>
      <c r="C2090" s="1" t="s">
        <v>28</v>
      </c>
      <c r="D2090" s="1">
        <v>0.49</v>
      </c>
      <c r="E2090" s="1">
        <v>0.78979999999999995</v>
      </c>
      <c r="G2090" s="1">
        <v>0.1</v>
      </c>
      <c r="H2090" s="1">
        <v>0.35680000000000001</v>
      </c>
      <c r="I2090" s="1">
        <v>1.8049999999999999</v>
      </c>
      <c r="J2090" s="1">
        <f t="shared" si="102"/>
        <v>0.26559258651943563</v>
      </c>
      <c r="K2090" s="1">
        <f t="shared" si="104"/>
        <v>0.47939461866758126</v>
      </c>
      <c r="L2090" s="1">
        <f t="shared" si="103"/>
        <v>0.41719283490472958</v>
      </c>
    </row>
    <row r="2091" spans="2:12" x14ac:dyDescent="0.3">
      <c r="B2091" s="1">
        <v>2084</v>
      </c>
      <c r="C2091" s="1" t="s">
        <v>28</v>
      </c>
      <c r="D2091" s="1">
        <v>0.13250000000000001</v>
      </c>
      <c r="E2091" s="1">
        <v>0.41070000000000001</v>
      </c>
      <c r="G2091" s="1">
        <v>0.1</v>
      </c>
      <c r="H2091" s="1">
        <v>0.35680000000000001</v>
      </c>
      <c r="I2091" s="1">
        <v>1.7545999999999999</v>
      </c>
      <c r="J2091" s="1">
        <f t="shared" si="102"/>
        <v>0.26938008711144129</v>
      </c>
      <c r="K2091" s="1">
        <f t="shared" si="104"/>
        <v>0.4726543008457349</v>
      </c>
      <c r="L2091" s="1">
        <f t="shared" si="103"/>
        <v>0.42314224083465196</v>
      </c>
    </row>
    <row r="2092" spans="2:12" x14ac:dyDescent="0.3">
      <c r="B2092" s="1">
        <v>2085</v>
      </c>
      <c r="C2092" s="1" t="s">
        <v>28</v>
      </c>
      <c r="D2092" s="1">
        <v>1.4999999999999999E-2</v>
      </c>
      <c r="E2092" s="1">
        <v>0.13819999999999999</v>
      </c>
      <c r="G2092" s="1">
        <v>0.1</v>
      </c>
      <c r="H2092" s="1">
        <v>0.35680000000000001</v>
      </c>
      <c r="I2092" s="1">
        <v>1.7078</v>
      </c>
      <c r="J2092" s="1">
        <f t="shared" si="102"/>
        <v>0.2730461434855217</v>
      </c>
      <c r="K2092" s="1">
        <f t="shared" si="104"/>
        <v>0.46630820384457394</v>
      </c>
      <c r="L2092" s="1">
        <f t="shared" si="103"/>
        <v>0.42890088218705752</v>
      </c>
    </row>
    <row r="2093" spans="2:12" x14ac:dyDescent="0.3">
      <c r="B2093" s="1">
        <v>2086</v>
      </c>
      <c r="C2093" s="1" t="s">
        <v>28</v>
      </c>
      <c r="D2093" s="1">
        <v>0.01</v>
      </c>
      <c r="E2093" s="1">
        <v>0.1128</v>
      </c>
      <c r="G2093" s="1">
        <v>0.1</v>
      </c>
      <c r="H2093" s="1">
        <v>0.35680000000000001</v>
      </c>
      <c r="I2093" s="1">
        <v>1.6868000000000001</v>
      </c>
      <c r="J2093" s="1">
        <f t="shared" si="102"/>
        <v>0.274740544964374</v>
      </c>
      <c r="K2093" s="1">
        <f t="shared" si="104"/>
        <v>0.46343235124590609</v>
      </c>
      <c r="L2093" s="1">
        <f t="shared" si="103"/>
        <v>0.43156244803003874</v>
      </c>
    </row>
    <row r="2094" spans="2:12" x14ac:dyDescent="0.3">
      <c r="B2094" s="1">
        <v>2087</v>
      </c>
      <c r="C2094" s="1" t="s">
        <v>28</v>
      </c>
      <c r="D2094" s="1">
        <v>2.5000000000000001E-3</v>
      </c>
      <c r="E2094" s="1">
        <v>5.6399999999999999E-2</v>
      </c>
      <c r="G2094" s="1">
        <v>0.1</v>
      </c>
      <c r="H2094" s="1">
        <v>0.35680000000000001</v>
      </c>
      <c r="I2094" s="1">
        <v>1.6165</v>
      </c>
      <c r="J2094" s="1">
        <f t="shared" si="102"/>
        <v>0.28065106659111905</v>
      </c>
      <c r="K2094" s="1">
        <f t="shared" si="104"/>
        <v>0.45367244914454397</v>
      </c>
      <c r="L2094" s="1">
        <f t="shared" si="103"/>
        <v>0.4408466954013297</v>
      </c>
    </row>
    <row r="2095" spans="2:12" x14ac:dyDescent="0.3">
      <c r="B2095" s="1">
        <v>2088</v>
      </c>
      <c r="C2095" s="1" t="s">
        <v>28</v>
      </c>
      <c r="D2095" s="1">
        <v>1.7500000000000002E-2</v>
      </c>
      <c r="E2095" s="1">
        <v>0.1492</v>
      </c>
      <c r="G2095" s="1">
        <v>0.1</v>
      </c>
      <c r="H2095" s="1">
        <v>0.35680000000000001</v>
      </c>
      <c r="I2095" s="1">
        <v>1.6044</v>
      </c>
      <c r="J2095" s="1">
        <f t="shared" si="102"/>
        <v>0.28170738023244168</v>
      </c>
      <c r="K2095" s="1">
        <f t="shared" si="104"/>
        <v>0.45197132084492947</v>
      </c>
      <c r="L2095" s="1">
        <f t="shared" si="103"/>
        <v>0.44250595286911942</v>
      </c>
    </row>
    <row r="2096" spans="2:12" x14ac:dyDescent="0.3">
      <c r="B2096" s="1">
        <v>2089</v>
      </c>
      <c r="C2096" s="1" t="s">
        <v>28</v>
      </c>
      <c r="D2096" s="1">
        <v>2.5000000000000001E-3</v>
      </c>
      <c r="E2096" s="1">
        <v>5.6399999999999999E-2</v>
      </c>
      <c r="G2096" s="1">
        <v>0.1</v>
      </c>
      <c r="H2096" s="1">
        <v>0.35680000000000001</v>
      </c>
      <c r="I2096" s="1">
        <v>1.5893999999999999</v>
      </c>
      <c r="J2096" s="1">
        <f t="shared" si="102"/>
        <v>0.28303356862047019</v>
      </c>
      <c r="K2096" s="1">
        <f t="shared" si="104"/>
        <v>0.4498535539653753</v>
      </c>
      <c r="L2096" s="1">
        <f t="shared" si="103"/>
        <v>0.44458912958903463</v>
      </c>
    </row>
    <row r="2097" spans="2:12" x14ac:dyDescent="0.3">
      <c r="B2097" s="1">
        <v>2090</v>
      </c>
      <c r="C2097" s="1" t="s">
        <v>28</v>
      </c>
      <c r="D2097" s="1">
        <v>0.28000000000000003</v>
      </c>
      <c r="E2097" s="1">
        <v>0.59699999999999998</v>
      </c>
      <c r="G2097" s="1">
        <v>0.1</v>
      </c>
      <c r="H2097" s="1">
        <v>0.35680000000000001</v>
      </c>
      <c r="I2097" s="1">
        <v>1.5491999999999999</v>
      </c>
      <c r="J2097" s="1">
        <f t="shared" si="102"/>
        <v>0.28668225200904474</v>
      </c>
      <c r="K2097" s="1">
        <f t="shared" si="104"/>
        <v>0.44412814481241208</v>
      </c>
      <c r="L2097" s="1">
        <f t="shared" si="103"/>
        <v>0.4503204814558075</v>
      </c>
    </row>
    <row r="2098" spans="2:12" x14ac:dyDescent="0.3">
      <c r="B2098" s="1">
        <v>2091</v>
      </c>
      <c r="C2098" s="1" t="s">
        <v>28</v>
      </c>
      <c r="D2098" s="1">
        <v>0.59750000000000003</v>
      </c>
      <c r="E2098" s="1">
        <v>0.87219999999999998</v>
      </c>
      <c r="G2098" s="1">
        <v>0.1</v>
      </c>
      <c r="H2098" s="1">
        <v>0.35680000000000001</v>
      </c>
      <c r="I2098" s="1">
        <v>1.4996</v>
      </c>
      <c r="J2098" s="1">
        <f t="shared" si="102"/>
        <v>0.29138476140330638</v>
      </c>
      <c r="K2098" s="1">
        <f t="shared" si="104"/>
        <v>0.43696058820039824</v>
      </c>
      <c r="L2098" s="1">
        <f t="shared" si="103"/>
        <v>0.45770718321231363</v>
      </c>
    </row>
    <row r="2099" spans="2:12" x14ac:dyDescent="0.3">
      <c r="B2099" s="1">
        <v>2092</v>
      </c>
      <c r="C2099" s="1" t="s">
        <v>28</v>
      </c>
      <c r="D2099" s="1">
        <v>2.5000000000000001E-3</v>
      </c>
      <c r="E2099" s="1">
        <v>5.6399999999999999E-2</v>
      </c>
      <c r="G2099" s="1">
        <v>0.1</v>
      </c>
      <c r="H2099" s="1">
        <v>0.35680000000000001</v>
      </c>
      <c r="I2099" s="1">
        <v>1.2525999999999999</v>
      </c>
      <c r="J2099" s="1">
        <f t="shared" si="102"/>
        <v>0.31882204847103551</v>
      </c>
      <c r="K2099" s="1">
        <f t="shared" si="104"/>
        <v>0.39935649791481909</v>
      </c>
      <c r="L2099" s="1">
        <f t="shared" si="103"/>
        <v>0.50080567373830265</v>
      </c>
    </row>
    <row r="2100" spans="2:12" x14ac:dyDescent="0.3">
      <c r="B2100" s="1">
        <v>2093</v>
      </c>
      <c r="C2100" s="1" t="s">
        <v>28</v>
      </c>
      <c r="D2100" s="1">
        <v>7.4999999999999997E-3</v>
      </c>
      <c r="E2100" s="1">
        <v>9.7699999999999995E-2</v>
      </c>
      <c r="G2100" s="1">
        <v>0.1</v>
      </c>
      <c r="H2100" s="1">
        <v>0.35680000000000001</v>
      </c>
      <c r="I2100" s="1">
        <v>1.1509</v>
      </c>
      <c r="J2100" s="1">
        <f t="shared" si="102"/>
        <v>0.33261034789550864</v>
      </c>
      <c r="K2100" s="1">
        <f t="shared" si="104"/>
        <v>0.38280124939294091</v>
      </c>
      <c r="L2100" s="1">
        <f t="shared" si="103"/>
        <v>0.52246433447426499</v>
      </c>
    </row>
    <row r="2101" spans="2:12" x14ac:dyDescent="0.3">
      <c r="B2101" s="1">
        <v>2094</v>
      </c>
      <c r="C2101" s="1" t="s">
        <v>28</v>
      </c>
      <c r="D2101" s="1">
        <v>2.5000000000000001E-3</v>
      </c>
      <c r="E2101" s="1">
        <v>5.6399999999999999E-2</v>
      </c>
      <c r="G2101" s="1">
        <v>9.7500000000000003E-2</v>
      </c>
      <c r="H2101" s="1">
        <v>0.3523</v>
      </c>
      <c r="I2101" s="1">
        <v>7.1291000000000002</v>
      </c>
      <c r="J2101" s="1">
        <f t="shared" si="102"/>
        <v>0.13195914898303815</v>
      </c>
      <c r="K2101" s="1">
        <f t="shared" si="104"/>
        <v>0.94074996901497732</v>
      </c>
      <c r="L2101" s="1">
        <f t="shared" si="103"/>
        <v>0.21259633971544237</v>
      </c>
    </row>
    <row r="2102" spans="2:12" x14ac:dyDescent="0.3">
      <c r="B2102" s="1">
        <v>2095</v>
      </c>
      <c r="C2102" s="1" t="s">
        <v>28</v>
      </c>
      <c r="D2102" s="1">
        <v>2.5000000000000001E-3</v>
      </c>
      <c r="E2102" s="1">
        <v>5.6399999999999999E-2</v>
      </c>
      <c r="G2102" s="1">
        <v>9.7500000000000003E-2</v>
      </c>
      <c r="H2102" s="1">
        <v>0.3523</v>
      </c>
      <c r="I2102" s="1">
        <v>3.8715999999999999</v>
      </c>
      <c r="J2102" s="1">
        <f t="shared" si="102"/>
        <v>0.17906537592023444</v>
      </c>
      <c r="K2102" s="1">
        <f t="shared" si="104"/>
        <v>0.69326950941277965</v>
      </c>
      <c r="L2102" s="1">
        <f t="shared" si="103"/>
        <v>0.28848809486718391</v>
      </c>
    </row>
    <row r="2103" spans="2:12" x14ac:dyDescent="0.3">
      <c r="B2103" s="1">
        <v>2096</v>
      </c>
      <c r="C2103" s="1" t="s">
        <v>28</v>
      </c>
      <c r="D2103" s="1">
        <v>5.0000000000000001E-3</v>
      </c>
      <c r="E2103" s="1">
        <v>7.9699999999999993E-2</v>
      </c>
      <c r="G2103" s="1">
        <v>9.7500000000000003E-2</v>
      </c>
      <c r="H2103" s="1">
        <v>0.3523</v>
      </c>
      <c r="I2103" s="1">
        <v>3.1147</v>
      </c>
      <c r="J2103" s="1">
        <f t="shared" si="102"/>
        <v>0.19964054553761429</v>
      </c>
      <c r="K2103" s="1">
        <f t="shared" si="104"/>
        <v>0.62182040718600728</v>
      </c>
      <c r="L2103" s="1">
        <f t="shared" si="103"/>
        <v>0.32163627582613791</v>
      </c>
    </row>
    <row r="2104" spans="2:12" x14ac:dyDescent="0.3">
      <c r="B2104" s="1">
        <v>2097</v>
      </c>
      <c r="C2104" s="1" t="s">
        <v>28</v>
      </c>
      <c r="D2104" s="1">
        <v>0.47749999999999998</v>
      </c>
      <c r="E2104" s="1">
        <v>0.77969999999999995</v>
      </c>
      <c r="G2104" s="1">
        <v>9.7500000000000003E-2</v>
      </c>
      <c r="H2104" s="1">
        <v>0.3523</v>
      </c>
      <c r="I2104" s="1">
        <v>2.9727999999999999</v>
      </c>
      <c r="J2104" s="1">
        <f t="shared" si="102"/>
        <v>0.20434970411839687</v>
      </c>
      <c r="K2104" s="1">
        <f t="shared" si="104"/>
        <v>0.60749080040317016</v>
      </c>
      <c r="L2104" s="1">
        <f t="shared" si="103"/>
        <v>0.32922309254274645</v>
      </c>
    </row>
    <row r="2105" spans="2:12" x14ac:dyDescent="0.3">
      <c r="B2105" s="1">
        <v>2098</v>
      </c>
      <c r="C2105" s="1" t="s">
        <v>28</v>
      </c>
      <c r="D2105" s="1">
        <v>0.01</v>
      </c>
      <c r="E2105" s="1">
        <v>0.1128</v>
      </c>
      <c r="G2105" s="1">
        <v>9.7500000000000003E-2</v>
      </c>
      <c r="H2105" s="1">
        <v>0.3523</v>
      </c>
      <c r="I2105" s="1">
        <v>2.8921000000000001</v>
      </c>
      <c r="J2105" s="1">
        <f t="shared" si="102"/>
        <v>0.20718113438808008</v>
      </c>
      <c r="K2105" s="1">
        <f t="shared" si="104"/>
        <v>0.59918855876376642</v>
      </c>
      <c r="L2105" s="1">
        <f t="shared" si="103"/>
        <v>0.33378474450953455</v>
      </c>
    </row>
    <row r="2106" spans="2:12" x14ac:dyDescent="0.3">
      <c r="B2106" s="1">
        <v>2099</v>
      </c>
      <c r="C2106" s="1" t="s">
        <v>28</v>
      </c>
      <c r="D2106" s="1">
        <v>2.5000000000000001E-3</v>
      </c>
      <c r="E2106" s="1">
        <v>5.6399999999999999E-2</v>
      </c>
      <c r="G2106" s="1">
        <v>9.7500000000000003E-2</v>
      </c>
      <c r="H2106" s="1">
        <v>0.3523</v>
      </c>
      <c r="I2106" s="1">
        <v>2.8740000000000001</v>
      </c>
      <c r="J2106" s="1">
        <f t="shared" si="102"/>
        <v>0.20783250753659249</v>
      </c>
      <c r="K2106" s="1">
        <f t="shared" si="104"/>
        <v>0.59731062666016688</v>
      </c>
      <c r="L2106" s="1">
        <f t="shared" si="103"/>
        <v>0.33483415675741485</v>
      </c>
    </row>
    <row r="2107" spans="2:12" x14ac:dyDescent="0.3">
      <c r="B2107" s="1">
        <v>2100</v>
      </c>
      <c r="C2107" s="1" t="s">
        <v>28</v>
      </c>
      <c r="D2107" s="1">
        <v>1.2500000000000001E-2</v>
      </c>
      <c r="E2107" s="1">
        <v>0.12609999999999999</v>
      </c>
      <c r="G2107" s="1">
        <v>9.7500000000000003E-2</v>
      </c>
      <c r="H2107" s="1">
        <v>0.3523</v>
      </c>
      <c r="I2107" s="1">
        <v>2.8077000000000001</v>
      </c>
      <c r="J2107" s="1">
        <f t="shared" si="102"/>
        <v>0.21027203044150736</v>
      </c>
      <c r="K2107" s="1">
        <f t="shared" si="104"/>
        <v>0.59038077987062021</v>
      </c>
      <c r="L2107" s="1">
        <f t="shared" si="103"/>
        <v>0.33876441581284078</v>
      </c>
    </row>
    <row r="2108" spans="2:12" x14ac:dyDescent="0.3">
      <c r="B2108" s="1">
        <v>2101</v>
      </c>
      <c r="C2108" s="1" t="s">
        <v>28</v>
      </c>
      <c r="D2108" s="1">
        <v>5.0000000000000001E-3</v>
      </c>
      <c r="E2108" s="1">
        <v>7.9699999999999993E-2</v>
      </c>
      <c r="G2108" s="1">
        <v>9.7500000000000003E-2</v>
      </c>
      <c r="H2108" s="1">
        <v>0.3523</v>
      </c>
      <c r="I2108" s="1">
        <v>2.7848000000000002</v>
      </c>
      <c r="J2108" s="1">
        <f t="shared" si="102"/>
        <v>0.21113481606842283</v>
      </c>
      <c r="K2108" s="1">
        <f t="shared" si="104"/>
        <v>0.58796823578734392</v>
      </c>
      <c r="L2108" s="1">
        <f t="shared" si="103"/>
        <v>0.3401544298259267</v>
      </c>
    </row>
    <row r="2109" spans="2:12" x14ac:dyDescent="0.3">
      <c r="B2109" s="1">
        <v>2102</v>
      </c>
      <c r="C2109" s="1" t="s">
        <v>28</v>
      </c>
      <c r="D2109" s="1">
        <v>0.01</v>
      </c>
      <c r="E2109" s="1">
        <v>0.1128</v>
      </c>
      <c r="G2109" s="1">
        <v>9.7500000000000003E-2</v>
      </c>
      <c r="H2109" s="1">
        <v>0.3523</v>
      </c>
      <c r="I2109" s="1">
        <v>2.6019000000000001</v>
      </c>
      <c r="J2109" s="1">
        <f t="shared" si="102"/>
        <v>0.21842963438106755</v>
      </c>
      <c r="K2109" s="1">
        <f t="shared" si="104"/>
        <v>0.56833206569609973</v>
      </c>
      <c r="L2109" s="1">
        <f t="shared" si="103"/>
        <v>0.35190694326746758</v>
      </c>
    </row>
    <row r="2110" spans="2:12" x14ac:dyDescent="0.3">
      <c r="B2110" s="1">
        <v>2103</v>
      </c>
      <c r="C2110" s="1" t="s">
        <v>28</v>
      </c>
      <c r="D2110" s="1">
        <v>2.5000000000000001E-3</v>
      </c>
      <c r="E2110" s="1">
        <v>5.6399999999999999E-2</v>
      </c>
      <c r="G2110" s="1">
        <v>9.7500000000000003E-2</v>
      </c>
      <c r="H2110" s="1">
        <v>0.3523</v>
      </c>
      <c r="I2110" s="1">
        <v>2.5609999999999999</v>
      </c>
      <c r="J2110" s="1">
        <f t="shared" si="102"/>
        <v>0.22016692162182194</v>
      </c>
      <c r="K2110" s="1">
        <f t="shared" si="104"/>
        <v>0.56384748627348602</v>
      </c>
      <c r="L2110" s="1">
        <f t="shared" si="103"/>
        <v>0.35470584664980298</v>
      </c>
    </row>
    <row r="2111" spans="2:12" x14ac:dyDescent="0.3">
      <c r="B2111" s="1">
        <v>2104</v>
      </c>
      <c r="C2111" s="1" t="s">
        <v>28</v>
      </c>
      <c r="D2111" s="1">
        <v>0.06</v>
      </c>
      <c r="E2111" s="1">
        <v>0.27639999999999998</v>
      </c>
      <c r="G2111" s="1">
        <v>9.7500000000000003E-2</v>
      </c>
      <c r="H2111" s="1">
        <v>0.3523</v>
      </c>
      <c r="I2111" s="1">
        <v>2.5085000000000002</v>
      </c>
      <c r="J2111" s="1">
        <f t="shared" si="102"/>
        <v>0.22245891090015288</v>
      </c>
      <c r="K2111" s="1">
        <f t="shared" si="104"/>
        <v>0.55803817799303357</v>
      </c>
      <c r="L2111" s="1">
        <f t="shared" si="103"/>
        <v>0.35839841768406172</v>
      </c>
    </row>
    <row r="2112" spans="2:12" x14ac:dyDescent="0.3">
      <c r="B2112" s="1">
        <v>2105</v>
      </c>
      <c r="C2112" s="1" t="s">
        <v>28</v>
      </c>
      <c r="D2112" s="1">
        <v>2.5000000000000001E-3</v>
      </c>
      <c r="E2112" s="1">
        <v>5.6399999999999999E-2</v>
      </c>
      <c r="G2112" s="1">
        <v>9.7500000000000003E-2</v>
      </c>
      <c r="H2112" s="1">
        <v>0.3523</v>
      </c>
      <c r="I2112" s="1">
        <v>2.3378000000000001</v>
      </c>
      <c r="J2112" s="1">
        <f t="shared" si="102"/>
        <v>0.23043751447653435</v>
      </c>
      <c r="K2112" s="1">
        <f t="shared" si="104"/>
        <v>0.53871682134324206</v>
      </c>
      <c r="L2112" s="1">
        <f t="shared" si="103"/>
        <v>0.3712525617843489</v>
      </c>
    </row>
    <row r="2113" spans="2:12" x14ac:dyDescent="0.3">
      <c r="B2113" s="1">
        <v>2106</v>
      </c>
      <c r="C2113" s="1" t="s">
        <v>28</v>
      </c>
      <c r="D2113" s="1">
        <v>0.745</v>
      </c>
      <c r="E2113" s="1">
        <v>0.97389999999999999</v>
      </c>
      <c r="G2113" s="1">
        <v>9.7500000000000003E-2</v>
      </c>
      <c r="H2113" s="1">
        <v>0.3523</v>
      </c>
      <c r="I2113" s="1">
        <v>2.2511000000000001</v>
      </c>
      <c r="J2113" s="1">
        <f t="shared" si="102"/>
        <v>0.23483318337409068</v>
      </c>
      <c r="K2113" s="1">
        <f t="shared" si="104"/>
        <v>0.52863297909341556</v>
      </c>
      <c r="L2113" s="1">
        <f t="shared" si="103"/>
        <v>0.37833432250668891</v>
      </c>
    </row>
    <row r="2114" spans="2:12" x14ac:dyDescent="0.3">
      <c r="B2114" s="1">
        <v>2107</v>
      </c>
      <c r="C2114" s="1" t="s">
        <v>28</v>
      </c>
      <c r="D2114" s="1">
        <v>5.28</v>
      </c>
      <c r="E2114" s="1">
        <v>2.5928</v>
      </c>
      <c r="G2114" s="1">
        <v>9.7500000000000003E-2</v>
      </c>
      <c r="H2114" s="1">
        <v>0.3523</v>
      </c>
      <c r="I2114" s="1">
        <v>2.2471000000000001</v>
      </c>
      <c r="J2114" s="1">
        <f t="shared" si="102"/>
        <v>0.23504210044167548</v>
      </c>
      <c r="K2114" s="1">
        <f t="shared" si="104"/>
        <v>0.528163103902489</v>
      </c>
      <c r="L2114" s="1">
        <f t="shared" si="103"/>
        <v>0.37867090397311165</v>
      </c>
    </row>
    <row r="2115" spans="2:12" x14ac:dyDescent="0.3">
      <c r="B2115" s="1">
        <v>2108</v>
      </c>
      <c r="C2115" s="1" t="s">
        <v>28</v>
      </c>
      <c r="D2115" s="1">
        <v>3.5000000000000003E-2</v>
      </c>
      <c r="E2115" s="1">
        <v>0.21110000000000001</v>
      </c>
      <c r="G2115" s="1">
        <v>9.7500000000000003E-2</v>
      </c>
      <c r="H2115" s="1">
        <v>0.3523</v>
      </c>
      <c r="I2115" s="1">
        <v>2.1747000000000001</v>
      </c>
      <c r="J2115" s="1">
        <f t="shared" si="102"/>
        <v>0.2389225724778114</v>
      </c>
      <c r="K2115" s="1">
        <f t="shared" si="104"/>
        <v>0.51958491836749643</v>
      </c>
      <c r="L2115" s="1">
        <f t="shared" si="103"/>
        <v>0.38492264292117562</v>
      </c>
    </row>
    <row r="2116" spans="2:12" x14ac:dyDescent="0.3">
      <c r="B2116" s="1">
        <v>2109</v>
      </c>
      <c r="C2116" s="1" t="s">
        <v>28</v>
      </c>
      <c r="D2116" s="1">
        <v>2.5000000000000001E-3</v>
      </c>
      <c r="E2116" s="1">
        <v>5.6399999999999999E-2</v>
      </c>
      <c r="G2116" s="1">
        <v>9.7500000000000003E-2</v>
      </c>
      <c r="H2116" s="1">
        <v>0.3523</v>
      </c>
      <c r="I2116" s="1">
        <v>2.1737000000000002</v>
      </c>
      <c r="J2116" s="1">
        <f t="shared" si="102"/>
        <v>0.23897752373603653</v>
      </c>
      <c r="K2116" s="1">
        <f t="shared" si="104"/>
        <v>0.51946544334502265</v>
      </c>
      <c r="L2116" s="1">
        <f t="shared" si="103"/>
        <v>0.38501117362519616</v>
      </c>
    </row>
    <row r="2117" spans="2:12" x14ac:dyDescent="0.3">
      <c r="B2117" s="1">
        <v>2110</v>
      </c>
      <c r="C2117" s="1" t="s">
        <v>28</v>
      </c>
      <c r="D2117" s="1">
        <v>7.4999999999999997E-3</v>
      </c>
      <c r="E2117" s="1">
        <v>9.7699999999999995E-2</v>
      </c>
      <c r="G2117" s="1">
        <v>9.7500000000000003E-2</v>
      </c>
      <c r="H2117" s="1">
        <v>0.3523</v>
      </c>
      <c r="I2117" s="1">
        <v>2.1185999999999998</v>
      </c>
      <c r="J2117" s="1">
        <f t="shared" si="102"/>
        <v>0.24206520943209869</v>
      </c>
      <c r="K2117" s="1">
        <f t="shared" si="104"/>
        <v>0.5128393527028442</v>
      </c>
      <c r="L2117" s="1">
        <f t="shared" si="103"/>
        <v>0.38998567279583657</v>
      </c>
    </row>
    <row r="2118" spans="2:12" x14ac:dyDescent="0.3">
      <c r="B2118" s="1">
        <v>2111</v>
      </c>
      <c r="C2118" s="1" t="s">
        <v>28</v>
      </c>
      <c r="D2118" s="1">
        <v>0.01</v>
      </c>
      <c r="E2118" s="1">
        <v>0.1128</v>
      </c>
      <c r="G2118" s="1">
        <v>9.7500000000000003E-2</v>
      </c>
      <c r="H2118" s="1">
        <v>0.3523</v>
      </c>
      <c r="I2118" s="1">
        <v>2.0583999999999998</v>
      </c>
      <c r="J2118" s="1">
        <f t="shared" si="102"/>
        <v>0.24557942195128818</v>
      </c>
      <c r="K2118" s="1">
        <f t="shared" si="104"/>
        <v>0.50550068214453159</v>
      </c>
      <c r="L2118" s="1">
        <f t="shared" si="103"/>
        <v>0.39564733948829067</v>
      </c>
    </row>
    <row r="2119" spans="2:12" x14ac:dyDescent="0.3">
      <c r="B2119" s="1">
        <v>2112</v>
      </c>
      <c r="C2119" s="1" t="s">
        <v>28</v>
      </c>
      <c r="D2119" s="1">
        <v>5.0000000000000001E-3</v>
      </c>
      <c r="E2119" s="1">
        <v>7.9699999999999993E-2</v>
      </c>
      <c r="G2119" s="1">
        <v>9.7500000000000003E-2</v>
      </c>
      <c r="H2119" s="1">
        <v>0.3523</v>
      </c>
      <c r="I2119" s="1">
        <v>1.9357</v>
      </c>
      <c r="J2119" s="1">
        <f t="shared" si="102"/>
        <v>0.25324322431056595</v>
      </c>
      <c r="K2119" s="1">
        <f t="shared" si="104"/>
        <v>0.49020290929796251</v>
      </c>
      <c r="L2119" s="1">
        <f t="shared" si="103"/>
        <v>0.40799431461234559</v>
      </c>
    </row>
    <row r="2120" spans="2:12" x14ac:dyDescent="0.3">
      <c r="B2120" s="1">
        <v>2113</v>
      </c>
      <c r="C2120" s="1" t="s">
        <v>28</v>
      </c>
      <c r="D2120" s="1">
        <v>0.16</v>
      </c>
      <c r="E2120" s="1">
        <v>0.45129999999999998</v>
      </c>
      <c r="G2120" s="1">
        <v>9.7500000000000003E-2</v>
      </c>
      <c r="H2120" s="1">
        <v>0.3523</v>
      </c>
      <c r="I2120" s="1">
        <v>1.8580000000000001</v>
      </c>
      <c r="J2120" s="1">
        <f t="shared" si="102"/>
        <v>0.25848420167824981</v>
      </c>
      <c r="K2120" s="1">
        <f t="shared" si="104"/>
        <v>0.48026364671818816</v>
      </c>
      <c r="L2120" s="1">
        <f t="shared" si="103"/>
        <v>0.41643793230378967</v>
      </c>
    </row>
    <row r="2121" spans="2:12" x14ac:dyDescent="0.3">
      <c r="B2121" s="1">
        <v>2114</v>
      </c>
      <c r="C2121" s="1" t="s">
        <v>28</v>
      </c>
      <c r="D2121" s="1">
        <v>2.5000000000000001E-3</v>
      </c>
      <c r="E2121" s="1">
        <v>5.6399999999999999E-2</v>
      </c>
      <c r="G2121" s="1">
        <v>9.7500000000000003E-2</v>
      </c>
      <c r="H2121" s="1">
        <v>0.3523</v>
      </c>
      <c r="I2121" s="1">
        <v>1.7961</v>
      </c>
      <c r="J2121" s="1">
        <f t="shared" ref="J2121:J2184" si="105">2*SQRT(G2121/(3.1416*ABS(I2121)))</f>
        <v>0.26290061554626482</v>
      </c>
      <c r="K2121" s="1">
        <f t="shared" si="104"/>
        <v>0.47219579558264624</v>
      </c>
      <c r="L2121" s="1">
        <f t="shared" ref="L2121:L2184" si="106">$O$3/K2121</f>
        <v>0.42355311476930535</v>
      </c>
    </row>
    <row r="2122" spans="2:12" x14ac:dyDescent="0.3">
      <c r="B2122" s="1">
        <v>2115</v>
      </c>
      <c r="C2122" s="1" t="s">
        <v>28</v>
      </c>
      <c r="D2122" s="1">
        <v>2.5000000000000001E-3</v>
      </c>
      <c r="E2122" s="1">
        <v>5.6399999999999999E-2</v>
      </c>
      <c r="G2122" s="1">
        <v>9.7500000000000003E-2</v>
      </c>
      <c r="H2122" s="1">
        <v>0.3523</v>
      </c>
      <c r="I2122" s="1">
        <v>1.7907</v>
      </c>
      <c r="J2122" s="1">
        <f t="shared" si="105"/>
        <v>0.26329671613748878</v>
      </c>
      <c r="K2122" s="1">
        <f t="shared" ref="K2122:K2185" si="107">ABS(I2122)*J2122</f>
        <v>0.47148542958740114</v>
      </c>
      <c r="L2122" s="1">
        <f t="shared" si="106"/>
        <v>0.42419126329104345</v>
      </c>
    </row>
    <row r="2123" spans="2:12" x14ac:dyDescent="0.3">
      <c r="B2123" s="1">
        <v>2116</v>
      </c>
      <c r="C2123" s="1" t="s">
        <v>28</v>
      </c>
      <c r="D2123" s="1">
        <v>2.5000000000000001E-3</v>
      </c>
      <c r="E2123" s="1">
        <v>5.6399999999999999E-2</v>
      </c>
      <c r="G2123" s="1">
        <v>9.7500000000000003E-2</v>
      </c>
      <c r="H2123" s="1">
        <v>0.3523</v>
      </c>
      <c r="I2123" s="1">
        <v>1.7056</v>
      </c>
      <c r="J2123" s="1">
        <f t="shared" si="105"/>
        <v>0.26978528972971694</v>
      </c>
      <c r="K2123" s="1">
        <f t="shared" si="107"/>
        <v>0.46014579016300522</v>
      </c>
      <c r="L2123" s="1">
        <f t="shared" si="106"/>
        <v>0.43464485446916862</v>
      </c>
    </row>
    <row r="2124" spans="2:12" x14ac:dyDescent="0.3">
      <c r="B2124" s="1">
        <v>2117</v>
      </c>
      <c r="C2124" s="1" t="s">
        <v>28</v>
      </c>
      <c r="D2124" s="1">
        <v>0.02</v>
      </c>
      <c r="E2124" s="1">
        <v>0.1595</v>
      </c>
      <c r="G2124" s="1">
        <v>9.7500000000000003E-2</v>
      </c>
      <c r="H2124" s="1">
        <v>0.3523</v>
      </c>
      <c r="I2124" s="1">
        <v>1.6069</v>
      </c>
      <c r="J2124" s="1">
        <f t="shared" si="105"/>
        <v>0.27794728360231452</v>
      </c>
      <c r="K2124" s="1">
        <f t="shared" si="107"/>
        <v>0.44663349002055919</v>
      </c>
      <c r="L2124" s="1">
        <f t="shared" si="106"/>
        <v>0.44779445444360594</v>
      </c>
    </row>
    <row r="2125" spans="2:12" x14ac:dyDescent="0.3">
      <c r="B2125" s="1">
        <v>2118</v>
      </c>
      <c r="C2125" s="1" t="s">
        <v>28</v>
      </c>
      <c r="D2125" s="1">
        <v>4.2500000000000003E-2</v>
      </c>
      <c r="E2125" s="1">
        <v>0.2326</v>
      </c>
      <c r="G2125" s="1">
        <v>9.7500000000000003E-2</v>
      </c>
      <c r="H2125" s="1">
        <v>0.3523</v>
      </c>
      <c r="I2125" s="1">
        <v>1.6043000000000001</v>
      </c>
      <c r="J2125" s="1">
        <f t="shared" si="105"/>
        <v>0.27817241929372272</v>
      </c>
      <c r="K2125" s="1">
        <f t="shared" si="107"/>
        <v>0.44627201227291935</v>
      </c>
      <c r="L2125" s="1">
        <f t="shared" si="106"/>
        <v>0.44815716536059458</v>
      </c>
    </row>
    <row r="2126" spans="2:12" x14ac:dyDescent="0.3">
      <c r="B2126" s="1">
        <v>2119</v>
      </c>
      <c r="C2126" s="1" t="s">
        <v>28</v>
      </c>
      <c r="D2126" s="1">
        <v>0.1525</v>
      </c>
      <c r="E2126" s="1">
        <v>0.44059999999999999</v>
      </c>
      <c r="G2126" s="1">
        <v>9.7500000000000003E-2</v>
      </c>
      <c r="H2126" s="1">
        <v>0.3523</v>
      </c>
      <c r="I2126" s="1">
        <v>1.5629</v>
      </c>
      <c r="J2126" s="1">
        <f t="shared" si="105"/>
        <v>0.28183262376485363</v>
      </c>
      <c r="K2126" s="1">
        <f t="shared" si="107"/>
        <v>0.44047620768208973</v>
      </c>
      <c r="L2126" s="1">
        <f t="shared" si="106"/>
        <v>0.45405403631777647</v>
      </c>
    </row>
    <row r="2127" spans="2:12" x14ac:dyDescent="0.3">
      <c r="B2127" s="1">
        <v>2120</v>
      </c>
      <c r="C2127" s="1" t="s">
        <v>28</v>
      </c>
      <c r="D2127" s="1">
        <v>0.1075</v>
      </c>
      <c r="E2127" s="1">
        <v>0.36990000000000001</v>
      </c>
      <c r="G2127" s="1">
        <v>9.7500000000000003E-2</v>
      </c>
      <c r="H2127" s="1">
        <v>0.3523</v>
      </c>
      <c r="I2127" s="1">
        <v>1.4704999999999999</v>
      </c>
      <c r="J2127" s="1">
        <f t="shared" si="105"/>
        <v>0.29055231827428896</v>
      </c>
      <c r="K2127" s="1">
        <f t="shared" si="107"/>
        <v>0.42725718402234186</v>
      </c>
      <c r="L2127" s="1">
        <f t="shared" si="106"/>
        <v>0.46810213491820829</v>
      </c>
    </row>
    <row r="2128" spans="2:12" x14ac:dyDescent="0.3">
      <c r="B2128" s="1">
        <v>2121</v>
      </c>
      <c r="C2128" s="1" t="s">
        <v>28</v>
      </c>
      <c r="D2128" s="1">
        <v>6.665</v>
      </c>
      <c r="E2128" s="1">
        <v>2.9131</v>
      </c>
      <c r="G2128" s="1">
        <v>9.7500000000000003E-2</v>
      </c>
      <c r="H2128" s="1">
        <v>0.3523</v>
      </c>
      <c r="I2128" s="1">
        <v>1.3952</v>
      </c>
      <c r="J2128" s="1">
        <f t="shared" si="105"/>
        <v>0.29828995291961102</v>
      </c>
      <c r="K2128" s="1">
        <f t="shared" si="107"/>
        <v>0.4161741423134413</v>
      </c>
      <c r="L2128" s="1">
        <f t="shared" si="106"/>
        <v>0.48056805953448722</v>
      </c>
    </row>
    <row r="2129" spans="2:12" x14ac:dyDescent="0.3">
      <c r="B2129" s="1">
        <v>2122</v>
      </c>
      <c r="C2129" s="1" t="s">
        <v>28</v>
      </c>
      <c r="D2129" s="1">
        <v>2.5000000000000001E-3</v>
      </c>
      <c r="E2129" s="1">
        <v>5.6399999999999999E-2</v>
      </c>
      <c r="G2129" s="1">
        <v>9.7500000000000003E-2</v>
      </c>
      <c r="H2129" s="1">
        <v>0.3523</v>
      </c>
      <c r="I2129" s="1">
        <v>1.2883</v>
      </c>
      <c r="J2129" s="1">
        <f t="shared" si="105"/>
        <v>0.31041904321916858</v>
      </c>
      <c r="K2129" s="1">
        <f t="shared" si="107"/>
        <v>0.39991285337925486</v>
      </c>
      <c r="L2129" s="1">
        <f t="shared" si="106"/>
        <v>0.50010895701402036</v>
      </c>
    </row>
    <row r="2130" spans="2:12" x14ac:dyDescent="0.3">
      <c r="B2130" s="1">
        <v>2123</v>
      </c>
      <c r="C2130" s="1" t="s">
        <v>28</v>
      </c>
      <c r="D2130" s="1">
        <v>0.66500000000000004</v>
      </c>
      <c r="E2130" s="1">
        <v>0.92010000000000003</v>
      </c>
      <c r="G2130" s="1">
        <v>9.7500000000000003E-2</v>
      </c>
      <c r="H2130" s="1">
        <v>0.3523</v>
      </c>
      <c r="I2130" s="1">
        <v>1.2862</v>
      </c>
      <c r="J2130" s="1">
        <f t="shared" si="105"/>
        <v>0.31067235301700308</v>
      </c>
      <c r="K2130" s="1">
        <f t="shared" si="107"/>
        <v>0.39958678045046936</v>
      </c>
      <c r="L2130" s="1">
        <f t="shared" si="106"/>
        <v>0.50051705858370088</v>
      </c>
    </row>
    <row r="2131" spans="2:12" x14ac:dyDescent="0.3">
      <c r="B2131" s="1">
        <v>2124</v>
      </c>
      <c r="C2131" s="1" t="s">
        <v>28</v>
      </c>
      <c r="D2131" s="1">
        <v>2.5000000000000001E-3</v>
      </c>
      <c r="E2131" s="1">
        <v>5.6399999999999999E-2</v>
      </c>
      <c r="G2131" s="1">
        <v>9.7500000000000003E-2</v>
      </c>
      <c r="H2131" s="1">
        <v>0.3523</v>
      </c>
      <c r="I2131" s="1">
        <v>1.1102000000000001</v>
      </c>
      <c r="J2131" s="1">
        <f t="shared" si="105"/>
        <v>0.33439228416501143</v>
      </c>
      <c r="K2131" s="1">
        <f t="shared" si="107"/>
        <v>0.37124231387999573</v>
      </c>
      <c r="L2131" s="1">
        <f t="shared" si="106"/>
        <v>0.53873169227323081</v>
      </c>
    </row>
    <row r="2132" spans="2:12" x14ac:dyDescent="0.3">
      <c r="B2132" s="1">
        <v>2125</v>
      </c>
      <c r="C2132" s="1" t="s">
        <v>28</v>
      </c>
      <c r="D2132" s="1">
        <v>0.10249999999999999</v>
      </c>
      <c r="E2132" s="1">
        <v>0.36120000000000002</v>
      </c>
      <c r="G2132" s="1">
        <v>9.7500000000000003E-2</v>
      </c>
      <c r="H2132" s="1">
        <v>0.3523</v>
      </c>
      <c r="I2132" s="1">
        <v>1.0603</v>
      </c>
      <c r="J2132" s="1">
        <f t="shared" si="105"/>
        <v>0.34217043245273121</v>
      </c>
      <c r="K2132" s="1">
        <f t="shared" si="107"/>
        <v>0.36280330952963091</v>
      </c>
      <c r="L2132" s="1">
        <f t="shared" si="106"/>
        <v>0.55126288748384633</v>
      </c>
    </row>
    <row r="2133" spans="2:12" x14ac:dyDescent="0.3">
      <c r="B2133" s="1">
        <v>2126</v>
      </c>
      <c r="C2133" s="1" t="s">
        <v>28</v>
      </c>
      <c r="D2133" s="1">
        <v>2.5000000000000001E-3</v>
      </c>
      <c r="E2133" s="1">
        <v>5.6399999999999999E-2</v>
      </c>
      <c r="G2133" s="1">
        <v>9.5000000000000001E-2</v>
      </c>
      <c r="H2133" s="1">
        <v>0.34770000000000001</v>
      </c>
      <c r="I2133" s="1">
        <v>3.7654000000000001</v>
      </c>
      <c r="J2133" s="1">
        <f t="shared" si="105"/>
        <v>0.17923003724627581</v>
      </c>
      <c r="K2133" s="1">
        <f t="shared" si="107"/>
        <v>0.67487278224712699</v>
      </c>
      <c r="L2133" s="1">
        <f t="shared" si="106"/>
        <v>0.29635215000678955</v>
      </c>
    </row>
    <row r="2134" spans="2:12" x14ac:dyDescent="0.3">
      <c r="B2134" s="1">
        <v>2127</v>
      </c>
      <c r="C2134" s="1" t="s">
        <v>28</v>
      </c>
      <c r="D2134" s="1">
        <v>2.5000000000000001E-3</v>
      </c>
      <c r="E2134" s="1">
        <v>5.6399999999999999E-2</v>
      </c>
      <c r="G2134" s="1">
        <v>9.5000000000000001E-2</v>
      </c>
      <c r="H2134" s="1">
        <v>0.34770000000000001</v>
      </c>
      <c r="I2134" s="1">
        <v>3.7454000000000001</v>
      </c>
      <c r="J2134" s="1">
        <f t="shared" si="105"/>
        <v>0.17970793388499831</v>
      </c>
      <c r="K2134" s="1">
        <f t="shared" si="107"/>
        <v>0.67307809557287268</v>
      </c>
      <c r="L2134" s="1">
        <f t="shared" si="106"/>
        <v>0.29714233952268981</v>
      </c>
    </row>
    <row r="2135" spans="2:12" x14ac:dyDescent="0.3">
      <c r="B2135" s="1">
        <v>2128</v>
      </c>
      <c r="C2135" s="1" t="s">
        <v>28</v>
      </c>
      <c r="D2135" s="1">
        <v>5.0000000000000001E-3</v>
      </c>
      <c r="E2135" s="1">
        <v>7.9699999999999993E-2</v>
      </c>
      <c r="G2135" s="1">
        <v>9.5000000000000001E-2</v>
      </c>
      <c r="H2135" s="1">
        <v>0.34770000000000001</v>
      </c>
      <c r="I2135" s="1">
        <v>3.1625000000000001</v>
      </c>
      <c r="J2135" s="1">
        <f t="shared" si="105"/>
        <v>0.19556948273349894</v>
      </c>
      <c r="K2135" s="1">
        <f t="shared" si="107"/>
        <v>0.61848848914469046</v>
      </c>
      <c r="L2135" s="1">
        <f t="shared" si="106"/>
        <v>0.3233689931345054</v>
      </c>
    </row>
    <row r="2136" spans="2:12" x14ac:dyDescent="0.3">
      <c r="B2136" s="1">
        <v>2129</v>
      </c>
      <c r="C2136" s="1" t="s">
        <v>28</v>
      </c>
      <c r="D2136" s="1">
        <v>2.5000000000000001E-3</v>
      </c>
      <c r="E2136" s="1">
        <v>5.6399999999999999E-2</v>
      </c>
      <c r="G2136" s="1">
        <v>9.5000000000000001E-2</v>
      </c>
      <c r="H2136" s="1">
        <v>0.34770000000000001</v>
      </c>
      <c r="I2136" s="1">
        <v>2.9058000000000002</v>
      </c>
      <c r="J2136" s="1">
        <f t="shared" si="105"/>
        <v>0.20402505070584898</v>
      </c>
      <c r="K2136" s="1">
        <f t="shared" si="107"/>
        <v>0.59285599234105602</v>
      </c>
      <c r="L2136" s="1">
        <f t="shared" si="106"/>
        <v>0.33735005226183956</v>
      </c>
    </row>
    <row r="2137" spans="2:12" x14ac:dyDescent="0.3">
      <c r="B2137" s="1">
        <v>2130</v>
      </c>
      <c r="C2137" s="1" t="s">
        <v>28</v>
      </c>
      <c r="D2137" s="1">
        <v>5.0000000000000001E-3</v>
      </c>
      <c r="E2137" s="1">
        <v>7.9699999999999993E-2</v>
      </c>
      <c r="G2137" s="1">
        <v>9.5000000000000001E-2</v>
      </c>
      <c r="H2137" s="1">
        <v>0.34770000000000001</v>
      </c>
      <c r="I2137" s="1">
        <v>2.4056000000000002</v>
      </c>
      <c r="J2137" s="1">
        <f t="shared" si="105"/>
        <v>0.22423564317300113</v>
      </c>
      <c r="K2137" s="1">
        <f t="shared" si="107"/>
        <v>0.53942126321697159</v>
      </c>
      <c r="L2137" s="1">
        <f t="shared" si="106"/>
        <v>0.37076773504857918</v>
      </c>
    </row>
    <row r="2138" spans="2:12" x14ac:dyDescent="0.3">
      <c r="B2138" s="1">
        <v>2131</v>
      </c>
      <c r="C2138" s="1" t="s">
        <v>28</v>
      </c>
      <c r="D2138" s="1">
        <v>2.5000000000000001E-3</v>
      </c>
      <c r="E2138" s="1">
        <v>5.6399999999999999E-2</v>
      </c>
      <c r="G2138" s="1">
        <v>9.5000000000000001E-2</v>
      </c>
      <c r="H2138" s="1">
        <v>0.34770000000000001</v>
      </c>
      <c r="I2138" s="1">
        <v>2.2443</v>
      </c>
      <c r="J2138" s="1">
        <f t="shared" si="105"/>
        <v>0.23215385487401594</v>
      </c>
      <c r="K2138" s="1">
        <f t="shared" si="107"/>
        <v>0.521022896493754</v>
      </c>
      <c r="L2138" s="1">
        <f t="shared" si="106"/>
        <v>0.38386028972221492</v>
      </c>
    </row>
    <row r="2139" spans="2:12" x14ac:dyDescent="0.3">
      <c r="B2139" s="1">
        <v>2132</v>
      </c>
      <c r="C2139" s="1" t="s">
        <v>28</v>
      </c>
      <c r="D2139" s="1">
        <v>2.5000000000000001E-3</v>
      </c>
      <c r="E2139" s="1">
        <v>5.6399999999999999E-2</v>
      </c>
      <c r="G2139" s="1">
        <v>9.5000000000000001E-2</v>
      </c>
      <c r="H2139" s="1">
        <v>0.34770000000000001</v>
      </c>
      <c r="I2139" s="1">
        <v>2.1669</v>
      </c>
      <c r="J2139" s="1">
        <f t="shared" si="105"/>
        <v>0.23626365563642562</v>
      </c>
      <c r="K2139" s="1">
        <f t="shared" si="107"/>
        <v>0.51195971539857066</v>
      </c>
      <c r="L2139" s="1">
        <f t="shared" si="106"/>
        <v>0.39065573713020779</v>
      </c>
    </row>
    <row r="2140" spans="2:12" x14ac:dyDescent="0.3">
      <c r="B2140" s="1">
        <v>2133</v>
      </c>
      <c r="C2140" s="1" t="s">
        <v>28</v>
      </c>
      <c r="D2140" s="1">
        <v>7.4999999999999997E-3</v>
      </c>
      <c r="E2140" s="1">
        <v>9.7699999999999995E-2</v>
      </c>
      <c r="G2140" s="1">
        <v>9.5000000000000001E-2</v>
      </c>
      <c r="H2140" s="1">
        <v>0.34770000000000001</v>
      </c>
      <c r="I2140" s="1">
        <v>1.9329000000000001</v>
      </c>
      <c r="J2140" s="1">
        <f t="shared" si="105"/>
        <v>0.25015642465016902</v>
      </c>
      <c r="K2140" s="1">
        <f t="shared" si="107"/>
        <v>0.48352735320631168</v>
      </c>
      <c r="L2140" s="1">
        <f t="shared" si="106"/>
        <v>0.41362706509524794</v>
      </c>
    </row>
    <row r="2141" spans="2:12" x14ac:dyDescent="0.3">
      <c r="B2141" s="1">
        <v>2134</v>
      </c>
      <c r="C2141" s="1" t="s">
        <v>28</v>
      </c>
      <c r="D2141" s="1">
        <v>2.5000000000000001E-3</v>
      </c>
      <c r="E2141" s="1">
        <v>5.6399999999999999E-2</v>
      </c>
      <c r="G2141" s="1">
        <v>9.5000000000000001E-2</v>
      </c>
      <c r="H2141" s="1">
        <v>0.34770000000000001</v>
      </c>
      <c r="I2141" s="1">
        <v>1.877</v>
      </c>
      <c r="J2141" s="1">
        <f t="shared" si="105"/>
        <v>0.25385412091119647</v>
      </c>
      <c r="K2141" s="1">
        <f t="shared" si="107"/>
        <v>0.47648418495031575</v>
      </c>
      <c r="L2141" s="1">
        <f t="shared" si="106"/>
        <v>0.41974110855506053</v>
      </c>
    </row>
    <row r="2142" spans="2:12" x14ac:dyDescent="0.3">
      <c r="B2142" s="1">
        <v>2135</v>
      </c>
      <c r="C2142" s="1" t="s">
        <v>28</v>
      </c>
      <c r="D2142" s="1">
        <v>3.5000000000000003E-2</v>
      </c>
      <c r="E2142" s="1">
        <v>0.21110000000000001</v>
      </c>
      <c r="G2142" s="1">
        <v>9.5000000000000001E-2</v>
      </c>
      <c r="H2142" s="1">
        <v>0.34770000000000001</v>
      </c>
      <c r="I2142" s="1">
        <v>1.7869999999999999</v>
      </c>
      <c r="J2142" s="1">
        <f t="shared" si="105"/>
        <v>0.26016811952839758</v>
      </c>
      <c r="K2142" s="1">
        <f t="shared" si="107"/>
        <v>0.46492042959724644</v>
      </c>
      <c r="L2142" s="1">
        <f t="shared" si="106"/>
        <v>0.43018113911074418</v>
      </c>
    </row>
    <row r="2143" spans="2:12" x14ac:dyDescent="0.3">
      <c r="B2143" s="1">
        <v>2136</v>
      </c>
      <c r="C2143" s="1" t="s">
        <v>28</v>
      </c>
      <c r="D2143" s="1">
        <v>7.4999999999999997E-3</v>
      </c>
      <c r="E2143" s="1">
        <v>9.7699999999999995E-2</v>
      </c>
      <c r="G2143" s="1">
        <v>9.5000000000000001E-2</v>
      </c>
      <c r="H2143" s="1">
        <v>0.34770000000000001</v>
      </c>
      <c r="I2143" s="1">
        <v>1.7844</v>
      </c>
      <c r="J2143" s="1">
        <f t="shared" si="105"/>
        <v>0.26035759242843765</v>
      </c>
      <c r="K2143" s="1">
        <f t="shared" si="107"/>
        <v>0.46458208792930411</v>
      </c>
      <c r="L2143" s="1">
        <f t="shared" si="106"/>
        <v>0.43049442756483153</v>
      </c>
    </row>
    <row r="2144" spans="2:12" x14ac:dyDescent="0.3">
      <c r="B2144" s="1">
        <v>2137</v>
      </c>
      <c r="C2144" s="1" t="s">
        <v>28</v>
      </c>
      <c r="D2144" s="1">
        <v>7.4999999999999997E-3</v>
      </c>
      <c r="E2144" s="1">
        <v>9.7699999999999995E-2</v>
      </c>
      <c r="G2144" s="1">
        <v>9.5000000000000001E-2</v>
      </c>
      <c r="H2144" s="1">
        <v>0.34770000000000001</v>
      </c>
      <c r="I2144" s="1">
        <v>1.7494000000000001</v>
      </c>
      <c r="J2144" s="1">
        <f t="shared" si="105"/>
        <v>0.2629491632085233</v>
      </c>
      <c r="K2144" s="1">
        <f t="shared" si="107"/>
        <v>0.46000326611699066</v>
      </c>
      <c r="L2144" s="1">
        <f t="shared" si="106"/>
        <v>0.43477952165047207</v>
      </c>
    </row>
    <row r="2145" spans="2:12" x14ac:dyDescent="0.3">
      <c r="B2145" s="1">
        <v>2138</v>
      </c>
      <c r="C2145" s="1" t="s">
        <v>28</v>
      </c>
      <c r="D2145" s="1">
        <v>2.5000000000000001E-3</v>
      </c>
      <c r="E2145" s="1">
        <v>5.6399999999999999E-2</v>
      </c>
      <c r="G2145" s="1">
        <v>9.5000000000000001E-2</v>
      </c>
      <c r="H2145" s="1">
        <v>0.34770000000000001</v>
      </c>
      <c r="I2145" s="1">
        <v>1.7484</v>
      </c>
      <c r="J2145" s="1">
        <f t="shared" si="105"/>
        <v>0.26302434954329085</v>
      </c>
      <c r="K2145" s="1">
        <f t="shared" si="107"/>
        <v>0.45987177274148971</v>
      </c>
      <c r="L2145" s="1">
        <f t="shared" si="106"/>
        <v>0.43490384027642226</v>
      </c>
    </row>
    <row r="2146" spans="2:12" x14ac:dyDescent="0.3">
      <c r="B2146" s="1">
        <v>2139</v>
      </c>
      <c r="C2146" s="1" t="s">
        <v>28</v>
      </c>
      <c r="D2146" s="1">
        <v>2.5000000000000001E-3</v>
      </c>
      <c r="E2146" s="1">
        <v>5.6399999999999999E-2</v>
      </c>
      <c r="G2146" s="1">
        <v>9.5000000000000001E-2</v>
      </c>
      <c r="H2146" s="1">
        <v>0.34770000000000001</v>
      </c>
      <c r="I2146" s="1">
        <v>1.7077</v>
      </c>
      <c r="J2146" s="1">
        <f t="shared" si="105"/>
        <v>0.26614025273713088</v>
      </c>
      <c r="K2146" s="1">
        <f t="shared" si="107"/>
        <v>0.45448770959919838</v>
      </c>
      <c r="L2146" s="1">
        <f t="shared" si="106"/>
        <v>0.44005590420998431</v>
      </c>
    </row>
    <row r="2147" spans="2:12" x14ac:dyDescent="0.3">
      <c r="B2147" s="1">
        <v>2140</v>
      </c>
      <c r="C2147" s="1" t="s">
        <v>28</v>
      </c>
      <c r="D2147" s="1">
        <v>2.5000000000000001E-3</v>
      </c>
      <c r="E2147" s="1">
        <v>5.6399999999999999E-2</v>
      </c>
      <c r="G2147" s="1">
        <v>9.5000000000000001E-2</v>
      </c>
      <c r="H2147" s="1">
        <v>0.34770000000000001</v>
      </c>
      <c r="I2147" s="1">
        <v>1.698</v>
      </c>
      <c r="J2147" s="1">
        <f t="shared" si="105"/>
        <v>0.2668993469913542</v>
      </c>
      <c r="K2147" s="1">
        <f t="shared" si="107"/>
        <v>0.4531950911913194</v>
      </c>
      <c r="L2147" s="1">
        <f t="shared" si="106"/>
        <v>0.4413110465831781</v>
      </c>
    </row>
    <row r="2148" spans="2:12" x14ac:dyDescent="0.3">
      <c r="B2148" s="1">
        <v>2141</v>
      </c>
      <c r="C2148" s="1" t="s">
        <v>28</v>
      </c>
      <c r="D2148" s="1">
        <v>1.84</v>
      </c>
      <c r="E2148" s="1">
        <v>1.5306</v>
      </c>
      <c r="G2148" s="1">
        <v>9.5000000000000001E-2</v>
      </c>
      <c r="H2148" s="1">
        <v>0.34770000000000001</v>
      </c>
      <c r="I2148" s="1">
        <v>1.6952</v>
      </c>
      <c r="J2148" s="1">
        <f t="shared" si="105"/>
        <v>0.26711967787726865</v>
      </c>
      <c r="K2148" s="1">
        <f t="shared" si="107"/>
        <v>0.45282127793754584</v>
      </c>
      <c r="L2148" s="1">
        <f t="shared" si="106"/>
        <v>0.4416753579048564</v>
      </c>
    </row>
    <row r="2149" spans="2:12" x14ac:dyDescent="0.3">
      <c r="B2149" s="1">
        <v>2142</v>
      </c>
      <c r="C2149" s="1" t="s">
        <v>28</v>
      </c>
      <c r="D2149" s="1">
        <v>2.5000000000000001E-3</v>
      </c>
      <c r="E2149" s="1">
        <v>5.6399999999999999E-2</v>
      </c>
      <c r="G2149" s="1">
        <v>9.5000000000000001E-2</v>
      </c>
      <c r="H2149" s="1">
        <v>0.34770000000000001</v>
      </c>
      <c r="I2149" s="1">
        <v>1.5494000000000001</v>
      </c>
      <c r="J2149" s="1">
        <f t="shared" si="105"/>
        <v>0.27940526039148389</v>
      </c>
      <c r="K2149" s="1">
        <f t="shared" si="107"/>
        <v>0.43291051045056517</v>
      </c>
      <c r="L2149" s="1">
        <f t="shared" si="106"/>
        <v>0.46198924528730834</v>
      </c>
    </row>
    <row r="2150" spans="2:12" x14ac:dyDescent="0.3">
      <c r="B2150" s="1">
        <v>2143</v>
      </c>
      <c r="C2150" s="1" t="s">
        <v>28</v>
      </c>
      <c r="D2150" s="1">
        <v>7.4999999999999997E-3</v>
      </c>
      <c r="E2150" s="1">
        <v>9.7699999999999995E-2</v>
      </c>
      <c r="G2150" s="1">
        <v>9.5000000000000001E-2</v>
      </c>
      <c r="H2150" s="1">
        <v>0.34770000000000001</v>
      </c>
      <c r="I2150" s="1">
        <v>1.474</v>
      </c>
      <c r="J2150" s="1">
        <f t="shared" si="105"/>
        <v>0.2864623909412527</v>
      </c>
      <c r="K2150" s="1">
        <f t="shared" si="107"/>
        <v>0.42224556424740645</v>
      </c>
      <c r="L2150" s="1">
        <f t="shared" si="106"/>
        <v>0.47365802493738918</v>
      </c>
    </row>
    <row r="2151" spans="2:12" x14ac:dyDescent="0.3">
      <c r="B2151" s="1">
        <v>2144</v>
      </c>
      <c r="C2151" s="1" t="s">
        <v>28</v>
      </c>
      <c r="D2151" s="1">
        <v>2.5000000000000001E-3</v>
      </c>
      <c r="E2151" s="1">
        <v>5.6399999999999999E-2</v>
      </c>
      <c r="G2151" s="1">
        <v>9.5000000000000001E-2</v>
      </c>
      <c r="H2151" s="1">
        <v>0.34770000000000001</v>
      </c>
      <c r="I2151" s="1">
        <v>1.3278000000000001</v>
      </c>
      <c r="J2151" s="1">
        <f t="shared" si="105"/>
        <v>0.30182139497560073</v>
      </c>
      <c r="K2151" s="1">
        <f t="shared" si="107"/>
        <v>0.40075844824860268</v>
      </c>
      <c r="L2151" s="1">
        <f t="shared" si="106"/>
        <v>0.49905373392386704</v>
      </c>
    </row>
    <row r="2152" spans="2:12" x14ac:dyDescent="0.3">
      <c r="B2152" s="1">
        <v>2145</v>
      </c>
      <c r="C2152" s="1" t="s">
        <v>28</v>
      </c>
      <c r="D2152" s="1">
        <v>2.5000000000000001E-3</v>
      </c>
      <c r="E2152" s="1">
        <v>5.6399999999999999E-2</v>
      </c>
      <c r="G2152" s="1">
        <v>9.5000000000000001E-2</v>
      </c>
      <c r="H2152" s="1">
        <v>0.34770000000000001</v>
      </c>
      <c r="I2152" s="1">
        <v>1.2419</v>
      </c>
      <c r="J2152" s="1">
        <f t="shared" si="105"/>
        <v>0.31208510443037768</v>
      </c>
      <c r="K2152" s="1">
        <f t="shared" si="107"/>
        <v>0.38757849119208604</v>
      </c>
      <c r="L2152" s="1">
        <f t="shared" si="106"/>
        <v>0.51602450740972339</v>
      </c>
    </row>
    <row r="2153" spans="2:12" x14ac:dyDescent="0.3">
      <c r="B2153" s="1">
        <v>2146</v>
      </c>
      <c r="C2153" s="1" t="s">
        <v>28</v>
      </c>
      <c r="D2153" s="1">
        <v>1.4999999999999999E-2</v>
      </c>
      <c r="E2153" s="1">
        <v>0.13819999999999999</v>
      </c>
      <c r="G2153" s="1">
        <v>9.5000000000000001E-2</v>
      </c>
      <c r="H2153" s="1">
        <v>0.34770000000000001</v>
      </c>
      <c r="I2153" s="1">
        <v>1.2238</v>
      </c>
      <c r="J2153" s="1">
        <f t="shared" si="105"/>
        <v>0.31438450270433554</v>
      </c>
      <c r="K2153" s="1">
        <f t="shared" si="107"/>
        <v>0.38474375440956582</v>
      </c>
      <c r="L2153" s="1">
        <f t="shared" si="106"/>
        <v>0.51982650194523194</v>
      </c>
    </row>
    <row r="2154" spans="2:12" x14ac:dyDescent="0.3">
      <c r="B2154" s="1">
        <v>2147</v>
      </c>
      <c r="C2154" s="1" t="s">
        <v>28</v>
      </c>
      <c r="D2154" s="1">
        <v>5.0000000000000001E-3</v>
      </c>
      <c r="E2154" s="1">
        <v>7.9699999999999993E-2</v>
      </c>
      <c r="G2154" s="1">
        <v>9.5000000000000001E-2</v>
      </c>
      <c r="H2154" s="1">
        <v>0.34770000000000001</v>
      </c>
      <c r="I2154" s="1">
        <v>1.1828000000000001</v>
      </c>
      <c r="J2154" s="1">
        <f t="shared" si="105"/>
        <v>0.31978692006773374</v>
      </c>
      <c r="K2154" s="1">
        <f t="shared" si="107"/>
        <v>0.37824396905611551</v>
      </c>
      <c r="L2154" s="1">
        <f t="shared" si="106"/>
        <v>0.52875925688673286</v>
      </c>
    </row>
    <row r="2155" spans="2:12" x14ac:dyDescent="0.3">
      <c r="B2155" s="1">
        <v>2148</v>
      </c>
      <c r="C2155" s="1" t="s">
        <v>28</v>
      </c>
      <c r="D2155" s="1">
        <v>6.5000000000000002E-2</v>
      </c>
      <c r="E2155" s="1">
        <v>0.28760000000000002</v>
      </c>
      <c r="G2155" s="1">
        <v>9.2499999999999999E-2</v>
      </c>
      <c r="H2155" s="1">
        <v>0.34310000000000002</v>
      </c>
      <c r="I2155" s="1">
        <v>3.9159000000000002</v>
      </c>
      <c r="J2155" s="1">
        <f t="shared" si="105"/>
        <v>0.17342416875127989</v>
      </c>
      <c r="K2155" s="1">
        <f t="shared" si="107"/>
        <v>0.6791117024131369</v>
      </c>
      <c r="L2155" s="1">
        <f t="shared" si="106"/>
        <v>0.29450236137784919</v>
      </c>
    </row>
    <row r="2156" spans="2:12" x14ac:dyDescent="0.3">
      <c r="B2156" s="1">
        <v>2149</v>
      </c>
      <c r="C2156" s="1" t="s">
        <v>28</v>
      </c>
      <c r="D2156" s="1">
        <v>7.4999999999999997E-3</v>
      </c>
      <c r="E2156" s="1">
        <v>9.7699999999999995E-2</v>
      </c>
      <c r="G2156" s="1">
        <v>9.2499999999999999E-2</v>
      </c>
      <c r="H2156" s="1">
        <v>0.34310000000000002</v>
      </c>
      <c r="I2156" s="1">
        <v>3.7501000000000002</v>
      </c>
      <c r="J2156" s="1">
        <f t="shared" si="105"/>
        <v>0.17721643408654386</v>
      </c>
      <c r="K2156" s="1">
        <f t="shared" si="107"/>
        <v>0.66457934946794817</v>
      </c>
      <c r="L2156" s="1">
        <f t="shared" si="106"/>
        <v>0.30094224287907362</v>
      </c>
    </row>
    <row r="2157" spans="2:12" x14ac:dyDescent="0.3">
      <c r="B2157" s="1">
        <v>2150</v>
      </c>
      <c r="C2157" s="1" t="s">
        <v>28</v>
      </c>
      <c r="D2157" s="1">
        <v>0.01</v>
      </c>
      <c r="E2157" s="1">
        <v>0.1128</v>
      </c>
      <c r="G2157" s="1">
        <v>9.2499999999999999E-2</v>
      </c>
      <c r="H2157" s="1">
        <v>0.34310000000000002</v>
      </c>
      <c r="I2157" s="1">
        <v>3.1025</v>
      </c>
      <c r="J2157" s="1">
        <f t="shared" si="105"/>
        <v>0.19483614263146457</v>
      </c>
      <c r="K2157" s="1">
        <f t="shared" si="107"/>
        <v>0.60447913251411878</v>
      </c>
      <c r="L2157" s="1">
        <f t="shared" si="106"/>
        <v>0.33086336523838333</v>
      </c>
    </row>
    <row r="2158" spans="2:12" x14ac:dyDescent="0.3">
      <c r="B2158" s="1">
        <v>2151</v>
      </c>
      <c r="C2158" s="1" t="s">
        <v>28</v>
      </c>
      <c r="D2158" s="1">
        <v>2.5000000000000001E-3</v>
      </c>
      <c r="E2158" s="1">
        <v>5.6399999999999999E-2</v>
      </c>
      <c r="G2158" s="1">
        <v>9.2499999999999999E-2</v>
      </c>
      <c r="H2158" s="1">
        <v>0.34310000000000002</v>
      </c>
      <c r="I2158" s="1">
        <v>3.0838999999999999</v>
      </c>
      <c r="J2158" s="1">
        <f t="shared" si="105"/>
        <v>0.1954228193009527</v>
      </c>
      <c r="K2158" s="1">
        <f t="shared" si="107"/>
        <v>0.60266443244220802</v>
      </c>
      <c r="L2158" s="1">
        <f t="shared" si="106"/>
        <v>0.33185963735993135</v>
      </c>
    </row>
    <row r="2159" spans="2:12" x14ac:dyDescent="0.3">
      <c r="B2159" s="1">
        <v>2152</v>
      </c>
      <c r="C2159" s="1" t="s">
        <v>28</v>
      </c>
      <c r="D2159" s="1">
        <v>2.5000000000000001E-3</v>
      </c>
      <c r="E2159" s="1">
        <v>5.6399999999999999E-2</v>
      </c>
      <c r="G2159" s="1">
        <v>9.2499999999999999E-2</v>
      </c>
      <c r="H2159" s="1">
        <v>0.34310000000000002</v>
      </c>
      <c r="I2159" s="1">
        <v>2.9487999999999999</v>
      </c>
      <c r="J2159" s="1">
        <f t="shared" si="105"/>
        <v>0.19984935869143794</v>
      </c>
      <c r="K2159" s="1">
        <f t="shared" si="107"/>
        <v>0.58931578890931213</v>
      </c>
      <c r="L2159" s="1">
        <f t="shared" si="106"/>
        <v>0.33937661906217376</v>
      </c>
    </row>
    <row r="2160" spans="2:12" x14ac:dyDescent="0.3">
      <c r="B2160" s="1">
        <v>2153</v>
      </c>
      <c r="C2160" s="1" t="s">
        <v>28</v>
      </c>
      <c r="D2160" s="1">
        <v>9.2499999999999999E-2</v>
      </c>
      <c r="E2160" s="1">
        <v>0.34310000000000002</v>
      </c>
      <c r="G2160" s="1">
        <v>9.2499999999999999E-2</v>
      </c>
      <c r="H2160" s="1">
        <v>0.34310000000000002</v>
      </c>
      <c r="I2160" s="1">
        <v>2.9394</v>
      </c>
      <c r="J2160" s="1">
        <f t="shared" si="105"/>
        <v>0.20016865590730712</v>
      </c>
      <c r="K2160" s="1">
        <f t="shared" si="107"/>
        <v>0.58837574717393859</v>
      </c>
      <c r="L2160" s="1">
        <f t="shared" si="106"/>
        <v>0.33991883751264651</v>
      </c>
    </row>
    <row r="2161" spans="2:12" x14ac:dyDescent="0.3">
      <c r="B2161" s="1">
        <v>2154</v>
      </c>
      <c r="C2161" s="1" t="s">
        <v>28</v>
      </c>
      <c r="D2161" s="1">
        <v>5.2499999999999998E-2</v>
      </c>
      <c r="E2161" s="1">
        <v>0.25850000000000001</v>
      </c>
      <c r="G2161" s="1">
        <v>9.2499999999999999E-2</v>
      </c>
      <c r="H2161" s="1">
        <v>0.34310000000000002</v>
      </c>
      <c r="I2161" s="1">
        <v>2.8778000000000001</v>
      </c>
      <c r="J2161" s="1">
        <f t="shared" si="105"/>
        <v>0.20229964179217438</v>
      </c>
      <c r="K2161" s="1">
        <f t="shared" si="107"/>
        <v>0.5821779091495195</v>
      </c>
      <c r="L2161" s="1">
        <f t="shared" si="106"/>
        <v>0.34353759711042975</v>
      </c>
    </row>
    <row r="2162" spans="2:12" x14ac:dyDescent="0.3">
      <c r="B2162" s="1">
        <v>2155</v>
      </c>
      <c r="C2162" s="1" t="s">
        <v>28</v>
      </c>
      <c r="D2162" s="1">
        <v>2.5000000000000001E-3</v>
      </c>
      <c r="E2162" s="1">
        <v>5.6399999999999999E-2</v>
      </c>
      <c r="G2162" s="1">
        <v>9.2499999999999999E-2</v>
      </c>
      <c r="H2162" s="1">
        <v>0.34310000000000002</v>
      </c>
      <c r="I2162" s="1">
        <v>2.5558000000000001</v>
      </c>
      <c r="J2162" s="1">
        <f t="shared" si="105"/>
        <v>0.214665367859316</v>
      </c>
      <c r="K2162" s="1">
        <f t="shared" si="107"/>
        <v>0.54864174717483982</v>
      </c>
      <c r="L2162" s="1">
        <f t="shared" si="106"/>
        <v>0.364536605225312</v>
      </c>
    </row>
    <row r="2163" spans="2:12" x14ac:dyDescent="0.3">
      <c r="B2163" s="1">
        <v>2156</v>
      </c>
      <c r="C2163" s="1" t="s">
        <v>28</v>
      </c>
      <c r="D2163" s="1">
        <v>2.5000000000000001E-3</v>
      </c>
      <c r="E2163" s="1">
        <v>5.6399999999999999E-2</v>
      </c>
      <c r="G2163" s="1">
        <v>9.2499999999999999E-2</v>
      </c>
      <c r="H2163" s="1">
        <v>0.34310000000000002</v>
      </c>
      <c r="I2163" s="1">
        <v>2.5083000000000002</v>
      </c>
      <c r="J2163" s="1">
        <f t="shared" si="105"/>
        <v>0.21668840798821348</v>
      </c>
      <c r="K2163" s="1">
        <f t="shared" si="107"/>
        <v>0.54351953375683593</v>
      </c>
      <c r="L2163" s="1">
        <f t="shared" si="106"/>
        <v>0.36797205542474137</v>
      </c>
    </row>
    <row r="2164" spans="2:12" x14ac:dyDescent="0.3">
      <c r="B2164" s="1">
        <v>2157</v>
      </c>
      <c r="C2164" s="1" t="s">
        <v>28</v>
      </c>
      <c r="D2164" s="1">
        <v>2.5000000000000001E-3</v>
      </c>
      <c r="E2164" s="1">
        <v>5.6399999999999999E-2</v>
      </c>
      <c r="G2164" s="1">
        <v>9.2499999999999999E-2</v>
      </c>
      <c r="H2164" s="1">
        <v>0.34310000000000002</v>
      </c>
      <c r="I2164" s="1">
        <v>2.4175</v>
      </c>
      <c r="J2164" s="1">
        <f t="shared" si="105"/>
        <v>0.22072024855021385</v>
      </c>
      <c r="K2164" s="1">
        <f t="shared" si="107"/>
        <v>0.533591200870142</v>
      </c>
      <c r="L2164" s="1">
        <f t="shared" si="106"/>
        <v>0.37481877451100104</v>
      </c>
    </row>
    <row r="2165" spans="2:12" x14ac:dyDescent="0.3">
      <c r="B2165" s="1">
        <v>2158</v>
      </c>
      <c r="C2165" s="1" t="s">
        <v>28</v>
      </c>
      <c r="D2165" s="1">
        <v>5.0000000000000001E-3</v>
      </c>
      <c r="E2165" s="1">
        <v>7.9699999999999993E-2</v>
      </c>
      <c r="G2165" s="1">
        <v>9.2499999999999999E-2</v>
      </c>
      <c r="H2165" s="1">
        <v>0.34310000000000002</v>
      </c>
      <c r="I2165" s="1">
        <v>2.4098000000000002</v>
      </c>
      <c r="J2165" s="1">
        <f t="shared" si="105"/>
        <v>0.22107259945998817</v>
      </c>
      <c r="K2165" s="1">
        <f t="shared" si="107"/>
        <v>0.5327407501786795</v>
      </c>
      <c r="L2165" s="1">
        <f t="shared" si="106"/>
        <v>0.37541712349378314</v>
      </c>
    </row>
    <row r="2166" spans="2:12" x14ac:dyDescent="0.3">
      <c r="B2166" s="1">
        <v>2159</v>
      </c>
      <c r="C2166" s="1" t="s">
        <v>28</v>
      </c>
      <c r="D2166" s="1">
        <v>2.5000000000000001E-3</v>
      </c>
      <c r="E2166" s="1">
        <v>5.6399999999999999E-2</v>
      </c>
      <c r="G2166" s="1">
        <v>9.2499999999999999E-2</v>
      </c>
      <c r="H2166" s="1">
        <v>0.34310000000000002</v>
      </c>
      <c r="I2166" s="1">
        <v>2.2726999999999999</v>
      </c>
      <c r="J2166" s="1">
        <f t="shared" si="105"/>
        <v>0.22764303228414065</v>
      </c>
      <c r="K2166" s="1">
        <f t="shared" si="107"/>
        <v>0.51736431947216643</v>
      </c>
      <c r="L2166" s="1">
        <f t="shared" si="106"/>
        <v>0.38657478390478717</v>
      </c>
    </row>
    <row r="2167" spans="2:12" x14ac:dyDescent="0.3">
      <c r="B2167" s="1">
        <v>2160</v>
      </c>
      <c r="C2167" s="1" t="s">
        <v>28</v>
      </c>
      <c r="D2167" s="1">
        <v>2.5000000000000001E-3</v>
      </c>
      <c r="E2167" s="1">
        <v>5.6399999999999999E-2</v>
      </c>
      <c r="G2167" s="1">
        <v>9.2499999999999999E-2</v>
      </c>
      <c r="H2167" s="1">
        <v>0.34310000000000002</v>
      </c>
      <c r="I2167" s="1">
        <v>2.2570000000000001</v>
      </c>
      <c r="J2167" s="1">
        <f t="shared" si="105"/>
        <v>0.22843341815704291</v>
      </c>
      <c r="K2167" s="1">
        <f t="shared" si="107"/>
        <v>0.5155742247804459</v>
      </c>
      <c r="L2167" s="1">
        <f t="shared" si="106"/>
        <v>0.38791698728765733</v>
      </c>
    </row>
    <row r="2168" spans="2:12" x14ac:dyDescent="0.3">
      <c r="B2168" s="1">
        <v>2161</v>
      </c>
      <c r="C2168" s="1" t="s">
        <v>28</v>
      </c>
      <c r="D2168" s="1">
        <v>0.01</v>
      </c>
      <c r="E2168" s="1">
        <v>0.1128</v>
      </c>
      <c r="G2168" s="1">
        <v>9.2499999999999999E-2</v>
      </c>
      <c r="H2168" s="1">
        <v>0.34310000000000002</v>
      </c>
      <c r="I2168" s="1">
        <v>2.2241</v>
      </c>
      <c r="J2168" s="1">
        <f t="shared" si="105"/>
        <v>0.23011676648489876</v>
      </c>
      <c r="K2168" s="1">
        <f t="shared" si="107"/>
        <v>0.51180270033906328</v>
      </c>
      <c r="L2168" s="1">
        <f t="shared" si="106"/>
        <v>0.39077558572376103</v>
      </c>
    </row>
    <row r="2169" spans="2:12" x14ac:dyDescent="0.3">
      <c r="B2169" s="1">
        <v>2162</v>
      </c>
      <c r="C2169" s="1" t="s">
        <v>28</v>
      </c>
      <c r="D2169" s="1">
        <v>0.38750000000000001</v>
      </c>
      <c r="E2169" s="1">
        <v>0.70240000000000002</v>
      </c>
      <c r="G2169" s="1">
        <v>9.2499999999999999E-2</v>
      </c>
      <c r="H2169" s="1">
        <v>0.34310000000000002</v>
      </c>
      <c r="I2169" s="1">
        <v>2.1756000000000002</v>
      </c>
      <c r="J2169" s="1">
        <f t="shared" si="105"/>
        <v>0.23266759077205482</v>
      </c>
      <c r="K2169" s="1">
        <f t="shared" si="107"/>
        <v>0.50619161048368255</v>
      </c>
      <c r="L2169" s="1">
        <f t="shared" si="106"/>
        <v>0.39510729901053376</v>
      </c>
    </row>
    <row r="2170" spans="2:12" x14ac:dyDescent="0.3">
      <c r="B2170" s="1">
        <v>2163</v>
      </c>
      <c r="C2170" s="1" t="s">
        <v>28</v>
      </c>
      <c r="D2170" s="1">
        <v>2.5000000000000001E-2</v>
      </c>
      <c r="E2170" s="1">
        <v>0.1784</v>
      </c>
      <c r="G2170" s="1">
        <v>9.2499999999999999E-2</v>
      </c>
      <c r="H2170" s="1">
        <v>0.34310000000000002</v>
      </c>
      <c r="I2170" s="1">
        <v>2.1486999999999998</v>
      </c>
      <c r="J2170" s="1">
        <f t="shared" si="105"/>
        <v>0.23411946660397664</v>
      </c>
      <c r="K2170" s="1">
        <f t="shared" si="107"/>
        <v>0.5030524978919646</v>
      </c>
      <c r="L2170" s="1">
        <f t="shared" si="106"/>
        <v>0.3975728196124611</v>
      </c>
    </row>
    <row r="2171" spans="2:12" x14ac:dyDescent="0.3">
      <c r="B2171" s="1">
        <v>2164</v>
      </c>
      <c r="C2171" s="1" t="s">
        <v>28</v>
      </c>
      <c r="D2171" s="1">
        <v>2.5000000000000001E-3</v>
      </c>
      <c r="E2171" s="1">
        <v>5.6399999999999999E-2</v>
      </c>
      <c r="G2171" s="1">
        <v>9.2499999999999999E-2</v>
      </c>
      <c r="H2171" s="1">
        <v>0.34310000000000002</v>
      </c>
      <c r="I2171" s="1">
        <v>2.0552999999999999</v>
      </c>
      <c r="J2171" s="1">
        <f t="shared" si="105"/>
        <v>0.23937996921016477</v>
      </c>
      <c r="K2171" s="1">
        <f t="shared" si="107"/>
        <v>0.49199765071765161</v>
      </c>
      <c r="L2171" s="1">
        <f t="shared" si="106"/>
        <v>0.40650600609224519</v>
      </c>
    </row>
    <row r="2172" spans="2:12" x14ac:dyDescent="0.3">
      <c r="B2172" s="1">
        <v>2165</v>
      </c>
      <c r="C2172" s="1" t="s">
        <v>28</v>
      </c>
      <c r="D2172" s="1">
        <v>2.5000000000000001E-3</v>
      </c>
      <c r="E2172" s="1">
        <v>5.6399999999999999E-2</v>
      </c>
      <c r="G2172" s="1">
        <v>9.2499999999999999E-2</v>
      </c>
      <c r="H2172" s="1">
        <v>0.34310000000000002</v>
      </c>
      <c r="I2172" s="1">
        <v>2.0047000000000001</v>
      </c>
      <c r="J2172" s="1">
        <f t="shared" si="105"/>
        <v>0.24238219980599413</v>
      </c>
      <c r="K2172" s="1">
        <f t="shared" si="107"/>
        <v>0.48590359595107646</v>
      </c>
      <c r="L2172" s="1">
        <f t="shared" si="106"/>
        <v>0.41160428049216813</v>
      </c>
    </row>
    <row r="2173" spans="2:12" x14ac:dyDescent="0.3">
      <c r="B2173" s="1">
        <v>2166</v>
      </c>
      <c r="C2173" s="1" t="s">
        <v>28</v>
      </c>
      <c r="D2173" s="1">
        <v>0.1575</v>
      </c>
      <c r="E2173" s="1">
        <v>0.44779999999999998</v>
      </c>
      <c r="G2173" s="1">
        <v>9.2499999999999999E-2</v>
      </c>
      <c r="H2173" s="1">
        <v>0.34310000000000002</v>
      </c>
      <c r="I2173" s="1">
        <v>1.855</v>
      </c>
      <c r="J2173" s="1">
        <f t="shared" si="105"/>
        <v>0.25197268332698269</v>
      </c>
      <c r="K2173" s="1">
        <f t="shared" si="107"/>
        <v>0.4674093275715529</v>
      </c>
      <c r="L2173" s="1">
        <f t="shared" si="106"/>
        <v>0.42789047672435077</v>
      </c>
    </row>
    <row r="2174" spans="2:12" x14ac:dyDescent="0.3">
      <c r="B2174" s="1">
        <v>2167</v>
      </c>
      <c r="C2174" s="1" t="s">
        <v>28</v>
      </c>
      <c r="D2174" s="1">
        <v>2.9525000000000001</v>
      </c>
      <c r="E2174" s="1">
        <v>1.9389000000000001</v>
      </c>
      <c r="G2174" s="1">
        <v>9.2499999999999999E-2</v>
      </c>
      <c r="H2174" s="1">
        <v>0.34310000000000002</v>
      </c>
      <c r="I2174" s="1">
        <v>1.8338000000000001</v>
      </c>
      <c r="J2174" s="1">
        <f t="shared" si="105"/>
        <v>0.25342498747677006</v>
      </c>
      <c r="K2174" s="1">
        <f t="shared" si="107"/>
        <v>0.46473074203490095</v>
      </c>
      <c r="L2174" s="1">
        <f t="shared" si="106"/>
        <v>0.43035672467947073</v>
      </c>
    </row>
    <row r="2175" spans="2:12" x14ac:dyDescent="0.3">
      <c r="B2175" s="1">
        <v>2168</v>
      </c>
      <c r="C2175" s="1" t="s">
        <v>28</v>
      </c>
      <c r="D2175" s="1">
        <v>0.04</v>
      </c>
      <c r="E2175" s="1">
        <v>0.22559999999999999</v>
      </c>
      <c r="G2175" s="1">
        <v>9.2499999999999999E-2</v>
      </c>
      <c r="H2175" s="1">
        <v>0.34310000000000002</v>
      </c>
      <c r="I2175" s="1">
        <v>1.7555000000000001</v>
      </c>
      <c r="J2175" s="1">
        <f t="shared" si="105"/>
        <v>0.25901505096787764</v>
      </c>
      <c r="K2175" s="1">
        <f t="shared" si="107"/>
        <v>0.45470092197410922</v>
      </c>
      <c r="L2175" s="1">
        <f t="shared" si="106"/>
        <v>0.43984955898415368</v>
      </c>
    </row>
    <row r="2176" spans="2:12" x14ac:dyDescent="0.3">
      <c r="B2176" s="1">
        <v>2169</v>
      </c>
      <c r="C2176" s="1" t="s">
        <v>28</v>
      </c>
      <c r="D2176" s="1">
        <v>0.01</v>
      </c>
      <c r="E2176" s="1">
        <v>0.1128</v>
      </c>
      <c r="G2176" s="1">
        <v>9.2499999999999999E-2</v>
      </c>
      <c r="H2176" s="1">
        <v>0.34310000000000002</v>
      </c>
      <c r="I2176" s="1">
        <v>1.7494000000000001</v>
      </c>
      <c r="J2176" s="1">
        <f t="shared" si="105"/>
        <v>0.25946623905657984</v>
      </c>
      <c r="K2176" s="1">
        <f t="shared" si="107"/>
        <v>0.45391023860558077</v>
      </c>
      <c r="L2176" s="1">
        <f t="shared" si="106"/>
        <v>0.44061574952440613</v>
      </c>
    </row>
    <row r="2177" spans="2:12" x14ac:dyDescent="0.3">
      <c r="B2177" s="1">
        <v>2170</v>
      </c>
      <c r="C2177" s="1" t="s">
        <v>28</v>
      </c>
      <c r="D2177" s="1">
        <v>0.105</v>
      </c>
      <c r="E2177" s="1">
        <v>0.36559999999999998</v>
      </c>
      <c r="G2177" s="1">
        <v>9.2499999999999999E-2</v>
      </c>
      <c r="H2177" s="1">
        <v>0.34310000000000002</v>
      </c>
      <c r="I2177" s="1">
        <v>1.6891</v>
      </c>
      <c r="J2177" s="1">
        <f t="shared" si="105"/>
        <v>0.26405703165649624</v>
      </c>
      <c r="K2177" s="1">
        <f t="shared" si="107"/>
        <v>0.44601873217098781</v>
      </c>
      <c r="L2177" s="1">
        <f t="shared" si="106"/>
        <v>0.44841165981191811</v>
      </c>
    </row>
    <row r="2178" spans="2:12" x14ac:dyDescent="0.3">
      <c r="B2178" s="1">
        <v>2171</v>
      </c>
      <c r="C2178" s="1" t="s">
        <v>28</v>
      </c>
      <c r="D2178" s="1">
        <v>3.7499999999999999E-2</v>
      </c>
      <c r="E2178" s="1">
        <v>0.2185</v>
      </c>
      <c r="G2178" s="1">
        <v>9.2499999999999999E-2</v>
      </c>
      <c r="H2178" s="1">
        <v>0.34310000000000002</v>
      </c>
      <c r="I2178" s="1">
        <v>1.5750999999999999</v>
      </c>
      <c r="J2178" s="1">
        <f t="shared" si="105"/>
        <v>0.27344585978336061</v>
      </c>
      <c r="K2178" s="1">
        <f t="shared" si="107"/>
        <v>0.43070457374477128</v>
      </c>
      <c r="L2178" s="1">
        <f t="shared" si="106"/>
        <v>0.46435541248400314</v>
      </c>
    </row>
    <row r="2179" spans="2:12" x14ac:dyDescent="0.3">
      <c r="B2179" s="1">
        <v>2172</v>
      </c>
      <c r="C2179" s="1" t="s">
        <v>28</v>
      </c>
      <c r="D2179" s="1">
        <v>2.5000000000000001E-3</v>
      </c>
      <c r="E2179" s="1">
        <v>5.6399999999999999E-2</v>
      </c>
      <c r="G2179" s="1">
        <v>9.2499999999999999E-2</v>
      </c>
      <c r="H2179" s="1">
        <v>0.34310000000000002</v>
      </c>
      <c r="I2179" s="1">
        <v>1.4944</v>
      </c>
      <c r="J2179" s="1">
        <f t="shared" si="105"/>
        <v>0.28073204445122008</v>
      </c>
      <c r="K2179" s="1">
        <f t="shared" si="107"/>
        <v>0.41952596722790325</v>
      </c>
      <c r="L2179" s="1">
        <f t="shared" si="106"/>
        <v>0.47672853559348816</v>
      </c>
    </row>
    <row r="2180" spans="2:12" x14ac:dyDescent="0.3">
      <c r="B2180" s="1">
        <v>2173</v>
      </c>
      <c r="C2180" s="1" t="s">
        <v>28</v>
      </c>
      <c r="D2180" s="1">
        <v>2.5000000000000001E-3</v>
      </c>
      <c r="E2180" s="1">
        <v>5.6399999999999999E-2</v>
      </c>
      <c r="G2180" s="1">
        <v>9.2499999999999999E-2</v>
      </c>
      <c r="H2180" s="1">
        <v>0.34310000000000002</v>
      </c>
      <c r="I2180" s="1">
        <v>1.4814000000000001</v>
      </c>
      <c r="J2180" s="1">
        <f t="shared" si="105"/>
        <v>0.28196113347165802</v>
      </c>
      <c r="K2180" s="1">
        <f t="shared" si="107"/>
        <v>0.4176972231249142</v>
      </c>
      <c r="L2180" s="1">
        <f t="shared" si="106"/>
        <v>0.47881572806192474</v>
      </c>
    </row>
    <row r="2181" spans="2:12" x14ac:dyDescent="0.3">
      <c r="B2181" s="1">
        <v>2174</v>
      </c>
      <c r="C2181" s="1" t="s">
        <v>28</v>
      </c>
      <c r="D2181" s="1">
        <v>2.5000000000000001E-3</v>
      </c>
      <c r="E2181" s="1">
        <v>5.6399999999999999E-2</v>
      </c>
      <c r="G2181" s="1">
        <v>9.2499999999999999E-2</v>
      </c>
      <c r="H2181" s="1">
        <v>0.34310000000000002</v>
      </c>
      <c r="I2181" s="1">
        <v>1.476</v>
      </c>
      <c r="J2181" s="1">
        <f t="shared" si="105"/>
        <v>0.28247644514153747</v>
      </c>
      <c r="K2181" s="1">
        <f t="shared" si="107"/>
        <v>0.41693523302890928</v>
      </c>
      <c r="L2181" s="1">
        <f t="shared" si="106"/>
        <v>0.47969081084143467</v>
      </c>
    </row>
    <row r="2182" spans="2:12" x14ac:dyDescent="0.3">
      <c r="B2182" s="1">
        <v>2175</v>
      </c>
      <c r="C2182" s="1" t="s">
        <v>28</v>
      </c>
      <c r="D2182" s="1">
        <v>2.5000000000000001E-3</v>
      </c>
      <c r="E2182" s="1">
        <v>5.6399999999999999E-2</v>
      </c>
      <c r="G2182" s="1">
        <v>9.2499999999999999E-2</v>
      </c>
      <c r="H2182" s="1">
        <v>0.34310000000000002</v>
      </c>
      <c r="I2182" s="1">
        <v>1.4381999999999999</v>
      </c>
      <c r="J2182" s="1">
        <f t="shared" si="105"/>
        <v>0.28616451260006814</v>
      </c>
      <c r="K2182" s="1">
        <f t="shared" si="107"/>
        <v>0.41156180202141796</v>
      </c>
      <c r="L2182" s="1">
        <f t="shared" si="106"/>
        <v>0.48595374745101316</v>
      </c>
    </row>
    <row r="2183" spans="2:12" x14ac:dyDescent="0.3">
      <c r="B2183" s="1">
        <v>2176</v>
      </c>
      <c r="C2183" s="1" t="s">
        <v>28</v>
      </c>
      <c r="D2183" s="1">
        <v>0.16250000000000001</v>
      </c>
      <c r="E2183" s="1">
        <v>0.45479999999999998</v>
      </c>
      <c r="G2183" s="1">
        <v>9.2499999999999999E-2</v>
      </c>
      <c r="H2183" s="1">
        <v>0.34310000000000002</v>
      </c>
      <c r="I2183" s="1">
        <v>1.3070999999999999</v>
      </c>
      <c r="J2183" s="1">
        <f t="shared" si="105"/>
        <v>0.30017257485031673</v>
      </c>
      <c r="K2183" s="1">
        <f t="shared" si="107"/>
        <v>0.392355572586849</v>
      </c>
      <c r="L2183" s="1">
        <f t="shared" si="106"/>
        <v>0.50974170872959745</v>
      </c>
    </row>
    <row r="2184" spans="2:12" x14ac:dyDescent="0.3">
      <c r="B2184" s="1">
        <v>2177</v>
      </c>
      <c r="C2184" s="1" t="s">
        <v>28</v>
      </c>
      <c r="D2184" s="1">
        <v>1.01</v>
      </c>
      <c r="E2184" s="1">
        <v>1.1339999999999999</v>
      </c>
      <c r="G2184" s="1">
        <v>9.2499999999999999E-2</v>
      </c>
      <c r="H2184" s="1">
        <v>0.34310000000000002</v>
      </c>
      <c r="I2184" s="1">
        <v>1.2861</v>
      </c>
      <c r="J2184" s="1">
        <f t="shared" si="105"/>
        <v>0.30261332594110801</v>
      </c>
      <c r="K2184" s="1">
        <f t="shared" si="107"/>
        <v>0.38919099849285904</v>
      </c>
      <c r="L2184" s="1">
        <f t="shared" si="106"/>
        <v>0.51388649987923518</v>
      </c>
    </row>
    <row r="2185" spans="2:12" x14ac:dyDescent="0.3">
      <c r="B2185" s="1">
        <v>2178</v>
      </c>
      <c r="C2185" s="1" t="s">
        <v>28</v>
      </c>
      <c r="D2185" s="1">
        <v>0.01</v>
      </c>
      <c r="E2185" s="1">
        <v>0.1128</v>
      </c>
      <c r="G2185" s="1">
        <v>9.2499999999999999E-2</v>
      </c>
      <c r="H2185" s="1">
        <v>0.34310000000000002</v>
      </c>
      <c r="I2185" s="1">
        <v>1.2738</v>
      </c>
      <c r="J2185" s="1">
        <f t="shared" ref="J2185:J2248" si="108">2*SQRT(G2185/(3.1416*ABS(I2185)))</f>
        <v>0.30407085523887895</v>
      </c>
      <c r="K2185" s="1">
        <f t="shared" si="107"/>
        <v>0.387325455403284</v>
      </c>
      <c r="L2185" s="1">
        <f t="shared" ref="L2185:L2248" si="109">$O$3/K2185</f>
        <v>0.51636162098295246</v>
      </c>
    </row>
    <row r="2186" spans="2:12" x14ac:dyDescent="0.3">
      <c r="B2186" s="1">
        <v>2179</v>
      </c>
      <c r="C2186" s="1" t="s">
        <v>28</v>
      </c>
      <c r="D2186" s="1">
        <v>2.5000000000000001E-3</v>
      </c>
      <c r="E2186" s="1">
        <v>5.6399999999999999E-2</v>
      </c>
      <c r="G2186" s="1">
        <v>9.2499999999999999E-2</v>
      </c>
      <c r="H2186" s="1">
        <v>0.34310000000000002</v>
      </c>
      <c r="I2186" s="1">
        <v>1.2462</v>
      </c>
      <c r="J2186" s="1">
        <f t="shared" si="108"/>
        <v>0.30741959383960621</v>
      </c>
      <c r="K2186" s="1">
        <f t="shared" ref="K2186:K2249" si="110">ABS(I2186)*J2186</f>
        <v>0.38310629784291728</v>
      </c>
      <c r="L2186" s="1">
        <f t="shared" si="109"/>
        <v>0.52204832216567942</v>
      </c>
    </row>
    <row r="2187" spans="2:12" x14ac:dyDescent="0.3">
      <c r="B2187" s="1">
        <v>2180</v>
      </c>
      <c r="C2187" s="1" t="s">
        <v>28</v>
      </c>
      <c r="D2187" s="1">
        <v>0.4325</v>
      </c>
      <c r="E2187" s="1">
        <v>0.74199999999999999</v>
      </c>
      <c r="G2187" s="1">
        <v>9.2499999999999999E-2</v>
      </c>
      <c r="H2187" s="1">
        <v>0.34310000000000002</v>
      </c>
      <c r="I2187" s="1">
        <v>1.1976</v>
      </c>
      <c r="J2187" s="1">
        <f t="shared" si="108"/>
        <v>0.31359528494387812</v>
      </c>
      <c r="K2187" s="1">
        <f t="shared" si="110"/>
        <v>0.37556171324878845</v>
      </c>
      <c r="L2187" s="1">
        <f t="shared" si="109"/>
        <v>0.53253564712415535</v>
      </c>
    </row>
    <row r="2188" spans="2:12" x14ac:dyDescent="0.3">
      <c r="B2188" s="1">
        <v>2181</v>
      </c>
      <c r="C2188" s="1" t="s">
        <v>28</v>
      </c>
      <c r="D2188" s="1">
        <v>5.0000000000000001E-3</v>
      </c>
      <c r="E2188" s="1">
        <v>7.9699999999999993E-2</v>
      </c>
      <c r="G2188" s="1">
        <v>9.2499999999999999E-2</v>
      </c>
      <c r="H2188" s="1">
        <v>0.34310000000000002</v>
      </c>
      <c r="I2188" s="1">
        <v>1.1572</v>
      </c>
      <c r="J2188" s="1">
        <f t="shared" si="108"/>
        <v>0.31902242021138999</v>
      </c>
      <c r="K2188" s="1">
        <f t="shared" si="110"/>
        <v>0.36917274466862049</v>
      </c>
      <c r="L2188" s="1">
        <f t="shared" si="109"/>
        <v>0.54175180288437996</v>
      </c>
    </row>
    <row r="2189" spans="2:12" x14ac:dyDescent="0.3">
      <c r="B2189" s="1">
        <v>2182</v>
      </c>
      <c r="C2189" s="1" t="s">
        <v>28</v>
      </c>
      <c r="D2189" s="1">
        <v>5.7500000000000002E-2</v>
      </c>
      <c r="E2189" s="1">
        <v>0.27050000000000002</v>
      </c>
      <c r="G2189" s="1">
        <v>0.09</v>
      </c>
      <c r="H2189" s="1">
        <v>0.33850000000000002</v>
      </c>
      <c r="I2189" s="1">
        <v>6.0960000000000001</v>
      </c>
      <c r="J2189" s="1">
        <f t="shared" si="108"/>
        <v>0.13710501072843295</v>
      </c>
      <c r="K2189" s="1">
        <f t="shared" si="110"/>
        <v>0.83579214540052726</v>
      </c>
      <c r="L2189" s="1">
        <f t="shared" si="109"/>
        <v>0.23929394539135834</v>
      </c>
    </row>
    <row r="2190" spans="2:12" x14ac:dyDescent="0.3">
      <c r="B2190" s="1">
        <v>2183</v>
      </c>
      <c r="C2190" s="1" t="s">
        <v>28</v>
      </c>
      <c r="D2190" s="1">
        <v>2.5000000000000001E-3</v>
      </c>
      <c r="E2190" s="1">
        <v>5.6399999999999999E-2</v>
      </c>
      <c r="G2190" s="1">
        <v>0.09</v>
      </c>
      <c r="H2190" s="1">
        <v>0.33850000000000002</v>
      </c>
      <c r="I2190" s="1">
        <v>3.0636999999999999</v>
      </c>
      <c r="J2190" s="1">
        <f t="shared" si="108"/>
        <v>0.19339831590475889</v>
      </c>
      <c r="K2190" s="1">
        <f t="shared" si="110"/>
        <v>0.59251442043740976</v>
      </c>
      <c r="L2190" s="1">
        <f t="shared" si="109"/>
        <v>0.33754452735910584</v>
      </c>
    </row>
    <row r="2191" spans="2:12" x14ac:dyDescent="0.3">
      <c r="B2191" s="1">
        <v>2184</v>
      </c>
      <c r="C2191" s="1" t="s">
        <v>28</v>
      </c>
      <c r="D2191" s="1">
        <v>0.02</v>
      </c>
      <c r="E2191" s="1">
        <v>0.1595</v>
      </c>
      <c r="G2191" s="1">
        <v>0.09</v>
      </c>
      <c r="H2191" s="1">
        <v>0.33850000000000002</v>
      </c>
      <c r="I2191" s="1">
        <v>2.7061999999999999</v>
      </c>
      <c r="J2191" s="1">
        <f t="shared" si="108"/>
        <v>0.20577654039480034</v>
      </c>
      <c r="K2191" s="1">
        <f t="shared" si="110"/>
        <v>0.55687247361640868</v>
      </c>
      <c r="L2191" s="1">
        <f t="shared" si="109"/>
        <v>0.3591486551690582</v>
      </c>
    </row>
    <row r="2192" spans="2:12" x14ac:dyDescent="0.3">
      <c r="B2192" s="1">
        <v>2185</v>
      </c>
      <c r="C2192" s="1" t="s">
        <v>28</v>
      </c>
      <c r="D2192" s="1">
        <v>0.02</v>
      </c>
      <c r="E2192" s="1">
        <v>0.1595</v>
      </c>
      <c r="G2192" s="1">
        <v>0.09</v>
      </c>
      <c r="H2192" s="1">
        <v>0.33850000000000002</v>
      </c>
      <c r="I2192" s="1">
        <v>2.59</v>
      </c>
      <c r="J2192" s="1">
        <f t="shared" si="108"/>
        <v>0.21034196377026937</v>
      </c>
      <c r="K2192" s="1">
        <f t="shared" si="110"/>
        <v>0.54478568616499767</v>
      </c>
      <c r="L2192" s="1">
        <f t="shared" si="109"/>
        <v>0.36711684076704354</v>
      </c>
    </row>
    <row r="2193" spans="2:12" x14ac:dyDescent="0.3">
      <c r="B2193" s="1">
        <v>2186</v>
      </c>
      <c r="C2193" s="1" t="s">
        <v>28</v>
      </c>
      <c r="D2193" s="1">
        <v>2.5000000000000001E-3</v>
      </c>
      <c r="E2193" s="1">
        <v>5.6399999999999999E-2</v>
      </c>
      <c r="G2193" s="1">
        <v>0.09</v>
      </c>
      <c r="H2193" s="1">
        <v>0.33850000000000002</v>
      </c>
      <c r="I2193" s="1">
        <v>2.4956999999999998</v>
      </c>
      <c r="J2193" s="1">
        <f t="shared" si="108"/>
        <v>0.21427900286633564</v>
      </c>
      <c r="K2193" s="1">
        <f t="shared" si="110"/>
        <v>0.53477610745351378</v>
      </c>
      <c r="L2193" s="1">
        <f t="shared" si="109"/>
        <v>0.37398828633604447</v>
      </c>
    </row>
    <row r="2194" spans="2:12" x14ac:dyDescent="0.3">
      <c r="B2194" s="1">
        <v>2187</v>
      </c>
      <c r="C2194" s="1" t="s">
        <v>28</v>
      </c>
      <c r="D2194" s="1">
        <v>5.0000000000000001E-3</v>
      </c>
      <c r="E2194" s="1">
        <v>7.9699999999999993E-2</v>
      </c>
      <c r="G2194" s="1">
        <v>0.09</v>
      </c>
      <c r="H2194" s="1">
        <v>0.33850000000000002</v>
      </c>
      <c r="I2194" s="1">
        <v>2.4855</v>
      </c>
      <c r="J2194" s="1">
        <f t="shared" si="108"/>
        <v>0.21471823200617055</v>
      </c>
      <c r="K2194" s="1">
        <f t="shared" si="110"/>
        <v>0.53368216565133686</v>
      </c>
      <c r="L2194" s="1">
        <f t="shared" si="109"/>
        <v>0.37475488759476971</v>
      </c>
    </row>
    <row r="2195" spans="2:12" x14ac:dyDescent="0.3">
      <c r="B2195" s="1">
        <v>2188</v>
      </c>
      <c r="C2195" s="1" t="s">
        <v>28</v>
      </c>
      <c r="D2195" s="1">
        <v>1.7500000000000002E-2</v>
      </c>
      <c r="E2195" s="1">
        <v>0.1492</v>
      </c>
      <c r="G2195" s="1">
        <v>0.09</v>
      </c>
      <c r="H2195" s="1">
        <v>0.33850000000000002</v>
      </c>
      <c r="I2195" s="1">
        <v>2.4287999999999998</v>
      </c>
      <c r="J2195" s="1">
        <f t="shared" si="108"/>
        <v>0.2172100567895893</v>
      </c>
      <c r="K2195" s="1">
        <f t="shared" si="110"/>
        <v>0.52755978593055441</v>
      </c>
      <c r="L2195" s="1">
        <f t="shared" si="109"/>
        <v>0.37910395245009654</v>
      </c>
    </row>
    <row r="2196" spans="2:12" x14ac:dyDescent="0.3">
      <c r="B2196" s="1">
        <v>2189</v>
      </c>
      <c r="C2196" s="1" t="s">
        <v>28</v>
      </c>
      <c r="D2196" s="1">
        <v>5.0000000000000001E-3</v>
      </c>
      <c r="E2196" s="1">
        <v>7.9699999999999993E-2</v>
      </c>
      <c r="G2196" s="1">
        <v>0.09</v>
      </c>
      <c r="H2196" s="1">
        <v>0.33850000000000002</v>
      </c>
      <c r="I2196" s="1">
        <v>2.3147000000000002</v>
      </c>
      <c r="J2196" s="1">
        <f t="shared" si="108"/>
        <v>0.22249919827054682</v>
      </c>
      <c r="K2196" s="1">
        <f t="shared" si="110"/>
        <v>0.51501889423683478</v>
      </c>
      <c r="L2196" s="1">
        <f t="shared" si="109"/>
        <v>0.38833526738152779</v>
      </c>
    </row>
    <row r="2197" spans="2:12" x14ac:dyDescent="0.3">
      <c r="B2197" s="1">
        <v>2190</v>
      </c>
      <c r="C2197" s="1" t="s">
        <v>28</v>
      </c>
      <c r="D2197" s="1">
        <v>2.5000000000000001E-3</v>
      </c>
      <c r="E2197" s="1">
        <v>5.6399999999999999E-2</v>
      </c>
      <c r="G2197" s="1">
        <v>0.09</v>
      </c>
      <c r="H2197" s="1">
        <v>0.33850000000000002</v>
      </c>
      <c r="I2197" s="1">
        <v>2.2597999999999998</v>
      </c>
      <c r="J2197" s="1">
        <f t="shared" si="108"/>
        <v>0.22518569798263557</v>
      </c>
      <c r="K2197" s="1">
        <f t="shared" si="110"/>
        <v>0.50887464030115981</v>
      </c>
      <c r="L2197" s="1">
        <f t="shared" si="109"/>
        <v>0.39302410487902667</v>
      </c>
    </row>
    <row r="2198" spans="2:12" x14ac:dyDescent="0.3">
      <c r="B2198" s="1">
        <v>2191</v>
      </c>
      <c r="C2198" s="1" t="s">
        <v>28</v>
      </c>
      <c r="D2198" s="1">
        <v>5.0000000000000001E-3</v>
      </c>
      <c r="E2198" s="1">
        <v>7.9699999999999993E-2</v>
      </c>
      <c r="G2198" s="1">
        <v>0.09</v>
      </c>
      <c r="H2198" s="1">
        <v>0.33850000000000002</v>
      </c>
      <c r="I2198" s="1">
        <v>2.1034999999999999</v>
      </c>
      <c r="J2198" s="1">
        <f t="shared" si="108"/>
        <v>0.23340198652221641</v>
      </c>
      <c r="K2198" s="1">
        <f t="shared" si="110"/>
        <v>0.49096107864948219</v>
      </c>
      <c r="L2198" s="1">
        <f t="shared" si="109"/>
        <v>0.40736426714344182</v>
      </c>
    </row>
    <row r="2199" spans="2:12" x14ac:dyDescent="0.3">
      <c r="B2199" s="1">
        <v>2192</v>
      </c>
      <c r="C2199" s="1" t="s">
        <v>28</v>
      </c>
      <c r="D2199" s="1">
        <v>2.5000000000000001E-3</v>
      </c>
      <c r="E2199" s="1">
        <v>5.6399999999999999E-2</v>
      </c>
      <c r="G2199" s="1">
        <v>0.09</v>
      </c>
      <c r="H2199" s="1">
        <v>0.33850000000000002</v>
      </c>
      <c r="I2199" s="1">
        <v>2.0960000000000001</v>
      </c>
      <c r="J2199" s="1">
        <f t="shared" si="108"/>
        <v>0.23381919829508147</v>
      </c>
      <c r="K2199" s="1">
        <f t="shared" si="110"/>
        <v>0.49008503962649075</v>
      </c>
      <c r="L2199" s="1">
        <f t="shared" si="109"/>
        <v>0.4080924407576822</v>
      </c>
    </row>
    <row r="2200" spans="2:12" x14ac:dyDescent="0.3">
      <c r="B2200" s="1">
        <v>2193</v>
      </c>
      <c r="C2200" s="1" t="s">
        <v>28</v>
      </c>
      <c r="D2200" s="1">
        <v>3.2500000000000001E-2</v>
      </c>
      <c r="E2200" s="1">
        <v>0.2034</v>
      </c>
      <c r="G2200" s="1">
        <v>0.09</v>
      </c>
      <c r="H2200" s="1">
        <v>0.33850000000000002</v>
      </c>
      <c r="I2200" s="1">
        <v>2.0520999999999998</v>
      </c>
      <c r="J2200" s="1">
        <f t="shared" si="108"/>
        <v>0.23630697788846905</v>
      </c>
      <c r="K2200" s="1">
        <f t="shared" si="110"/>
        <v>0.48492554932492732</v>
      </c>
      <c r="L2200" s="1">
        <f t="shared" si="109"/>
        <v>0.41243444540800794</v>
      </c>
    </row>
    <row r="2201" spans="2:12" x14ac:dyDescent="0.3">
      <c r="B2201" s="1">
        <v>2194</v>
      </c>
      <c r="C2201" s="1" t="s">
        <v>28</v>
      </c>
      <c r="D2201" s="1">
        <v>2.5000000000000001E-3</v>
      </c>
      <c r="E2201" s="1">
        <v>5.6399999999999999E-2</v>
      </c>
      <c r="G2201" s="1">
        <v>0.09</v>
      </c>
      <c r="H2201" s="1">
        <v>0.33850000000000002</v>
      </c>
      <c r="I2201" s="1">
        <v>2.0442</v>
      </c>
      <c r="J2201" s="1">
        <f t="shared" si="108"/>
        <v>0.23676315266893896</v>
      </c>
      <c r="K2201" s="1">
        <f t="shared" si="110"/>
        <v>0.48399123668584504</v>
      </c>
      <c r="L2201" s="1">
        <f t="shared" si="109"/>
        <v>0.41323062245818815</v>
      </c>
    </row>
    <row r="2202" spans="2:12" x14ac:dyDescent="0.3">
      <c r="B2202" s="1">
        <v>2195</v>
      </c>
      <c r="C2202" s="1" t="s">
        <v>28</v>
      </c>
      <c r="D2202" s="1">
        <v>5.0000000000000001E-3</v>
      </c>
      <c r="E2202" s="1">
        <v>7.9699999999999993E-2</v>
      </c>
      <c r="G2202" s="1">
        <v>0.09</v>
      </c>
      <c r="H2202" s="1">
        <v>0.33850000000000002</v>
      </c>
      <c r="I2202" s="1">
        <v>1.9863</v>
      </c>
      <c r="J2202" s="1">
        <f t="shared" si="108"/>
        <v>0.24018914983964068</v>
      </c>
      <c r="K2202" s="1">
        <f t="shared" si="110"/>
        <v>0.47708770832647829</v>
      </c>
      <c r="L2202" s="1">
        <f t="shared" si="109"/>
        <v>0.4192101295201196</v>
      </c>
    </row>
    <row r="2203" spans="2:12" x14ac:dyDescent="0.3">
      <c r="B2203" s="1">
        <v>2196</v>
      </c>
      <c r="C2203" s="1" t="s">
        <v>28</v>
      </c>
      <c r="D2203" s="1">
        <v>1.4999999999999999E-2</v>
      </c>
      <c r="E2203" s="1">
        <v>0.13819999999999999</v>
      </c>
      <c r="G2203" s="1">
        <v>0.09</v>
      </c>
      <c r="H2203" s="1">
        <v>0.33850000000000002</v>
      </c>
      <c r="I2203" s="1">
        <v>1.9235</v>
      </c>
      <c r="J2203" s="1">
        <f t="shared" si="108"/>
        <v>0.24407860412555424</v>
      </c>
      <c r="K2203" s="1">
        <f t="shared" si="110"/>
        <v>0.46948519503550357</v>
      </c>
      <c r="L2203" s="1">
        <f t="shared" si="109"/>
        <v>0.4259985237338007</v>
      </c>
    </row>
    <row r="2204" spans="2:12" x14ac:dyDescent="0.3">
      <c r="B2204" s="1">
        <v>2197</v>
      </c>
      <c r="C2204" s="1" t="s">
        <v>28</v>
      </c>
      <c r="D2204" s="1">
        <v>7.7499999999999999E-2</v>
      </c>
      <c r="E2204" s="1">
        <v>0.31409999999999999</v>
      </c>
      <c r="G2204" s="1">
        <v>0.09</v>
      </c>
      <c r="H2204" s="1">
        <v>0.33850000000000002</v>
      </c>
      <c r="I2204" s="1">
        <v>1.9136</v>
      </c>
      <c r="J2204" s="1">
        <f t="shared" si="108"/>
        <v>0.2447091593510477</v>
      </c>
      <c r="K2204" s="1">
        <f t="shared" si="110"/>
        <v>0.46827544733416487</v>
      </c>
      <c r="L2204" s="1">
        <f t="shared" si="109"/>
        <v>0.42709905278736193</v>
      </c>
    </row>
    <row r="2205" spans="2:12" x14ac:dyDescent="0.3">
      <c r="B2205" s="1">
        <v>2198</v>
      </c>
      <c r="C2205" s="1" t="s">
        <v>28</v>
      </c>
      <c r="D2205" s="1">
        <v>0.02</v>
      </c>
      <c r="E2205" s="1">
        <v>0.1595</v>
      </c>
      <c r="G2205" s="1">
        <v>0.09</v>
      </c>
      <c r="H2205" s="1">
        <v>0.33850000000000002</v>
      </c>
      <c r="I2205" s="1">
        <v>1.8239000000000001</v>
      </c>
      <c r="J2205" s="1">
        <f t="shared" si="108"/>
        <v>0.25065437803448004</v>
      </c>
      <c r="K2205" s="1">
        <f t="shared" si="110"/>
        <v>0.45716852009708819</v>
      </c>
      <c r="L2205" s="1">
        <f t="shared" si="109"/>
        <v>0.43747544112951242</v>
      </c>
    </row>
    <row r="2206" spans="2:12" x14ac:dyDescent="0.3">
      <c r="B2206" s="1">
        <v>2199</v>
      </c>
      <c r="C2206" s="1" t="s">
        <v>28</v>
      </c>
      <c r="D2206" s="1">
        <v>5.0000000000000001E-3</v>
      </c>
      <c r="E2206" s="1">
        <v>7.9699999999999993E-2</v>
      </c>
      <c r="G2206" s="1">
        <v>0.09</v>
      </c>
      <c r="H2206" s="1">
        <v>0.33850000000000002</v>
      </c>
      <c r="I2206" s="1">
        <v>1.6765000000000001</v>
      </c>
      <c r="J2206" s="1">
        <f t="shared" si="108"/>
        <v>0.26144119947420447</v>
      </c>
      <c r="K2206" s="1">
        <f t="shared" si="110"/>
        <v>0.43830617091850382</v>
      </c>
      <c r="L2206" s="1">
        <f t="shared" si="109"/>
        <v>0.45630204014897813</v>
      </c>
    </row>
    <row r="2207" spans="2:12" x14ac:dyDescent="0.3">
      <c r="B2207" s="1">
        <v>2200</v>
      </c>
      <c r="C2207" s="1" t="s">
        <v>28</v>
      </c>
      <c r="D2207" s="1">
        <v>2.5000000000000001E-3</v>
      </c>
      <c r="E2207" s="1">
        <v>5.6399999999999999E-2</v>
      </c>
      <c r="G2207" s="1">
        <v>0.09</v>
      </c>
      <c r="H2207" s="1">
        <v>0.33850000000000002</v>
      </c>
      <c r="I2207" s="1">
        <v>1.6412</v>
      </c>
      <c r="J2207" s="1">
        <f t="shared" si="108"/>
        <v>0.26423786526646709</v>
      </c>
      <c r="K2207" s="1">
        <f t="shared" si="110"/>
        <v>0.43366718447532576</v>
      </c>
      <c r="L2207" s="1">
        <f t="shared" si="109"/>
        <v>0.46118315417840744</v>
      </c>
    </row>
    <row r="2208" spans="2:12" x14ac:dyDescent="0.3">
      <c r="B2208" s="1">
        <v>2201</v>
      </c>
      <c r="C2208" s="1" t="s">
        <v>28</v>
      </c>
      <c r="D2208" s="1">
        <v>0.35</v>
      </c>
      <c r="E2208" s="1">
        <v>0.66749999999999998</v>
      </c>
      <c r="G2208" s="1">
        <v>0.09</v>
      </c>
      <c r="H2208" s="1">
        <v>0.33850000000000002</v>
      </c>
      <c r="I2208" s="1">
        <v>1.6409</v>
      </c>
      <c r="J2208" s="1">
        <f t="shared" si="108"/>
        <v>0.26426201900425883</v>
      </c>
      <c r="K2208" s="1">
        <f t="shared" si="110"/>
        <v>0.43362754698408834</v>
      </c>
      <c r="L2208" s="1">
        <f t="shared" si="109"/>
        <v>0.46122531050209981</v>
      </c>
    </row>
    <row r="2209" spans="2:12" x14ac:dyDescent="0.3">
      <c r="B2209" s="1">
        <v>2202</v>
      </c>
      <c r="C2209" s="1" t="s">
        <v>28</v>
      </c>
      <c r="D2209" s="1">
        <v>2.5000000000000001E-3</v>
      </c>
      <c r="E2209" s="1">
        <v>5.6399999999999999E-2</v>
      </c>
      <c r="G2209" s="1">
        <v>0.09</v>
      </c>
      <c r="H2209" s="1">
        <v>0.33850000000000002</v>
      </c>
      <c r="I2209" s="1">
        <v>1.5712999999999999</v>
      </c>
      <c r="J2209" s="1">
        <f t="shared" si="108"/>
        <v>0.27005128677226103</v>
      </c>
      <c r="K2209" s="1">
        <f t="shared" si="110"/>
        <v>0.42433158690525374</v>
      </c>
      <c r="L2209" s="1">
        <f t="shared" si="109"/>
        <v>0.47132951251318633</v>
      </c>
    </row>
    <row r="2210" spans="2:12" x14ac:dyDescent="0.3">
      <c r="B2210" s="1">
        <v>2203</v>
      </c>
      <c r="C2210" s="1" t="s">
        <v>28</v>
      </c>
      <c r="D2210" s="1">
        <v>2.2499999999999999E-2</v>
      </c>
      <c r="E2210" s="1">
        <v>0.16919999999999999</v>
      </c>
      <c r="G2210" s="1">
        <v>0.09</v>
      </c>
      <c r="H2210" s="1">
        <v>0.33850000000000002</v>
      </c>
      <c r="I2210" s="1">
        <v>1.4559</v>
      </c>
      <c r="J2210" s="1">
        <f t="shared" si="108"/>
        <v>0.28054984508868258</v>
      </c>
      <c r="K2210" s="1">
        <f t="shared" si="110"/>
        <v>0.40845251946461297</v>
      </c>
      <c r="L2210" s="1">
        <f t="shared" si="109"/>
        <v>0.48965299629478076</v>
      </c>
    </row>
    <row r="2211" spans="2:12" x14ac:dyDescent="0.3">
      <c r="B2211" s="1">
        <v>2204</v>
      </c>
      <c r="C2211" s="1" t="s">
        <v>28</v>
      </c>
      <c r="D2211" s="1">
        <v>2.5000000000000001E-3</v>
      </c>
      <c r="E2211" s="1">
        <v>5.6399999999999999E-2</v>
      </c>
      <c r="G2211" s="1">
        <v>0.09</v>
      </c>
      <c r="H2211" s="1">
        <v>0.33850000000000002</v>
      </c>
      <c r="I2211" s="1">
        <v>1.4392</v>
      </c>
      <c r="J2211" s="1">
        <f t="shared" si="108"/>
        <v>0.28217285418199711</v>
      </c>
      <c r="K2211" s="1">
        <f t="shared" si="110"/>
        <v>0.40610317173873023</v>
      </c>
      <c r="L2211" s="1">
        <f t="shared" si="109"/>
        <v>0.49248568816564581</v>
      </c>
    </row>
    <row r="2212" spans="2:12" x14ac:dyDescent="0.3">
      <c r="B2212" s="1">
        <v>2205</v>
      </c>
      <c r="C2212" s="1" t="s">
        <v>28</v>
      </c>
      <c r="D2212" s="1">
        <v>0.57499999999999996</v>
      </c>
      <c r="E2212" s="1">
        <v>0.85560000000000003</v>
      </c>
      <c r="G2212" s="1">
        <v>0.09</v>
      </c>
      <c r="H2212" s="1">
        <v>0.33850000000000002</v>
      </c>
      <c r="I2212" s="1">
        <v>1.3847</v>
      </c>
      <c r="J2212" s="1">
        <f t="shared" si="108"/>
        <v>0.28767224337515135</v>
      </c>
      <c r="K2212" s="1">
        <f t="shared" si="110"/>
        <v>0.39833975540157207</v>
      </c>
      <c r="L2212" s="1">
        <f t="shared" si="109"/>
        <v>0.50208395543743078</v>
      </c>
    </row>
    <row r="2213" spans="2:12" x14ac:dyDescent="0.3">
      <c r="B2213" s="1">
        <v>2206</v>
      </c>
      <c r="C2213" s="1" t="s">
        <v>28</v>
      </c>
      <c r="D2213" s="1">
        <v>0.41499999999999998</v>
      </c>
      <c r="E2213" s="1">
        <v>0.72689999999999999</v>
      </c>
      <c r="G2213" s="1">
        <v>8.7499999999999994E-2</v>
      </c>
      <c r="H2213" s="1">
        <v>0.3337</v>
      </c>
      <c r="I2213" s="1">
        <v>4.3281999999999998</v>
      </c>
      <c r="J2213" s="1">
        <f t="shared" si="108"/>
        <v>0.16043714228283854</v>
      </c>
      <c r="K2213" s="1">
        <f t="shared" si="110"/>
        <v>0.69440403922858174</v>
      </c>
      <c r="L2213" s="1">
        <f t="shared" si="109"/>
        <v>0.28801675782615177</v>
      </c>
    </row>
    <row r="2214" spans="2:12" x14ac:dyDescent="0.3">
      <c r="B2214" s="1">
        <v>2207</v>
      </c>
      <c r="C2214" s="1" t="s">
        <v>28</v>
      </c>
      <c r="D2214" s="1">
        <v>2.5000000000000001E-3</v>
      </c>
      <c r="E2214" s="1">
        <v>5.6399999999999999E-2</v>
      </c>
      <c r="G2214" s="1">
        <v>8.7499999999999994E-2</v>
      </c>
      <c r="H2214" s="1">
        <v>0.3337</v>
      </c>
      <c r="I2214" s="1">
        <v>2.8374000000000001</v>
      </c>
      <c r="J2214" s="1">
        <f t="shared" si="108"/>
        <v>0.19815192503811646</v>
      </c>
      <c r="K2214" s="1">
        <f t="shared" si="110"/>
        <v>0.56223627210315164</v>
      </c>
      <c r="L2214" s="1">
        <f t="shared" si="109"/>
        <v>0.35572233582842672</v>
      </c>
    </row>
    <row r="2215" spans="2:12" x14ac:dyDescent="0.3">
      <c r="B2215" s="1">
        <v>2208</v>
      </c>
      <c r="C2215" s="1" t="s">
        <v>28</v>
      </c>
      <c r="D2215" s="1">
        <v>7.4999999999999997E-3</v>
      </c>
      <c r="E2215" s="1">
        <v>9.7699999999999995E-2</v>
      </c>
      <c r="G2215" s="1">
        <v>8.7499999999999994E-2</v>
      </c>
      <c r="H2215" s="1">
        <v>0.3337</v>
      </c>
      <c r="I2215" s="1">
        <v>2.7181999999999999</v>
      </c>
      <c r="J2215" s="1">
        <f t="shared" si="108"/>
        <v>0.20245004329277136</v>
      </c>
      <c r="K2215" s="1">
        <f t="shared" si="110"/>
        <v>0.55029970767841108</v>
      </c>
      <c r="L2215" s="1">
        <f t="shared" si="109"/>
        <v>0.36343831771918322</v>
      </c>
    </row>
    <row r="2216" spans="2:12" x14ac:dyDescent="0.3">
      <c r="B2216" s="1">
        <v>2209</v>
      </c>
      <c r="C2216" s="1" t="s">
        <v>28</v>
      </c>
      <c r="D2216" s="1">
        <v>0.25750000000000001</v>
      </c>
      <c r="E2216" s="1">
        <v>0.57250000000000001</v>
      </c>
      <c r="G2216" s="1">
        <v>8.7499999999999994E-2</v>
      </c>
      <c r="H2216" s="1">
        <v>0.3337</v>
      </c>
      <c r="I2216" s="1">
        <v>2.6873</v>
      </c>
      <c r="J2216" s="1">
        <f t="shared" si="108"/>
        <v>0.20361065545589749</v>
      </c>
      <c r="K2216" s="1">
        <f t="shared" si="110"/>
        <v>0.54716291440663334</v>
      </c>
      <c r="L2216" s="1">
        <f t="shared" si="109"/>
        <v>0.36552184867442722</v>
      </c>
    </row>
    <row r="2217" spans="2:12" x14ac:dyDescent="0.3">
      <c r="B2217" s="1">
        <v>2210</v>
      </c>
      <c r="C2217" s="1" t="s">
        <v>28</v>
      </c>
      <c r="D2217" s="1">
        <v>2.5000000000000001E-3</v>
      </c>
      <c r="E2217" s="1">
        <v>5.6399999999999999E-2</v>
      </c>
      <c r="G2217" s="1">
        <v>8.7499999999999994E-2</v>
      </c>
      <c r="H2217" s="1">
        <v>0.3337</v>
      </c>
      <c r="I2217" s="1">
        <v>2.6417999999999999</v>
      </c>
      <c r="J2217" s="1">
        <f t="shared" si="108"/>
        <v>0.20535657391020881</v>
      </c>
      <c r="K2217" s="1">
        <f t="shared" si="110"/>
        <v>0.54251099695598959</v>
      </c>
      <c r="L2217" s="1">
        <f t="shared" si="109"/>
        <v>0.36865612148360694</v>
      </c>
    </row>
    <row r="2218" spans="2:12" x14ac:dyDescent="0.3">
      <c r="B2218" s="1">
        <v>2211</v>
      </c>
      <c r="C2218" s="1" t="s">
        <v>28</v>
      </c>
      <c r="D2218" s="1">
        <v>5.0000000000000001E-3</v>
      </c>
      <c r="E2218" s="1">
        <v>7.9699999999999993E-2</v>
      </c>
      <c r="G2218" s="1">
        <v>8.7499999999999994E-2</v>
      </c>
      <c r="H2218" s="1">
        <v>0.3337</v>
      </c>
      <c r="I2218" s="1">
        <v>2.5775000000000001</v>
      </c>
      <c r="J2218" s="1">
        <f t="shared" si="108"/>
        <v>0.20790227470320688</v>
      </c>
      <c r="K2218" s="1">
        <f t="shared" si="110"/>
        <v>0.5358681130475158</v>
      </c>
      <c r="L2218" s="1">
        <f t="shared" si="109"/>
        <v>0.37322616354719707</v>
      </c>
    </row>
    <row r="2219" spans="2:12" x14ac:dyDescent="0.3">
      <c r="B2219" s="1">
        <v>2212</v>
      </c>
      <c r="C2219" s="1" t="s">
        <v>28</v>
      </c>
      <c r="D2219" s="1">
        <v>2.5000000000000001E-3</v>
      </c>
      <c r="E2219" s="1">
        <v>5.6399999999999999E-2</v>
      </c>
      <c r="G2219" s="1">
        <v>8.7499999999999994E-2</v>
      </c>
      <c r="H2219" s="1">
        <v>0.3337</v>
      </c>
      <c r="I2219" s="1">
        <v>2.5423</v>
      </c>
      <c r="J2219" s="1">
        <f t="shared" si="108"/>
        <v>0.20933660633486226</v>
      </c>
      <c r="K2219" s="1">
        <f t="shared" si="110"/>
        <v>0.5321964542851203</v>
      </c>
      <c r="L2219" s="1">
        <f t="shared" si="109"/>
        <v>0.37580107569234478</v>
      </c>
    </row>
    <row r="2220" spans="2:12" x14ac:dyDescent="0.3">
      <c r="B2220" s="1">
        <v>2213</v>
      </c>
      <c r="C2220" s="1" t="s">
        <v>28</v>
      </c>
      <c r="D2220" s="1">
        <v>0.46750000000000003</v>
      </c>
      <c r="E2220" s="1">
        <v>0.77149999999999996</v>
      </c>
      <c r="G2220" s="1">
        <v>8.7499999999999994E-2</v>
      </c>
      <c r="H2220" s="1">
        <v>0.3337</v>
      </c>
      <c r="I2220" s="1">
        <v>2.4889999999999999</v>
      </c>
      <c r="J2220" s="1">
        <f t="shared" si="108"/>
        <v>0.21156612405279604</v>
      </c>
      <c r="K2220" s="1">
        <f t="shared" si="110"/>
        <v>0.52658808276740932</v>
      </c>
      <c r="L2220" s="1">
        <f t="shared" si="109"/>
        <v>0.37980350589957951</v>
      </c>
    </row>
    <row r="2221" spans="2:12" x14ac:dyDescent="0.3">
      <c r="B2221" s="1">
        <v>2214</v>
      </c>
      <c r="C2221" s="1" t="s">
        <v>28</v>
      </c>
      <c r="D2221" s="1">
        <v>2.5000000000000001E-3</v>
      </c>
      <c r="E2221" s="1">
        <v>5.6399999999999999E-2</v>
      </c>
      <c r="G2221" s="1">
        <v>8.7499999999999994E-2</v>
      </c>
      <c r="H2221" s="1">
        <v>0.3337</v>
      </c>
      <c r="I2221" s="1">
        <v>2.2343000000000002</v>
      </c>
      <c r="J2221" s="1">
        <f t="shared" si="108"/>
        <v>0.22329954352931203</v>
      </c>
      <c r="K2221" s="1">
        <f t="shared" si="110"/>
        <v>0.49891817010754191</v>
      </c>
      <c r="L2221" s="1">
        <f t="shared" si="109"/>
        <v>0.400867340543821</v>
      </c>
    </row>
    <row r="2222" spans="2:12" x14ac:dyDescent="0.3">
      <c r="B2222" s="1">
        <v>2215</v>
      </c>
      <c r="C2222" s="1" t="s">
        <v>28</v>
      </c>
      <c r="D2222" s="1">
        <v>5.0000000000000001E-3</v>
      </c>
      <c r="E2222" s="1">
        <v>7.9699999999999993E-2</v>
      </c>
      <c r="G2222" s="1">
        <v>8.7499999999999994E-2</v>
      </c>
      <c r="H2222" s="1">
        <v>0.3337</v>
      </c>
      <c r="I2222" s="1">
        <v>1.9128000000000001</v>
      </c>
      <c r="J2222" s="1">
        <f t="shared" si="108"/>
        <v>0.24133693702037248</v>
      </c>
      <c r="K2222" s="1">
        <f t="shared" si="110"/>
        <v>0.46162929313256851</v>
      </c>
      <c r="L2222" s="1">
        <f t="shared" si="109"/>
        <v>0.43324806933897275</v>
      </c>
    </row>
    <row r="2223" spans="2:12" x14ac:dyDescent="0.3">
      <c r="B2223" s="1">
        <v>2216</v>
      </c>
      <c r="C2223" s="1" t="s">
        <v>28</v>
      </c>
      <c r="D2223" s="1">
        <v>2.5000000000000001E-3</v>
      </c>
      <c r="E2223" s="1">
        <v>5.6399999999999999E-2</v>
      </c>
      <c r="G2223" s="1">
        <v>8.7499999999999994E-2</v>
      </c>
      <c r="H2223" s="1">
        <v>0.3337</v>
      </c>
      <c r="I2223" s="1">
        <v>1.9117999999999999</v>
      </c>
      <c r="J2223" s="1">
        <f t="shared" si="108"/>
        <v>0.24140004649479671</v>
      </c>
      <c r="K2223" s="1">
        <f t="shared" si="110"/>
        <v>0.46150860888875234</v>
      </c>
      <c r="L2223" s="1">
        <f t="shared" si="109"/>
        <v>0.43336136346745907</v>
      </c>
    </row>
    <row r="2224" spans="2:12" x14ac:dyDescent="0.3">
      <c r="B2224" s="1">
        <v>2217</v>
      </c>
      <c r="C2224" s="1" t="s">
        <v>28</v>
      </c>
      <c r="D2224" s="1">
        <v>2.5000000000000001E-3</v>
      </c>
      <c r="E2224" s="1">
        <v>5.6399999999999999E-2</v>
      </c>
      <c r="G2224" s="1">
        <v>8.7499999999999994E-2</v>
      </c>
      <c r="H2224" s="1">
        <v>0.3337</v>
      </c>
      <c r="I2224" s="1">
        <v>1.9061999999999999</v>
      </c>
      <c r="J2224" s="1">
        <f t="shared" si="108"/>
        <v>0.24175437680197959</v>
      </c>
      <c r="K2224" s="1">
        <f t="shared" si="110"/>
        <v>0.46083219305993345</v>
      </c>
      <c r="L2224" s="1">
        <f t="shared" si="109"/>
        <v>0.43399745723491379</v>
      </c>
    </row>
    <row r="2225" spans="2:12" x14ac:dyDescent="0.3">
      <c r="B2225" s="1">
        <v>2218</v>
      </c>
      <c r="C2225" s="1" t="s">
        <v>28</v>
      </c>
      <c r="D2225" s="1">
        <v>2.5000000000000001E-3</v>
      </c>
      <c r="E2225" s="1">
        <v>5.6399999999999999E-2</v>
      </c>
      <c r="G2225" s="1">
        <v>8.7499999999999994E-2</v>
      </c>
      <c r="H2225" s="1">
        <v>0.3337</v>
      </c>
      <c r="I2225" s="1">
        <v>1.7959000000000001</v>
      </c>
      <c r="J2225" s="1">
        <f t="shared" si="108"/>
        <v>0.24906775305404177</v>
      </c>
      <c r="K2225" s="1">
        <f t="shared" si="110"/>
        <v>0.44730077770975363</v>
      </c>
      <c r="L2225" s="1">
        <f t="shared" si="109"/>
        <v>0.44712643028261584</v>
      </c>
    </row>
    <row r="2226" spans="2:12" x14ac:dyDescent="0.3">
      <c r="B2226" s="1">
        <v>2219</v>
      </c>
      <c r="C2226" s="1" t="s">
        <v>28</v>
      </c>
      <c r="D2226" s="1">
        <v>2.5000000000000001E-3</v>
      </c>
      <c r="E2226" s="1">
        <v>5.6399999999999999E-2</v>
      </c>
      <c r="G2226" s="1">
        <v>8.7499999999999994E-2</v>
      </c>
      <c r="H2226" s="1">
        <v>0.3337</v>
      </c>
      <c r="I2226" s="1">
        <v>1.7767999999999999</v>
      </c>
      <c r="J2226" s="1">
        <f t="shared" si="108"/>
        <v>0.25040287174563991</v>
      </c>
      <c r="K2226" s="1">
        <f t="shared" si="110"/>
        <v>0.44491582251765299</v>
      </c>
      <c r="L2226" s="1">
        <f t="shared" si="109"/>
        <v>0.44952323535777283</v>
      </c>
    </row>
    <row r="2227" spans="2:12" x14ac:dyDescent="0.3">
      <c r="B2227" s="1">
        <v>2220</v>
      </c>
      <c r="C2227" s="1" t="s">
        <v>28</v>
      </c>
      <c r="D2227" s="1">
        <v>0.4375</v>
      </c>
      <c r="E2227" s="1">
        <v>0.74629999999999996</v>
      </c>
      <c r="G2227" s="1">
        <v>8.7499999999999994E-2</v>
      </c>
      <c r="H2227" s="1">
        <v>0.3337</v>
      </c>
      <c r="I2227" s="1">
        <v>1.7661</v>
      </c>
      <c r="J2227" s="1">
        <f t="shared" si="108"/>
        <v>0.25116026509599465</v>
      </c>
      <c r="K2227" s="1">
        <f t="shared" si="110"/>
        <v>0.44357414418603613</v>
      </c>
      <c r="L2227" s="1">
        <f t="shared" si="109"/>
        <v>0.45088290790032953</v>
      </c>
    </row>
    <row r="2228" spans="2:12" x14ac:dyDescent="0.3">
      <c r="B2228" s="1">
        <v>2221</v>
      </c>
      <c r="C2228" s="1" t="s">
        <v>28</v>
      </c>
      <c r="D2228" s="1">
        <v>2.5000000000000001E-3</v>
      </c>
      <c r="E2228" s="1">
        <v>5.6399999999999999E-2</v>
      </c>
      <c r="G2228" s="1">
        <v>8.7499999999999994E-2</v>
      </c>
      <c r="H2228" s="1">
        <v>0.3337</v>
      </c>
      <c r="I2228" s="1">
        <v>1.6737</v>
      </c>
      <c r="J2228" s="1">
        <f t="shared" si="108"/>
        <v>0.25800003802962124</v>
      </c>
      <c r="K2228" s="1">
        <f t="shared" si="110"/>
        <v>0.43181466365017707</v>
      </c>
      <c r="L2228" s="1">
        <f t="shared" si="109"/>
        <v>0.46316166827077598</v>
      </c>
    </row>
    <row r="2229" spans="2:12" x14ac:dyDescent="0.3">
      <c r="B2229" s="1">
        <v>2222</v>
      </c>
      <c r="C2229" s="1" t="s">
        <v>28</v>
      </c>
      <c r="D2229" s="1">
        <v>2.5000000000000001E-3</v>
      </c>
      <c r="E2229" s="1">
        <v>5.6399999999999999E-2</v>
      </c>
      <c r="G2229" s="1">
        <v>8.7499999999999994E-2</v>
      </c>
      <c r="H2229" s="1">
        <v>0.3337</v>
      </c>
      <c r="I2229" s="1">
        <v>1.5077</v>
      </c>
      <c r="J2229" s="1">
        <f t="shared" si="108"/>
        <v>0.27183233184616995</v>
      </c>
      <c r="K2229" s="1">
        <f t="shared" si="110"/>
        <v>0.40984160672447045</v>
      </c>
      <c r="L2229" s="1">
        <f t="shared" si="109"/>
        <v>0.48799340213024445</v>
      </c>
    </row>
    <row r="2230" spans="2:12" x14ac:dyDescent="0.3">
      <c r="B2230" s="1">
        <v>2223</v>
      </c>
      <c r="C2230" s="1" t="s">
        <v>28</v>
      </c>
      <c r="D2230" s="1">
        <v>0.105</v>
      </c>
      <c r="E2230" s="1">
        <v>0.36559999999999998</v>
      </c>
      <c r="G2230" s="1">
        <v>8.7499999999999994E-2</v>
      </c>
      <c r="H2230" s="1">
        <v>0.3337</v>
      </c>
      <c r="I2230" s="1">
        <v>1.3288</v>
      </c>
      <c r="J2230" s="1">
        <f t="shared" si="108"/>
        <v>0.28955346629957146</v>
      </c>
      <c r="K2230" s="1">
        <f t="shared" si="110"/>
        <v>0.38475864601887055</v>
      </c>
      <c r="L2230" s="1">
        <f t="shared" si="109"/>
        <v>0.51980638270099067</v>
      </c>
    </row>
    <row r="2231" spans="2:12" x14ac:dyDescent="0.3">
      <c r="B2231" s="1">
        <v>2224</v>
      </c>
      <c r="C2231" s="1" t="s">
        <v>28</v>
      </c>
      <c r="D2231" s="1">
        <v>3.5000000000000003E-2</v>
      </c>
      <c r="E2231" s="1">
        <v>0.21110000000000001</v>
      </c>
      <c r="G2231" s="1">
        <v>8.7499999999999994E-2</v>
      </c>
      <c r="H2231" s="1">
        <v>0.3337</v>
      </c>
      <c r="I2231" s="1">
        <v>1.3171999999999999</v>
      </c>
      <c r="J2231" s="1">
        <f t="shared" si="108"/>
        <v>0.2908256564303115</v>
      </c>
      <c r="K2231" s="1">
        <f t="shared" si="110"/>
        <v>0.38307555465000626</v>
      </c>
      <c r="L2231" s="1">
        <f t="shared" si="109"/>
        <v>0.5220902184236953</v>
      </c>
    </row>
    <row r="2232" spans="2:12" x14ac:dyDescent="0.3">
      <c r="B2232" s="1">
        <v>2225</v>
      </c>
      <c r="C2232" s="1" t="s">
        <v>28</v>
      </c>
      <c r="D2232" s="1">
        <v>7.4999999999999997E-3</v>
      </c>
      <c r="E2232" s="1">
        <v>9.7699999999999995E-2</v>
      </c>
      <c r="G2232" s="1">
        <v>8.7499999999999994E-2</v>
      </c>
      <c r="H2232" s="1">
        <v>0.3337</v>
      </c>
      <c r="I2232" s="1">
        <v>1.2648999999999999</v>
      </c>
      <c r="J2232" s="1">
        <f t="shared" si="108"/>
        <v>0.29677716492711942</v>
      </c>
      <c r="K2232" s="1">
        <f t="shared" si="110"/>
        <v>0.3753934359163133</v>
      </c>
      <c r="L2232" s="1">
        <f t="shared" si="109"/>
        <v>0.53277436647716492</v>
      </c>
    </row>
    <row r="2233" spans="2:12" x14ac:dyDescent="0.3">
      <c r="B2233" s="1">
        <v>2226</v>
      </c>
      <c r="C2233" s="1" t="s">
        <v>28</v>
      </c>
      <c r="D2233" s="1">
        <v>2.5000000000000001E-3</v>
      </c>
      <c r="E2233" s="1">
        <v>5.6399999999999999E-2</v>
      </c>
      <c r="G2233" s="1">
        <v>8.7499999999999994E-2</v>
      </c>
      <c r="H2233" s="1">
        <v>0.3337</v>
      </c>
      <c r="I2233" s="1">
        <v>1.2432000000000001</v>
      </c>
      <c r="J2233" s="1">
        <f t="shared" si="108"/>
        <v>0.29935607594016778</v>
      </c>
      <c r="K2233" s="1">
        <f t="shared" si="110"/>
        <v>0.37215947360881663</v>
      </c>
      <c r="L2233" s="1">
        <f t="shared" si="109"/>
        <v>0.53740402752778915</v>
      </c>
    </row>
    <row r="2234" spans="2:12" x14ac:dyDescent="0.3">
      <c r="B2234" s="1">
        <v>2227</v>
      </c>
      <c r="C2234" s="1" t="s">
        <v>28</v>
      </c>
      <c r="D2234" s="1">
        <v>5.0000000000000001E-3</v>
      </c>
      <c r="E2234" s="1">
        <v>7.9699999999999993E-2</v>
      </c>
      <c r="G2234" s="1">
        <v>8.7499999999999994E-2</v>
      </c>
      <c r="H2234" s="1">
        <v>0.3337</v>
      </c>
      <c r="I2234" s="1">
        <v>1.2322</v>
      </c>
      <c r="J2234" s="1">
        <f t="shared" si="108"/>
        <v>0.30068930122368731</v>
      </c>
      <c r="K2234" s="1">
        <f t="shared" si="110"/>
        <v>0.3705093569678275</v>
      </c>
      <c r="L2234" s="1">
        <f t="shared" si="109"/>
        <v>0.53979743355676346</v>
      </c>
    </row>
    <row r="2235" spans="2:12" x14ac:dyDescent="0.3">
      <c r="B2235" s="1">
        <v>2228</v>
      </c>
      <c r="C2235" s="1" t="s">
        <v>28</v>
      </c>
      <c r="D2235" s="1">
        <v>5.0000000000000001E-3</v>
      </c>
      <c r="E2235" s="1">
        <v>7.9699999999999993E-2</v>
      </c>
      <c r="G2235" s="1">
        <v>8.7499999999999994E-2</v>
      </c>
      <c r="H2235" s="1">
        <v>0.3337</v>
      </c>
      <c r="I2235" s="1">
        <v>1.1859</v>
      </c>
      <c r="J2235" s="1">
        <f t="shared" si="108"/>
        <v>0.30650286861478138</v>
      </c>
      <c r="K2235" s="1">
        <f t="shared" si="110"/>
        <v>0.36348175189026921</v>
      </c>
      <c r="L2235" s="1">
        <f t="shared" si="109"/>
        <v>0.55023394973725559</v>
      </c>
    </row>
    <row r="2236" spans="2:12" x14ac:dyDescent="0.3">
      <c r="B2236" s="1">
        <v>2229</v>
      </c>
      <c r="C2236" s="1" t="s">
        <v>28</v>
      </c>
      <c r="D2236" s="1">
        <v>7.4999999999999997E-3</v>
      </c>
      <c r="E2236" s="1">
        <v>9.7699999999999995E-2</v>
      </c>
      <c r="G2236" s="1">
        <v>8.7499999999999994E-2</v>
      </c>
      <c r="H2236" s="1">
        <v>0.3337</v>
      </c>
      <c r="I2236" s="1">
        <v>1.0941000000000001</v>
      </c>
      <c r="J2236" s="1">
        <f t="shared" si="108"/>
        <v>0.31910239886160396</v>
      </c>
      <c r="K2236" s="1">
        <f t="shared" si="110"/>
        <v>0.34912993459448094</v>
      </c>
      <c r="L2236" s="1">
        <f t="shared" si="109"/>
        <v>0.57285262643635149</v>
      </c>
    </row>
    <row r="2237" spans="2:12" x14ac:dyDescent="0.3">
      <c r="B2237" s="1">
        <v>2230</v>
      </c>
      <c r="C2237" s="1" t="s">
        <v>28</v>
      </c>
      <c r="D2237" s="1">
        <v>2.5000000000000001E-3</v>
      </c>
      <c r="E2237" s="1">
        <v>5.6399999999999999E-2</v>
      </c>
      <c r="G2237" s="1">
        <v>8.7499999999999994E-2</v>
      </c>
      <c r="H2237" s="1">
        <v>0.3337</v>
      </c>
      <c r="I2237" s="1">
        <v>1.0918000000000001</v>
      </c>
      <c r="J2237" s="1">
        <f t="shared" si="108"/>
        <v>0.31943833465317167</v>
      </c>
      <c r="K2237" s="1">
        <f t="shared" si="110"/>
        <v>0.34876277377433285</v>
      </c>
      <c r="L2237" s="1">
        <f t="shared" si="109"/>
        <v>0.57345569836937393</v>
      </c>
    </row>
    <row r="2238" spans="2:12" x14ac:dyDescent="0.3">
      <c r="B2238" s="1">
        <v>2231</v>
      </c>
      <c r="C2238" s="1" t="s">
        <v>28</v>
      </c>
      <c r="D2238" s="1">
        <v>2.5000000000000001E-3</v>
      </c>
      <c r="E2238" s="1">
        <v>5.6399999999999999E-2</v>
      </c>
      <c r="G2238" s="1">
        <v>8.7499999999999994E-2</v>
      </c>
      <c r="H2238" s="1">
        <v>0.3337</v>
      </c>
      <c r="I2238" s="1">
        <v>1.0392999999999999</v>
      </c>
      <c r="J2238" s="1">
        <f t="shared" si="108"/>
        <v>0.32740711606683437</v>
      </c>
      <c r="K2238" s="1">
        <f t="shared" si="110"/>
        <v>0.34027421572826094</v>
      </c>
      <c r="L2238" s="1">
        <f t="shared" si="109"/>
        <v>0.58776125476318108</v>
      </c>
    </row>
    <row r="2239" spans="2:12" x14ac:dyDescent="0.3">
      <c r="B2239" s="1">
        <v>2232</v>
      </c>
      <c r="C2239" s="1" t="s">
        <v>28</v>
      </c>
      <c r="D2239" s="1">
        <v>0.22</v>
      </c>
      <c r="E2239" s="1">
        <v>0.5292</v>
      </c>
      <c r="G2239" s="1">
        <v>8.5000000000000006E-2</v>
      </c>
      <c r="H2239" s="1">
        <v>0.32890000000000003</v>
      </c>
      <c r="I2239" s="1">
        <v>4.7316000000000003</v>
      </c>
      <c r="J2239" s="1">
        <f t="shared" si="108"/>
        <v>0.15123767867859461</v>
      </c>
      <c r="K2239" s="1">
        <f t="shared" si="110"/>
        <v>0.71559620043563832</v>
      </c>
      <c r="L2239" s="1">
        <f t="shared" si="109"/>
        <v>0.27948723019804278</v>
      </c>
    </row>
    <row r="2240" spans="2:12" x14ac:dyDescent="0.3">
      <c r="B2240" s="1">
        <v>2233</v>
      </c>
      <c r="C2240" s="1" t="s">
        <v>28</v>
      </c>
      <c r="D2240" s="1">
        <v>5.0000000000000001E-3</v>
      </c>
      <c r="E2240" s="1">
        <v>7.9699999999999993E-2</v>
      </c>
      <c r="G2240" s="1">
        <v>8.5000000000000006E-2</v>
      </c>
      <c r="H2240" s="1">
        <v>0.32890000000000003</v>
      </c>
      <c r="I2240" s="1">
        <v>4.1059000000000001</v>
      </c>
      <c r="J2240" s="1">
        <f t="shared" si="108"/>
        <v>0.16235281773174917</v>
      </c>
      <c r="K2240" s="1">
        <f t="shared" si="110"/>
        <v>0.66660443432478889</v>
      </c>
      <c r="L2240" s="1">
        <f t="shared" si="109"/>
        <v>0.30002800716827255</v>
      </c>
    </row>
    <row r="2241" spans="2:12" x14ac:dyDescent="0.3">
      <c r="B2241" s="1">
        <v>2234</v>
      </c>
      <c r="C2241" s="1" t="s">
        <v>28</v>
      </c>
      <c r="D2241" s="1">
        <v>1.665</v>
      </c>
      <c r="E2241" s="1">
        <v>1.456</v>
      </c>
      <c r="G2241" s="1">
        <v>8.5000000000000006E-2</v>
      </c>
      <c r="H2241" s="1">
        <v>0.32890000000000003</v>
      </c>
      <c r="I2241" s="1">
        <v>3.3631000000000002</v>
      </c>
      <c r="J2241" s="1">
        <f t="shared" si="108"/>
        <v>0.17938830398475314</v>
      </c>
      <c r="K2241" s="1">
        <f t="shared" si="110"/>
        <v>0.60330080513112327</v>
      </c>
      <c r="L2241" s="1">
        <f t="shared" si="109"/>
        <v>0.33150958576382372</v>
      </c>
    </row>
    <row r="2242" spans="2:12" x14ac:dyDescent="0.3">
      <c r="B2242" s="1">
        <v>2235</v>
      </c>
      <c r="C2242" s="1" t="s">
        <v>28</v>
      </c>
      <c r="D2242" s="1">
        <v>0.01</v>
      </c>
      <c r="E2242" s="1">
        <v>0.1128</v>
      </c>
      <c r="G2242" s="1">
        <v>8.5000000000000006E-2</v>
      </c>
      <c r="H2242" s="1">
        <v>0.32890000000000003</v>
      </c>
      <c r="I2242" s="1">
        <v>2.9355000000000002</v>
      </c>
      <c r="J2242" s="1">
        <f t="shared" si="108"/>
        <v>0.19200961288700616</v>
      </c>
      <c r="K2242" s="1">
        <f t="shared" si="110"/>
        <v>0.56364421862980663</v>
      </c>
      <c r="L2242" s="1">
        <f t="shared" si="109"/>
        <v>0.35483376461518734</v>
      </c>
    </row>
    <row r="2243" spans="2:12" x14ac:dyDescent="0.3">
      <c r="B2243" s="1">
        <v>2236</v>
      </c>
      <c r="C2243" s="1" t="s">
        <v>28</v>
      </c>
      <c r="D2243" s="1">
        <v>2.5000000000000001E-3</v>
      </c>
      <c r="E2243" s="1">
        <v>5.6399999999999999E-2</v>
      </c>
      <c r="G2243" s="1">
        <v>8.5000000000000006E-2</v>
      </c>
      <c r="H2243" s="1">
        <v>0.32890000000000003</v>
      </c>
      <c r="I2243" s="1">
        <v>2.7976999999999999</v>
      </c>
      <c r="J2243" s="1">
        <f t="shared" si="108"/>
        <v>0.19668146882852006</v>
      </c>
      <c r="K2243" s="1">
        <f t="shared" si="110"/>
        <v>0.55025574534155053</v>
      </c>
      <c r="L2243" s="1">
        <f t="shared" si="109"/>
        <v>0.36346735439510502</v>
      </c>
    </row>
    <row r="2244" spans="2:12" x14ac:dyDescent="0.3">
      <c r="B2244" s="1">
        <v>2237</v>
      </c>
      <c r="C2244" s="1" t="s">
        <v>28</v>
      </c>
      <c r="D2244" s="1">
        <v>8.2500000000000004E-2</v>
      </c>
      <c r="E2244" s="1">
        <v>0.3241</v>
      </c>
      <c r="G2244" s="1">
        <v>8.5000000000000006E-2</v>
      </c>
      <c r="H2244" s="1">
        <v>0.32890000000000003</v>
      </c>
      <c r="I2244" s="1">
        <v>2.6244999999999998</v>
      </c>
      <c r="J2244" s="1">
        <f t="shared" si="108"/>
        <v>0.20306764198751437</v>
      </c>
      <c r="K2244" s="1">
        <f t="shared" si="110"/>
        <v>0.53295102639623138</v>
      </c>
      <c r="L2244" s="1">
        <f t="shared" si="109"/>
        <v>0.37526900239292654</v>
      </c>
    </row>
    <row r="2245" spans="2:12" x14ac:dyDescent="0.3">
      <c r="B2245" s="1">
        <v>2238</v>
      </c>
      <c r="C2245" s="1" t="s">
        <v>28</v>
      </c>
      <c r="D2245" s="1">
        <v>4.4999999999999998E-2</v>
      </c>
      <c r="E2245" s="1">
        <v>0.23930000000000001</v>
      </c>
      <c r="G2245" s="1">
        <v>8.5000000000000006E-2</v>
      </c>
      <c r="H2245" s="1">
        <v>0.32890000000000003</v>
      </c>
      <c r="I2245" s="1">
        <v>2.4624000000000001</v>
      </c>
      <c r="J2245" s="1">
        <f t="shared" si="108"/>
        <v>0.20964509854246582</v>
      </c>
      <c r="K2245" s="1">
        <f t="shared" si="110"/>
        <v>0.51623009065096792</v>
      </c>
      <c r="L2245" s="1">
        <f t="shared" si="109"/>
        <v>0.38742414210647685</v>
      </c>
    </row>
    <row r="2246" spans="2:12" x14ac:dyDescent="0.3">
      <c r="B2246" s="1">
        <v>2239</v>
      </c>
      <c r="C2246" s="1" t="s">
        <v>28</v>
      </c>
      <c r="D2246" s="1">
        <v>0.35749999999999998</v>
      </c>
      <c r="E2246" s="1">
        <v>0.67459999999999998</v>
      </c>
      <c r="G2246" s="1">
        <v>8.5000000000000006E-2</v>
      </c>
      <c r="H2246" s="1">
        <v>0.32890000000000003</v>
      </c>
      <c r="I2246" s="1">
        <v>2.0592000000000001</v>
      </c>
      <c r="J2246" s="1">
        <f t="shared" si="108"/>
        <v>0.22925285328363729</v>
      </c>
      <c r="K2246" s="1">
        <f t="shared" si="110"/>
        <v>0.47207747548166595</v>
      </c>
      <c r="L2246" s="1">
        <f t="shared" si="109"/>
        <v>0.42365927286816168</v>
      </c>
    </row>
    <row r="2247" spans="2:12" x14ac:dyDescent="0.3">
      <c r="B2247" s="1">
        <v>2240</v>
      </c>
      <c r="C2247" s="1" t="s">
        <v>28</v>
      </c>
      <c r="D2247" s="1">
        <v>2.5000000000000001E-3</v>
      </c>
      <c r="E2247" s="1">
        <v>5.6399999999999999E-2</v>
      </c>
      <c r="G2247" s="1">
        <v>8.5000000000000006E-2</v>
      </c>
      <c r="H2247" s="1">
        <v>0.32890000000000003</v>
      </c>
      <c r="I2247" s="1">
        <v>2.0146999999999999</v>
      </c>
      <c r="J2247" s="1">
        <f t="shared" si="108"/>
        <v>0.23177085409048148</v>
      </c>
      <c r="K2247" s="1">
        <f t="shared" si="110"/>
        <v>0.46694873973609302</v>
      </c>
      <c r="L2247" s="1">
        <f t="shared" si="109"/>
        <v>0.42831253835920979</v>
      </c>
    </row>
    <row r="2248" spans="2:12" x14ac:dyDescent="0.3">
      <c r="B2248" s="1">
        <v>2241</v>
      </c>
      <c r="C2248" s="1" t="s">
        <v>28</v>
      </c>
      <c r="D2248" s="1">
        <v>5.0000000000000001E-3</v>
      </c>
      <c r="E2248" s="1">
        <v>7.9699999999999993E-2</v>
      </c>
      <c r="G2248" s="1">
        <v>8.5000000000000006E-2</v>
      </c>
      <c r="H2248" s="1">
        <v>0.32890000000000003</v>
      </c>
      <c r="I2248" s="1">
        <v>1.9756</v>
      </c>
      <c r="J2248" s="1">
        <f t="shared" si="108"/>
        <v>0.23405315819068612</v>
      </c>
      <c r="K2248" s="1">
        <f t="shared" si="110"/>
        <v>0.46239541932151951</v>
      </c>
      <c r="L2248" s="1">
        <f t="shared" si="109"/>
        <v>0.43253023633638787</v>
      </c>
    </row>
    <row r="2249" spans="2:12" x14ac:dyDescent="0.3">
      <c r="B2249" s="1">
        <v>2242</v>
      </c>
      <c r="C2249" s="1" t="s">
        <v>28</v>
      </c>
      <c r="D2249" s="1">
        <v>2.5000000000000001E-3</v>
      </c>
      <c r="E2249" s="1">
        <v>5.6399999999999999E-2</v>
      </c>
      <c r="G2249" s="1">
        <v>8.5000000000000006E-2</v>
      </c>
      <c r="H2249" s="1">
        <v>0.32890000000000003</v>
      </c>
      <c r="I2249" s="1">
        <v>1.9657</v>
      </c>
      <c r="J2249" s="1">
        <f t="shared" ref="J2249:J2312" si="111">2*SQRT(G2249/(3.1416*ABS(I2249)))</f>
        <v>0.23464180755510816</v>
      </c>
      <c r="K2249" s="1">
        <f t="shared" si="110"/>
        <v>0.46123540111107614</v>
      </c>
      <c r="L2249" s="1">
        <f t="shared" ref="L2249:L2312" si="112">$O$3/K2249</f>
        <v>0.43361806036183981</v>
      </c>
    </row>
    <row r="2250" spans="2:12" x14ac:dyDescent="0.3">
      <c r="B2250" s="1">
        <v>2243</v>
      </c>
      <c r="C2250" s="1" t="s">
        <v>28</v>
      </c>
      <c r="D2250" s="1">
        <v>2.5000000000000001E-3</v>
      </c>
      <c r="E2250" s="1">
        <v>5.6399999999999999E-2</v>
      </c>
      <c r="G2250" s="1">
        <v>8.5000000000000006E-2</v>
      </c>
      <c r="H2250" s="1">
        <v>0.32890000000000003</v>
      </c>
      <c r="I2250" s="1">
        <v>1.8240000000000001</v>
      </c>
      <c r="J2250" s="1">
        <f t="shared" si="111"/>
        <v>0.2435855925806949</v>
      </c>
      <c r="K2250" s="1">
        <f t="shared" ref="K2250:K2313" si="113">ABS(I2250)*J2250</f>
        <v>0.44430012086718751</v>
      </c>
      <c r="L2250" s="1">
        <f t="shared" si="112"/>
        <v>0.45014617508912413</v>
      </c>
    </row>
    <row r="2251" spans="2:12" x14ac:dyDescent="0.3">
      <c r="B2251" s="1">
        <v>2244</v>
      </c>
      <c r="C2251" s="1" t="s">
        <v>28</v>
      </c>
      <c r="D2251" s="1">
        <v>5.0000000000000001E-3</v>
      </c>
      <c r="E2251" s="1">
        <v>7.9699999999999993E-2</v>
      </c>
      <c r="G2251" s="1">
        <v>8.5000000000000006E-2</v>
      </c>
      <c r="H2251" s="1">
        <v>0.32890000000000003</v>
      </c>
      <c r="I2251" s="1">
        <v>1.8026</v>
      </c>
      <c r="J2251" s="1">
        <f t="shared" si="111"/>
        <v>0.24502721906181182</v>
      </c>
      <c r="K2251" s="1">
        <f t="shared" si="113"/>
        <v>0.44168606508082198</v>
      </c>
      <c r="L2251" s="1">
        <f t="shared" si="112"/>
        <v>0.4528103008262282</v>
      </c>
    </row>
    <row r="2252" spans="2:12" x14ac:dyDescent="0.3">
      <c r="B2252" s="1">
        <v>2245</v>
      </c>
      <c r="C2252" s="1" t="s">
        <v>28</v>
      </c>
      <c r="D2252" s="1">
        <v>2.8</v>
      </c>
      <c r="E2252" s="1">
        <v>1.8880999999999999</v>
      </c>
      <c r="G2252" s="1">
        <v>8.5000000000000006E-2</v>
      </c>
      <c r="H2252" s="1">
        <v>0.32890000000000003</v>
      </c>
      <c r="I2252" s="1">
        <v>1.7094</v>
      </c>
      <c r="J2252" s="1">
        <f t="shared" si="111"/>
        <v>0.25161826567926254</v>
      </c>
      <c r="K2252" s="1">
        <f t="shared" si="113"/>
        <v>0.43011626335213138</v>
      </c>
      <c r="L2252" s="1">
        <f t="shared" si="112"/>
        <v>0.46499055497527708</v>
      </c>
    </row>
    <row r="2253" spans="2:12" x14ac:dyDescent="0.3">
      <c r="B2253" s="1">
        <v>2246</v>
      </c>
      <c r="C2253" s="1" t="s">
        <v>28</v>
      </c>
      <c r="D2253" s="1">
        <v>5.0000000000000001E-3</v>
      </c>
      <c r="E2253" s="1">
        <v>7.9699999999999993E-2</v>
      </c>
      <c r="G2253" s="1">
        <v>8.5000000000000006E-2</v>
      </c>
      <c r="H2253" s="1">
        <v>0.32890000000000003</v>
      </c>
      <c r="I2253" s="1">
        <v>1.6687000000000001</v>
      </c>
      <c r="J2253" s="1">
        <f t="shared" si="111"/>
        <v>0.25466829541076813</v>
      </c>
      <c r="K2253" s="1">
        <f t="shared" si="113"/>
        <v>0.42496498455194881</v>
      </c>
      <c r="L2253" s="1">
        <f t="shared" si="112"/>
        <v>0.47062700991909956</v>
      </c>
    </row>
    <row r="2254" spans="2:12" x14ac:dyDescent="0.3">
      <c r="B2254" s="1">
        <v>2247</v>
      </c>
      <c r="C2254" s="1" t="s">
        <v>28</v>
      </c>
      <c r="D2254" s="1">
        <v>5.0000000000000001E-3</v>
      </c>
      <c r="E2254" s="1">
        <v>7.9699999999999993E-2</v>
      </c>
      <c r="G2254" s="1">
        <v>8.5000000000000006E-2</v>
      </c>
      <c r="H2254" s="1">
        <v>0.32890000000000003</v>
      </c>
      <c r="I2254" s="1">
        <v>1.6573</v>
      </c>
      <c r="J2254" s="1">
        <f t="shared" si="111"/>
        <v>0.25554268239662759</v>
      </c>
      <c r="K2254" s="1">
        <f t="shared" si="113"/>
        <v>0.42351088753593091</v>
      </c>
      <c r="L2254" s="1">
        <f t="shared" si="112"/>
        <v>0.47224287706896767</v>
      </c>
    </row>
    <row r="2255" spans="2:12" x14ac:dyDescent="0.3">
      <c r="B2255" s="1">
        <v>2248</v>
      </c>
      <c r="C2255" s="1" t="s">
        <v>28</v>
      </c>
      <c r="D2255" s="1">
        <v>1.2500000000000001E-2</v>
      </c>
      <c r="E2255" s="1">
        <v>0.12609999999999999</v>
      </c>
      <c r="G2255" s="1">
        <v>8.5000000000000006E-2</v>
      </c>
      <c r="H2255" s="1">
        <v>0.32890000000000003</v>
      </c>
      <c r="I2255" s="1">
        <v>1.6375999999999999</v>
      </c>
      <c r="J2255" s="1">
        <f t="shared" si="111"/>
        <v>0.25707515099500322</v>
      </c>
      <c r="K2255" s="1">
        <f t="shared" si="113"/>
        <v>0.42098626726941724</v>
      </c>
      <c r="L2255" s="1">
        <f t="shared" si="112"/>
        <v>0.475074879038766</v>
      </c>
    </row>
    <row r="2256" spans="2:12" x14ac:dyDescent="0.3">
      <c r="B2256" s="1">
        <v>2249</v>
      </c>
      <c r="C2256" s="1" t="s">
        <v>28</v>
      </c>
      <c r="D2256" s="1">
        <v>2.5000000000000001E-3</v>
      </c>
      <c r="E2256" s="1">
        <v>5.6399999999999999E-2</v>
      </c>
      <c r="G2256" s="1">
        <v>8.5000000000000006E-2</v>
      </c>
      <c r="H2256" s="1">
        <v>0.32890000000000003</v>
      </c>
      <c r="I2256" s="1">
        <v>1.6262000000000001</v>
      </c>
      <c r="J2256" s="1">
        <f t="shared" si="111"/>
        <v>0.2579746524454179</v>
      </c>
      <c r="K2256" s="1">
        <f t="shared" si="113"/>
        <v>0.41951837980673862</v>
      </c>
      <c r="L2256" s="1">
        <f t="shared" si="112"/>
        <v>0.47673715771913233</v>
      </c>
    </row>
    <row r="2257" spans="2:12" x14ac:dyDescent="0.3">
      <c r="B2257" s="1">
        <v>2250</v>
      </c>
      <c r="C2257" s="1" t="s">
        <v>28</v>
      </c>
      <c r="D2257" s="1">
        <v>5.0000000000000001E-3</v>
      </c>
      <c r="E2257" s="1">
        <v>7.9699999999999993E-2</v>
      </c>
      <c r="G2257" s="1">
        <v>8.5000000000000006E-2</v>
      </c>
      <c r="H2257" s="1">
        <v>0.32890000000000003</v>
      </c>
      <c r="I2257" s="1">
        <v>1.6152</v>
      </c>
      <c r="J2257" s="1">
        <f t="shared" si="111"/>
        <v>0.25885160456414225</v>
      </c>
      <c r="K2257" s="1">
        <f t="shared" si="113"/>
        <v>0.41809711169200253</v>
      </c>
      <c r="L2257" s="1">
        <f t="shared" si="112"/>
        <v>0.47835776523453477</v>
      </c>
    </row>
    <row r="2258" spans="2:12" x14ac:dyDescent="0.3">
      <c r="B2258" s="1">
        <v>2251</v>
      </c>
      <c r="C2258" s="1" t="s">
        <v>28</v>
      </c>
      <c r="D2258" s="1">
        <v>2.5000000000000001E-3</v>
      </c>
      <c r="E2258" s="1">
        <v>5.6399999999999999E-2</v>
      </c>
      <c r="G2258" s="1">
        <v>8.5000000000000006E-2</v>
      </c>
      <c r="H2258" s="1">
        <v>0.32890000000000003</v>
      </c>
      <c r="I2258" s="1">
        <v>1.5710999999999999</v>
      </c>
      <c r="J2258" s="1">
        <f t="shared" si="111"/>
        <v>0.26245938091047394</v>
      </c>
      <c r="K2258" s="1">
        <f t="shared" si="113"/>
        <v>0.41234993334844561</v>
      </c>
      <c r="L2258" s="1">
        <f t="shared" si="112"/>
        <v>0.48502493592255586</v>
      </c>
    </row>
    <row r="2259" spans="2:12" x14ac:dyDescent="0.3">
      <c r="B2259" s="1">
        <v>2252</v>
      </c>
      <c r="C2259" s="1" t="s">
        <v>28</v>
      </c>
      <c r="D2259" s="1">
        <v>5.0000000000000001E-3</v>
      </c>
      <c r="E2259" s="1">
        <v>7.9699999999999993E-2</v>
      </c>
      <c r="G2259" s="1">
        <v>8.5000000000000006E-2</v>
      </c>
      <c r="H2259" s="1">
        <v>0.32890000000000003</v>
      </c>
      <c r="I2259" s="1">
        <v>1.5628</v>
      </c>
      <c r="J2259" s="1">
        <f t="shared" si="111"/>
        <v>0.26315541627644884</v>
      </c>
      <c r="K2259" s="1">
        <f t="shared" si="113"/>
        <v>0.41125928455683425</v>
      </c>
      <c r="L2259" s="1">
        <f t="shared" si="112"/>
        <v>0.48631120927887739</v>
      </c>
    </row>
    <row r="2260" spans="2:12" x14ac:dyDescent="0.3">
      <c r="B2260" s="1">
        <v>2253</v>
      </c>
      <c r="C2260" s="1" t="s">
        <v>28</v>
      </c>
      <c r="D2260" s="1">
        <v>2.5000000000000001E-3</v>
      </c>
      <c r="E2260" s="1">
        <v>5.6399999999999999E-2</v>
      </c>
      <c r="G2260" s="1">
        <v>8.5000000000000006E-2</v>
      </c>
      <c r="H2260" s="1">
        <v>0.32890000000000003</v>
      </c>
      <c r="I2260" s="1">
        <v>1.3206</v>
      </c>
      <c r="J2260" s="1">
        <f t="shared" si="111"/>
        <v>0.28627166762574507</v>
      </c>
      <c r="K2260" s="1">
        <f t="shared" si="113"/>
        <v>0.37805036426655897</v>
      </c>
      <c r="L2260" s="1">
        <f t="shared" si="112"/>
        <v>0.52903004177237689</v>
      </c>
    </row>
    <row r="2261" spans="2:12" x14ac:dyDescent="0.3">
      <c r="B2261" s="1">
        <v>2254</v>
      </c>
      <c r="C2261" s="1" t="s">
        <v>28</v>
      </c>
      <c r="D2261" s="1">
        <v>2.5000000000000001E-3</v>
      </c>
      <c r="E2261" s="1">
        <v>5.6399999999999999E-2</v>
      </c>
      <c r="G2261" s="1">
        <v>8.5000000000000006E-2</v>
      </c>
      <c r="H2261" s="1">
        <v>0.32890000000000003</v>
      </c>
      <c r="I2261" s="1">
        <v>1.2650999999999999</v>
      </c>
      <c r="J2261" s="1">
        <f t="shared" si="111"/>
        <v>0.29248364510452673</v>
      </c>
      <c r="K2261" s="1">
        <f t="shared" si="113"/>
        <v>0.37002105942173674</v>
      </c>
      <c r="L2261" s="1">
        <f t="shared" si="112"/>
        <v>0.54050977615316531</v>
      </c>
    </row>
    <row r="2262" spans="2:12" x14ac:dyDescent="0.3">
      <c r="B2262" s="1">
        <v>2255</v>
      </c>
      <c r="C2262" s="1" t="s">
        <v>28</v>
      </c>
      <c r="D2262" s="1">
        <v>7.4999999999999997E-3</v>
      </c>
      <c r="E2262" s="1">
        <v>9.7699999999999995E-2</v>
      </c>
      <c r="G2262" s="1">
        <v>8.2500000000000004E-2</v>
      </c>
      <c r="H2262" s="1">
        <v>0.3241</v>
      </c>
      <c r="I2262" s="1">
        <v>3.923</v>
      </c>
      <c r="J2262" s="1">
        <f t="shared" si="111"/>
        <v>0.16363355727730405</v>
      </c>
      <c r="K2262" s="1">
        <f t="shared" si="113"/>
        <v>0.64193444519886378</v>
      </c>
      <c r="L2262" s="1">
        <f t="shared" si="112"/>
        <v>0.31155829305598698</v>
      </c>
    </row>
    <row r="2263" spans="2:12" x14ac:dyDescent="0.3">
      <c r="B2263" s="1">
        <v>2256</v>
      </c>
      <c r="C2263" s="1" t="s">
        <v>28</v>
      </c>
      <c r="D2263" s="1">
        <v>5.7500000000000002E-2</v>
      </c>
      <c r="E2263" s="1">
        <v>0.27050000000000002</v>
      </c>
      <c r="G2263" s="1">
        <v>8.2500000000000004E-2</v>
      </c>
      <c r="H2263" s="1">
        <v>0.3241</v>
      </c>
      <c r="I2263" s="1">
        <v>3.7562000000000002</v>
      </c>
      <c r="J2263" s="1">
        <f t="shared" si="111"/>
        <v>0.16722729761097563</v>
      </c>
      <c r="K2263" s="1">
        <f t="shared" si="113"/>
        <v>0.62813917528634666</v>
      </c>
      <c r="L2263" s="1">
        <f t="shared" si="112"/>
        <v>0.31840077465129762</v>
      </c>
    </row>
    <row r="2264" spans="2:12" x14ac:dyDescent="0.3">
      <c r="B2264" s="1">
        <v>2257</v>
      </c>
      <c r="C2264" s="1" t="s">
        <v>28</v>
      </c>
      <c r="D2264" s="1">
        <v>2.5000000000000001E-3</v>
      </c>
      <c r="E2264" s="1">
        <v>5.6399999999999999E-2</v>
      </c>
      <c r="G2264" s="1">
        <v>8.2500000000000004E-2</v>
      </c>
      <c r="H2264" s="1">
        <v>0.3241</v>
      </c>
      <c r="I2264" s="1">
        <v>3.6907000000000001</v>
      </c>
      <c r="J2264" s="1">
        <f t="shared" si="111"/>
        <v>0.16870468892129803</v>
      </c>
      <c r="K2264" s="1">
        <f t="shared" si="113"/>
        <v>0.62263839540183463</v>
      </c>
      <c r="L2264" s="1">
        <f t="shared" si="112"/>
        <v>0.32121372770615153</v>
      </c>
    </row>
    <row r="2265" spans="2:12" x14ac:dyDescent="0.3">
      <c r="B2265" s="1">
        <v>2258</v>
      </c>
      <c r="C2265" s="1" t="s">
        <v>28</v>
      </c>
      <c r="D2265" s="1">
        <v>5.0000000000000001E-3</v>
      </c>
      <c r="E2265" s="1">
        <v>7.9699999999999993E-2</v>
      </c>
      <c r="G2265" s="1">
        <v>8.2500000000000004E-2</v>
      </c>
      <c r="H2265" s="1">
        <v>0.3241</v>
      </c>
      <c r="I2265" s="1">
        <v>3.2743000000000002</v>
      </c>
      <c r="J2265" s="1">
        <f t="shared" si="111"/>
        <v>0.17911101366724563</v>
      </c>
      <c r="K2265" s="1">
        <f t="shared" si="113"/>
        <v>0.58646319205066244</v>
      </c>
      <c r="L2265" s="1">
        <f t="shared" si="112"/>
        <v>0.34102737002243566</v>
      </c>
    </row>
    <row r="2266" spans="2:12" x14ac:dyDescent="0.3">
      <c r="B2266" s="1">
        <v>2259</v>
      </c>
      <c r="C2266" s="1" t="s">
        <v>28</v>
      </c>
      <c r="D2266" s="1">
        <v>1.4325000000000001</v>
      </c>
      <c r="E2266" s="1">
        <v>1.3505</v>
      </c>
      <c r="G2266" s="1">
        <v>8.2500000000000004E-2</v>
      </c>
      <c r="H2266" s="1">
        <v>0.3241</v>
      </c>
      <c r="I2266" s="1">
        <v>2.9826000000000001</v>
      </c>
      <c r="J2266" s="1">
        <f t="shared" si="111"/>
        <v>0.18766531799293593</v>
      </c>
      <c r="K2266" s="1">
        <f t="shared" si="113"/>
        <v>0.55973057744573074</v>
      </c>
      <c r="L2266" s="1">
        <f t="shared" si="112"/>
        <v>0.35731476545854995</v>
      </c>
    </row>
    <row r="2267" spans="2:12" x14ac:dyDescent="0.3">
      <c r="B2267" s="1">
        <v>2260</v>
      </c>
      <c r="C2267" s="1" t="s">
        <v>28</v>
      </c>
      <c r="D2267" s="1">
        <v>0.2175</v>
      </c>
      <c r="E2267" s="1">
        <v>0.5262</v>
      </c>
      <c r="G2267" s="1">
        <v>8.2500000000000004E-2</v>
      </c>
      <c r="H2267" s="1">
        <v>0.3241</v>
      </c>
      <c r="I2267" s="1">
        <v>2.8159000000000001</v>
      </c>
      <c r="J2267" s="1">
        <f t="shared" si="111"/>
        <v>0.19314030456095246</v>
      </c>
      <c r="K2267" s="1">
        <f t="shared" si="113"/>
        <v>0.5438637836131861</v>
      </c>
      <c r="L2267" s="1">
        <f t="shared" si="112"/>
        <v>0.36773913988405343</v>
      </c>
    </row>
    <row r="2268" spans="2:12" x14ac:dyDescent="0.3">
      <c r="B2268" s="1">
        <v>2261</v>
      </c>
      <c r="C2268" s="1" t="s">
        <v>28</v>
      </c>
      <c r="D2268" s="1">
        <v>0.04</v>
      </c>
      <c r="E2268" s="1">
        <v>0.22559999999999999</v>
      </c>
      <c r="G2268" s="1">
        <v>8.2500000000000004E-2</v>
      </c>
      <c r="H2268" s="1">
        <v>0.3241</v>
      </c>
      <c r="I2268" s="1">
        <v>2.722</v>
      </c>
      <c r="J2268" s="1">
        <f t="shared" si="111"/>
        <v>0.19644341048235936</v>
      </c>
      <c r="K2268" s="1">
        <f t="shared" si="113"/>
        <v>0.53471896333298219</v>
      </c>
      <c r="L2268" s="1">
        <f t="shared" si="112"/>
        <v>0.37402825355841224</v>
      </c>
    </row>
    <row r="2269" spans="2:12" x14ac:dyDescent="0.3">
      <c r="B2269" s="1">
        <v>2262</v>
      </c>
      <c r="C2269" s="1" t="s">
        <v>28</v>
      </c>
      <c r="D2269" s="1">
        <v>0.01</v>
      </c>
      <c r="E2269" s="1">
        <v>0.1128</v>
      </c>
      <c r="G2269" s="1">
        <v>8.2500000000000004E-2</v>
      </c>
      <c r="H2269" s="1">
        <v>0.3241</v>
      </c>
      <c r="I2269" s="1">
        <v>2.5335999999999999</v>
      </c>
      <c r="J2269" s="1">
        <f t="shared" si="111"/>
        <v>0.20361628086993097</v>
      </c>
      <c r="K2269" s="1">
        <f t="shared" si="113"/>
        <v>0.51588220921205707</v>
      </c>
      <c r="L2269" s="1">
        <f t="shared" si="112"/>
        <v>0.38768539877634856</v>
      </c>
    </row>
    <row r="2270" spans="2:12" x14ac:dyDescent="0.3">
      <c r="B2270" s="1">
        <v>2263</v>
      </c>
      <c r="C2270" s="1" t="s">
        <v>28</v>
      </c>
      <c r="D2270" s="1">
        <v>7.4999999999999997E-3</v>
      </c>
      <c r="E2270" s="1">
        <v>9.7699999999999995E-2</v>
      </c>
      <c r="G2270" s="1">
        <v>8.2500000000000004E-2</v>
      </c>
      <c r="H2270" s="1">
        <v>0.3241</v>
      </c>
      <c r="I2270" s="1">
        <v>2.5236999999999998</v>
      </c>
      <c r="J2270" s="1">
        <f t="shared" si="111"/>
        <v>0.20401526413785157</v>
      </c>
      <c r="K2270" s="1">
        <f t="shared" si="113"/>
        <v>0.51487332210469594</v>
      </c>
      <c r="L2270" s="1">
        <f t="shared" si="112"/>
        <v>0.38844506291846947</v>
      </c>
    </row>
    <row r="2271" spans="2:12" x14ac:dyDescent="0.3">
      <c r="B2271" s="1">
        <v>2264</v>
      </c>
      <c r="C2271" s="1" t="s">
        <v>28</v>
      </c>
      <c r="D2271" s="1">
        <v>0.17</v>
      </c>
      <c r="E2271" s="1">
        <v>0.4652</v>
      </c>
      <c r="G2271" s="1">
        <v>8.2500000000000004E-2</v>
      </c>
      <c r="H2271" s="1">
        <v>0.3241</v>
      </c>
      <c r="I2271" s="1">
        <v>2.4481999999999999</v>
      </c>
      <c r="J2271" s="1">
        <f t="shared" si="111"/>
        <v>0.20713718935507822</v>
      </c>
      <c r="K2271" s="1">
        <f t="shared" si="113"/>
        <v>0.50711326697910253</v>
      </c>
      <c r="L2271" s="1">
        <f t="shared" si="112"/>
        <v>0.39438920853206894</v>
      </c>
    </row>
    <row r="2272" spans="2:12" x14ac:dyDescent="0.3">
      <c r="B2272" s="1">
        <v>2265</v>
      </c>
      <c r="C2272" s="1" t="s">
        <v>28</v>
      </c>
      <c r="D2272" s="1">
        <v>0.01</v>
      </c>
      <c r="E2272" s="1">
        <v>0.1128</v>
      </c>
      <c r="G2272" s="1">
        <v>8.2500000000000004E-2</v>
      </c>
      <c r="H2272" s="1">
        <v>0.3241</v>
      </c>
      <c r="I2272" s="1">
        <v>2.3555999999999999</v>
      </c>
      <c r="J2272" s="1">
        <f t="shared" si="111"/>
        <v>0.21116928672135934</v>
      </c>
      <c r="K2272" s="1">
        <f t="shared" si="113"/>
        <v>0.49743037180083405</v>
      </c>
      <c r="L2272" s="1">
        <f t="shared" si="112"/>
        <v>0.40206632191746816</v>
      </c>
    </row>
    <row r="2273" spans="2:12" x14ac:dyDescent="0.3">
      <c r="B2273" s="1">
        <v>2266</v>
      </c>
      <c r="C2273" s="1" t="s">
        <v>28</v>
      </c>
      <c r="D2273" s="1">
        <v>0.01</v>
      </c>
      <c r="E2273" s="1">
        <v>0.1128</v>
      </c>
      <c r="G2273" s="1">
        <v>8.2500000000000004E-2</v>
      </c>
      <c r="H2273" s="1">
        <v>0.3241</v>
      </c>
      <c r="I2273" s="1">
        <v>2.2744</v>
      </c>
      <c r="J2273" s="1">
        <f t="shared" si="111"/>
        <v>0.21490578309154881</v>
      </c>
      <c r="K2273" s="1">
        <f t="shared" si="113"/>
        <v>0.48878171306341861</v>
      </c>
      <c r="L2273" s="1">
        <f t="shared" si="112"/>
        <v>0.40918061100630898</v>
      </c>
    </row>
    <row r="2274" spans="2:12" x14ac:dyDescent="0.3">
      <c r="B2274" s="1">
        <v>2267</v>
      </c>
      <c r="C2274" s="1" t="s">
        <v>28</v>
      </c>
      <c r="D2274" s="1">
        <v>0.02</v>
      </c>
      <c r="E2274" s="1">
        <v>0.1595</v>
      </c>
      <c r="G2274" s="1">
        <v>8.2500000000000004E-2</v>
      </c>
      <c r="H2274" s="1">
        <v>0.3241</v>
      </c>
      <c r="I2274" s="1">
        <v>2.2010000000000001</v>
      </c>
      <c r="J2274" s="1">
        <f t="shared" si="111"/>
        <v>0.21845978632283633</v>
      </c>
      <c r="K2274" s="1">
        <f t="shared" si="113"/>
        <v>0.48082998969656277</v>
      </c>
      <c r="L2274" s="1">
        <f t="shared" si="112"/>
        <v>0.41594743315868038</v>
      </c>
    </row>
    <row r="2275" spans="2:12" x14ac:dyDescent="0.3">
      <c r="B2275" s="1">
        <v>2268</v>
      </c>
      <c r="C2275" s="1" t="s">
        <v>28</v>
      </c>
      <c r="D2275" s="1">
        <v>5.0000000000000001E-3</v>
      </c>
      <c r="E2275" s="1">
        <v>7.9699999999999993E-2</v>
      </c>
      <c r="G2275" s="1">
        <v>8.2500000000000004E-2</v>
      </c>
      <c r="H2275" s="1">
        <v>0.3241</v>
      </c>
      <c r="I2275" s="1">
        <v>2.1772999999999998</v>
      </c>
      <c r="J2275" s="1">
        <f t="shared" si="111"/>
        <v>0.21964554018835136</v>
      </c>
      <c r="K2275" s="1">
        <f t="shared" si="113"/>
        <v>0.47823423465209736</v>
      </c>
      <c r="L2275" s="1">
        <f t="shared" si="112"/>
        <v>0.41820510851862097</v>
      </c>
    </row>
    <row r="2276" spans="2:12" x14ac:dyDescent="0.3">
      <c r="B2276" s="1">
        <v>2269</v>
      </c>
      <c r="C2276" s="1" t="s">
        <v>28</v>
      </c>
      <c r="D2276" s="1">
        <v>7.4999999999999997E-3</v>
      </c>
      <c r="E2276" s="1">
        <v>9.7699999999999995E-2</v>
      </c>
      <c r="G2276" s="1">
        <v>8.2500000000000004E-2</v>
      </c>
      <c r="H2276" s="1">
        <v>0.3241</v>
      </c>
      <c r="I2276" s="1">
        <v>2.0861999999999998</v>
      </c>
      <c r="J2276" s="1">
        <f t="shared" si="111"/>
        <v>0.22439002929970867</v>
      </c>
      <c r="K2276" s="1">
        <f t="shared" si="113"/>
        <v>0.46812247912505217</v>
      </c>
      <c r="L2276" s="1">
        <f t="shared" si="112"/>
        <v>0.42723861578664524</v>
      </c>
    </row>
    <row r="2277" spans="2:12" x14ac:dyDescent="0.3">
      <c r="B2277" s="1">
        <v>2270</v>
      </c>
      <c r="C2277" s="1" t="s">
        <v>28</v>
      </c>
      <c r="D2277" s="1">
        <v>6.25E-2</v>
      </c>
      <c r="E2277" s="1">
        <v>0.28199999999999997</v>
      </c>
      <c r="G2277" s="1">
        <v>8.2500000000000004E-2</v>
      </c>
      <c r="H2277" s="1">
        <v>0.3241</v>
      </c>
      <c r="I2277" s="1">
        <v>1.9931000000000001</v>
      </c>
      <c r="J2277" s="1">
        <f t="shared" si="111"/>
        <v>0.22957097634027007</v>
      </c>
      <c r="K2277" s="1">
        <f t="shared" si="113"/>
        <v>0.45755791294379228</v>
      </c>
      <c r="L2277" s="1">
        <f t="shared" si="112"/>
        <v>0.43710313895187425</v>
      </c>
    </row>
    <row r="2278" spans="2:12" x14ac:dyDescent="0.3">
      <c r="B2278" s="1">
        <v>2271</v>
      </c>
      <c r="C2278" s="1" t="s">
        <v>28</v>
      </c>
      <c r="D2278" s="1">
        <v>2.5000000000000001E-3</v>
      </c>
      <c r="E2278" s="1">
        <v>5.6399999999999999E-2</v>
      </c>
      <c r="G2278" s="1">
        <v>8.2500000000000004E-2</v>
      </c>
      <c r="H2278" s="1">
        <v>0.3241</v>
      </c>
      <c r="I2278" s="1">
        <v>1.7678</v>
      </c>
      <c r="J2278" s="1">
        <f t="shared" si="111"/>
        <v>0.2437614143192923</v>
      </c>
      <c r="K2278" s="1">
        <f t="shared" si="113"/>
        <v>0.43092142823364493</v>
      </c>
      <c r="L2278" s="1">
        <f t="shared" si="112"/>
        <v>0.46412173286393249</v>
      </c>
    </row>
    <row r="2279" spans="2:12" x14ac:dyDescent="0.3">
      <c r="B2279" s="1">
        <v>2272</v>
      </c>
      <c r="C2279" s="1" t="s">
        <v>28</v>
      </c>
      <c r="D2279" s="1">
        <v>7.4999999999999997E-3</v>
      </c>
      <c r="E2279" s="1">
        <v>9.7699999999999995E-2</v>
      </c>
      <c r="G2279" s="1">
        <v>8.2500000000000004E-2</v>
      </c>
      <c r="H2279" s="1">
        <v>0.3241</v>
      </c>
      <c r="I2279" s="1">
        <v>1.7298</v>
      </c>
      <c r="J2279" s="1">
        <f t="shared" si="111"/>
        <v>0.24642432715812132</v>
      </c>
      <c r="K2279" s="1">
        <f t="shared" si="113"/>
        <v>0.42626480111811826</v>
      </c>
      <c r="L2279" s="1">
        <f t="shared" si="112"/>
        <v>0.46919191890906298</v>
      </c>
    </row>
    <row r="2280" spans="2:12" x14ac:dyDescent="0.3">
      <c r="B2280" s="1">
        <v>2273</v>
      </c>
      <c r="C2280" s="1" t="s">
        <v>28</v>
      </c>
      <c r="D2280" s="1">
        <v>5.0000000000000001E-3</v>
      </c>
      <c r="E2280" s="1">
        <v>7.9699999999999993E-2</v>
      </c>
      <c r="G2280" s="1">
        <v>8.2500000000000004E-2</v>
      </c>
      <c r="H2280" s="1">
        <v>0.3241</v>
      </c>
      <c r="I2280" s="1">
        <v>1.6908000000000001</v>
      </c>
      <c r="J2280" s="1">
        <f t="shared" si="111"/>
        <v>0.24925013730770121</v>
      </c>
      <c r="K2280" s="1">
        <f t="shared" si="113"/>
        <v>0.42143213215986125</v>
      </c>
      <c r="L2280" s="1">
        <f t="shared" si="112"/>
        <v>0.47457226143386311</v>
      </c>
    </row>
    <row r="2281" spans="2:12" x14ac:dyDescent="0.3">
      <c r="B2281" s="1">
        <v>2274</v>
      </c>
      <c r="C2281" s="1" t="s">
        <v>28</v>
      </c>
      <c r="D2281" s="1">
        <v>0.06</v>
      </c>
      <c r="E2281" s="1">
        <v>0.27639999999999998</v>
      </c>
      <c r="G2281" s="1">
        <v>8.2500000000000004E-2</v>
      </c>
      <c r="H2281" s="1">
        <v>0.3241</v>
      </c>
      <c r="I2281" s="1">
        <v>1.6575</v>
      </c>
      <c r="J2281" s="1">
        <f t="shared" si="111"/>
        <v>0.25174146618288995</v>
      </c>
      <c r="K2281" s="1">
        <f t="shared" si="113"/>
        <v>0.41726148019814008</v>
      </c>
      <c r="L2281" s="1">
        <f t="shared" si="112"/>
        <v>0.47931575161222251</v>
      </c>
    </row>
    <row r="2282" spans="2:12" x14ac:dyDescent="0.3">
      <c r="B2282" s="1">
        <v>2275</v>
      </c>
      <c r="C2282" s="1" t="s">
        <v>28</v>
      </c>
      <c r="D2282" s="1">
        <v>2.5000000000000001E-3</v>
      </c>
      <c r="E2282" s="1">
        <v>5.6399999999999999E-2</v>
      </c>
      <c r="G2282" s="1">
        <v>8.2500000000000004E-2</v>
      </c>
      <c r="H2282" s="1">
        <v>0.3241</v>
      </c>
      <c r="I2282" s="1">
        <v>1.6532</v>
      </c>
      <c r="J2282" s="1">
        <f t="shared" si="111"/>
        <v>0.25206864538870649</v>
      </c>
      <c r="K2282" s="1">
        <f t="shared" si="113"/>
        <v>0.41671988455660958</v>
      </c>
      <c r="L2282" s="1">
        <f t="shared" si="112"/>
        <v>0.47993870082009704</v>
      </c>
    </row>
    <row r="2283" spans="2:12" x14ac:dyDescent="0.3">
      <c r="B2283" s="1">
        <v>2276</v>
      </c>
      <c r="C2283" s="1" t="s">
        <v>28</v>
      </c>
      <c r="D2283" s="1">
        <v>5.0000000000000001E-3</v>
      </c>
      <c r="E2283" s="1">
        <v>7.9699999999999993E-2</v>
      </c>
      <c r="G2283" s="1">
        <v>8.2500000000000004E-2</v>
      </c>
      <c r="H2283" s="1">
        <v>0.3241</v>
      </c>
      <c r="I2283" s="1">
        <v>1.63</v>
      </c>
      <c r="J2283" s="1">
        <f t="shared" si="111"/>
        <v>0.25385617009666894</v>
      </c>
      <c r="K2283" s="1">
        <f t="shared" si="113"/>
        <v>0.41378555725757032</v>
      </c>
      <c r="L2283" s="1">
        <f t="shared" si="112"/>
        <v>0.48334214786405755</v>
      </c>
    </row>
    <row r="2284" spans="2:12" x14ac:dyDescent="0.3">
      <c r="B2284" s="1">
        <v>2277</v>
      </c>
      <c r="C2284" s="1" t="s">
        <v>28</v>
      </c>
      <c r="D2284" s="1">
        <v>2.5000000000000001E-3</v>
      </c>
      <c r="E2284" s="1">
        <v>5.6399999999999999E-2</v>
      </c>
      <c r="G2284" s="1">
        <v>8.2500000000000004E-2</v>
      </c>
      <c r="H2284" s="1">
        <v>0.3241</v>
      </c>
      <c r="I2284" s="1">
        <v>1.6097999999999999</v>
      </c>
      <c r="J2284" s="1">
        <f t="shared" si="111"/>
        <v>0.25544391652173459</v>
      </c>
      <c r="K2284" s="1">
        <f t="shared" si="113"/>
        <v>0.41121361681668833</v>
      </c>
      <c r="L2284" s="1">
        <f t="shared" si="112"/>
        <v>0.48636521705738267</v>
      </c>
    </row>
    <row r="2285" spans="2:12" x14ac:dyDescent="0.3">
      <c r="B2285" s="1">
        <v>2278</v>
      </c>
      <c r="C2285" s="1" t="s">
        <v>28</v>
      </c>
      <c r="D2285" s="1">
        <v>0.48499999999999999</v>
      </c>
      <c r="E2285" s="1">
        <v>0.78580000000000005</v>
      </c>
      <c r="G2285" s="1">
        <v>8.2500000000000004E-2</v>
      </c>
      <c r="H2285" s="1">
        <v>0.3241</v>
      </c>
      <c r="I2285" s="1">
        <v>1.4141999999999999</v>
      </c>
      <c r="J2285" s="1">
        <f t="shared" si="111"/>
        <v>0.27253740057079751</v>
      </c>
      <c r="K2285" s="1">
        <f t="shared" si="113"/>
        <v>0.38542239188722183</v>
      </c>
      <c r="L2285" s="1">
        <f t="shared" si="112"/>
        <v>0.51891121068679857</v>
      </c>
    </row>
    <row r="2286" spans="2:12" x14ac:dyDescent="0.3">
      <c r="B2286" s="1">
        <v>2279</v>
      </c>
      <c r="C2286" s="1" t="s">
        <v>28</v>
      </c>
      <c r="D2286" s="1">
        <v>7.4999999999999997E-3</v>
      </c>
      <c r="E2286" s="1">
        <v>9.7699999999999995E-2</v>
      </c>
      <c r="G2286" s="1">
        <v>8.2500000000000004E-2</v>
      </c>
      <c r="H2286" s="1">
        <v>0.3241</v>
      </c>
      <c r="I2286" s="1">
        <v>1.2592000000000001</v>
      </c>
      <c r="J2286" s="1">
        <f t="shared" si="111"/>
        <v>0.28882459185328097</v>
      </c>
      <c r="K2286" s="1">
        <f t="shared" si="113"/>
        <v>0.3636879260616514</v>
      </c>
      <c r="L2286" s="1">
        <f t="shared" si="112"/>
        <v>0.549922022888647</v>
      </c>
    </row>
    <row r="2287" spans="2:12" x14ac:dyDescent="0.3">
      <c r="B2287" s="1">
        <v>2280</v>
      </c>
      <c r="C2287" s="1" t="s">
        <v>28</v>
      </c>
      <c r="D2287" s="1">
        <v>2.5000000000000001E-3</v>
      </c>
      <c r="E2287" s="1">
        <v>5.6399999999999999E-2</v>
      </c>
      <c r="G2287" s="1">
        <v>8.2500000000000004E-2</v>
      </c>
      <c r="H2287" s="1">
        <v>0.3241</v>
      </c>
      <c r="I2287" s="1">
        <v>1.1040000000000001</v>
      </c>
      <c r="J2287" s="1">
        <f t="shared" si="111"/>
        <v>0.30845867527744375</v>
      </c>
      <c r="K2287" s="1">
        <f t="shared" si="113"/>
        <v>0.34053837750629795</v>
      </c>
      <c r="L2287" s="1">
        <f t="shared" si="112"/>
        <v>0.58730531772825278</v>
      </c>
    </row>
    <row r="2288" spans="2:12" x14ac:dyDescent="0.3">
      <c r="B2288" s="1">
        <v>2281</v>
      </c>
      <c r="C2288" s="1" t="s">
        <v>28</v>
      </c>
      <c r="D2288" s="1">
        <v>2.75E-2</v>
      </c>
      <c r="E2288" s="1">
        <v>0.18709999999999999</v>
      </c>
      <c r="G2288" s="1">
        <v>0.08</v>
      </c>
      <c r="H2288" s="1">
        <v>0.31909999999999999</v>
      </c>
      <c r="I2288" s="1">
        <v>3.6819999999999999</v>
      </c>
      <c r="J2288" s="1">
        <f t="shared" si="111"/>
        <v>0.1663250462739049</v>
      </c>
      <c r="K2288" s="1">
        <f t="shared" si="113"/>
        <v>0.6124088203805178</v>
      </c>
      <c r="L2288" s="1">
        <f t="shared" si="112"/>
        <v>0.32657922835881231</v>
      </c>
    </row>
    <row r="2289" spans="2:12" x14ac:dyDescent="0.3">
      <c r="B2289" s="1">
        <v>2282</v>
      </c>
      <c r="C2289" s="1" t="s">
        <v>28</v>
      </c>
      <c r="D2289" s="1">
        <v>5.0000000000000001E-3</v>
      </c>
      <c r="E2289" s="1">
        <v>7.9699999999999993E-2</v>
      </c>
      <c r="G2289" s="1">
        <v>0.08</v>
      </c>
      <c r="H2289" s="1">
        <v>0.31909999999999999</v>
      </c>
      <c r="I2289" s="1">
        <v>3.0884</v>
      </c>
      <c r="J2289" s="1">
        <f t="shared" si="111"/>
        <v>0.18160707897019568</v>
      </c>
      <c r="K2289" s="1">
        <f t="shared" si="113"/>
        <v>0.56087530269155239</v>
      </c>
      <c r="L2289" s="1">
        <f t="shared" si="112"/>
        <v>0.35658549955797919</v>
      </c>
    </row>
    <row r="2290" spans="2:12" x14ac:dyDescent="0.3">
      <c r="B2290" s="1">
        <v>2283</v>
      </c>
      <c r="C2290" s="1" t="s">
        <v>28</v>
      </c>
      <c r="D2290" s="1">
        <v>5.0000000000000001E-3</v>
      </c>
      <c r="E2290" s="1">
        <v>7.9699999999999993E-2</v>
      </c>
      <c r="G2290" s="1">
        <v>0.08</v>
      </c>
      <c r="H2290" s="1">
        <v>0.31909999999999999</v>
      </c>
      <c r="I2290" s="1">
        <v>2.8744000000000001</v>
      </c>
      <c r="J2290" s="1">
        <f t="shared" si="111"/>
        <v>0.18824608070564378</v>
      </c>
      <c r="K2290" s="1">
        <f t="shared" si="113"/>
        <v>0.54109453438030253</v>
      </c>
      <c r="L2290" s="1">
        <f t="shared" si="112"/>
        <v>0.36962117946553152</v>
      </c>
    </row>
    <row r="2291" spans="2:12" x14ac:dyDescent="0.3">
      <c r="B2291" s="1">
        <v>2284</v>
      </c>
      <c r="C2291" s="1" t="s">
        <v>28</v>
      </c>
      <c r="D2291" s="1">
        <v>5.0000000000000001E-3</v>
      </c>
      <c r="E2291" s="1">
        <v>7.9699999999999993E-2</v>
      </c>
      <c r="G2291" s="1">
        <v>0.08</v>
      </c>
      <c r="H2291" s="1">
        <v>0.31909999999999999</v>
      </c>
      <c r="I2291" s="1">
        <v>2.8307000000000002</v>
      </c>
      <c r="J2291" s="1">
        <f t="shared" si="111"/>
        <v>0.18969357551230989</v>
      </c>
      <c r="K2291" s="1">
        <f t="shared" si="113"/>
        <v>0.53696560420269568</v>
      </c>
      <c r="L2291" s="1">
        <f t="shared" si="112"/>
        <v>0.37246333551842048</v>
      </c>
    </row>
    <row r="2292" spans="2:12" x14ac:dyDescent="0.3">
      <c r="B2292" s="1">
        <v>2285</v>
      </c>
      <c r="C2292" s="1" t="s">
        <v>28</v>
      </c>
      <c r="D2292" s="1">
        <v>7.4999999999999997E-3</v>
      </c>
      <c r="E2292" s="1">
        <v>9.7699999999999995E-2</v>
      </c>
      <c r="G2292" s="1">
        <v>0.08</v>
      </c>
      <c r="H2292" s="1">
        <v>0.31909999999999999</v>
      </c>
      <c r="I2292" s="1">
        <v>2.7945000000000002</v>
      </c>
      <c r="J2292" s="1">
        <f t="shared" si="111"/>
        <v>0.19091826898310105</v>
      </c>
      <c r="K2292" s="1">
        <f t="shared" si="113"/>
        <v>0.5335211026732759</v>
      </c>
      <c r="L2292" s="1">
        <f t="shared" si="112"/>
        <v>0.37486802114831891</v>
      </c>
    </row>
    <row r="2293" spans="2:12" x14ac:dyDescent="0.3">
      <c r="B2293" s="1">
        <v>2286</v>
      </c>
      <c r="C2293" s="1" t="s">
        <v>28</v>
      </c>
      <c r="D2293" s="1">
        <v>2.5000000000000001E-3</v>
      </c>
      <c r="E2293" s="1">
        <v>5.6399999999999999E-2</v>
      </c>
      <c r="G2293" s="1">
        <v>0.08</v>
      </c>
      <c r="H2293" s="1">
        <v>0.31909999999999999</v>
      </c>
      <c r="I2293" s="1">
        <v>2.7303999999999999</v>
      </c>
      <c r="J2293" s="1">
        <f t="shared" si="111"/>
        <v>0.19314630639496427</v>
      </c>
      <c r="K2293" s="1">
        <f t="shared" si="113"/>
        <v>0.52736667498081047</v>
      </c>
      <c r="L2293" s="1">
        <f t="shared" si="112"/>
        <v>0.37924277260651235</v>
      </c>
    </row>
    <row r="2294" spans="2:12" x14ac:dyDescent="0.3">
      <c r="B2294" s="1">
        <v>2287</v>
      </c>
      <c r="C2294" s="1" t="s">
        <v>28</v>
      </c>
      <c r="D2294" s="1">
        <v>0.13250000000000001</v>
      </c>
      <c r="E2294" s="1">
        <v>0.41070000000000001</v>
      </c>
      <c r="G2294" s="1">
        <v>0.08</v>
      </c>
      <c r="H2294" s="1">
        <v>0.31909999999999999</v>
      </c>
      <c r="I2294" s="1">
        <v>2.3793000000000002</v>
      </c>
      <c r="J2294" s="1">
        <f t="shared" si="111"/>
        <v>0.20690688514820402</v>
      </c>
      <c r="K2294" s="1">
        <f t="shared" si="113"/>
        <v>0.49229355183312185</v>
      </c>
      <c r="L2294" s="1">
        <f t="shared" si="112"/>
        <v>0.40626166898849858</v>
      </c>
    </row>
    <row r="2295" spans="2:12" x14ac:dyDescent="0.3">
      <c r="B2295" s="1">
        <v>2288</v>
      </c>
      <c r="C2295" s="1" t="s">
        <v>28</v>
      </c>
      <c r="D2295" s="1">
        <v>1.7500000000000002E-2</v>
      </c>
      <c r="E2295" s="1">
        <v>0.1492</v>
      </c>
      <c r="G2295" s="1">
        <v>0.08</v>
      </c>
      <c r="H2295" s="1">
        <v>0.31909999999999999</v>
      </c>
      <c r="I2295" s="1">
        <v>2.2978999999999998</v>
      </c>
      <c r="J2295" s="1">
        <f t="shared" si="111"/>
        <v>0.21053969160851177</v>
      </c>
      <c r="K2295" s="1">
        <f t="shared" si="113"/>
        <v>0.48379915734719914</v>
      </c>
      <c r="L2295" s="1">
        <f t="shared" si="112"/>
        <v>0.41339468447331285</v>
      </c>
    </row>
    <row r="2296" spans="2:12" x14ac:dyDescent="0.3">
      <c r="B2296" s="1">
        <v>2289</v>
      </c>
      <c r="C2296" s="1" t="s">
        <v>28</v>
      </c>
      <c r="D2296" s="1">
        <v>2.5000000000000001E-3</v>
      </c>
      <c r="E2296" s="1">
        <v>5.6399999999999999E-2</v>
      </c>
      <c r="G2296" s="1">
        <v>0.08</v>
      </c>
      <c r="H2296" s="1">
        <v>0.31909999999999999</v>
      </c>
      <c r="I2296" s="1">
        <v>2.2526999999999999</v>
      </c>
      <c r="J2296" s="1">
        <f t="shared" si="111"/>
        <v>0.21264142084104609</v>
      </c>
      <c r="K2296" s="1">
        <f t="shared" si="113"/>
        <v>0.47901732872862451</v>
      </c>
      <c r="L2296" s="1">
        <f t="shared" si="112"/>
        <v>0.41752142982139401</v>
      </c>
    </row>
    <row r="2297" spans="2:12" x14ac:dyDescent="0.3">
      <c r="B2297" s="1">
        <v>2290</v>
      </c>
      <c r="C2297" s="1" t="s">
        <v>28</v>
      </c>
      <c r="D2297" s="1">
        <v>2.5000000000000001E-3</v>
      </c>
      <c r="E2297" s="1">
        <v>5.6399999999999999E-2</v>
      </c>
      <c r="G2297" s="1">
        <v>0.08</v>
      </c>
      <c r="H2297" s="1">
        <v>0.31909999999999999</v>
      </c>
      <c r="I2297" s="1">
        <v>2.1717</v>
      </c>
      <c r="J2297" s="1">
        <f t="shared" si="111"/>
        <v>0.21657066464036157</v>
      </c>
      <c r="K2297" s="1">
        <f t="shared" si="113"/>
        <v>0.47032651239947321</v>
      </c>
      <c r="L2297" s="1">
        <f t="shared" si="112"/>
        <v>0.42523650002134988</v>
      </c>
    </row>
    <row r="2298" spans="2:12" x14ac:dyDescent="0.3">
      <c r="B2298" s="1">
        <v>2291</v>
      </c>
      <c r="C2298" s="1" t="s">
        <v>28</v>
      </c>
      <c r="D2298" s="1">
        <v>5.0000000000000001E-3</v>
      </c>
      <c r="E2298" s="1">
        <v>7.9699999999999993E-2</v>
      </c>
      <c r="G2298" s="1">
        <v>0.08</v>
      </c>
      <c r="H2298" s="1">
        <v>0.31909999999999999</v>
      </c>
      <c r="I2298" s="1">
        <v>2.1</v>
      </c>
      <c r="J2298" s="1">
        <f t="shared" si="111"/>
        <v>0.22023680479184773</v>
      </c>
      <c r="K2298" s="1">
        <f t="shared" si="113"/>
        <v>0.46249729006288026</v>
      </c>
      <c r="L2298" s="1">
        <f t="shared" si="112"/>
        <v>0.43243496620879313</v>
      </c>
    </row>
    <row r="2299" spans="2:12" x14ac:dyDescent="0.3">
      <c r="B2299" s="1">
        <v>2292</v>
      </c>
      <c r="C2299" s="1" t="s">
        <v>28</v>
      </c>
      <c r="D2299" s="1">
        <v>2.5000000000000001E-3</v>
      </c>
      <c r="E2299" s="1">
        <v>5.6399999999999999E-2</v>
      </c>
      <c r="G2299" s="1">
        <v>0.08</v>
      </c>
      <c r="H2299" s="1">
        <v>0.31909999999999999</v>
      </c>
      <c r="I2299" s="1">
        <v>2.0882000000000001</v>
      </c>
      <c r="J2299" s="1">
        <f t="shared" si="111"/>
        <v>0.22085818524306464</v>
      </c>
      <c r="K2299" s="1">
        <f t="shared" si="113"/>
        <v>0.46119606242456757</v>
      </c>
      <c r="L2299" s="1">
        <f t="shared" si="112"/>
        <v>0.43365504672475746</v>
      </c>
    </row>
    <row r="2300" spans="2:12" x14ac:dyDescent="0.3">
      <c r="B2300" s="1">
        <v>2293</v>
      </c>
      <c r="C2300" s="1" t="s">
        <v>28</v>
      </c>
      <c r="D2300" s="1">
        <v>5.0000000000000001E-3</v>
      </c>
      <c r="E2300" s="1">
        <v>7.9699999999999993E-2</v>
      </c>
      <c r="G2300" s="1">
        <v>0.08</v>
      </c>
      <c r="H2300" s="1">
        <v>0.31909999999999999</v>
      </c>
      <c r="I2300" s="1">
        <v>2.0396999999999998</v>
      </c>
      <c r="J2300" s="1">
        <f t="shared" si="111"/>
        <v>0.22346854281981798</v>
      </c>
      <c r="K2300" s="1">
        <f t="shared" si="113"/>
        <v>0.4558087867895827</v>
      </c>
      <c r="L2300" s="1">
        <f t="shared" si="112"/>
        <v>0.43878048382671264</v>
      </c>
    </row>
    <row r="2301" spans="2:12" x14ac:dyDescent="0.3">
      <c r="B2301" s="1">
        <v>2294</v>
      </c>
      <c r="C2301" s="1" t="s">
        <v>28</v>
      </c>
      <c r="D2301" s="1">
        <v>5.2499999999999998E-2</v>
      </c>
      <c r="E2301" s="1">
        <v>0.25850000000000001</v>
      </c>
      <c r="G2301" s="1">
        <v>0.08</v>
      </c>
      <c r="H2301" s="1">
        <v>0.31909999999999999</v>
      </c>
      <c r="I2301" s="1">
        <v>1.7910999999999999</v>
      </c>
      <c r="J2301" s="1">
        <f t="shared" si="111"/>
        <v>0.23847322672826896</v>
      </c>
      <c r="K2301" s="1">
        <f t="shared" si="113"/>
        <v>0.42712939639300251</v>
      </c>
      <c r="L2301" s="1">
        <f t="shared" si="112"/>
        <v>0.46824218068095613</v>
      </c>
    </row>
    <row r="2302" spans="2:12" x14ac:dyDescent="0.3">
      <c r="B2302" s="1">
        <v>2295</v>
      </c>
      <c r="C2302" s="1" t="s">
        <v>28</v>
      </c>
      <c r="D2302" s="1">
        <v>5.0000000000000001E-3</v>
      </c>
      <c r="E2302" s="1">
        <v>7.9699999999999993E-2</v>
      </c>
      <c r="G2302" s="1">
        <v>0.08</v>
      </c>
      <c r="H2302" s="1">
        <v>0.31909999999999999</v>
      </c>
      <c r="I2302" s="1">
        <v>1.7525999999999999</v>
      </c>
      <c r="J2302" s="1">
        <f t="shared" si="111"/>
        <v>0.24107831167746288</v>
      </c>
      <c r="K2302" s="1">
        <f t="shared" si="113"/>
        <v>0.42251384904592143</v>
      </c>
      <c r="L2302" s="1">
        <f t="shared" si="112"/>
        <v>0.4733572649786984</v>
      </c>
    </row>
    <row r="2303" spans="2:12" x14ac:dyDescent="0.3">
      <c r="B2303" s="1">
        <v>2296</v>
      </c>
      <c r="C2303" s="1" t="s">
        <v>28</v>
      </c>
      <c r="D2303" s="1">
        <v>3.7499999999999999E-2</v>
      </c>
      <c r="E2303" s="1">
        <v>0.2185</v>
      </c>
      <c r="G2303" s="1">
        <v>0.08</v>
      </c>
      <c r="H2303" s="1">
        <v>0.31909999999999999</v>
      </c>
      <c r="I2303" s="1">
        <v>1.6999</v>
      </c>
      <c r="J2303" s="1">
        <f t="shared" si="111"/>
        <v>0.24478672282610375</v>
      </c>
      <c r="K2303" s="1">
        <f t="shared" si="113"/>
        <v>0.41611295013209376</v>
      </c>
      <c r="L2303" s="1">
        <f t="shared" si="112"/>
        <v>0.48063873026905468</v>
      </c>
    </row>
    <row r="2304" spans="2:12" x14ac:dyDescent="0.3">
      <c r="B2304" s="1">
        <v>2297</v>
      </c>
      <c r="C2304" s="1" t="s">
        <v>28</v>
      </c>
      <c r="D2304" s="1">
        <v>0.67500000000000004</v>
      </c>
      <c r="E2304" s="1">
        <v>0.92700000000000005</v>
      </c>
      <c r="G2304" s="1">
        <v>0.08</v>
      </c>
      <c r="H2304" s="1">
        <v>0.31909999999999999</v>
      </c>
      <c r="I2304" s="1">
        <v>1.6363000000000001</v>
      </c>
      <c r="J2304" s="1">
        <f t="shared" si="111"/>
        <v>0.24949858093016938</v>
      </c>
      <c r="K2304" s="1">
        <f t="shared" si="113"/>
        <v>0.40825452797603617</v>
      </c>
      <c r="L2304" s="1">
        <f t="shared" si="112"/>
        <v>0.48989046365638755</v>
      </c>
    </row>
    <row r="2305" spans="2:12" x14ac:dyDescent="0.3">
      <c r="B2305" s="1">
        <v>2298</v>
      </c>
      <c r="C2305" s="1" t="s">
        <v>28</v>
      </c>
      <c r="D2305" s="1">
        <v>2.5000000000000001E-3</v>
      </c>
      <c r="E2305" s="1">
        <v>5.6399999999999999E-2</v>
      </c>
      <c r="G2305" s="1">
        <v>0.08</v>
      </c>
      <c r="H2305" s="1">
        <v>0.31909999999999999</v>
      </c>
      <c r="I2305" s="1">
        <v>1.5748</v>
      </c>
      <c r="J2305" s="1">
        <f t="shared" si="111"/>
        <v>0.25432370511355812</v>
      </c>
      <c r="K2305" s="1">
        <f t="shared" si="113"/>
        <v>0.40050897081283132</v>
      </c>
      <c r="L2305" s="1">
        <f t="shared" si="112"/>
        <v>0.49936459499047131</v>
      </c>
    </row>
    <row r="2306" spans="2:12" x14ac:dyDescent="0.3">
      <c r="B2306" s="1">
        <v>2299</v>
      </c>
      <c r="C2306" s="1" t="s">
        <v>28</v>
      </c>
      <c r="D2306" s="1">
        <v>8.2500000000000004E-2</v>
      </c>
      <c r="E2306" s="1">
        <v>0.3241</v>
      </c>
      <c r="G2306" s="1">
        <v>0.08</v>
      </c>
      <c r="H2306" s="1">
        <v>0.31909999999999999</v>
      </c>
      <c r="I2306" s="1">
        <v>1.4952000000000001</v>
      </c>
      <c r="J2306" s="1">
        <f t="shared" si="111"/>
        <v>0.26100564532005055</v>
      </c>
      <c r="K2306" s="1">
        <f t="shared" si="113"/>
        <v>0.39025564088253961</v>
      </c>
      <c r="L2306" s="1">
        <f t="shared" si="112"/>
        <v>0.51248458458591928</v>
      </c>
    </row>
    <row r="2307" spans="2:12" x14ac:dyDescent="0.3">
      <c r="B2307" s="1">
        <v>2300</v>
      </c>
      <c r="C2307" s="1" t="s">
        <v>28</v>
      </c>
      <c r="D2307" s="1">
        <v>0.01</v>
      </c>
      <c r="E2307" s="1">
        <v>0.1128</v>
      </c>
      <c r="G2307" s="1">
        <v>0.08</v>
      </c>
      <c r="H2307" s="1">
        <v>0.31909999999999999</v>
      </c>
      <c r="I2307" s="1">
        <v>1.3335999999999999</v>
      </c>
      <c r="J2307" s="1">
        <f t="shared" si="111"/>
        <v>0.27636736105698401</v>
      </c>
      <c r="K2307" s="1">
        <f t="shared" si="113"/>
        <v>0.36856351270559384</v>
      </c>
      <c r="L2307" s="1">
        <f t="shared" si="112"/>
        <v>0.54264731343538808</v>
      </c>
    </row>
    <row r="2308" spans="2:12" x14ac:dyDescent="0.3">
      <c r="B2308" s="1">
        <v>2301</v>
      </c>
      <c r="C2308" s="1" t="s">
        <v>28</v>
      </c>
      <c r="D2308" s="1">
        <v>5.0000000000000001E-3</v>
      </c>
      <c r="E2308" s="1">
        <v>7.9699999999999993E-2</v>
      </c>
      <c r="G2308" s="1">
        <v>0.08</v>
      </c>
      <c r="H2308" s="1">
        <v>0.31909999999999999</v>
      </c>
      <c r="I2308" s="1">
        <v>1.2790999999999999</v>
      </c>
      <c r="J2308" s="1">
        <f t="shared" si="111"/>
        <v>0.28219368810793144</v>
      </c>
      <c r="K2308" s="1">
        <f t="shared" si="113"/>
        <v>0.36095394645885509</v>
      </c>
      <c r="L2308" s="1">
        <f t="shared" si="112"/>
        <v>0.55408730659992345</v>
      </c>
    </row>
    <row r="2309" spans="2:12" x14ac:dyDescent="0.3">
      <c r="B2309" s="1">
        <v>2302</v>
      </c>
      <c r="C2309" s="1" t="s">
        <v>28</v>
      </c>
      <c r="D2309" s="1">
        <v>2.5000000000000001E-3</v>
      </c>
      <c r="E2309" s="1">
        <v>5.6399999999999999E-2</v>
      </c>
      <c r="G2309" s="1">
        <v>0.08</v>
      </c>
      <c r="H2309" s="1">
        <v>0.31909999999999999</v>
      </c>
      <c r="I2309" s="1">
        <v>1.2784</v>
      </c>
      <c r="J2309" s="1">
        <f t="shared" si="111"/>
        <v>0.28227093644509416</v>
      </c>
      <c r="K2309" s="1">
        <f t="shared" si="113"/>
        <v>0.36085516515140836</v>
      </c>
      <c r="L2309" s="1">
        <f t="shared" si="112"/>
        <v>0.5542389837099424</v>
      </c>
    </row>
    <row r="2310" spans="2:12" x14ac:dyDescent="0.3">
      <c r="B2310" s="1">
        <v>2303</v>
      </c>
      <c r="C2310" s="1" t="s">
        <v>28</v>
      </c>
      <c r="D2310" s="1">
        <v>1.8025</v>
      </c>
      <c r="E2310" s="1">
        <v>1.5148999999999999</v>
      </c>
      <c r="G2310" s="1">
        <v>0.08</v>
      </c>
      <c r="H2310" s="1">
        <v>0.31909999999999999</v>
      </c>
      <c r="I2310" s="1">
        <v>1.2736000000000001</v>
      </c>
      <c r="J2310" s="1">
        <f t="shared" si="111"/>
        <v>0.28280235380247365</v>
      </c>
      <c r="K2310" s="1">
        <f t="shared" si="113"/>
        <v>0.36017707780283048</v>
      </c>
      <c r="L2310" s="1">
        <f t="shared" si="112"/>
        <v>0.55528242169115705</v>
      </c>
    </row>
    <row r="2311" spans="2:12" x14ac:dyDescent="0.3">
      <c r="B2311" s="1">
        <v>2304</v>
      </c>
      <c r="C2311" s="1" t="s">
        <v>28</v>
      </c>
      <c r="D2311" s="1">
        <v>0.94499999999999995</v>
      </c>
      <c r="E2311" s="1">
        <v>1.0969</v>
      </c>
      <c r="G2311" s="1">
        <v>0.08</v>
      </c>
      <c r="H2311" s="1">
        <v>0.31909999999999999</v>
      </c>
      <c r="I2311" s="1">
        <v>1.2277</v>
      </c>
      <c r="J2311" s="1">
        <f t="shared" si="111"/>
        <v>0.28804040779698825</v>
      </c>
      <c r="K2311" s="1">
        <f t="shared" si="113"/>
        <v>0.35362720865236247</v>
      </c>
      <c r="L2311" s="1">
        <f t="shared" si="112"/>
        <v>0.56556734070938652</v>
      </c>
    </row>
    <row r="2312" spans="2:12" x14ac:dyDescent="0.3">
      <c r="B2312" s="1">
        <v>2305</v>
      </c>
      <c r="C2312" s="1" t="s">
        <v>28</v>
      </c>
      <c r="D2312" s="1">
        <v>0.14499999999999999</v>
      </c>
      <c r="E2312" s="1">
        <v>0.42959999999999998</v>
      </c>
      <c r="G2312" s="1">
        <v>0.08</v>
      </c>
      <c r="H2312" s="1">
        <v>0.31909999999999999</v>
      </c>
      <c r="I2312" s="1">
        <v>1.1109</v>
      </c>
      <c r="J2312" s="1">
        <f t="shared" si="111"/>
        <v>0.30280431640874977</v>
      </c>
      <c r="K2312" s="1">
        <f t="shared" si="113"/>
        <v>0.33638531509848013</v>
      </c>
      <c r="L2312" s="1">
        <f t="shared" si="112"/>
        <v>0.59455627526858013</v>
      </c>
    </row>
    <row r="2313" spans="2:12" x14ac:dyDescent="0.3">
      <c r="B2313" s="1">
        <v>2306</v>
      </c>
      <c r="C2313" s="1" t="s">
        <v>28</v>
      </c>
      <c r="D2313" s="1">
        <v>0.03</v>
      </c>
      <c r="E2313" s="1">
        <v>0.19539999999999999</v>
      </c>
      <c r="G2313" s="1">
        <v>7.7499999999999999E-2</v>
      </c>
      <c r="H2313" s="1">
        <v>0.31409999999999999</v>
      </c>
      <c r="I2313" s="1">
        <v>3.9502000000000002</v>
      </c>
      <c r="J2313" s="1">
        <f t="shared" ref="J2313:J2376" si="114">2*SQRT(G2313/(3.1416*ABS(I2313)))</f>
        <v>0.15805049503817273</v>
      </c>
      <c r="K2313" s="1">
        <f t="shared" si="113"/>
        <v>0.62433106549978989</v>
      </c>
      <c r="L2313" s="1">
        <f t="shared" ref="L2313:L2376" si="115">$O$3/K2313</f>
        <v>0.32034286142704732</v>
      </c>
    </row>
    <row r="2314" spans="2:12" x14ac:dyDescent="0.3">
      <c r="B2314" s="1">
        <v>2307</v>
      </c>
      <c r="C2314" s="1" t="s">
        <v>28</v>
      </c>
      <c r="D2314" s="1">
        <v>5.5E-2</v>
      </c>
      <c r="E2314" s="1">
        <v>0.2646</v>
      </c>
      <c r="G2314" s="1">
        <v>7.7499999999999999E-2</v>
      </c>
      <c r="H2314" s="1">
        <v>0.31409999999999999</v>
      </c>
      <c r="I2314" s="1">
        <v>3.5891999999999999</v>
      </c>
      <c r="J2314" s="1">
        <f t="shared" si="114"/>
        <v>0.16580841707845928</v>
      </c>
      <c r="K2314" s="1">
        <f t="shared" ref="K2314:K2377" si="116">ABS(I2314)*J2314</f>
        <v>0.59511957057800602</v>
      </c>
      <c r="L2314" s="1">
        <f t="shared" si="115"/>
        <v>0.33606691812495987</v>
      </c>
    </row>
    <row r="2315" spans="2:12" x14ac:dyDescent="0.3">
      <c r="B2315" s="1">
        <v>2308</v>
      </c>
      <c r="C2315" s="1" t="s">
        <v>28</v>
      </c>
      <c r="D2315" s="1">
        <v>3.2500000000000001E-2</v>
      </c>
      <c r="E2315" s="1">
        <v>0.2034</v>
      </c>
      <c r="G2315" s="1">
        <v>7.7499999999999999E-2</v>
      </c>
      <c r="H2315" s="1">
        <v>0.31409999999999999</v>
      </c>
      <c r="I2315" s="1">
        <v>3.3073000000000001</v>
      </c>
      <c r="J2315" s="1">
        <f t="shared" si="114"/>
        <v>0.17273033183386538</v>
      </c>
      <c r="K2315" s="1">
        <f t="shared" si="116"/>
        <v>0.57127102647414296</v>
      </c>
      <c r="L2315" s="1">
        <f t="shared" si="115"/>
        <v>0.35009652289630422</v>
      </c>
    </row>
    <row r="2316" spans="2:12" x14ac:dyDescent="0.3">
      <c r="B2316" s="1">
        <v>2309</v>
      </c>
      <c r="C2316" s="1" t="s">
        <v>28</v>
      </c>
      <c r="D2316" s="1">
        <v>0.2175</v>
      </c>
      <c r="E2316" s="1">
        <v>0.5262</v>
      </c>
      <c r="G2316" s="1">
        <v>7.7499999999999999E-2</v>
      </c>
      <c r="H2316" s="1">
        <v>0.31409999999999999</v>
      </c>
      <c r="I2316" s="1">
        <v>2.7663000000000002</v>
      </c>
      <c r="J2316" s="1">
        <f t="shared" si="114"/>
        <v>0.18886686190692736</v>
      </c>
      <c r="K2316" s="1">
        <f t="shared" si="116"/>
        <v>0.52246240009313316</v>
      </c>
      <c r="L2316" s="1">
        <f t="shared" si="115"/>
        <v>0.38280266668826002</v>
      </c>
    </row>
    <row r="2317" spans="2:12" x14ac:dyDescent="0.3">
      <c r="B2317" s="1">
        <v>2310</v>
      </c>
      <c r="C2317" s="1" t="s">
        <v>28</v>
      </c>
      <c r="D2317" s="1">
        <v>2.5000000000000001E-3</v>
      </c>
      <c r="E2317" s="1">
        <v>5.6399999999999999E-2</v>
      </c>
      <c r="G2317" s="1">
        <v>7.7499999999999999E-2</v>
      </c>
      <c r="H2317" s="1">
        <v>0.31409999999999999</v>
      </c>
      <c r="I2317" s="1">
        <v>2.5794999999999999</v>
      </c>
      <c r="J2317" s="1">
        <f t="shared" si="114"/>
        <v>0.19558594227114715</v>
      </c>
      <c r="K2317" s="1">
        <f t="shared" si="116"/>
        <v>0.50451393808842404</v>
      </c>
      <c r="L2317" s="1">
        <f t="shared" si="115"/>
        <v>0.39642115886389417</v>
      </c>
    </row>
    <row r="2318" spans="2:12" x14ac:dyDescent="0.3">
      <c r="B2318" s="1">
        <v>2311</v>
      </c>
      <c r="C2318" s="1" t="s">
        <v>28</v>
      </c>
      <c r="D2318" s="1">
        <v>1.75</v>
      </c>
      <c r="E2318" s="1">
        <v>1.4926999999999999</v>
      </c>
      <c r="G2318" s="1">
        <v>7.7499999999999999E-2</v>
      </c>
      <c r="H2318" s="1">
        <v>0.31409999999999999</v>
      </c>
      <c r="I2318" s="1">
        <v>2.4710000000000001</v>
      </c>
      <c r="J2318" s="1">
        <f t="shared" si="114"/>
        <v>0.19983383827026754</v>
      </c>
      <c r="K2318" s="1">
        <f t="shared" si="116"/>
        <v>0.49378941436583113</v>
      </c>
      <c r="L2318" s="1">
        <f t="shared" si="115"/>
        <v>0.40503095890959517</v>
      </c>
    </row>
    <row r="2319" spans="2:12" x14ac:dyDescent="0.3">
      <c r="B2319" s="1">
        <v>2312</v>
      </c>
      <c r="C2319" s="1" t="s">
        <v>28</v>
      </c>
      <c r="D2319" s="1">
        <v>2.5000000000000001E-3</v>
      </c>
      <c r="E2319" s="1">
        <v>5.6399999999999999E-2</v>
      </c>
      <c r="G2319" s="1">
        <v>7.7499999999999999E-2</v>
      </c>
      <c r="H2319" s="1">
        <v>0.31409999999999999</v>
      </c>
      <c r="I2319" s="1">
        <v>2.4437000000000002</v>
      </c>
      <c r="J2319" s="1">
        <f t="shared" si="114"/>
        <v>0.20094696831082481</v>
      </c>
      <c r="K2319" s="1">
        <f t="shared" si="116"/>
        <v>0.49105410646116265</v>
      </c>
      <c r="L2319" s="1">
        <f t="shared" si="115"/>
        <v>0.40728709396470136</v>
      </c>
    </row>
    <row r="2320" spans="2:12" x14ac:dyDescent="0.3">
      <c r="B2320" s="1">
        <v>2313</v>
      </c>
      <c r="C2320" s="1" t="s">
        <v>28</v>
      </c>
      <c r="D2320" s="1">
        <v>2.2499999999999999E-2</v>
      </c>
      <c r="E2320" s="1">
        <v>0.16919999999999999</v>
      </c>
      <c r="G2320" s="1">
        <v>7.7499999999999999E-2</v>
      </c>
      <c r="H2320" s="1">
        <v>0.31409999999999999</v>
      </c>
      <c r="I2320" s="1">
        <v>2.4430999999999998</v>
      </c>
      <c r="J2320" s="1">
        <f t="shared" si="114"/>
        <v>0.20097164204078305</v>
      </c>
      <c r="K2320" s="1">
        <f t="shared" si="116"/>
        <v>0.49099381866983705</v>
      </c>
      <c r="L2320" s="1">
        <f t="shared" si="115"/>
        <v>0.40733710363569287</v>
      </c>
    </row>
    <row r="2321" spans="2:12" x14ac:dyDescent="0.3">
      <c r="B2321" s="1">
        <v>2314</v>
      </c>
      <c r="C2321" s="1" t="s">
        <v>28</v>
      </c>
      <c r="D2321" s="1">
        <v>0.01</v>
      </c>
      <c r="E2321" s="1">
        <v>0.1128</v>
      </c>
      <c r="G2321" s="1">
        <v>7.7499999999999999E-2</v>
      </c>
      <c r="H2321" s="1">
        <v>0.31409999999999999</v>
      </c>
      <c r="I2321" s="1">
        <v>2.4135</v>
      </c>
      <c r="J2321" s="1">
        <f t="shared" si="114"/>
        <v>0.20220027932822165</v>
      </c>
      <c r="K2321" s="1">
        <f t="shared" si="116"/>
        <v>0.48801037415866294</v>
      </c>
      <c r="L2321" s="1">
        <f t="shared" si="115"/>
        <v>0.40982735325002662</v>
      </c>
    </row>
    <row r="2322" spans="2:12" x14ac:dyDescent="0.3">
      <c r="B2322" s="1">
        <v>2315</v>
      </c>
      <c r="C2322" s="1" t="s">
        <v>28</v>
      </c>
      <c r="D2322" s="1">
        <v>0.09</v>
      </c>
      <c r="E2322" s="1">
        <v>0.33850000000000002</v>
      </c>
      <c r="G2322" s="1">
        <v>7.7499999999999999E-2</v>
      </c>
      <c r="H2322" s="1">
        <v>0.31409999999999999</v>
      </c>
      <c r="I2322" s="1">
        <v>2.4087000000000001</v>
      </c>
      <c r="J2322" s="1">
        <f t="shared" si="114"/>
        <v>0.20240164900773258</v>
      </c>
      <c r="K2322" s="1">
        <f t="shared" si="116"/>
        <v>0.48752485196492545</v>
      </c>
      <c r="L2322" s="1">
        <f t="shared" si="115"/>
        <v>0.4102354971114146</v>
      </c>
    </row>
    <row r="2323" spans="2:12" x14ac:dyDescent="0.3">
      <c r="B2323" s="1">
        <v>2316</v>
      </c>
      <c r="C2323" s="1" t="s">
        <v>28</v>
      </c>
      <c r="D2323" s="1">
        <v>0.22</v>
      </c>
      <c r="E2323" s="1">
        <v>0.5292</v>
      </c>
      <c r="G2323" s="1">
        <v>7.7499999999999999E-2</v>
      </c>
      <c r="H2323" s="1">
        <v>0.31409999999999999</v>
      </c>
      <c r="I2323" s="1">
        <v>2.3831000000000002</v>
      </c>
      <c r="J2323" s="1">
        <f t="shared" si="114"/>
        <v>0.20348587568412171</v>
      </c>
      <c r="K2323" s="1">
        <f t="shared" si="116"/>
        <v>0.48492719034283049</v>
      </c>
      <c r="L2323" s="1">
        <f t="shared" si="115"/>
        <v>0.41243304970918498</v>
      </c>
    </row>
    <row r="2324" spans="2:12" x14ac:dyDescent="0.3">
      <c r="B2324" s="1">
        <v>2317</v>
      </c>
      <c r="C2324" s="1" t="s">
        <v>28</v>
      </c>
      <c r="D2324" s="1">
        <v>0.61250000000000004</v>
      </c>
      <c r="E2324" s="1">
        <v>0.8831</v>
      </c>
      <c r="G2324" s="1">
        <v>7.7499999999999999E-2</v>
      </c>
      <c r="H2324" s="1">
        <v>0.31409999999999999</v>
      </c>
      <c r="I2324" s="1">
        <v>2.2913999999999999</v>
      </c>
      <c r="J2324" s="1">
        <f t="shared" si="114"/>
        <v>0.20751760591429919</v>
      </c>
      <c r="K2324" s="1">
        <f t="shared" si="116"/>
        <v>0.47550584219202513</v>
      </c>
      <c r="L2324" s="1">
        <f t="shared" si="115"/>
        <v>0.42060471660668541</v>
      </c>
    </row>
    <row r="2325" spans="2:12" x14ac:dyDescent="0.3">
      <c r="B2325" s="1">
        <v>2318</v>
      </c>
      <c r="C2325" s="1" t="s">
        <v>28</v>
      </c>
      <c r="D2325" s="1">
        <v>5.0000000000000001E-3</v>
      </c>
      <c r="E2325" s="1">
        <v>7.9699999999999993E-2</v>
      </c>
      <c r="G2325" s="1">
        <v>7.7499999999999999E-2</v>
      </c>
      <c r="H2325" s="1">
        <v>0.31409999999999999</v>
      </c>
      <c r="I2325" s="1">
        <v>2.2778</v>
      </c>
      <c r="J2325" s="1">
        <f t="shared" si="114"/>
        <v>0.20813619387250482</v>
      </c>
      <c r="K2325" s="1">
        <f t="shared" si="116"/>
        <v>0.47409262240279149</v>
      </c>
      <c r="L2325" s="1">
        <f t="shared" si="115"/>
        <v>0.42185849462571684</v>
      </c>
    </row>
    <row r="2326" spans="2:12" x14ac:dyDescent="0.3">
      <c r="B2326" s="1">
        <v>2319</v>
      </c>
      <c r="C2326" s="1" t="s">
        <v>28</v>
      </c>
      <c r="D2326" s="1">
        <v>2.5000000000000001E-3</v>
      </c>
      <c r="E2326" s="1">
        <v>5.6399999999999999E-2</v>
      </c>
      <c r="G2326" s="1">
        <v>7.7499999999999999E-2</v>
      </c>
      <c r="H2326" s="1">
        <v>0.31409999999999999</v>
      </c>
      <c r="I2326" s="1">
        <v>2.1484000000000001</v>
      </c>
      <c r="J2326" s="1">
        <f t="shared" si="114"/>
        <v>0.21431266209362981</v>
      </c>
      <c r="K2326" s="1">
        <f t="shared" si="116"/>
        <v>0.46042932324195429</v>
      </c>
      <c r="L2326" s="1">
        <f t="shared" si="115"/>
        <v>0.4343771995053855</v>
      </c>
    </row>
    <row r="2327" spans="2:12" x14ac:dyDescent="0.3">
      <c r="B2327" s="1">
        <v>2320</v>
      </c>
      <c r="C2327" s="1" t="s">
        <v>28</v>
      </c>
      <c r="D2327" s="1">
        <v>2.5000000000000001E-2</v>
      </c>
      <c r="E2327" s="1">
        <v>0.1784</v>
      </c>
      <c r="G2327" s="1">
        <v>7.7499999999999999E-2</v>
      </c>
      <c r="H2327" s="1">
        <v>0.31409999999999999</v>
      </c>
      <c r="I2327" s="1">
        <v>2.0973999999999999</v>
      </c>
      <c r="J2327" s="1">
        <f t="shared" si="114"/>
        <v>0.21690260651335524</v>
      </c>
      <c r="K2327" s="1">
        <f t="shared" si="116"/>
        <v>0.45493152690111127</v>
      </c>
      <c r="L2327" s="1">
        <f t="shared" si="115"/>
        <v>0.43962659911119795</v>
      </c>
    </row>
    <row r="2328" spans="2:12" x14ac:dyDescent="0.3">
      <c r="B2328" s="1">
        <v>2321</v>
      </c>
      <c r="C2328" s="1" t="s">
        <v>28</v>
      </c>
      <c r="D2328" s="1">
        <v>5.0000000000000001E-3</v>
      </c>
      <c r="E2328" s="1">
        <v>7.9699999999999993E-2</v>
      </c>
      <c r="G2328" s="1">
        <v>7.7499999999999999E-2</v>
      </c>
      <c r="H2328" s="1">
        <v>0.31409999999999999</v>
      </c>
      <c r="I2328" s="1">
        <v>2.0731000000000002</v>
      </c>
      <c r="J2328" s="1">
        <f t="shared" si="114"/>
        <v>0.21817012324588997</v>
      </c>
      <c r="K2328" s="1">
        <f t="shared" si="116"/>
        <v>0.45228848250105452</v>
      </c>
      <c r="L2328" s="1">
        <f t="shared" si="115"/>
        <v>0.4421956510898632</v>
      </c>
    </row>
    <row r="2329" spans="2:12" x14ac:dyDescent="0.3">
      <c r="B2329" s="1">
        <v>2322</v>
      </c>
      <c r="C2329" s="1" t="s">
        <v>28</v>
      </c>
      <c r="D2329" s="1">
        <v>2.3050000000000002</v>
      </c>
      <c r="E2329" s="1">
        <v>1.7131000000000001</v>
      </c>
      <c r="G2329" s="1">
        <v>7.7499999999999999E-2</v>
      </c>
      <c r="H2329" s="1">
        <v>0.31409999999999999</v>
      </c>
      <c r="I2329" s="1">
        <v>2.0095000000000001</v>
      </c>
      <c r="J2329" s="1">
        <f t="shared" si="114"/>
        <v>0.22159573507495492</v>
      </c>
      <c r="K2329" s="1">
        <f t="shared" si="116"/>
        <v>0.44529662963312194</v>
      </c>
      <c r="L2329" s="1">
        <f t="shared" si="115"/>
        <v>0.44913881374934095</v>
      </c>
    </row>
    <row r="2330" spans="2:12" x14ac:dyDescent="0.3">
      <c r="B2330" s="1">
        <v>2323</v>
      </c>
      <c r="C2330" s="1" t="s">
        <v>28</v>
      </c>
      <c r="D2330" s="1">
        <v>2.5000000000000001E-3</v>
      </c>
      <c r="E2330" s="1">
        <v>5.6399999999999999E-2</v>
      </c>
      <c r="G2330" s="1">
        <v>7.7499999999999999E-2</v>
      </c>
      <c r="H2330" s="1">
        <v>0.31409999999999999</v>
      </c>
      <c r="I2330" s="1">
        <v>1.9683999999999999</v>
      </c>
      <c r="J2330" s="1">
        <f t="shared" si="114"/>
        <v>0.22389723204894438</v>
      </c>
      <c r="K2330" s="1">
        <f t="shared" si="116"/>
        <v>0.4407193115651421</v>
      </c>
      <c r="L2330" s="1">
        <f t="shared" si="115"/>
        <v>0.45380357690642809</v>
      </c>
    </row>
    <row r="2331" spans="2:12" x14ac:dyDescent="0.3">
      <c r="B2331" s="1">
        <v>2324</v>
      </c>
      <c r="C2331" s="1" t="s">
        <v>28</v>
      </c>
      <c r="D2331" s="1">
        <v>4.4999999999999998E-2</v>
      </c>
      <c r="E2331" s="1">
        <v>0.23930000000000001</v>
      </c>
      <c r="G2331" s="1">
        <v>7.7499999999999999E-2</v>
      </c>
      <c r="H2331" s="1">
        <v>0.31409999999999999</v>
      </c>
      <c r="I2331" s="1">
        <v>1.8540000000000001</v>
      </c>
      <c r="J2331" s="1">
        <f t="shared" si="114"/>
        <v>0.23070156353724258</v>
      </c>
      <c r="K2331" s="1">
        <f t="shared" si="116"/>
        <v>0.42772069879804775</v>
      </c>
      <c r="L2331" s="1">
        <f t="shared" si="115"/>
        <v>0.46759485936038797</v>
      </c>
    </row>
    <row r="2332" spans="2:12" x14ac:dyDescent="0.3">
      <c r="B2332" s="1">
        <v>2325</v>
      </c>
      <c r="C2332" s="1" t="s">
        <v>28</v>
      </c>
      <c r="D2332" s="1">
        <v>3.2500000000000001E-2</v>
      </c>
      <c r="E2332" s="1">
        <v>0.2034</v>
      </c>
      <c r="G2332" s="1">
        <v>7.7499999999999999E-2</v>
      </c>
      <c r="H2332" s="1">
        <v>0.31409999999999999</v>
      </c>
      <c r="I2332" s="1">
        <v>1.8222</v>
      </c>
      <c r="J2332" s="1">
        <f t="shared" si="114"/>
        <v>0.23270589311666728</v>
      </c>
      <c r="K2332" s="1">
        <f t="shared" si="116"/>
        <v>0.42403667843719112</v>
      </c>
      <c r="L2332" s="1">
        <f t="shared" si="115"/>
        <v>0.47165731213891743</v>
      </c>
    </row>
    <row r="2333" spans="2:12" x14ac:dyDescent="0.3">
      <c r="B2333" s="1">
        <v>2326</v>
      </c>
      <c r="C2333" s="1" t="s">
        <v>28</v>
      </c>
      <c r="D2333" s="1">
        <v>0.01</v>
      </c>
      <c r="E2333" s="1">
        <v>0.1128</v>
      </c>
      <c r="G2333" s="1">
        <v>7.7499999999999999E-2</v>
      </c>
      <c r="H2333" s="1">
        <v>0.31409999999999999</v>
      </c>
      <c r="I2333" s="1">
        <v>1.5982000000000001</v>
      </c>
      <c r="J2333" s="1">
        <f t="shared" si="114"/>
        <v>0.24847908527482981</v>
      </c>
      <c r="K2333" s="1">
        <f t="shared" si="116"/>
        <v>0.39711927408623304</v>
      </c>
      <c r="L2333" s="1">
        <f t="shared" si="115"/>
        <v>0.50362702858026154</v>
      </c>
    </row>
    <row r="2334" spans="2:12" x14ac:dyDescent="0.3">
      <c r="B2334" s="1">
        <v>2327</v>
      </c>
      <c r="C2334" s="1" t="s">
        <v>28</v>
      </c>
      <c r="D2334" s="1">
        <v>7.4999999999999997E-3</v>
      </c>
      <c r="E2334" s="1">
        <v>9.7699999999999995E-2</v>
      </c>
      <c r="G2334" s="1">
        <v>7.7499999999999999E-2</v>
      </c>
      <c r="H2334" s="1">
        <v>0.31409999999999999</v>
      </c>
      <c r="I2334" s="1">
        <v>1.4692000000000001</v>
      </c>
      <c r="J2334" s="1">
        <f t="shared" si="114"/>
        <v>0.25915819289045944</v>
      </c>
      <c r="K2334" s="1">
        <f t="shared" si="116"/>
        <v>0.38075521699466303</v>
      </c>
      <c r="L2334" s="1">
        <f t="shared" si="115"/>
        <v>0.52527185728043058</v>
      </c>
    </row>
    <row r="2335" spans="2:12" x14ac:dyDescent="0.3">
      <c r="B2335" s="1">
        <v>2328</v>
      </c>
      <c r="C2335" s="1" t="s">
        <v>28</v>
      </c>
      <c r="D2335" s="1">
        <v>5.0000000000000001E-3</v>
      </c>
      <c r="E2335" s="1">
        <v>7.9699999999999993E-2</v>
      </c>
      <c r="G2335" s="1">
        <v>7.7499999999999999E-2</v>
      </c>
      <c r="H2335" s="1">
        <v>0.31409999999999999</v>
      </c>
      <c r="I2335" s="1">
        <v>1.4673</v>
      </c>
      <c r="J2335" s="1">
        <f t="shared" si="114"/>
        <v>0.25932592998164988</v>
      </c>
      <c r="K2335" s="1">
        <f t="shared" si="116"/>
        <v>0.38050893706207489</v>
      </c>
      <c r="L2335" s="1">
        <f t="shared" si="115"/>
        <v>0.52561183330990391</v>
      </c>
    </row>
    <row r="2336" spans="2:12" x14ac:dyDescent="0.3">
      <c r="B2336" s="1">
        <v>2329</v>
      </c>
      <c r="C2336" s="1" t="s">
        <v>28</v>
      </c>
      <c r="D2336" s="1">
        <v>2.5000000000000001E-3</v>
      </c>
      <c r="E2336" s="1">
        <v>5.6399999999999999E-2</v>
      </c>
      <c r="G2336" s="1">
        <v>7.7499999999999999E-2</v>
      </c>
      <c r="H2336" s="1">
        <v>0.31409999999999999</v>
      </c>
      <c r="I2336" s="1">
        <v>1.4471000000000001</v>
      </c>
      <c r="J2336" s="1">
        <f t="shared" si="114"/>
        <v>0.26112961655642897</v>
      </c>
      <c r="K2336" s="1">
        <f t="shared" si="116"/>
        <v>0.37788066811880838</v>
      </c>
      <c r="L2336" s="1">
        <f t="shared" si="115"/>
        <v>0.52926761507979181</v>
      </c>
    </row>
    <row r="2337" spans="2:12" x14ac:dyDescent="0.3">
      <c r="B2337" s="1">
        <v>2330</v>
      </c>
      <c r="C2337" s="1" t="s">
        <v>28</v>
      </c>
      <c r="D2337" s="1">
        <v>2.5000000000000001E-3</v>
      </c>
      <c r="E2337" s="1">
        <v>5.6399999999999999E-2</v>
      </c>
      <c r="G2337" s="1">
        <v>7.7499999999999999E-2</v>
      </c>
      <c r="H2337" s="1">
        <v>0.31409999999999999</v>
      </c>
      <c r="I2337" s="1">
        <v>1.4209000000000001</v>
      </c>
      <c r="J2337" s="1">
        <f t="shared" si="114"/>
        <v>0.26352610657479775</v>
      </c>
      <c r="K2337" s="1">
        <f t="shared" si="116"/>
        <v>0.37444424483213012</v>
      </c>
      <c r="L2337" s="1">
        <f t="shared" si="115"/>
        <v>0.53412491381637739</v>
      </c>
    </row>
    <row r="2338" spans="2:12" x14ac:dyDescent="0.3">
      <c r="B2338" s="1">
        <v>2331</v>
      </c>
      <c r="C2338" s="1" t="s">
        <v>28</v>
      </c>
      <c r="D2338" s="1">
        <v>5.0000000000000001E-3</v>
      </c>
      <c r="E2338" s="1">
        <v>7.9699999999999993E-2</v>
      </c>
      <c r="G2338" s="1">
        <v>7.7499999999999999E-2</v>
      </c>
      <c r="H2338" s="1">
        <v>0.31409999999999999</v>
      </c>
      <c r="I2338" s="1">
        <v>1.3721000000000001</v>
      </c>
      <c r="J2338" s="1">
        <f t="shared" si="114"/>
        <v>0.26817143789102615</v>
      </c>
      <c r="K2338" s="1">
        <f t="shared" si="116"/>
        <v>0.36795802993027699</v>
      </c>
      <c r="L2338" s="1">
        <f t="shared" si="115"/>
        <v>0.54354025114738569</v>
      </c>
    </row>
    <row r="2339" spans="2:12" x14ac:dyDescent="0.3">
      <c r="B2339" s="1">
        <v>2332</v>
      </c>
      <c r="C2339" s="1" t="s">
        <v>28</v>
      </c>
      <c r="D2339" s="1">
        <v>0.02</v>
      </c>
      <c r="E2339" s="1">
        <v>0.1595</v>
      </c>
      <c r="G2339" s="1">
        <v>7.7499999999999999E-2</v>
      </c>
      <c r="H2339" s="1">
        <v>0.31409999999999999</v>
      </c>
      <c r="I2339" s="1">
        <v>1.2878000000000001</v>
      </c>
      <c r="J2339" s="1">
        <f t="shared" si="114"/>
        <v>0.27680962845764218</v>
      </c>
      <c r="K2339" s="1">
        <f t="shared" si="116"/>
        <v>0.35647543952775163</v>
      </c>
      <c r="L2339" s="1">
        <f t="shared" si="115"/>
        <v>0.56104847016937331</v>
      </c>
    </row>
    <row r="2340" spans="2:12" x14ac:dyDescent="0.3">
      <c r="B2340" s="1">
        <v>2333</v>
      </c>
      <c r="C2340" s="1" t="s">
        <v>28</v>
      </c>
      <c r="D2340" s="1">
        <v>7.4999999999999997E-3</v>
      </c>
      <c r="E2340" s="1">
        <v>9.7699999999999995E-2</v>
      </c>
      <c r="G2340" s="1">
        <v>7.7499999999999999E-2</v>
      </c>
      <c r="H2340" s="1">
        <v>0.31409999999999999</v>
      </c>
      <c r="I2340" s="1">
        <v>1.165</v>
      </c>
      <c r="J2340" s="1">
        <f t="shared" si="114"/>
        <v>0.29103313672069436</v>
      </c>
      <c r="K2340" s="1">
        <f t="shared" si="116"/>
        <v>0.33905360427960896</v>
      </c>
      <c r="L2340" s="1">
        <f t="shared" si="115"/>
        <v>0.589877227304344</v>
      </c>
    </row>
    <row r="2341" spans="2:12" x14ac:dyDescent="0.3">
      <c r="B2341" s="1">
        <v>2334</v>
      </c>
      <c r="C2341" s="1" t="s">
        <v>28</v>
      </c>
      <c r="D2341" s="1">
        <v>2.5000000000000001E-2</v>
      </c>
      <c r="E2341" s="1">
        <v>0.1784</v>
      </c>
      <c r="G2341" s="1">
        <v>7.7499999999999999E-2</v>
      </c>
      <c r="H2341" s="1">
        <v>0.31409999999999999</v>
      </c>
      <c r="I2341" s="1">
        <v>1.0551999999999999</v>
      </c>
      <c r="J2341" s="1">
        <f t="shared" si="114"/>
        <v>0.30580037349957373</v>
      </c>
      <c r="K2341" s="1">
        <f t="shared" si="116"/>
        <v>0.32268055411675017</v>
      </c>
      <c r="L2341" s="1">
        <f t="shared" si="115"/>
        <v>0.61980803444274901</v>
      </c>
    </row>
    <row r="2342" spans="2:12" x14ac:dyDescent="0.3">
      <c r="B2342" s="1">
        <v>2335</v>
      </c>
      <c r="C2342" s="1" t="s">
        <v>28</v>
      </c>
      <c r="D2342" s="1">
        <v>0.125</v>
      </c>
      <c r="E2342" s="1">
        <v>0.39889999999999998</v>
      </c>
      <c r="G2342" s="1">
        <v>7.4999999999999997E-2</v>
      </c>
      <c r="H2342" s="1">
        <v>0.309</v>
      </c>
      <c r="I2342" s="1">
        <v>4.8921999999999999</v>
      </c>
      <c r="J2342" s="1">
        <f t="shared" si="114"/>
        <v>0.13971179793734026</v>
      </c>
      <c r="K2342" s="1">
        <f t="shared" si="116"/>
        <v>0.68349805786905604</v>
      </c>
      <c r="L2342" s="1">
        <f t="shared" si="115"/>
        <v>0.29261238959996555</v>
      </c>
    </row>
    <row r="2343" spans="2:12" x14ac:dyDescent="0.3">
      <c r="B2343" s="1">
        <v>2336</v>
      </c>
      <c r="C2343" s="1" t="s">
        <v>28</v>
      </c>
      <c r="D2343" s="1">
        <v>1.1775</v>
      </c>
      <c r="E2343" s="1">
        <v>1.2243999999999999</v>
      </c>
      <c r="G2343" s="1">
        <v>7.4999999999999997E-2</v>
      </c>
      <c r="H2343" s="1">
        <v>0.309</v>
      </c>
      <c r="I2343" s="1">
        <v>3.0388999999999999</v>
      </c>
      <c r="J2343" s="1">
        <f t="shared" si="114"/>
        <v>0.177266626005495</v>
      </c>
      <c r="K2343" s="1">
        <f t="shared" si="116"/>
        <v>0.53869554976809875</v>
      </c>
      <c r="L2343" s="1">
        <f t="shared" si="115"/>
        <v>0.37126722150590874</v>
      </c>
    </row>
    <row r="2344" spans="2:12" x14ac:dyDescent="0.3">
      <c r="B2344" s="1">
        <v>2337</v>
      </c>
      <c r="C2344" s="1" t="s">
        <v>28</v>
      </c>
      <c r="D2344" s="1">
        <v>0.17</v>
      </c>
      <c r="E2344" s="1">
        <v>0.4652</v>
      </c>
      <c r="G2344" s="1">
        <v>7.4999999999999997E-2</v>
      </c>
      <c r="H2344" s="1">
        <v>0.309</v>
      </c>
      <c r="I2344" s="1">
        <v>2.8812000000000002</v>
      </c>
      <c r="J2344" s="1">
        <f t="shared" si="114"/>
        <v>0.18205326838033609</v>
      </c>
      <c r="K2344" s="1">
        <f t="shared" si="116"/>
        <v>0.52453187685742442</v>
      </c>
      <c r="L2344" s="1">
        <f t="shared" si="115"/>
        <v>0.38129236529577593</v>
      </c>
    </row>
    <row r="2345" spans="2:12" x14ac:dyDescent="0.3">
      <c r="B2345" s="1">
        <v>2338</v>
      </c>
      <c r="C2345" s="1" t="s">
        <v>28</v>
      </c>
      <c r="D2345" s="1">
        <v>0.05</v>
      </c>
      <c r="E2345" s="1">
        <v>0.25230000000000002</v>
      </c>
      <c r="G2345" s="1">
        <v>7.4999999999999997E-2</v>
      </c>
      <c r="H2345" s="1">
        <v>0.309</v>
      </c>
      <c r="I2345" s="1">
        <v>2.6438999999999999</v>
      </c>
      <c r="J2345" s="1">
        <f t="shared" si="114"/>
        <v>0.1900477230905912</v>
      </c>
      <c r="K2345" s="1">
        <f t="shared" si="116"/>
        <v>0.50246717507921401</v>
      </c>
      <c r="L2345" s="1">
        <f t="shared" si="115"/>
        <v>0.39803595124093427</v>
      </c>
    </row>
    <row r="2346" spans="2:12" x14ac:dyDescent="0.3">
      <c r="B2346" s="1">
        <v>2339</v>
      </c>
      <c r="C2346" s="1" t="s">
        <v>28</v>
      </c>
      <c r="D2346" s="1">
        <v>0.04</v>
      </c>
      <c r="E2346" s="1">
        <v>0.22559999999999999</v>
      </c>
      <c r="G2346" s="1">
        <v>7.4999999999999997E-2</v>
      </c>
      <c r="H2346" s="1">
        <v>0.309</v>
      </c>
      <c r="I2346" s="1">
        <v>2.4988999999999999</v>
      </c>
      <c r="J2346" s="1">
        <f t="shared" si="114"/>
        <v>0.19548378741350575</v>
      </c>
      <c r="K2346" s="1">
        <f t="shared" si="116"/>
        <v>0.48849443636760947</v>
      </c>
      <c r="L2346" s="1">
        <f t="shared" si="115"/>
        <v>0.40942124435884647</v>
      </c>
    </row>
    <row r="2347" spans="2:12" x14ac:dyDescent="0.3">
      <c r="B2347" s="1">
        <v>2340</v>
      </c>
      <c r="C2347" s="1" t="s">
        <v>28</v>
      </c>
      <c r="D2347" s="1">
        <v>0.02</v>
      </c>
      <c r="E2347" s="1">
        <v>0.1595</v>
      </c>
      <c r="G2347" s="1">
        <v>7.4999999999999997E-2</v>
      </c>
      <c r="H2347" s="1">
        <v>0.309</v>
      </c>
      <c r="I2347" s="1">
        <v>2.4188000000000001</v>
      </c>
      <c r="J2347" s="1">
        <f t="shared" si="114"/>
        <v>0.19869420607436014</v>
      </c>
      <c r="K2347" s="1">
        <f t="shared" si="116"/>
        <v>0.48060154565266233</v>
      </c>
      <c r="L2347" s="1">
        <f t="shared" si="115"/>
        <v>0.41614514520213985</v>
      </c>
    </row>
    <row r="2348" spans="2:12" x14ac:dyDescent="0.3">
      <c r="B2348" s="1">
        <v>2341</v>
      </c>
      <c r="C2348" s="1" t="s">
        <v>28</v>
      </c>
      <c r="D2348" s="1">
        <v>1.2500000000000001E-2</v>
      </c>
      <c r="E2348" s="1">
        <v>0.12609999999999999</v>
      </c>
      <c r="G2348" s="1">
        <v>7.4999999999999997E-2</v>
      </c>
      <c r="H2348" s="1">
        <v>0.309</v>
      </c>
      <c r="I2348" s="1">
        <v>2.3271999999999999</v>
      </c>
      <c r="J2348" s="1">
        <f t="shared" si="114"/>
        <v>0.20256682874147824</v>
      </c>
      <c r="K2348" s="1">
        <f t="shared" si="116"/>
        <v>0.47141352384716817</v>
      </c>
      <c r="L2348" s="1">
        <f t="shared" si="115"/>
        <v>0.42425596611615202</v>
      </c>
    </row>
    <row r="2349" spans="2:12" x14ac:dyDescent="0.3">
      <c r="B2349" s="1">
        <v>2342</v>
      </c>
      <c r="C2349" s="1" t="s">
        <v>28</v>
      </c>
      <c r="D2349" s="1">
        <v>4.2500000000000003E-2</v>
      </c>
      <c r="E2349" s="1">
        <v>0.2326</v>
      </c>
      <c r="G2349" s="1">
        <v>7.4999999999999997E-2</v>
      </c>
      <c r="H2349" s="1">
        <v>0.309</v>
      </c>
      <c r="I2349" s="1">
        <v>2.2896999999999998</v>
      </c>
      <c r="J2349" s="1">
        <f t="shared" si="114"/>
        <v>0.20421888051848811</v>
      </c>
      <c r="K2349" s="1">
        <f t="shared" si="116"/>
        <v>0.46759997072318216</v>
      </c>
      <c r="L2349" s="1">
        <f t="shared" si="115"/>
        <v>0.42771602335792153</v>
      </c>
    </row>
    <row r="2350" spans="2:12" x14ac:dyDescent="0.3">
      <c r="B2350" s="1">
        <v>2343</v>
      </c>
      <c r="C2350" s="1" t="s">
        <v>28</v>
      </c>
      <c r="D2350" s="1">
        <v>5.0000000000000001E-3</v>
      </c>
      <c r="E2350" s="1">
        <v>7.9699999999999993E-2</v>
      </c>
      <c r="G2350" s="1">
        <v>7.4999999999999997E-2</v>
      </c>
      <c r="H2350" s="1">
        <v>0.309</v>
      </c>
      <c r="I2350" s="1">
        <v>2.1230000000000002</v>
      </c>
      <c r="J2350" s="1">
        <f t="shared" si="114"/>
        <v>0.2120851135940002</v>
      </c>
      <c r="K2350" s="1">
        <f t="shared" si="116"/>
        <v>0.45025669616006248</v>
      </c>
      <c r="L2350" s="1">
        <f t="shared" si="115"/>
        <v>0.44419106191127405</v>
      </c>
    </row>
    <row r="2351" spans="2:12" x14ac:dyDescent="0.3">
      <c r="B2351" s="1">
        <v>2344</v>
      </c>
      <c r="C2351" s="1" t="s">
        <v>28</v>
      </c>
      <c r="D2351" s="1">
        <v>0.01</v>
      </c>
      <c r="E2351" s="1">
        <v>0.1128</v>
      </c>
      <c r="G2351" s="1">
        <v>7.4999999999999997E-2</v>
      </c>
      <c r="H2351" s="1">
        <v>0.309</v>
      </c>
      <c r="I2351" s="1">
        <v>2.1053000000000002</v>
      </c>
      <c r="J2351" s="1">
        <f t="shared" si="114"/>
        <v>0.21297478475740358</v>
      </c>
      <c r="K2351" s="1">
        <f t="shared" si="116"/>
        <v>0.44837581434976181</v>
      </c>
      <c r="L2351" s="1">
        <f t="shared" si="115"/>
        <v>0.44605438919590612</v>
      </c>
    </row>
    <row r="2352" spans="2:12" x14ac:dyDescent="0.3">
      <c r="B2352" s="1">
        <v>2345</v>
      </c>
      <c r="C2352" s="1" t="s">
        <v>28</v>
      </c>
      <c r="D2352" s="1">
        <v>5.0000000000000001E-3</v>
      </c>
      <c r="E2352" s="1">
        <v>7.9699999999999993E-2</v>
      </c>
      <c r="G2352" s="1">
        <v>7.4999999999999997E-2</v>
      </c>
      <c r="H2352" s="1">
        <v>0.309</v>
      </c>
      <c r="I2352" s="1">
        <v>1.9300999999999999</v>
      </c>
      <c r="J2352" s="1">
        <f t="shared" si="114"/>
        <v>0.22243098131654457</v>
      </c>
      <c r="K2352" s="1">
        <f t="shared" si="116"/>
        <v>0.42931403703906268</v>
      </c>
      <c r="L2352" s="1">
        <f t="shared" si="115"/>
        <v>0.46585944726937101</v>
      </c>
    </row>
    <row r="2353" spans="2:12" x14ac:dyDescent="0.3">
      <c r="B2353" s="1">
        <v>2346</v>
      </c>
      <c r="C2353" s="1" t="s">
        <v>28</v>
      </c>
      <c r="D2353" s="1">
        <v>0.01</v>
      </c>
      <c r="E2353" s="1">
        <v>0.1128</v>
      </c>
      <c r="G2353" s="1">
        <v>7.4999999999999997E-2</v>
      </c>
      <c r="H2353" s="1">
        <v>0.309</v>
      </c>
      <c r="I2353" s="1">
        <v>1.8579000000000001</v>
      </c>
      <c r="J2353" s="1">
        <f t="shared" si="114"/>
        <v>0.22671174299004446</v>
      </c>
      <c r="K2353" s="1">
        <f t="shared" si="116"/>
        <v>0.42120774730120364</v>
      </c>
      <c r="L2353" s="1">
        <f t="shared" si="115"/>
        <v>0.47482507451834921</v>
      </c>
    </row>
    <row r="2354" spans="2:12" x14ac:dyDescent="0.3">
      <c r="B2354" s="1">
        <v>2347</v>
      </c>
      <c r="C2354" s="1" t="s">
        <v>28</v>
      </c>
      <c r="D2354" s="1">
        <v>1.4999999999999999E-2</v>
      </c>
      <c r="E2354" s="1">
        <v>0.13819999999999999</v>
      </c>
      <c r="G2354" s="1">
        <v>7.4999999999999997E-2</v>
      </c>
      <c r="H2354" s="1">
        <v>0.309</v>
      </c>
      <c r="I2354" s="1">
        <v>1.8126</v>
      </c>
      <c r="J2354" s="1">
        <f t="shared" si="114"/>
        <v>0.22952721936353787</v>
      </c>
      <c r="K2354" s="1">
        <f t="shared" si="116"/>
        <v>0.41604103781834872</v>
      </c>
      <c r="L2354" s="1">
        <f t="shared" si="115"/>
        <v>0.48072180823499372</v>
      </c>
    </row>
    <row r="2355" spans="2:12" x14ac:dyDescent="0.3">
      <c r="B2355" s="1">
        <v>2348</v>
      </c>
      <c r="C2355" s="1" t="s">
        <v>28</v>
      </c>
      <c r="D2355" s="1">
        <v>0.30249999999999999</v>
      </c>
      <c r="E2355" s="1">
        <v>0.62060000000000004</v>
      </c>
      <c r="G2355" s="1">
        <v>7.4999999999999997E-2</v>
      </c>
      <c r="H2355" s="1">
        <v>0.309</v>
      </c>
      <c r="I2355" s="1">
        <v>1.7426999999999999</v>
      </c>
      <c r="J2355" s="1">
        <f t="shared" si="114"/>
        <v>0.23408515217254952</v>
      </c>
      <c r="K2355" s="1">
        <f t="shared" si="116"/>
        <v>0.40794019469110204</v>
      </c>
      <c r="L2355" s="1">
        <f t="shared" si="115"/>
        <v>0.49026794271018764</v>
      </c>
    </row>
    <row r="2356" spans="2:12" x14ac:dyDescent="0.3">
      <c r="B2356" s="1">
        <v>2349</v>
      </c>
      <c r="C2356" s="1" t="s">
        <v>28</v>
      </c>
      <c r="D2356" s="1">
        <v>1.4999999999999999E-2</v>
      </c>
      <c r="E2356" s="1">
        <v>0.13819999999999999</v>
      </c>
      <c r="G2356" s="1">
        <v>7.4999999999999997E-2</v>
      </c>
      <c r="H2356" s="1">
        <v>0.309</v>
      </c>
      <c r="I2356" s="1">
        <v>1.7376</v>
      </c>
      <c r="J2356" s="1">
        <f t="shared" si="114"/>
        <v>0.2344284301302669</v>
      </c>
      <c r="K2356" s="1">
        <f t="shared" si="116"/>
        <v>0.4073428401943518</v>
      </c>
      <c r="L2356" s="1">
        <f t="shared" si="115"/>
        <v>0.49098690406483103</v>
      </c>
    </row>
    <row r="2357" spans="2:12" x14ac:dyDescent="0.3">
      <c r="B2357" s="1">
        <v>2350</v>
      </c>
      <c r="C2357" s="1" t="s">
        <v>28</v>
      </c>
      <c r="D2357" s="1">
        <v>0.21</v>
      </c>
      <c r="E2357" s="1">
        <v>0.51700000000000002</v>
      </c>
      <c r="G2357" s="1">
        <v>7.4999999999999997E-2</v>
      </c>
      <c r="H2357" s="1">
        <v>0.309</v>
      </c>
      <c r="I2357" s="1">
        <v>1.7276</v>
      </c>
      <c r="J2357" s="1">
        <f t="shared" si="114"/>
        <v>0.23510593119644974</v>
      </c>
      <c r="K2357" s="1">
        <f t="shared" si="116"/>
        <v>0.40616900673498657</v>
      </c>
      <c r="L2357" s="1">
        <f t="shared" si="115"/>
        <v>0.49240586229784433</v>
      </c>
    </row>
    <row r="2358" spans="2:12" x14ac:dyDescent="0.3">
      <c r="B2358" s="1">
        <v>2351</v>
      </c>
      <c r="C2358" s="1" t="s">
        <v>28</v>
      </c>
      <c r="D2358" s="1">
        <v>7.4999999999999997E-3</v>
      </c>
      <c r="E2358" s="1">
        <v>9.7699999999999995E-2</v>
      </c>
      <c r="G2358" s="1">
        <v>7.4999999999999997E-2</v>
      </c>
      <c r="H2358" s="1">
        <v>0.309</v>
      </c>
      <c r="I2358" s="1">
        <v>1.6842999999999999</v>
      </c>
      <c r="J2358" s="1">
        <f t="shared" si="114"/>
        <v>0.23810880690434116</v>
      </c>
      <c r="K2358" s="1">
        <f t="shared" si="116"/>
        <v>0.40104666346898182</v>
      </c>
      <c r="L2358" s="1">
        <f t="shared" si="115"/>
        <v>0.49869508518045214</v>
      </c>
    </row>
    <row r="2359" spans="2:12" x14ac:dyDescent="0.3">
      <c r="B2359" s="1">
        <v>2352</v>
      </c>
      <c r="C2359" s="1" t="s">
        <v>28</v>
      </c>
      <c r="D2359" s="1">
        <v>0.24</v>
      </c>
      <c r="E2359" s="1">
        <v>0.55269999999999997</v>
      </c>
      <c r="G2359" s="1">
        <v>7.4999999999999997E-2</v>
      </c>
      <c r="H2359" s="1">
        <v>0.309</v>
      </c>
      <c r="I2359" s="1">
        <v>1.6653</v>
      </c>
      <c r="J2359" s="1">
        <f t="shared" si="114"/>
        <v>0.23946328845458542</v>
      </c>
      <c r="K2359" s="1">
        <f t="shared" si="116"/>
        <v>0.39877821426342108</v>
      </c>
      <c r="L2359" s="1">
        <f t="shared" si="115"/>
        <v>0.50153191133928376</v>
      </c>
    </row>
    <row r="2360" spans="2:12" x14ac:dyDescent="0.3">
      <c r="B2360" s="1">
        <v>2353</v>
      </c>
      <c r="C2360" s="1" t="s">
        <v>28</v>
      </c>
      <c r="D2360" s="1">
        <v>0.05</v>
      </c>
      <c r="E2360" s="1">
        <v>0.25230000000000002</v>
      </c>
      <c r="G2360" s="1">
        <v>7.4999999999999997E-2</v>
      </c>
      <c r="H2360" s="1">
        <v>0.309</v>
      </c>
      <c r="I2360" s="1">
        <v>1.6393</v>
      </c>
      <c r="J2360" s="1">
        <f t="shared" si="114"/>
        <v>0.24135481301269082</v>
      </c>
      <c r="K2360" s="1">
        <f t="shared" si="116"/>
        <v>0.39565294497170406</v>
      </c>
      <c r="L2360" s="1">
        <f t="shared" si="115"/>
        <v>0.5054935203737797</v>
      </c>
    </row>
    <row r="2361" spans="2:12" x14ac:dyDescent="0.3">
      <c r="B2361" s="1">
        <v>2354</v>
      </c>
      <c r="C2361" s="1" t="s">
        <v>28</v>
      </c>
      <c r="D2361" s="1">
        <v>2.5000000000000001E-3</v>
      </c>
      <c r="E2361" s="1">
        <v>5.6399999999999999E-2</v>
      </c>
      <c r="G2361" s="1">
        <v>7.4999999999999997E-2</v>
      </c>
      <c r="H2361" s="1">
        <v>0.309</v>
      </c>
      <c r="I2361" s="1">
        <v>1.5570999999999999</v>
      </c>
      <c r="J2361" s="1">
        <f t="shared" si="114"/>
        <v>0.24764349858226109</v>
      </c>
      <c r="K2361" s="1">
        <f t="shared" si="116"/>
        <v>0.38560569164243874</v>
      </c>
      <c r="L2361" s="1">
        <f t="shared" si="115"/>
        <v>0.51866454343068769</v>
      </c>
    </row>
    <row r="2362" spans="2:12" x14ac:dyDescent="0.3">
      <c r="B2362" s="1">
        <v>2355</v>
      </c>
      <c r="C2362" s="1" t="s">
        <v>28</v>
      </c>
      <c r="D2362" s="1">
        <v>5.0000000000000001E-3</v>
      </c>
      <c r="E2362" s="1">
        <v>7.9699999999999993E-2</v>
      </c>
      <c r="G2362" s="1">
        <v>7.4999999999999997E-2</v>
      </c>
      <c r="H2362" s="1">
        <v>0.309</v>
      </c>
      <c r="I2362" s="1">
        <v>1.5424</v>
      </c>
      <c r="J2362" s="1">
        <f t="shared" si="114"/>
        <v>0.24882079591547232</v>
      </c>
      <c r="K2362" s="1">
        <f t="shared" si="116"/>
        <v>0.3837811956200245</v>
      </c>
      <c r="L2362" s="1">
        <f t="shared" si="115"/>
        <v>0.52113027496536524</v>
      </c>
    </row>
    <row r="2363" spans="2:12" x14ac:dyDescent="0.3">
      <c r="B2363" s="1">
        <v>2356</v>
      </c>
      <c r="C2363" s="1" t="s">
        <v>28</v>
      </c>
      <c r="D2363" s="1">
        <v>0.65</v>
      </c>
      <c r="E2363" s="1">
        <v>0.90969999999999995</v>
      </c>
      <c r="G2363" s="1">
        <v>7.4999999999999997E-2</v>
      </c>
      <c r="H2363" s="1">
        <v>0.309</v>
      </c>
      <c r="I2363" s="1">
        <v>1.5342</v>
      </c>
      <c r="J2363" s="1">
        <f t="shared" si="114"/>
        <v>0.24948485910663182</v>
      </c>
      <c r="K2363" s="1">
        <f t="shared" si="116"/>
        <v>0.38275967084139456</v>
      </c>
      <c r="L2363" s="1">
        <f t="shared" si="115"/>
        <v>0.52252108891292959</v>
      </c>
    </row>
    <row r="2364" spans="2:12" x14ac:dyDescent="0.3">
      <c r="B2364" s="1">
        <v>2357</v>
      </c>
      <c r="C2364" s="1" t="s">
        <v>28</v>
      </c>
      <c r="D2364" s="1">
        <v>8.5000000000000006E-2</v>
      </c>
      <c r="E2364" s="1">
        <v>0.32890000000000003</v>
      </c>
      <c r="G2364" s="1">
        <v>7.4999999999999997E-2</v>
      </c>
      <c r="H2364" s="1">
        <v>0.309</v>
      </c>
      <c r="I2364" s="1">
        <v>1.5173000000000001</v>
      </c>
      <c r="J2364" s="1">
        <f t="shared" si="114"/>
        <v>0.25087041850922465</v>
      </c>
      <c r="K2364" s="1">
        <f t="shared" si="116"/>
        <v>0.38064568600404658</v>
      </c>
      <c r="L2364" s="1">
        <f t="shared" si="115"/>
        <v>0.52542300452572011</v>
      </c>
    </row>
    <row r="2365" spans="2:12" x14ac:dyDescent="0.3">
      <c r="B2365" s="1">
        <v>2358</v>
      </c>
      <c r="C2365" s="1" t="s">
        <v>28</v>
      </c>
      <c r="D2365" s="1">
        <v>0.1525</v>
      </c>
      <c r="E2365" s="1">
        <v>0.44059999999999999</v>
      </c>
      <c r="G2365" s="1">
        <v>7.4999999999999997E-2</v>
      </c>
      <c r="H2365" s="1">
        <v>0.309</v>
      </c>
      <c r="I2365" s="1">
        <v>1.4426000000000001</v>
      </c>
      <c r="J2365" s="1">
        <f t="shared" si="114"/>
        <v>0.25728366836144501</v>
      </c>
      <c r="K2365" s="1">
        <f t="shared" si="116"/>
        <v>0.3711574199782206</v>
      </c>
      <c r="L2365" s="1">
        <f t="shared" si="115"/>
        <v>0.53885491501621052</v>
      </c>
    </row>
    <row r="2366" spans="2:12" x14ac:dyDescent="0.3">
      <c r="B2366" s="1">
        <v>2359</v>
      </c>
      <c r="C2366" s="1" t="s">
        <v>28</v>
      </c>
      <c r="D2366" s="1">
        <v>2.5000000000000001E-3</v>
      </c>
      <c r="E2366" s="1">
        <v>5.6399999999999999E-2</v>
      </c>
      <c r="G2366" s="1">
        <v>7.4999999999999997E-2</v>
      </c>
      <c r="H2366" s="1">
        <v>0.309</v>
      </c>
      <c r="I2366" s="1">
        <v>1.3721000000000001</v>
      </c>
      <c r="J2366" s="1">
        <f t="shared" si="114"/>
        <v>0.26381063608240002</v>
      </c>
      <c r="K2366" s="1">
        <f t="shared" si="116"/>
        <v>0.3619745737686611</v>
      </c>
      <c r="L2366" s="1">
        <f t="shared" si="115"/>
        <v>0.55252499621097839</v>
      </c>
    </row>
    <row r="2367" spans="2:12" x14ac:dyDescent="0.3">
      <c r="B2367" s="1">
        <v>2360</v>
      </c>
      <c r="C2367" s="1" t="s">
        <v>28</v>
      </c>
      <c r="D2367" s="1">
        <v>4.72</v>
      </c>
      <c r="E2367" s="1">
        <v>2.4514999999999998</v>
      </c>
      <c r="G2367" s="1">
        <v>7.4999999999999997E-2</v>
      </c>
      <c r="H2367" s="1">
        <v>0.309</v>
      </c>
      <c r="I2367" s="1">
        <v>1.3536999999999999</v>
      </c>
      <c r="J2367" s="1">
        <f t="shared" si="114"/>
        <v>0.26559749141221278</v>
      </c>
      <c r="K2367" s="1">
        <f t="shared" si="116"/>
        <v>0.3595393241247124</v>
      </c>
      <c r="L2367" s="1">
        <f t="shared" si="115"/>
        <v>0.55626738601373849</v>
      </c>
    </row>
    <row r="2368" spans="2:12" x14ac:dyDescent="0.3">
      <c r="B2368" s="1">
        <v>2361</v>
      </c>
      <c r="C2368" s="1" t="s">
        <v>28</v>
      </c>
      <c r="D2368" s="1">
        <v>1.7500000000000002E-2</v>
      </c>
      <c r="E2368" s="1">
        <v>0.1492</v>
      </c>
      <c r="G2368" s="1">
        <v>7.4999999999999997E-2</v>
      </c>
      <c r="H2368" s="1">
        <v>0.309</v>
      </c>
      <c r="I2368" s="1">
        <v>1.3428</v>
      </c>
      <c r="J2368" s="1">
        <f t="shared" si="114"/>
        <v>0.26667328877999485</v>
      </c>
      <c r="K2368" s="1">
        <f t="shared" si="116"/>
        <v>0.3580888921737771</v>
      </c>
      <c r="L2368" s="1">
        <f t="shared" si="115"/>
        <v>0.55852053602082119</v>
      </c>
    </row>
    <row r="2369" spans="2:12" x14ac:dyDescent="0.3">
      <c r="B2369" s="1">
        <v>2362</v>
      </c>
      <c r="C2369" s="1" t="s">
        <v>28</v>
      </c>
      <c r="D2369" s="1">
        <v>2.5000000000000001E-3</v>
      </c>
      <c r="E2369" s="1">
        <v>5.6399999999999999E-2</v>
      </c>
      <c r="G2369" s="1">
        <v>7.4999999999999997E-2</v>
      </c>
      <c r="H2369" s="1">
        <v>0.309</v>
      </c>
      <c r="I2369" s="1">
        <v>1.2225999999999999</v>
      </c>
      <c r="J2369" s="1">
        <f t="shared" si="114"/>
        <v>0.27947501459298435</v>
      </c>
      <c r="K2369" s="1">
        <f t="shared" si="116"/>
        <v>0.34168615284138265</v>
      </c>
      <c r="L2369" s="1">
        <f t="shared" si="115"/>
        <v>0.58533247056354631</v>
      </c>
    </row>
    <row r="2370" spans="2:12" x14ac:dyDescent="0.3">
      <c r="B2370" s="1">
        <v>2363</v>
      </c>
      <c r="C2370" s="1" t="s">
        <v>28</v>
      </c>
      <c r="D2370" s="1">
        <v>7.4999999999999997E-2</v>
      </c>
      <c r="E2370" s="1">
        <v>0.309</v>
      </c>
      <c r="G2370" s="1">
        <v>7.2499999999999995E-2</v>
      </c>
      <c r="H2370" s="1">
        <v>0.30380000000000001</v>
      </c>
      <c r="I2370" s="1">
        <v>4.7723000000000004</v>
      </c>
      <c r="J2370" s="1">
        <f t="shared" si="114"/>
        <v>0.13907840020113202</v>
      </c>
      <c r="K2370" s="1">
        <f t="shared" si="116"/>
        <v>0.66372384927986239</v>
      </c>
      <c r="L2370" s="1">
        <f t="shared" si="115"/>
        <v>0.30133013935991476</v>
      </c>
    </row>
    <row r="2371" spans="2:12" x14ac:dyDescent="0.3">
      <c r="B2371" s="1">
        <v>2364</v>
      </c>
      <c r="C2371" s="1" t="s">
        <v>28</v>
      </c>
      <c r="D2371" s="1">
        <v>0.01</v>
      </c>
      <c r="E2371" s="1">
        <v>0.1128</v>
      </c>
      <c r="G2371" s="1">
        <v>7.2499999999999995E-2</v>
      </c>
      <c r="H2371" s="1">
        <v>0.30380000000000001</v>
      </c>
      <c r="I2371" s="1">
        <v>4.4023000000000003</v>
      </c>
      <c r="J2371" s="1">
        <f t="shared" si="114"/>
        <v>0.14480505984603403</v>
      </c>
      <c r="K2371" s="1">
        <f t="shared" si="116"/>
        <v>0.63747531496019572</v>
      </c>
      <c r="L2371" s="1">
        <f t="shared" si="115"/>
        <v>0.31373763862917281</v>
      </c>
    </row>
    <row r="2372" spans="2:12" x14ac:dyDescent="0.3">
      <c r="B2372" s="1">
        <v>2365</v>
      </c>
      <c r="C2372" s="1" t="s">
        <v>28</v>
      </c>
      <c r="D2372" s="1">
        <v>2.5000000000000001E-3</v>
      </c>
      <c r="E2372" s="1">
        <v>5.6399999999999999E-2</v>
      </c>
      <c r="G2372" s="1">
        <v>7.2499999999999995E-2</v>
      </c>
      <c r="H2372" s="1">
        <v>0.30380000000000001</v>
      </c>
      <c r="I2372" s="1">
        <v>3.5251999999999999</v>
      </c>
      <c r="J2372" s="1">
        <f t="shared" si="114"/>
        <v>0.1618198052237135</v>
      </c>
      <c r="K2372" s="1">
        <f t="shared" si="116"/>
        <v>0.5704471773746348</v>
      </c>
      <c r="L2372" s="1">
        <f t="shared" si="115"/>
        <v>0.3506021379936678</v>
      </c>
    </row>
    <row r="2373" spans="2:12" x14ac:dyDescent="0.3">
      <c r="B2373" s="1">
        <v>2366</v>
      </c>
      <c r="C2373" s="1" t="s">
        <v>28</v>
      </c>
      <c r="D2373" s="1">
        <v>2.5000000000000001E-3</v>
      </c>
      <c r="E2373" s="1">
        <v>5.6399999999999999E-2</v>
      </c>
      <c r="G2373" s="1">
        <v>7.2499999999999995E-2</v>
      </c>
      <c r="H2373" s="1">
        <v>0.30380000000000001</v>
      </c>
      <c r="I2373" s="1">
        <v>3.4666000000000001</v>
      </c>
      <c r="J2373" s="1">
        <f t="shared" si="114"/>
        <v>0.16318178839362485</v>
      </c>
      <c r="K2373" s="1">
        <f t="shared" si="116"/>
        <v>0.56568598764533995</v>
      </c>
      <c r="L2373" s="1">
        <f t="shared" si="115"/>
        <v>0.35355303890855988</v>
      </c>
    </row>
    <row r="2374" spans="2:12" x14ac:dyDescent="0.3">
      <c r="B2374" s="1">
        <v>2367</v>
      </c>
      <c r="C2374" s="1" t="s">
        <v>28</v>
      </c>
      <c r="D2374" s="1">
        <v>2.5000000000000001E-3</v>
      </c>
      <c r="E2374" s="1">
        <v>5.6399999999999999E-2</v>
      </c>
      <c r="G2374" s="1">
        <v>7.2499999999999995E-2</v>
      </c>
      <c r="H2374" s="1">
        <v>0.30380000000000001</v>
      </c>
      <c r="I2374" s="1">
        <v>3.3008999999999999</v>
      </c>
      <c r="J2374" s="1">
        <f t="shared" si="114"/>
        <v>0.16722737437023377</v>
      </c>
      <c r="K2374" s="1">
        <f t="shared" si="116"/>
        <v>0.55200084005870464</v>
      </c>
      <c r="L2374" s="1">
        <f t="shared" si="115"/>
        <v>0.36231828918725967</v>
      </c>
    </row>
    <row r="2375" spans="2:12" x14ac:dyDescent="0.3">
      <c r="B2375" s="1">
        <v>2368</v>
      </c>
      <c r="C2375" s="1" t="s">
        <v>28</v>
      </c>
      <c r="D2375" s="1">
        <v>2.5000000000000001E-3</v>
      </c>
      <c r="E2375" s="1">
        <v>5.6399999999999999E-2</v>
      </c>
      <c r="G2375" s="1">
        <v>7.2499999999999995E-2</v>
      </c>
      <c r="H2375" s="1">
        <v>0.30380000000000001</v>
      </c>
      <c r="I2375" s="1">
        <v>3.2704</v>
      </c>
      <c r="J2375" s="1">
        <f t="shared" si="114"/>
        <v>0.16800535233739039</v>
      </c>
      <c r="K2375" s="1">
        <f t="shared" si="116"/>
        <v>0.54944470428420156</v>
      </c>
      <c r="L2375" s="1">
        <f t="shared" si="115"/>
        <v>0.36400387234699699</v>
      </c>
    </row>
    <row r="2376" spans="2:12" x14ac:dyDescent="0.3">
      <c r="B2376" s="1">
        <v>2369</v>
      </c>
      <c r="C2376" s="1" t="s">
        <v>28</v>
      </c>
      <c r="D2376" s="1">
        <v>7.4999999999999997E-2</v>
      </c>
      <c r="E2376" s="1">
        <v>0.309</v>
      </c>
      <c r="G2376" s="1">
        <v>7.2499999999999995E-2</v>
      </c>
      <c r="H2376" s="1">
        <v>0.30380000000000001</v>
      </c>
      <c r="I2376" s="1">
        <v>3.1337999999999999</v>
      </c>
      <c r="J2376" s="1">
        <f t="shared" si="114"/>
        <v>0.17162791111219686</v>
      </c>
      <c r="K2376" s="1">
        <f t="shared" si="116"/>
        <v>0.5378475478434025</v>
      </c>
      <c r="L2376" s="1">
        <f t="shared" si="115"/>
        <v>0.37185258313798464</v>
      </c>
    </row>
    <row r="2377" spans="2:12" x14ac:dyDescent="0.3">
      <c r="B2377" s="1">
        <v>2370</v>
      </c>
      <c r="C2377" s="1" t="s">
        <v>28</v>
      </c>
      <c r="D2377" s="1">
        <v>0.29749999999999999</v>
      </c>
      <c r="E2377" s="1">
        <v>0.61539999999999995</v>
      </c>
      <c r="G2377" s="1">
        <v>7.2499999999999995E-2</v>
      </c>
      <c r="H2377" s="1">
        <v>0.30380000000000001</v>
      </c>
      <c r="I2377" s="1">
        <v>3.0573000000000001</v>
      </c>
      <c r="J2377" s="1">
        <f t="shared" ref="J2377:J2416" si="117">2*SQRT(G2377/(3.1416*ABS(I2377)))</f>
        <v>0.17376188797079958</v>
      </c>
      <c r="K2377" s="1">
        <f t="shared" si="116"/>
        <v>0.53124222009312561</v>
      </c>
      <c r="L2377" s="1">
        <f t="shared" ref="L2377:L2440" si="118">$O$3/K2377</f>
        <v>0.37647610155107863</v>
      </c>
    </row>
    <row r="2378" spans="2:12" x14ac:dyDescent="0.3">
      <c r="B2378" s="1">
        <v>2371</v>
      </c>
      <c r="C2378" s="1" t="s">
        <v>28</v>
      </c>
      <c r="D2378" s="1">
        <v>2.5000000000000001E-3</v>
      </c>
      <c r="E2378" s="1">
        <v>5.6399999999999999E-2</v>
      </c>
      <c r="G2378" s="1">
        <v>7.2499999999999995E-2</v>
      </c>
      <c r="H2378" s="1">
        <v>0.30380000000000001</v>
      </c>
      <c r="I2378" s="1">
        <v>2.9962</v>
      </c>
      <c r="J2378" s="1">
        <f t="shared" si="117"/>
        <v>0.17552466586857815</v>
      </c>
      <c r="K2378" s="1">
        <f t="shared" ref="K2378:K2416" si="119">ABS(I2378)*J2378</f>
        <v>0.52590700387543388</v>
      </c>
      <c r="L2378" s="1">
        <f t="shared" si="118"/>
        <v>0.38029537261567242</v>
      </c>
    </row>
    <row r="2379" spans="2:12" x14ac:dyDescent="0.3">
      <c r="B2379" s="1">
        <v>2372</v>
      </c>
      <c r="C2379" s="1" t="s">
        <v>28</v>
      </c>
      <c r="D2379" s="1">
        <v>9.2499999999999999E-2</v>
      </c>
      <c r="E2379" s="1">
        <v>0.34310000000000002</v>
      </c>
      <c r="G2379" s="1">
        <v>7.2499999999999995E-2</v>
      </c>
      <c r="H2379" s="1">
        <v>0.30380000000000001</v>
      </c>
      <c r="I2379" s="1">
        <v>2.9529000000000001</v>
      </c>
      <c r="J2379" s="1">
        <f t="shared" si="117"/>
        <v>0.17680688993767257</v>
      </c>
      <c r="K2379" s="1">
        <f t="shared" si="119"/>
        <v>0.52209306529695332</v>
      </c>
      <c r="L2379" s="1">
        <f t="shared" si="118"/>
        <v>0.38307346581254642</v>
      </c>
    </row>
    <row r="2380" spans="2:12" x14ac:dyDescent="0.3">
      <c r="B2380" s="1">
        <v>2373</v>
      </c>
      <c r="C2380" s="1" t="s">
        <v>28</v>
      </c>
      <c r="D2380" s="1">
        <v>0.35749999999999998</v>
      </c>
      <c r="E2380" s="1">
        <v>0.67459999999999998</v>
      </c>
      <c r="G2380" s="1">
        <v>7.2499999999999995E-2</v>
      </c>
      <c r="H2380" s="1">
        <v>0.30380000000000001</v>
      </c>
      <c r="I2380" s="1">
        <v>2.8610000000000002</v>
      </c>
      <c r="J2380" s="1">
        <f t="shared" si="117"/>
        <v>0.17962410859650191</v>
      </c>
      <c r="K2380" s="1">
        <f t="shared" si="119"/>
        <v>0.51390457469459194</v>
      </c>
      <c r="L2380" s="1">
        <f t="shared" si="118"/>
        <v>0.38917731004604872</v>
      </c>
    </row>
    <row r="2381" spans="2:12" x14ac:dyDescent="0.3">
      <c r="B2381" s="1">
        <v>2374</v>
      </c>
      <c r="C2381" s="1" t="s">
        <v>28</v>
      </c>
      <c r="D2381" s="1">
        <v>0.35249999999999998</v>
      </c>
      <c r="E2381" s="1">
        <v>0.66990000000000005</v>
      </c>
      <c r="G2381" s="1">
        <v>7.2499999999999995E-2</v>
      </c>
      <c r="H2381" s="1">
        <v>0.30380000000000001</v>
      </c>
      <c r="I2381" s="1">
        <v>2.8595000000000002</v>
      </c>
      <c r="J2381" s="1">
        <f t="shared" si="117"/>
        <v>0.17967121488043511</v>
      </c>
      <c r="K2381" s="1">
        <f t="shared" si="119"/>
        <v>0.51376983895060424</v>
      </c>
      <c r="L2381" s="1">
        <f t="shared" si="118"/>
        <v>0.38927937149543096</v>
      </c>
    </row>
    <row r="2382" spans="2:12" x14ac:dyDescent="0.3">
      <c r="B2382" s="1">
        <v>2375</v>
      </c>
      <c r="C2382" s="1" t="s">
        <v>28</v>
      </c>
      <c r="D2382" s="1">
        <v>5.0000000000000001E-3</v>
      </c>
      <c r="E2382" s="1">
        <v>7.9699999999999993E-2</v>
      </c>
      <c r="G2382" s="1">
        <v>7.2499999999999995E-2</v>
      </c>
      <c r="H2382" s="1">
        <v>0.30380000000000001</v>
      </c>
      <c r="I2382" s="1">
        <v>2.8024</v>
      </c>
      <c r="J2382" s="1">
        <f t="shared" si="117"/>
        <v>0.18149242047959785</v>
      </c>
      <c r="K2382" s="1">
        <f t="shared" si="119"/>
        <v>0.50861435915202502</v>
      </c>
      <c r="L2382" s="1">
        <f t="shared" si="118"/>
        <v>0.39322523322669295</v>
      </c>
    </row>
    <row r="2383" spans="2:12" x14ac:dyDescent="0.3">
      <c r="B2383" s="1">
        <v>2376</v>
      </c>
      <c r="C2383" s="1" t="s">
        <v>28</v>
      </c>
      <c r="D2383" s="1">
        <v>0.02</v>
      </c>
      <c r="E2383" s="1">
        <v>0.1595</v>
      </c>
      <c r="G2383" s="1">
        <v>7.2499999999999995E-2</v>
      </c>
      <c r="H2383" s="1">
        <v>0.30380000000000001</v>
      </c>
      <c r="I2383" s="1">
        <v>2.6806999999999999</v>
      </c>
      <c r="J2383" s="1">
        <f t="shared" si="117"/>
        <v>0.18556644493234437</v>
      </c>
      <c r="K2383" s="1">
        <f t="shared" si="119"/>
        <v>0.49744796893013554</v>
      </c>
      <c r="L2383" s="1">
        <f t="shared" si="118"/>
        <v>0.40205209889617455</v>
      </c>
    </row>
    <row r="2384" spans="2:12" x14ac:dyDescent="0.3">
      <c r="B2384" s="1">
        <v>2377</v>
      </c>
      <c r="C2384" s="1" t="s">
        <v>28</v>
      </c>
      <c r="D2384" s="1">
        <v>4.7225000000000001</v>
      </c>
      <c r="E2384" s="1">
        <v>2.4521000000000002</v>
      </c>
      <c r="G2384" s="1">
        <v>7.2499999999999995E-2</v>
      </c>
      <c r="H2384" s="1">
        <v>0.30380000000000001</v>
      </c>
      <c r="I2384" s="1">
        <v>2.5506000000000002</v>
      </c>
      <c r="J2384" s="1">
        <f t="shared" si="117"/>
        <v>0.19024023648610111</v>
      </c>
      <c r="K2384" s="1">
        <f t="shared" si="119"/>
        <v>0.48522674718144954</v>
      </c>
      <c r="L2384" s="1">
        <f t="shared" si="118"/>
        <v>0.41217843237567947</v>
      </c>
    </row>
    <row r="2385" spans="2:12" x14ac:dyDescent="0.3">
      <c r="B2385" s="1">
        <v>2378</v>
      </c>
      <c r="C2385" s="1" t="s">
        <v>28</v>
      </c>
      <c r="D2385" s="1">
        <v>2.5000000000000001E-3</v>
      </c>
      <c r="E2385" s="1">
        <v>5.6399999999999999E-2</v>
      </c>
      <c r="G2385" s="1">
        <v>7.2499999999999995E-2</v>
      </c>
      <c r="H2385" s="1">
        <v>0.30380000000000001</v>
      </c>
      <c r="I2385" s="1">
        <v>2.5272999999999999</v>
      </c>
      <c r="J2385" s="1">
        <f t="shared" si="117"/>
        <v>0.19111516782495747</v>
      </c>
      <c r="K2385" s="1">
        <f t="shared" si="119"/>
        <v>0.48300536364401497</v>
      </c>
      <c r="L2385" s="1">
        <f t="shared" si="118"/>
        <v>0.41407407671647345</v>
      </c>
    </row>
    <row r="2386" spans="2:12" x14ac:dyDescent="0.3">
      <c r="B2386" s="1">
        <v>2379</v>
      </c>
      <c r="C2386" s="1" t="s">
        <v>28</v>
      </c>
      <c r="D2386" s="1">
        <v>1.7500000000000002E-2</v>
      </c>
      <c r="E2386" s="1">
        <v>0.1492</v>
      </c>
      <c r="G2386" s="1">
        <v>7.2499999999999995E-2</v>
      </c>
      <c r="H2386" s="1">
        <v>0.30380000000000001</v>
      </c>
      <c r="I2386" s="1">
        <v>2.4695999999999998</v>
      </c>
      <c r="J2386" s="1">
        <f t="shared" si="117"/>
        <v>0.19333489486691832</v>
      </c>
      <c r="K2386" s="1">
        <f t="shared" si="119"/>
        <v>0.47745985636334143</v>
      </c>
      <c r="L2386" s="1">
        <f t="shared" si="118"/>
        <v>0.41888338325097291</v>
      </c>
    </row>
    <row r="2387" spans="2:12" x14ac:dyDescent="0.3">
      <c r="B2387" s="1">
        <v>2380</v>
      </c>
      <c r="C2387" s="1" t="s">
        <v>28</v>
      </c>
      <c r="D2387" s="1">
        <v>2.5000000000000001E-3</v>
      </c>
      <c r="E2387" s="1">
        <v>5.6399999999999999E-2</v>
      </c>
      <c r="G2387" s="1">
        <v>7.2499999999999995E-2</v>
      </c>
      <c r="H2387" s="1">
        <v>0.30380000000000001</v>
      </c>
      <c r="I2387" s="1">
        <v>2.4502999999999999</v>
      </c>
      <c r="J2387" s="1">
        <f t="shared" si="117"/>
        <v>0.19409481093116493</v>
      </c>
      <c r="K2387" s="1">
        <f t="shared" si="119"/>
        <v>0.47559051522463341</v>
      </c>
      <c r="L2387" s="1">
        <f t="shared" si="118"/>
        <v>0.42052983311817094</v>
      </c>
    </row>
    <row r="2388" spans="2:12" x14ac:dyDescent="0.3">
      <c r="B2388" s="1">
        <v>2381</v>
      </c>
      <c r="C2388" s="1" t="s">
        <v>28</v>
      </c>
      <c r="D2388" s="1">
        <v>2.5000000000000001E-2</v>
      </c>
      <c r="E2388" s="1">
        <v>0.1784</v>
      </c>
      <c r="G2388" s="1">
        <v>7.2499999999999995E-2</v>
      </c>
      <c r="H2388" s="1">
        <v>0.30380000000000001</v>
      </c>
      <c r="I2388" s="1">
        <v>2.3893</v>
      </c>
      <c r="J2388" s="1">
        <f t="shared" si="117"/>
        <v>0.1965568634424914</v>
      </c>
      <c r="K2388" s="1">
        <f t="shared" si="119"/>
        <v>0.46963331382314472</v>
      </c>
      <c r="L2388" s="1">
        <f t="shared" si="118"/>
        <v>0.42586416702822821</v>
      </c>
    </row>
    <row r="2389" spans="2:12" x14ac:dyDescent="0.3">
      <c r="B2389" s="1">
        <v>2382</v>
      </c>
      <c r="C2389" s="1" t="s">
        <v>28</v>
      </c>
      <c r="D2389" s="1">
        <v>7.4999999999999997E-3</v>
      </c>
      <c r="E2389" s="1">
        <v>9.7699999999999995E-2</v>
      </c>
      <c r="G2389" s="1">
        <v>7.2499999999999995E-2</v>
      </c>
      <c r="H2389" s="1">
        <v>0.30380000000000001</v>
      </c>
      <c r="I2389" s="1">
        <v>2.3866000000000001</v>
      </c>
      <c r="J2389" s="1">
        <f t="shared" si="117"/>
        <v>0.19666801602728176</v>
      </c>
      <c r="K2389" s="1">
        <f t="shared" si="119"/>
        <v>0.46936788705071064</v>
      </c>
      <c r="L2389" s="1">
        <f t="shared" si="118"/>
        <v>0.42610499251814377</v>
      </c>
    </row>
    <row r="2390" spans="2:12" x14ac:dyDescent="0.3">
      <c r="B2390" s="1">
        <v>2383</v>
      </c>
      <c r="C2390" s="1" t="s">
        <v>28</v>
      </c>
      <c r="D2390" s="1">
        <v>5.0000000000000001E-3</v>
      </c>
      <c r="E2390" s="1">
        <v>7.9699999999999993E-2</v>
      </c>
      <c r="G2390" s="1">
        <v>7.2499999999999995E-2</v>
      </c>
      <c r="H2390" s="1">
        <v>0.30380000000000001</v>
      </c>
      <c r="I2390" s="1">
        <v>2.3849999999999998</v>
      </c>
      <c r="J2390" s="1">
        <f t="shared" si="117"/>
        <v>0.19673397327438716</v>
      </c>
      <c r="K2390" s="1">
        <f t="shared" si="119"/>
        <v>0.46921052625941334</v>
      </c>
      <c r="L2390" s="1">
        <f t="shared" si="118"/>
        <v>0.42624789685435494</v>
      </c>
    </row>
    <row r="2391" spans="2:12" x14ac:dyDescent="0.3">
      <c r="B2391" s="1">
        <v>2384</v>
      </c>
      <c r="C2391" s="1" t="s">
        <v>28</v>
      </c>
      <c r="D2391" s="1">
        <v>5.0000000000000001E-3</v>
      </c>
      <c r="E2391" s="1">
        <v>7.9699999999999993E-2</v>
      </c>
      <c r="G2391" s="1">
        <v>7.2499999999999995E-2</v>
      </c>
      <c r="H2391" s="1">
        <v>0.30380000000000001</v>
      </c>
      <c r="I2391" s="1">
        <v>2.1890000000000001</v>
      </c>
      <c r="J2391" s="1">
        <f t="shared" si="117"/>
        <v>0.20535282135744129</v>
      </c>
      <c r="K2391" s="1">
        <f t="shared" si="119"/>
        <v>0.44951732595143901</v>
      </c>
      <c r="L2391" s="1">
        <f t="shared" si="118"/>
        <v>0.44492167143209482</v>
      </c>
    </row>
    <row r="2392" spans="2:12" x14ac:dyDescent="0.3">
      <c r="B2392" s="1">
        <v>2385</v>
      </c>
      <c r="C2392" s="1" t="s">
        <v>28</v>
      </c>
      <c r="D2392" s="1">
        <v>7.4999999999999997E-3</v>
      </c>
      <c r="E2392" s="1">
        <v>9.7699999999999995E-2</v>
      </c>
      <c r="G2392" s="1">
        <v>7.2499999999999995E-2</v>
      </c>
      <c r="H2392" s="1">
        <v>0.30380000000000001</v>
      </c>
      <c r="I2392" s="1">
        <v>2.1859000000000002</v>
      </c>
      <c r="J2392" s="1">
        <f t="shared" si="117"/>
        <v>0.20549838341539325</v>
      </c>
      <c r="K2392" s="1">
        <f t="shared" si="119"/>
        <v>0.44919891630770814</v>
      </c>
      <c r="L2392" s="1">
        <f t="shared" si="118"/>
        <v>0.44523704919848234</v>
      </c>
    </row>
    <row r="2393" spans="2:12" x14ac:dyDescent="0.3">
      <c r="B2393" s="1">
        <v>2386</v>
      </c>
      <c r="C2393" s="1" t="s">
        <v>28</v>
      </c>
      <c r="D2393" s="1">
        <v>0.03</v>
      </c>
      <c r="E2393" s="1">
        <v>0.19539999999999999</v>
      </c>
      <c r="G2393" s="1">
        <v>7.2499999999999995E-2</v>
      </c>
      <c r="H2393" s="1">
        <v>0.30380000000000001</v>
      </c>
      <c r="I2393" s="1">
        <v>2.161</v>
      </c>
      <c r="J2393" s="1">
        <f t="shared" si="117"/>
        <v>0.2066789142423627</v>
      </c>
      <c r="K2393" s="1">
        <f t="shared" si="119"/>
        <v>0.44663313367774582</v>
      </c>
      <c r="L2393" s="1">
        <f t="shared" si="118"/>
        <v>0.44779481171297014</v>
      </c>
    </row>
    <row r="2394" spans="2:12" x14ac:dyDescent="0.3">
      <c r="B2394" s="1">
        <v>2387</v>
      </c>
      <c r="C2394" s="1" t="s">
        <v>28</v>
      </c>
      <c r="D2394" s="1">
        <v>0.32500000000000001</v>
      </c>
      <c r="E2394" s="1">
        <v>0.64319999999999999</v>
      </c>
      <c r="G2394" s="1">
        <v>7.2499999999999995E-2</v>
      </c>
      <c r="H2394" s="1">
        <v>0.30380000000000001</v>
      </c>
      <c r="I2394" s="1">
        <v>2.1456</v>
      </c>
      <c r="J2394" s="1">
        <f t="shared" si="117"/>
        <v>0.20741930491730323</v>
      </c>
      <c r="K2394" s="1">
        <f t="shared" si="119"/>
        <v>0.4450388606305658</v>
      </c>
      <c r="L2394" s="1">
        <f t="shared" si="118"/>
        <v>0.44939895746772407</v>
      </c>
    </row>
    <row r="2395" spans="2:12" x14ac:dyDescent="0.3">
      <c r="B2395" s="1">
        <v>2388</v>
      </c>
      <c r="C2395" s="1" t="s">
        <v>28</v>
      </c>
      <c r="D2395" s="1">
        <v>2.5000000000000001E-3</v>
      </c>
      <c r="E2395" s="1">
        <v>5.6399999999999999E-2</v>
      </c>
      <c r="G2395" s="1">
        <v>7.2499999999999995E-2</v>
      </c>
      <c r="H2395" s="1">
        <v>0.30380000000000001</v>
      </c>
      <c r="I2395" s="1">
        <v>2.0857000000000001</v>
      </c>
      <c r="J2395" s="1">
        <f t="shared" si="117"/>
        <v>0.21037669797909397</v>
      </c>
      <c r="K2395" s="1">
        <f t="shared" si="119"/>
        <v>0.43878267897499634</v>
      </c>
      <c r="L2395" s="1">
        <f t="shared" si="118"/>
        <v>0.45580650646284249</v>
      </c>
    </row>
    <row r="2396" spans="2:12" x14ac:dyDescent="0.3">
      <c r="B2396" s="1">
        <v>2389</v>
      </c>
      <c r="C2396" s="1" t="s">
        <v>28</v>
      </c>
      <c r="D2396" s="1">
        <v>4.7500000000000001E-2</v>
      </c>
      <c r="E2396" s="1">
        <v>0.24590000000000001</v>
      </c>
      <c r="G2396" s="1">
        <v>7.2499999999999995E-2</v>
      </c>
      <c r="H2396" s="1">
        <v>0.30380000000000001</v>
      </c>
      <c r="I2396" s="1">
        <v>2.0057999999999998</v>
      </c>
      <c r="J2396" s="1">
        <f t="shared" si="117"/>
        <v>0.21452590429156834</v>
      </c>
      <c r="K2396" s="1">
        <f t="shared" si="119"/>
        <v>0.43029605882802774</v>
      </c>
      <c r="L2396" s="1">
        <f t="shared" si="118"/>
        <v>0.46479626270509738</v>
      </c>
    </row>
    <row r="2397" spans="2:12" x14ac:dyDescent="0.3">
      <c r="B2397" s="1">
        <v>2390</v>
      </c>
      <c r="C2397" s="1" t="s">
        <v>28</v>
      </c>
      <c r="D2397" s="1">
        <v>3.7499999999999999E-2</v>
      </c>
      <c r="E2397" s="1">
        <v>0.2185</v>
      </c>
      <c r="G2397" s="1">
        <v>7.2499999999999995E-2</v>
      </c>
      <c r="H2397" s="1">
        <v>0.30380000000000001</v>
      </c>
      <c r="I2397" s="1">
        <v>1.9584999999999999</v>
      </c>
      <c r="J2397" s="1">
        <f t="shared" si="117"/>
        <v>0.21710097150174279</v>
      </c>
      <c r="K2397" s="1">
        <f t="shared" si="119"/>
        <v>0.42519225268616323</v>
      </c>
      <c r="L2397" s="1">
        <f t="shared" si="118"/>
        <v>0.47037545659991392</v>
      </c>
    </row>
    <row r="2398" spans="2:12" x14ac:dyDescent="0.3">
      <c r="B2398" s="1">
        <v>2391</v>
      </c>
      <c r="C2398" s="1" t="s">
        <v>28</v>
      </c>
      <c r="D2398" s="1">
        <v>2.5000000000000001E-3</v>
      </c>
      <c r="E2398" s="1">
        <v>5.6399999999999999E-2</v>
      </c>
      <c r="G2398" s="1">
        <v>7.2499999999999995E-2</v>
      </c>
      <c r="H2398" s="1">
        <v>0.30380000000000001</v>
      </c>
      <c r="I2398" s="1">
        <v>1.9482999999999999</v>
      </c>
      <c r="J2398" s="1">
        <f t="shared" si="117"/>
        <v>0.2176685276152058</v>
      </c>
      <c r="K2398" s="1">
        <f t="shared" si="119"/>
        <v>0.42408359235270543</v>
      </c>
      <c r="L2398" s="1">
        <f t="shared" si="118"/>
        <v>0.47160513541788318</v>
      </c>
    </row>
    <row r="2399" spans="2:12" x14ac:dyDescent="0.3">
      <c r="B2399" s="1">
        <v>2392</v>
      </c>
      <c r="C2399" s="1" t="s">
        <v>28</v>
      </c>
      <c r="D2399" s="1">
        <v>2.7275</v>
      </c>
      <c r="E2399" s="1">
        <v>1.8634999999999999</v>
      </c>
      <c r="G2399" s="1">
        <v>7.2499999999999995E-2</v>
      </c>
      <c r="H2399" s="1">
        <v>0.30380000000000001</v>
      </c>
      <c r="I2399" s="1">
        <v>1.8711</v>
      </c>
      <c r="J2399" s="1">
        <f t="shared" si="117"/>
        <v>0.22211355103001415</v>
      </c>
      <c r="K2399" s="1">
        <f t="shared" si="119"/>
        <v>0.41559666533225947</v>
      </c>
      <c r="L2399" s="1">
        <f t="shared" si="118"/>
        <v>0.48123581511440872</v>
      </c>
    </row>
    <row r="2400" spans="2:12" x14ac:dyDescent="0.3">
      <c r="B2400" s="1">
        <v>2393</v>
      </c>
      <c r="C2400" s="1" t="s">
        <v>28</v>
      </c>
      <c r="D2400" s="1">
        <v>3.5000000000000003E-2</v>
      </c>
      <c r="E2400" s="1">
        <v>0.21110000000000001</v>
      </c>
      <c r="G2400" s="1">
        <v>7.2499999999999995E-2</v>
      </c>
      <c r="H2400" s="1">
        <v>0.30380000000000001</v>
      </c>
      <c r="I2400" s="1">
        <v>1.8277000000000001</v>
      </c>
      <c r="J2400" s="1">
        <f t="shared" si="117"/>
        <v>0.22473519903665037</v>
      </c>
      <c r="K2400" s="1">
        <f t="shared" si="119"/>
        <v>0.4107485232792859</v>
      </c>
      <c r="L2400" s="1">
        <f t="shared" si="118"/>
        <v>0.48691593192657995</v>
      </c>
    </row>
    <row r="2401" spans="2:12" x14ac:dyDescent="0.3">
      <c r="B2401" s="1">
        <v>2394</v>
      </c>
      <c r="C2401" s="1" t="s">
        <v>28</v>
      </c>
      <c r="D2401" s="1">
        <v>8.7499999999999994E-2</v>
      </c>
      <c r="E2401" s="1">
        <v>0.3337</v>
      </c>
      <c r="G2401" s="1">
        <v>7.2499999999999995E-2</v>
      </c>
      <c r="H2401" s="1">
        <v>0.30380000000000001</v>
      </c>
      <c r="I2401" s="1">
        <v>1.7613000000000001</v>
      </c>
      <c r="J2401" s="1">
        <f t="shared" si="117"/>
        <v>0.2289322028878728</v>
      </c>
      <c r="K2401" s="1">
        <f t="shared" si="119"/>
        <v>0.40321828894641037</v>
      </c>
      <c r="L2401" s="1">
        <f t="shared" si="118"/>
        <v>0.49600924730520091</v>
      </c>
    </row>
    <row r="2402" spans="2:12" x14ac:dyDescent="0.3">
      <c r="B2402" s="1">
        <v>2395</v>
      </c>
      <c r="C2402" s="1" t="s">
        <v>28</v>
      </c>
      <c r="D2402" s="1">
        <v>0.03</v>
      </c>
      <c r="E2402" s="1">
        <v>0.19539999999999999</v>
      </c>
      <c r="G2402" s="1">
        <v>7.2499999999999995E-2</v>
      </c>
      <c r="H2402" s="1">
        <v>0.30380000000000001</v>
      </c>
      <c r="I2402" s="1">
        <v>1.7117</v>
      </c>
      <c r="J2402" s="1">
        <f t="shared" si="117"/>
        <v>0.23222540528108909</v>
      </c>
      <c r="K2402" s="1">
        <f t="shared" si="119"/>
        <v>0.39750022621964021</v>
      </c>
      <c r="L2402" s="1">
        <f t="shared" si="118"/>
        <v>0.50314436774556515</v>
      </c>
    </row>
    <row r="2403" spans="2:12" x14ac:dyDescent="0.3">
      <c r="B2403" s="1">
        <v>2396</v>
      </c>
      <c r="C2403" s="1" t="s">
        <v>28</v>
      </c>
      <c r="D2403" s="1">
        <v>0.17749999999999999</v>
      </c>
      <c r="E2403" s="1">
        <v>0.4753</v>
      </c>
      <c r="G2403" s="1">
        <v>7.2499999999999995E-2</v>
      </c>
      <c r="H2403" s="1">
        <v>0.30380000000000001</v>
      </c>
      <c r="I2403" s="1">
        <v>1.7059</v>
      </c>
      <c r="J2403" s="1">
        <f t="shared" si="117"/>
        <v>0.23261984939661187</v>
      </c>
      <c r="K2403" s="1">
        <f t="shared" si="119"/>
        <v>0.39682620108568017</v>
      </c>
      <c r="L2403" s="1">
        <f t="shared" si="118"/>
        <v>0.50399897852716957</v>
      </c>
    </row>
    <row r="2404" spans="2:12" x14ac:dyDescent="0.3">
      <c r="B2404" s="1">
        <v>2397</v>
      </c>
      <c r="C2404" s="1" t="s">
        <v>28</v>
      </c>
      <c r="D2404" s="1">
        <v>2.75E-2</v>
      </c>
      <c r="E2404" s="1">
        <v>0.18709999999999999</v>
      </c>
      <c r="G2404" s="1">
        <v>7.2499999999999995E-2</v>
      </c>
      <c r="H2404" s="1">
        <v>0.30380000000000001</v>
      </c>
      <c r="I2404" s="1">
        <v>1.6833</v>
      </c>
      <c r="J2404" s="1">
        <f t="shared" si="117"/>
        <v>0.23417622088013088</v>
      </c>
      <c r="K2404" s="1">
        <f t="shared" si="119"/>
        <v>0.3941888326075243</v>
      </c>
      <c r="L2404" s="1">
        <f t="shared" si="118"/>
        <v>0.50737104518415121</v>
      </c>
    </row>
    <row r="2405" spans="2:12" x14ac:dyDescent="0.3">
      <c r="B2405" s="1">
        <v>2398</v>
      </c>
      <c r="C2405" s="1" t="s">
        <v>28</v>
      </c>
      <c r="D2405" s="1">
        <v>2.1425000000000001</v>
      </c>
      <c r="E2405" s="1">
        <v>1.6516</v>
      </c>
      <c r="G2405" s="1">
        <v>7.2499999999999995E-2</v>
      </c>
      <c r="H2405" s="1">
        <v>0.30380000000000001</v>
      </c>
      <c r="I2405" s="1">
        <v>1.6618999999999999</v>
      </c>
      <c r="J2405" s="1">
        <f t="shared" si="117"/>
        <v>0.2356791216341802</v>
      </c>
      <c r="K2405" s="1">
        <f t="shared" si="119"/>
        <v>0.39167513224384404</v>
      </c>
      <c r="L2405" s="1">
        <f t="shared" si="118"/>
        <v>0.51062726105237288</v>
      </c>
    </row>
    <row r="2406" spans="2:12" x14ac:dyDescent="0.3">
      <c r="B2406" s="1">
        <v>2399</v>
      </c>
      <c r="C2406" s="1" t="s">
        <v>28</v>
      </c>
      <c r="D2406" s="1">
        <v>0.01</v>
      </c>
      <c r="E2406" s="1">
        <v>0.1128</v>
      </c>
      <c r="G2406" s="1">
        <v>7.2499999999999995E-2</v>
      </c>
      <c r="H2406" s="1">
        <v>0.30380000000000001</v>
      </c>
      <c r="I2406" s="1">
        <v>1.6477999999999999</v>
      </c>
      <c r="J2406" s="1">
        <f t="shared" si="117"/>
        <v>0.23668531082324867</v>
      </c>
      <c r="K2406" s="1">
        <f t="shared" si="119"/>
        <v>0.39001005517454918</v>
      </c>
      <c r="L2406" s="1">
        <f t="shared" si="118"/>
        <v>0.512807291367116</v>
      </c>
    </row>
    <row r="2407" spans="2:12" x14ac:dyDescent="0.3">
      <c r="B2407" s="1">
        <v>2400</v>
      </c>
      <c r="C2407" s="1" t="s">
        <v>28</v>
      </c>
      <c r="D2407" s="1">
        <v>7.4999999999999997E-3</v>
      </c>
      <c r="E2407" s="1">
        <v>9.7699999999999995E-2</v>
      </c>
      <c r="G2407" s="1">
        <v>7.2499999999999995E-2</v>
      </c>
      <c r="H2407" s="1">
        <v>0.30380000000000001</v>
      </c>
      <c r="I2407" s="1">
        <v>1.4144000000000001</v>
      </c>
      <c r="J2407" s="1">
        <f t="shared" si="117"/>
        <v>0.2554685429232843</v>
      </c>
      <c r="K2407" s="1">
        <f t="shared" si="119"/>
        <v>0.36133470711069332</v>
      </c>
      <c r="L2407" s="1">
        <f t="shared" si="118"/>
        <v>0.55350343065364849</v>
      </c>
    </row>
    <row r="2408" spans="2:12" x14ac:dyDescent="0.3">
      <c r="B2408" s="1">
        <v>2401</v>
      </c>
      <c r="C2408" s="1" t="s">
        <v>28</v>
      </c>
      <c r="D2408" s="1">
        <v>2.5000000000000001E-3</v>
      </c>
      <c r="E2408" s="1">
        <v>5.6399999999999999E-2</v>
      </c>
      <c r="G2408" s="1">
        <v>7.2499999999999995E-2</v>
      </c>
      <c r="H2408" s="1">
        <v>0.30380000000000001</v>
      </c>
      <c r="I2408" s="1">
        <v>1.3615999999999999</v>
      </c>
      <c r="J2408" s="1">
        <f t="shared" si="117"/>
        <v>0.26037470052748996</v>
      </c>
      <c r="K2408" s="1">
        <f t="shared" si="119"/>
        <v>0.35452619223823029</v>
      </c>
      <c r="L2408" s="1">
        <f t="shared" si="118"/>
        <v>0.56413321322562926</v>
      </c>
    </row>
    <row r="2409" spans="2:12" x14ac:dyDescent="0.3">
      <c r="B2409" s="1">
        <v>2402</v>
      </c>
      <c r="C2409" s="1" t="s">
        <v>28</v>
      </c>
      <c r="D2409" s="1">
        <v>2.5000000000000001E-3</v>
      </c>
      <c r="E2409" s="1">
        <v>5.6399999999999999E-2</v>
      </c>
      <c r="G2409" s="1">
        <v>7.2499999999999995E-2</v>
      </c>
      <c r="H2409" s="1">
        <v>0.30380000000000001</v>
      </c>
      <c r="I2409" s="1">
        <v>1.3239000000000001</v>
      </c>
      <c r="J2409" s="1">
        <f t="shared" si="117"/>
        <v>0.26405595352505112</v>
      </c>
      <c r="K2409" s="1">
        <f t="shared" si="119"/>
        <v>0.34958367687181519</v>
      </c>
      <c r="L2409" s="1">
        <f t="shared" si="118"/>
        <v>0.57210909213400063</v>
      </c>
    </row>
    <row r="2410" spans="2:12" x14ac:dyDescent="0.3">
      <c r="B2410" s="1">
        <v>2403</v>
      </c>
      <c r="C2410" s="1" t="s">
        <v>28</v>
      </c>
      <c r="D2410" s="1">
        <v>0.04</v>
      </c>
      <c r="E2410" s="1">
        <v>0.22559999999999999</v>
      </c>
      <c r="G2410" s="1">
        <v>7.2499999999999995E-2</v>
      </c>
      <c r="H2410" s="1">
        <v>0.30380000000000001</v>
      </c>
      <c r="I2410" s="1">
        <v>1.2846</v>
      </c>
      <c r="J2410" s="1">
        <f t="shared" si="117"/>
        <v>0.26806468033344188</v>
      </c>
      <c r="K2410" s="1">
        <f t="shared" si="119"/>
        <v>0.34435588835633946</v>
      </c>
      <c r="L2410" s="1">
        <f t="shared" si="118"/>
        <v>0.58079448257623523</v>
      </c>
    </row>
    <row r="2411" spans="2:12" x14ac:dyDescent="0.3">
      <c r="B2411" s="1">
        <v>2404</v>
      </c>
      <c r="C2411" s="1" t="s">
        <v>28</v>
      </c>
      <c r="D2411" s="1">
        <v>2.5000000000000001E-3</v>
      </c>
      <c r="E2411" s="1">
        <v>5.6399999999999999E-2</v>
      </c>
      <c r="G2411" s="1">
        <v>7.2499999999999995E-2</v>
      </c>
      <c r="H2411" s="1">
        <v>0.30380000000000001</v>
      </c>
      <c r="I2411" s="1">
        <v>1.276</v>
      </c>
      <c r="J2411" s="1">
        <f t="shared" si="117"/>
        <v>0.26896651609724481</v>
      </c>
      <c r="K2411" s="1">
        <f t="shared" si="119"/>
        <v>0.34320127454008437</v>
      </c>
      <c r="L2411" s="1">
        <f t="shared" si="118"/>
        <v>0.58274841860076165</v>
      </c>
    </row>
    <row r="2412" spans="2:12" x14ac:dyDescent="0.3">
      <c r="B2412" s="1">
        <v>2405</v>
      </c>
      <c r="C2412" s="1" t="s">
        <v>28</v>
      </c>
      <c r="D2412" s="1">
        <v>3.9624999999999999</v>
      </c>
      <c r="E2412" s="1">
        <v>2.2462</v>
      </c>
      <c r="G2412" s="1">
        <v>7.2499999999999995E-2</v>
      </c>
      <c r="H2412" s="1">
        <v>0.30380000000000001</v>
      </c>
      <c r="I2412" s="1">
        <v>1.2575000000000001</v>
      </c>
      <c r="J2412" s="1">
        <f t="shared" si="117"/>
        <v>0.27093777374719441</v>
      </c>
      <c r="K2412" s="1">
        <f t="shared" si="119"/>
        <v>0.34070425048709696</v>
      </c>
      <c r="L2412" s="1">
        <f t="shared" si="118"/>
        <v>0.58701938620978356</v>
      </c>
    </row>
    <row r="2413" spans="2:12" x14ac:dyDescent="0.3">
      <c r="B2413" s="1">
        <v>2406</v>
      </c>
      <c r="C2413" s="1" t="s">
        <v>28</v>
      </c>
      <c r="D2413" s="1">
        <v>0.73750000000000004</v>
      </c>
      <c r="E2413" s="1">
        <v>0.96899999999999997</v>
      </c>
      <c r="G2413" s="1">
        <v>7.2499999999999995E-2</v>
      </c>
      <c r="H2413" s="1">
        <v>0.30380000000000001</v>
      </c>
      <c r="I2413" s="1">
        <v>1.2441</v>
      </c>
      <c r="J2413" s="1">
        <f t="shared" si="117"/>
        <v>0.27239297927902251</v>
      </c>
      <c r="K2413" s="1">
        <f t="shared" si="119"/>
        <v>0.33888410552103188</v>
      </c>
      <c r="L2413" s="1">
        <f t="shared" si="118"/>
        <v>0.59017226462274308</v>
      </c>
    </row>
    <row r="2414" spans="2:12" x14ac:dyDescent="0.3">
      <c r="B2414" s="1">
        <v>2407</v>
      </c>
      <c r="C2414" s="1" t="s">
        <v>28</v>
      </c>
      <c r="D2414" s="1">
        <v>0.1125</v>
      </c>
      <c r="E2414" s="1">
        <v>0.37840000000000001</v>
      </c>
      <c r="G2414" s="1">
        <v>7.2499999999999995E-2</v>
      </c>
      <c r="H2414" s="1">
        <v>0.30380000000000001</v>
      </c>
      <c r="I2414" s="1">
        <v>1.1765000000000001</v>
      </c>
      <c r="J2414" s="1">
        <f t="shared" si="117"/>
        <v>0.28010933924479409</v>
      </c>
      <c r="K2414" s="1">
        <f t="shared" si="119"/>
        <v>0.32954863762150027</v>
      </c>
      <c r="L2414" s="1">
        <f t="shared" si="118"/>
        <v>0.60689068977341054</v>
      </c>
    </row>
    <row r="2415" spans="2:12" x14ac:dyDescent="0.3">
      <c r="B2415" s="1">
        <v>2408</v>
      </c>
      <c r="C2415" s="1" t="s">
        <v>28</v>
      </c>
      <c r="D2415" s="1">
        <v>6.25E-2</v>
      </c>
      <c r="E2415" s="1">
        <v>0.28199999999999997</v>
      </c>
      <c r="G2415" s="1">
        <v>7.2499999999999995E-2</v>
      </c>
      <c r="H2415" s="1">
        <v>0.30380000000000001</v>
      </c>
      <c r="I2415" s="1">
        <v>1.1328</v>
      </c>
      <c r="J2415" s="1">
        <f t="shared" si="117"/>
        <v>0.28546109978250361</v>
      </c>
      <c r="K2415" s="1">
        <f t="shared" si="119"/>
        <v>0.32337033383362013</v>
      </c>
      <c r="L2415" s="1">
        <f t="shared" si="118"/>
        <v>0.61848592488049203</v>
      </c>
    </row>
    <row r="2416" spans="2:12" x14ac:dyDescent="0.3">
      <c r="B2416" s="1">
        <v>2409</v>
      </c>
      <c r="C2416" s="1" t="s">
        <v>28</v>
      </c>
      <c r="D2416" s="1">
        <v>0.03</v>
      </c>
      <c r="E2416" s="1">
        <v>0.19539999999999999</v>
      </c>
      <c r="G2416" s="1">
        <v>7.2499999999999995E-2</v>
      </c>
      <c r="H2416" s="1">
        <v>0.30380000000000001</v>
      </c>
      <c r="I2416" s="1">
        <v>1.0876999999999999</v>
      </c>
      <c r="J2416" s="1">
        <f t="shared" si="117"/>
        <v>0.29131912077774208</v>
      </c>
      <c r="K2416" s="1">
        <f t="shared" si="119"/>
        <v>0.31686780766995004</v>
      </c>
      <c r="L2416" s="1">
        <f t="shared" si="118"/>
        <v>0.63117803436921016</v>
      </c>
    </row>
    <row r="2417" spans="2:12" x14ac:dyDescent="0.3">
      <c r="B2417" s="1">
        <v>2410</v>
      </c>
      <c r="C2417" s="1" t="s">
        <v>28</v>
      </c>
      <c r="D2417" s="1">
        <v>7.4999999999999997E-3</v>
      </c>
      <c r="E2417" s="1">
        <v>9.7699999999999995E-2</v>
      </c>
    </row>
    <row r="2418" spans="2:12" x14ac:dyDescent="0.3">
      <c r="B2418" s="1">
        <v>2411</v>
      </c>
      <c r="C2418" s="1" t="s">
        <v>28</v>
      </c>
      <c r="D2418" s="1">
        <v>2.5000000000000001E-3</v>
      </c>
      <c r="E2418" s="1">
        <v>5.6399999999999999E-2</v>
      </c>
      <c r="G2418" s="1">
        <v>3.6274999999999999</v>
      </c>
      <c r="H2418" s="1">
        <v>2.1490999999999998</v>
      </c>
      <c r="I2418" s="1">
        <v>1</v>
      </c>
      <c r="J2418" s="1">
        <f t="shared" ref="J2418:J2436" si="120">2*SQRT(G2418/(3.1416*ABS(I2418)))</f>
        <v>2.1491081052560883</v>
      </c>
      <c r="K2418" s="1">
        <f t="shared" ref="K2418:K2436" si="121">ABS(I2418)*J2418</f>
        <v>2.1491081052560883</v>
      </c>
      <c r="L2418" s="1">
        <f t="shared" ref="L2418:L2436" si="122">$O$3/K2418</f>
        <v>9.3061861109200908E-2</v>
      </c>
    </row>
    <row r="2419" spans="2:12" x14ac:dyDescent="0.3">
      <c r="B2419" s="1">
        <v>2412</v>
      </c>
      <c r="C2419" s="1" t="s">
        <v>28</v>
      </c>
      <c r="D2419" s="1">
        <v>2.5000000000000001E-3</v>
      </c>
      <c r="E2419" s="1">
        <v>5.6399999999999999E-2</v>
      </c>
      <c r="G2419" s="1">
        <v>2.8574999999999999</v>
      </c>
      <c r="H2419" s="1">
        <v>1.9074</v>
      </c>
      <c r="I2419" s="1">
        <v>1</v>
      </c>
      <c r="J2419" s="1">
        <f t="shared" si="120"/>
        <v>1.9074258809229436</v>
      </c>
      <c r="K2419" s="1">
        <f t="shared" si="121"/>
        <v>1.9074258809229436</v>
      </c>
      <c r="L2419" s="1">
        <f t="shared" si="122"/>
        <v>0.10485335341220509</v>
      </c>
    </row>
    <row r="2420" spans="2:12" x14ac:dyDescent="0.3">
      <c r="B2420" s="1">
        <v>2413</v>
      </c>
      <c r="C2420" s="1" t="s">
        <v>28</v>
      </c>
      <c r="D2420" s="1">
        <v>2.5000000000000001E-3</v>
      </c>
      <c r="E2420" s="1">
        <v>5.6399999999999999E-2</v>
      </c>
      <c r="G2420" s="1">
        <v>2.2000000000000002</v>
      </c>
      <c r="H2420" s="1">
        <v>1.6737</v>
      </c>
      <c r="I2420" s="1">
        <v>1</v>
      </c>
      <c r="J2420" s="1">
        <f t="shared" si="120"/>
        <v>1.6736548175114461</v>
      </c>
      <c r="K2420" s="1">
        <f t="shared" si="121"/>
        <v>1.6736548175114461</v>
      </c>
      <c r="L2420" s="1">
        <f t="shared" si="122"/>
        <v>0.11949895397031725</v>
      </c>
    </row>
    <row r="2421" spans="2:12" x14ac:dyDescent="0.3">
      <c r="B2421" s="1">
        <v>2414</v>
      </c>
      <c r="C2421" s="1" t="s">
        <v>28</v>
      </c>
      <c r="D2421" s="1">
        <v>0.1225</v>
      </c>
      <c r="E2421" s="1">
        <v>0.39489999999999997</v>
      </c>
      <c r="G2421" s="1">
        <v>1.865</v>
      </c>
      <c r="H2421" s="1">
        <v>1.5409999999999999</v>
      </c>
      <c r="I2421" s="1">
        <v>1</v>
      </c>
      <c r="J2421" s="1">
        <f t="shared" si="120"/>
        <v>1.5409692398343355</v>
      </c>
      <c r="K2421" s="1">
        <f t="shared" si="121"/>
        <v>1.5409692398343355</v>
      </c>
      <c r="L2421" s="1">
        <f t="shared" si="122"/>
        <v>0.12978844407140883</v>
      </c>
    </row>
    <row r="2422" spans="2:12" x14ac:dyDescent="0.3">
      <c r="B2422" s="1">
        <v>2415</v>
      </c>
      <c r="C2422" s="1" t="s">
        <v>28</v>
      </c>
      <c r="D2422" s="1">
        <v>0.89249999999999996</v>
      </c>
      <c r="E2422" s="1">
        <v>1.0660000000000001</v>
      </c>
      <c r="G2422" s="1">
        <v>1.5625</v>
      </c>
      <c r="H2422" s="1">
        <v>1.4105000000000001</v>
      </c>
      <c r="I2422" s="1">
        <v>1</v>
      </c>
      <c r="J2422" s="1">
        <f t="shared" si="120"/>
        <v>1.4104723097214493</v>
      </c>
      <c r="K2422" s="1">
        <f t="shared" si="121"/>
        <v>1.4104723097214493</v>
      </c>
      <c r="L2422" s="1">
        <f t="shared" si="122"/>
        <v>0.14179647386306898</v>
      </c>
    </row>
    <row r="2423" spans="2:12" x14ac:dyDescent="0.3">
      <c r="B2423" s="1">
        <v>2416</v>
      </c>
      <c r="C2423" s="1" t="s">
        <v>28</v>
      </c>
      <c r="D2423" s="1">
        <v>7.2499999999999995E-2</v>
      </c>
      <c r="E2423" s="1">
        <v>0.30380000000000001</v>
      </c>
      <c r="G2423" s="1">
        <v>1.0774999999999999</v>
      </c>
      <c r="H2423" s="1">
        <v>1.1713</v>
      </c>
      <c r="I2423" s="1">
        <v>1</v>
      </c>
      <c r="J2423" s="1">
        <f t="shared" si="120"/>
        <v>1.1712866435352902</v>
      </c>
      <c r="K2423" s="1">
        <f t="shared" si="121"/>
        <v>1.1712866435352902</v>
      </c>
      <c r="L2423" s="1">
        <f t="shared" si="122"/>
        <v>0.17075239532856001</v>
      </c>
    </row>
    <row r="2424" spans="2:12" x14ac:dyDescent="0.3">
      <c r="B2424" s="1">
        <v>2417</v>
      </c>
      <c r="C2424" s="1" t="s">
        <v>28</v>
      </c>
      <c r="D2424" s="1">
        <v>5.0000000000000001E-3</v>
      </c>
      <c r="E2424" s="1">
        <v>7.9699999999999993E-2</v>
      </c>
      <c r="G2424" s="1">
        <v>0.53249999999999997</v>
      </c>
      <c r="H2424" s="1">
        <v>0.82340000000000002</v>
      </c>
      <c r="I2424" s="1">
        <v>1</v>
      </c>
      <c r="J2424" s="1">
        <f t="shared" si="120"/>
        <v>0.82340662622796468</v>
      </c>
      <c r="K2424" s="1">
        <f t="shared" si="121"/>
        <v>0.82340662622796468</v>
      </c>
      <c r="L2424" s="1">
        <f t="shared" si="122"/>
        <v>0.24289335746082386</v>
      </c>
    </row>
    <row r="2425" spans="2:12" x14ac:dyDescent="0.3">
      <c r="B2425" s="1">
        <v>2418</v>
      </c>
      <c r="C2425" s="1" t="s">
        <v>28</v>
      </c>
      <c r="D2425" s="1">
        <v>5.0000000000000001E-3</v>
      </c>
      <c r="E2425" s="1">
        <v>7.9699999999999993E-2</v>
      </c>
      <c r="G2425" s="1">
        <v>0.42499999999999999</v>
      </c>
      <c r="H2425" s="1">
        <v>0.73560000000000003</v>
      </c>
      <c r="I2425" s="1">
        <v>1</v>
      </c>
      <c r="J2425" s="1">
        <f t="shared" si="120"/>
        <v>0.73561235792062463</v>
      </c>
      <c r="K2425" s="1">
        <f t="shared" si="121"/>
        <v>0.73561235792062463</v>
      </c>
      <c r="L2425" s="1">
        <f t="shared" si="122"/>
        <v>0.27188232748746288</v>
      </c>
    </row>
    <row r="2426" spans="2:12" x14ac:dyDescent="0.3">
      <c r="B2426" s="1">
        <v>2419</v>
      </c>
      <c r="C2426" s="1" t="s">
        <v>28</v>
      </c>
      <c r="D2426" s="1">
        <v>0.01</v>
      </c>
      <c r="E2426" s="1">
        <v>0.1128</v>
      </c>
      <c r="G2426" s="1">
        <v>0.3075</v>
      </c>
      <c r="H2426" s="1">
        <v>0.62570000000000003</v>
      </c>
      <c r="I2426" s="1">
        <v>1</v>
      </c>
      <c r="J2426" s="1">
        <f t="shared" si="120"/>
        <v>0.62571578568981379</v>
      </c>
      <c r="K2426" s="1">
        <f t="shared" si="121"/>
        <v>0.62571578568981379</v>
      </c>
      <c r="L2426" s="1">
        <f t="shared" si="122"/>
        <v>0.31963393696310877</v>
      </c>
    </row>
    <row r="2427" spans="2:12" x14ac:dyDescent="0.3">
      <c r="B2427" s="1">
        <v>2420</v>
      </c>
      <c r="C2427" s="1" t="s">
        <v>28</v>
      </c>
      <c r="D2427" s="1">
        <v>2.5000000000000001E-3</v>
      </c>
      <c r="E2427" s="1">
        <v>5.6399999999999999E-2</v>
      </c>
      <c r="G2427" s="1">
        <v>0.28999999999999998</v>
      </c>
      <c r="H2427" s="1">
        <v>0.60760000000000003</v>
      </c>
      <c r="I2427" s="1">
        <v>1</v>
      </c>
      <c r="J2427" s="1">
        <f t="shared" si="120"/>
        <v>0.6076500674999733</v>
      </c>
      <c r="K2427" s="1">
        <f t="shared" si="121"/>
        <v>0.6076500674999733</v>
      </c>
      <c r="L2427" s="1">
        <f t="shared" si="122"/>
        <v>0.32913680207895113</v>
      </c>
    </row>
    <row r="2428" spans="2:12" x14ac:dyDescent="0.3">
      <c r="B2428" s="1">
        <v>2421</v>
      </c>
      <c r="C2428" s="1" t="s">
        <v>28</v>
      </c>
      <c r="D2428" s="1">
        <v>9.2499999999999999E-2</v>
      </c>
      <c r="E2428" s="1">
        <v>0.34310000000000002</v>
      </c>
      <c r="G2428" s="1">
        <v>0.20499999999999999</v>
      </c>
      <c r="H2428" s="1">
        <v>0.51090000000000002</v>
      </c>
      <c r="I2428" s="1">
        <v>1</v>
      </c>
      <c r="J2428" s="1">
        <f t="shared" si="120"/>
        <v>0.5108947996482387</v>
      </c>
      <c r="K2428" s="1">
        <f t="shared" si="121"/>
        <v>0.5108947996482387</v>
      </c>
      <c r="L2428" s="1">
        <f t="shared" si="122"/>
        <v>0.39147002501826994</v>
      </c>
    </row>
    <row r="2429" spans="2:12" x14ac:dyDescent="0.3">
      <c r="B2429" s="1">
        <v>2422</v>
      </c>
      <c r="C2429" s="1" t="s">
        <v>28</v>
      </c>
      <c r="D2429" s="1">
        <v>2.5000000000000001E-3</v>
      </c>
      <c r="E2429" s="1">
        <v>5.6399999999999999E-2</v>
      </c>
      <c r="G2429" s="1">
        <v>0.185</v>
      </c>
      <c r="H2429" s="1">
        <v>0.48530000000000001</v>
      </c>
      <c r="I2429" s="1">
        <v>1</v>
      </c>
      <c r="J2429" s="1">
        <f t="shared" si="120"/>
        <v>0.48533366353523189</v>
      </c>
      <c r="K2429" s="1">
        <f t="shared" si="121"/>
        <v>0.48533366353523189</v>
      </c>
      <c r="L2429" s="1">
        <f t="shared" si="122"/>
        <v>0.41208763171953638</v>
      </c>
    </row>
    <row r="2430" spans="2:12" x14ac:dyDescent="0.3">
      <c r="B2430" s="1">
        <v>2423</v>
      </c>
      <c r="C2430" s="1" t="s">
        <v>28</v>
      </c>
      <c r="D2430" s="1">
        <v>1.0825</v>
      </c>
      <c r="E2430" s="1">
        <v>1.1739999999999999</v>
      </c>
      <c r="G2430" s="1">
        <v>0.17249999999999999</v>
      </c>
      <c r="H2430" s="1">
        <v>0.46860000000000002</v>
      </c>
      <c r="I2430" s="1">
        <v>1</v>
      </c>
      <c r="J2430" s="1">
        <f t="shared" si="120"/>
        <v>0.46865051783669454</v>
      </c>
      <c r="K2430" s="1">
        <f t="shared" si="121"/>
        <v>0.46865051783669454</v>
      </c>
      <c r="L2430" s="1">
        <f t="shared" si="122"/>
        <v>0.42675723676398836</v>
      </c>
    </row>
    <row r="2431" spans="2:12" x14ac:dyDescent="0.3">
      <c r="B2431" s="1">
        <v>2424</v>
      </c>
      <c r="C2431" s="1" t="s">
        <v>28</v>
      </c>
      <c r="D2431" s="1">
        <v>5.0000000000000001E-3</v>
      </c>
      <c r="E2431" s="1">
        <v>7.9699999999999993E-2</v>
      </c>
      <c r="G2431" s="1">
        <v>0.16</v>
      </c>
      <c r="H2431" s="1">
        <v>0.45129999999999998</v>
      </c>
      <c r="I2431" s="1">
        <v>1</v>
      </c>
      <c r="J2431" s="1">
        <f t="shared" si="120"/>
        <v>0.45135113911086377</v>
      </c>
      <c r="K2431" s="1">
        <f t="shared" si="121"/>
        <v>0.45135113911086377</v>
      </c>
      <c r="L2431" s="1">
        <f t="shared" si="122"/>
        <v>0.44311398082209053</v>
      </c>
    </row>
    <row r="2432" spans="2:12" x14ac:dyDescent="0.3">
      <c r="B2432" s="1">
        <v>2425</v>
      </c>
      <c r="C2432" s="1" t="s">
        <v>28</v>
      </c>
      <c r="D2432" s="1">
        <v>2.5000000000000001E-3</v>
      </c>
      <c r="E2432" s="1">
        <v>5.6399999999999999E-2</v>
      </c>
      <c r="G2432" s="1">
        <v>0.105</v>
      </c>
      <c r="H2432" s="1">
        <v>0.36559999999999998</v>
      </c>
      <c r="I2432" s="1">
        <v>1</v>
      </c>
      <c r="J2432" s="1">
        <f t="shared" si="120"/>
        <v>0.36563621206356534</v>
      </c>
      <c r="K2432" s="1">
        <f t="shared" si="121"/>
        <v>0.36563621206356534</v>
      </c>
      <c r="L2432" s="1">
        <f t="shared" si="122"/>
        <v>0.54699177324709369</v>
      </c>
    </row>
    <row r="2433" spans="2:12" x14ac:dyDescent="0.3">
      <c r="B2433" s="1">
        <v>2426</v>
      </c>
      <c r="C2433" s="1" t="s">
        <v>28</v>
      </c>
      <c r="D2433" s="1">
        <v>2.5000000000000001E-3</v>
      </c>
      <c r="E2433" s="1">
        <v>5.6399999999999999E-2</v>
      </c>
      <c r="G2433" s="1">
        <v>9.7500000000000003E-2</v>
      </c>
      <c r="H2433" s="1">
        <v>0.3523</v>
      </c>
      <c r="I2433" s="1">
        <v>1</v>
      </c>
      <c r="J2433" s="1">
        <f t="shared" si="120"/>
        <v>0.35233587004027267</v>
      </c>
      <c r="K2433" s="1">
        <f t="shared" si="121"/>
        <v>0.35233587004027267</v>
      </c>
      <c r="L2433" s="1">
        <f t="shared" si="122"/>
        <v>0.56764018939411309</v>
      </c>
    </row>
    <row r="2434" spans="2:12" x14ac:dyDescent="0.3">
      <c r="B2434" s="1">
        <v>2427</v>
      </c>
      <c r="C2434" s="1" t="s">
        <v>28</v>
      </c>
      <c r="D2434" s="1">
        <v>2.5000000000000001E-3</v>
      </c>
      <c r="E2434" s="1">
        <v>5.6399999999999999E-2</v>
      </c>
      <c r="G2434" s="1">
        <v>9.5000000000000001E-2</v>
      </c>
      <c r="H2434" s="1">
        <v>0.34770000000000001</v>
      </c>
      <c r="I2434" s="1">
        <v>1</v>
      </c>
      <c r="J2434" s="1">
        <f t="shared" si="120"/>
        <v>0.34778941027387589</v>
      </c>
      <c r="K2434" s="1">
        <f t="shared" si="121"/>
        <v>0.34778941027387589</v>
      </c>
      <c r="L2434" s="1">
        <f t="shared" si="122"/>
        <v>0.57506063753495185</v>
      </c>
    </row>
    <row r="2435" spans="2:12" x14ac:dyDescent="0.3">
      <c r="B2435" s="1">
        <v>2428</v>
      </c>
      <c r="C2435" s="1" t="s">
        <v>28</v>
      </c>
      <c r="D2435" s="1">
        <v>9.5000000000000001E-2</v>
      </c>
      <c r="E2435" s="1">
        <v>0.34770000000000001</v>
      </c>
      <c r="G2435" s="1">
        <v>8.7499999999999994E-2</v>
      </c>
      <c r="H2435" s="1">
        <v>0.3337</v>
      </c>
      <c r="I2435" s="1">
        <v>1</v>
      </c>
      <c r="J2435" s="1">
        <f t="shared" si="120"/>
        <v>0.33377866864659544</v>
      </c>
      <c r="K2435" s="1">
        <f t="shared" si="121"/>
        <v>0.33377866864659544</v>
      </c>
      <c r="L2435" s="1">
        <f t="shared" si="122"/>
        <v>0.59919946595436824</v>
      </c>
    </row>
    <row r="2436" spans="2:12" x14ac:dyDescent="0.3">
      <c r="B2436" s="1">
        <v>2429</v>
      </c>
      <c r="C2436" s="1" t="s">
        <v>28</v>
      </c>
      <c r="D2436" s="1">
        <v>2.5000000000000001E-3</v>
      </c>
      <c r="E2436" s="1">
        <v>5.6399999999999999E-2</v>
      </c>
      <c r="G2436" s="1">
        <v>7.7499999999999999E-2</v>
      </c>
      <c r="H2436" s="1">
        <v>0.31409999999999999</v>
      </c>
      <c r="I2436" s="1">
        <v>1</v>
      </c>
      <c r="J2436" s="1">
        <f t="shared" si="120"/>
        <v>0.31412709843302539</v>
      </c>
      <c r="K2436" s="1">
        <f t="shared" si="121"/>
        <v>0.31412709843302539</v>
      </c>
      <c r="L2436" s="1">
        <f t="shared" si="122"/>
        <v>0.63668496286270493</v>
      </c>
    </row>
    <row r="2437" spans="2:12" x14ac:dyDescent="0.3">
      <c r="B2437" s="1">
        <v>2430</v>
      </c>
      <c r="C2437" s="1" t="s">
        <v>28</v>
      </c>
      <c r="D2437" s="1">
        <v>0.60250000000000004</v>
      </c>
      <c r="E2437" s="1">
        <v>0.87580000000000002</v>
      </c>
    </row>
    <row r="2438" spans="2:12" x14ac:dyDescent="0.3">
      <c r="B2438" s="1">
        <v>2431</v>
      </c>
      <c r="C2438" s="1" t="s">
        <v>28</v>
      </c>
      <c r="D2438" s="1">
        <v>0.105</v>
      </c>
      <c r="E2438" s="1">
        <v>0.36559999999999998</v>
      </c>
      <c r="G2438" s="1">
        <v>7.0000000000000007E-2</v>
      </c>
      <c r="H2438" s="1">
        <v>0.29849999999999999</v>
      </c>
      <c r="I2438" s="1">
        <v>5.6590999999999996</v>
      </c>
      <c r="J2438" s="1">
        <f t="shared" ref="J2438:J2501" si="123">2*SQRT(G2438/(3.1416*ABS(I2438)))</f>
        <v>0.12549600111634884</v>
      </c>
      <c r="K2438" s="1">
        <f t="shared" ref="K2438:K2501" si="124">ABS(I2438)*J2438</f>
        <v>0.71019441991752974</v>
      </c>
      <c r="L2438" s="1">
        <f t="shared" ref="L2438:L2501" si="125">$O$3/K2438</f>
        <v>0.28161302650508674</v>
      </c>
    </row>
    <row r="2439" spans="2:12" x14ac:dyDescent="0.3">
      <c r="B2439" s="1">
        <v>2432</v>
      </c>
      <c r="C2439" s="1" t="s">
        <v>28</v>
      </c>
      <c r="D2439" s="1">
        <v>2.5000000000000001E-3</v>
      </c>
      <c r="E2439" s="1">
        <v>5.6399999999999999E-2</v>
      </c>
      <c r="G2439" s="1">
        <v>7.0000000000000007E-2</v>
      </c>
      <c r="H2439" s="1">
        <v>0.29849999999999999</v>
      </c>
      <c r="I2439" s="1">
        <v>4.7112999999999996</v>
      </c>
      <c r="J2439" s="1">
        <f t="shared" si="123"/>
        <v>0.1375413211914325</v>
      </c>
      <c r="K2439" s="1">
        <f t="shared" si="124"/>
        <v>0.64799842652919593</v>
      </c>
      <c r="L2439" s="1">
        <f t="shared" si="125"/>
        <v>0.30864272475357452</v>
      </c>
    </row>
    <row r="2440" spans="2:12" x14ac:dyDescent="0.3">
      <c r="B2440" s="1">
        <v>2433</v>
      </c>
      <c r="C2440" s="1" t="s">
        <v>28</v>
      </c>
      <c r="D2440" s="1">
        <v>5.5E-2</v>
      </c>
      <c r="E2440" s="1">
        <v>0.2646</v>
      </c>
      <c r="G2440" s="1">
        <v>7.0000000000000007E-2</v>
      </c>
      <c r="H2440" s="1">
        <v>0.29849999999999999</v>
      </c>
      <c r="I2440" s="1">
        <v>3.7027999999999999</v>
      </c>
      <c r="J2440" s="1">
        <f t="shared" si="123"/>
        <v>0.15514523587201387</v>
      </c>
      <c r="K2440" s="1">
        <f t="shared" si="124"/>
        <v>0.57447177938689298</v>
      </c>
      <c r="L2440" s="1">
        <f t="shared" si="125"/>
        <v>0.34814590929679906</v>
      </c>
    </row>
    <row r="2441" spans="2:12" x14ac:dyDescent="0.3">
      <c r="B2441" s="1">
        <v>2434</v>
      </c>
      <c r="C2441" s="1" t="s">
        <v>28</v>
      </c>
      <c r="D2441" s="1">
        <v>2.5000000000000001E-3</v>
      </c>
      <c r="E2441" s="1">
        <v>5.6399999999999999E-2</v>
      </c>
      <c r="G2441" s="1">
        <v>7.0000000000000007E-2</v>
      </c>
      <c r="H2441" s="1">
        <v>0.29849999999999999</v>
      </c>
      <c r="I2441" s="1">
        <v>3.1511</v>
      </c>
      <c r="J2441" s="1">
        <f t="shared" si="123"/>
        <v>0.16817927605660574</v>
      </c>
      <c r="K2441" s="1">
        <f t="shared" si="124"/>
        <v>0.52994971678197034</v>
      </c>
      <c r="L2441" s="1">
        <f t="shared" si="125"/>
        <v>0.37739429547102327</v>
      </c>
    </row>
    <row r="2442" spans="2:12" x14ac:dyDescent="0.3">
      <c r="B2442" s="1">
        <v>2435</v>
      </c>
      <c r="C2442" s="1" t="s">
        <v>28</v>
      </c>
      <c r="D2442" s="1">
        <v>0.03</v>
      </c>
      <c r="E2442" s="1">
        <v>0.19539999999999999</v>
      </c>
      <c r="G2442" s="1">
        <v>7.0000000000000007E-2</v>
      </c>
      <c r="H2442" s="1">
        <v>0.29849999999999999</v>
      </c>
      <c r="I2442" s="1">
        <v>2.7040000000000002</v>
      </c>
      <c r="J2442" s="1">
        <f t="shared" si="123"/>
        <v>0.18155166155032718</v>
      </c>
      <c r="K2442" s="1">
        <f t="shared" si="124"/>
        <v>0.49091569283208469</v>
      </c>
      <c r="L2442" s="1">
        <f t="shared" si="125"/>
        <v>0.40740192851893414</v>
      </c>
    </row>
    <row r="2443" spans="2:12" x14ac:dyDescent="0.3">
      <c r="B2443" s="1">
        <v>2436</v>
      </c>
      <c r="C2443" s="1" t="s">
        <v>28</v>
      </c>
      <c r="D2443" s="1">
        <v>2.5000000000000001E-3</v>
      </c>
      <c r="E2443" s="1">
        <v>5.6399999999999999E-2</v>
      </c>
      <c r="G2443" s="1">
        <v>7.0000000000000007E-2</v>
      </c>
      <c r="H2443" s="1">
        <v>0.29849999999999999</v>
      </c>
      <c r="I2443" s="1">
        <v>2.3668999999999998</v>
      </c>
      <c r="J2443" s="1">
        <f t="shared" si="123"/>
        <v>0.19404998643311747</v>
      </c>
      <c r="K2443" s="1">
        <f t="shared" si="124"/>
        <v>0.45929691288854568</v>
      </c>
      <c r="L2443" s="1">
        <f t="shared" si="125"/>
        <v>0.43544816955591553</v>
      </c>
    </row>
    <row r="2444" spans="2:12" x14ac:dyDescent="0.3">
      <c r="B2444" s="1">
        <v>2437</v>
      </c>
      <c r="C2444" s="1" t="s">
        <v>28</v>
      </c>
      <c r="D2444" s="1">
        <v>2.5000000000000001E-3</v>
      </c>
      <c r="E2444" s="1">
        <v>5.6399999999999999E-2</v>
      </c>
      <c r="G2444" s="1">
        <v>7.0000000000000007E-2</v>
      </c>
      <c r="H2444" s="1">
        <v>0.29849999999999999</v>
      </c>
      <c r="I2444" s="1">
        <v>2.3245</v>
      </c>
      <c r="J2444" s="1">
        <f t="shared" si="123"/>
        <v>0.19581177141206244</v>
      </c>
      <c r="K2444" s="1">
        <f t="shared" si="124"/>
        <v>0.45516446264733912</v>
      </c>
      <c r="L2444" s="1">
        <f t="shared" si="125"/>
        <v>0.4394016150486682</v>
      </c>
    </row>
    <row r="2445" spans="2:12" x14ac:dyDescent="0.3">
      <c r="B2445" s="1">
        <v>2438</v>
      </c>
      <c r="C2445" s="1" t="s">
        <v>28</v>
      </c>
      <c r="D2445" s="1">
        <v>2.5000000000000001E-3</v>
      </c>
      <c r="E2445" s="1">
        <v>5.6399999999999999E-2</v>
      </c>
      <c r="G2445" s="1">
        <v>7.0000000000000007E-2</v>
      </c>
      <c r="H2445" s="1">
        <v>0.29849999999999999</v>
      </c>
      <c r="I2445" s="1">
        <v>2.1305999999999998</v>
      </c>
      <c r="J2445" s="1">
        <f t="shared" si="123"/>
        <v>0.20452792399980557</v>
      </c>
      <c r="K2445" s="1">
        <f t="shared" si="124"/>
        <v>0.43576719487398574</v>
      </c>
      <c r="L2445" s="1">
        <f t="shared" si="125"/>
        <v>0.45896066145556369</v>
      </c>
    </row>
    <row r="2446" spans="2:12" x14ac:dyDescent="0.3">
      <c r="B2446" s="1">
        <v>2439</v>
      </c>
      <c r="C2446" s="1" t="s">
        <v>28</v>
      </c>
      <c r="D2446" s="1">
        <v>2.5000000000000001E-3</v>
      </c>
      <c r="E2446" s="1">
        <v>5.6399999999999999E-2</v>
      </c>
      <c r="G2446" s="1">
        <v>7.0000000000000007E-2</v>
      </c>
      <c r="H2446" s="1">
        <v>0.29849999999999999</v>
      </c>
      <c r="I2446" s="1">
        <v>2.1227</v>
      </c>
      <c r="J2446" s="1">
        <f t="shared" si="123"/>
        <v>0.20490816379987947</v>
      </c>
      <c r="K2446" s="1">
        <f t="shared" si="124"/>
        <v>0.43495855929800414</v>
      </c>
      <c r="L2446" s="1">
        <f t="shared" si="125"/>
        <v>0.45981391956692952</v>
      </c>
    </row>
    <row r="2447" spans="2:12" x14ac:dyDescent="0.3">
      <c r="B2447" s="1">
        <v>2440</v>
      </c>
      <c r="C2447" s="1" t="s">
        <v>28</v>
      </c>
      <c r="D2447" s="1">
        <v>5.0000000000000001E-3</v>
      </c>
      <c r="E2447" s="1">
        <v>7.9699999999999993E-2</v>
      </c>
      <c r="G2447" s="1">
        <v>7.0000000000000007E-2</v>
      </c>
      <c r="H2447" s="1">
        <v>0.29849999999999999</v>
      </c>
      <c r="I2447" s="1">
        <v>2.1211000000000002</v>
      </c>
      <c r="J2447" s="1">
        <f t="shared" si="123"/>
        <v>0.20498543296644381</v>
      </c>
      <c r="K2447" s="1">
        <f t="shared" si="124"/>
        <v>0.43479460186512403</v>
      </c>
      <c r="L2447" s="1">
        <f t="shared" si="125"/>
        <v>0.45998731157669992</v>
      </c>
    </row>
    <row r="2448" spans="2:12" x14ac:dyDescent="0.3">
      <c r="B2448" s="1">
        <v>2441</v>
      </c>
      <c r="C2448" s="1" t="s">
        <v>28</v>
      </c>
      <c r="D2448" s="1">
        <v>0.42</v>
      </c>
      <c r="E2448" s="1">
        <v>0.73119999999999996</v>
      </c>
      <c r="G2448" s="1">
        <v>7.0000000000000007E-2</v>
      </c>
      <c r="H2448" s="1">
        <v>0.29849999999999999</v>
      </c>
      <c r="I2448" s="1">
        <v>2.0878999999999999</v>
      </c>
      <c r="J2448" s="1">
        <f t="shared" si="123"/>
        <v>0.2066087567556581</v>
      </c>
      <c r="K2448" s="1">
        <f t="shared" si="124"/>
        <v>0.43137842323013853</v>
      </c>
      <c r="L2448" s="1">
        <f t="shared" si="125"/>
        <v>0.46363005015969672</v>
      </c>
    </row>
    <row r="2449" spans="2:12" x14ac:dyDescent="0.3">
      <c r="B2449" s="1">
        <v>2442</v>
      </c>
      <c r="C2449" s="1" t="s">
        <v>28</v>
      </c>
      <c r="D2449" s="1">
        <v>6.7500000000000004E-2</v>
      </c>
      <c r="E2449" s="1">
        <v>0.29310000000000003</v>
      </c>
      <c r="G2449" s="1">
        <v>7.0000000000000007E-2</v>
      </c>
      <c r="H2449" s="1">
        <v>0.29849999999999999</v>
      </c>
      <c r="I2449" s="1">
        <v>2.0861000000000001</v>
      </c>
      <c r="J2449" s="1">
        <f t="shared" si="123"/>
        <v>0.20669787414547722</v>
      </c>
      <c r="K2449" s="1">
        <f t="shared" si="124"/>
        <v>0.43119243525488005</v>
      </c>
      <c r="L2449" s="1">
        <f t="shared" si="125"/>
        <v>0.46383002958245079</v>
      </c>
    </row>
    <row r="2450" spans="2:12" x14ac:dyDescent="0.3">
      <c r="B2450" s="1">
        <v>2443</v>
      </c>
      <c r="C2450" s="1" t="s">
        <v>28</v>
      </c>
      <c r="D2450" s="1">
        <v>1.2500000000000001E-2</v>
      </c>
      <c r="E2450" s="1">
        <v>0.12609999999999999</v>
      </c>
      <c r="G2450" s="1">
        <v>7.0000000000000007E-2</v>
      </c>
      <c r="H2450" s="1">
        <v>0.29849999999999999</v>
      </c>
      <c r="I2450" s="1">
        <v>2.0604</v>
      </c>
      <c r="J2450" s="1">
        <f t="shared" si="123"/>
        <v>0.20798298211102303</v>
      </c>
      <c r="K2450" s="1">
        <f t="shared" si="124"/>
        <v>0.42852813634155185</v>
      </c>
      <c r="L2450" s="1">
        <f t="shared" si="125"/>
        <v>0.46671381185713567</v>
      </c>
    </row>
    <row r="2451" spans="2:12" x14ac:dyDescent="0.3">
      <c r="B2451" s="1">
        <v>2444</v>
      </c>
      <c r="C2451" s="1" t="s">
        <v>28</v>
      </c>
      <c r="D2451" s="1">
        <v>2.5000000000000001E-3</v>
      </c>
      <c r="E2451" s="1">
        <v>5.6399999999999999E-2</v>
      </c>
      <c r="G2451" s="1">
        <v>7.0000000000000007E-2</v>
      </c>
      <c r="H2451" s="1">
        <v>0.29849999999999999</v>
      </c>
      <c r="I2451" s="1">
        <v>2.0158</v>
      </c>
      <c r="J2451" s="1">
        <f t="shared" si="123"/>
        <v>0.21027122804035478</v>
      </c>
      <c r="K2451" s="1">
        <f t="shared" si="124"/>
        <v>0.4238647414837472</v>
      </c>
      <c r="L2451" s="1">
        <f t="shared" si="125"/>
        <v>0.47184863572255603</v>
      </c>
    </row>
    <row r="2452" spans="2:12" x14ac:dyDescent="0.3">
      <c r="B2452" s="1">
        <v>2445</v>
      </c>
      <c r="C2452" s="1" t="s">
        <v>28</v>
      </c>
      <c r="D2452" s="1">
        <v>0.06</v>
      </c>
      <c r="E2452" s="1">
        <v>0.27639999999999998</v>
      </c>
      <c r="G2452" s="1">
        <v>7.0000000000000007E-2</v>
      </c>
      <c r="H2452" s="1">
        <v>0.29849999999999999</v>
      </c>
      <c r="I2452" s="1">
        <v>1.9675</v>
      </c>
      <c r="J2452" s="1">
        <f t="shared" si="123"/>
        <v>0.21283654532664126</v>
      </c>
      <c r="K2452" s="1">
        <f t="shared" si="124"/>
        <v>0.41875590293016668</v>
      </c>
      <c r="L2452" s="1">
        <f t="shared" si="125"/>
        <v>0.47760520771298304</v>
      </c>
    </row>
    <row r="2453" spans="2:12" x14ac:dyDescent="0.3">
      <c r="B2453" s="1">
        <v>2446</v>
      </c>
      <c r="C2453" s="1" t="s">
        <v>28</v>
      </c>
      <c r="D2453" s="1">
        <v>1.2500000000000001E-2</v>
      </c>
      <c r="E2453" s="1">
        <v>0.12609999999999999</v>
      </c>
      <c r="G2453" s="1">
        <v>7.0000000000000007E-2</v>
      </c>
      <c r="H2453" s="1">
        <v>0.29849999999999999</v>
      </c>
      <c r="I2453" s="1">
        <v>1.8694</v>
      </c>
      <c r="J2453" s="1">
        <f t="shared" si="123"/>
        <v>0.21834962599299831</v>
      </c>
      <c r="K2453" s="1">
        <f t="shared" si="124"/>
        <v>0.40818279083131104</v>
      </c>
      <c r="L2453" s="1">
        <f t="shared" si="125"/>
        <v>0.48997656072828816</v>
      </c>
    </row>
    <row r="2454" spans="2:12" x14ac:dyDescent="0.3">
      <c r="B2454" s="1">
        <v>2447</v>
      </c>
      <c r="C2454" s="1" t="s">
        <v>28</v>
      </c>
      <c r="D2454" s="1">
        <v>4.0075000000000003</v>
      </c>
      <c r="E2454" s="1">
        <v>2.2589000000000001</v>
      </c>
      <c r="G2454" s="1">
        <v>7.0000000000000007E-2</v>
      </c>
      <c r="H2454" s="1">
        <v>0.29849999999999999</v>
      </c>
      <c r="I2454" s="1">
        <v>1.8406</v>
      </c>
      <c r="J2454" s="1">
        <f t="shared" si="123"/>
        <v>0.22005126154288393</v>
      </c>
      <c r="K2454" s="1">
        <f t="shared" si="124"/>
        <v>0.40502635199583215</v>
      </c>
      <c r="L2454" s="1">
        <f t="shared" si="125"/>
        <v>0.49379503090223148</v>
      </c>
    </row>
    <row r="2455" spans="2:12" x14ac:dyDescent="0.3">
      <c r="B2455" s="1">
        <v>2448</v>
      </c>
      <c r="C2455" s="1" t="s">
        <v>28</v>
      </c>
      <c r="D2455" s="1">
        <v>7.0000000000000007E-2</v>
      </c>
      <c r="E2455" s="1">
        <v>0.29849999999999999</v>
      </c>
      <c r="G2455" s="1">
        <v>7.0000000000000007E-2</v>
      </c>
      <c r="H2455" s="1">
        <v>0.29849999999999999</v>
      </c>
      <c r="I2455" s="1">
        <v>1.8351</v>
      </c>
      <c r="J2455" s="1">
        <f t="shared" si="123"/>
        <v>0.22038077395564079</v>
      </c>
      <c r="K2455" s="1">
        <f t="shared" si="124"/>
        <v>0.40442075828599638</v>
      </c>
      <c r="L2455" s="1">
        <f t="shared" si="125"/>
        <v>0.49453445675645796</v>
      </c>
    </row>
    <row r="2456" spans="2:12" x14ac:dyDescent="0.3">
      <c r="B2456" s="1">
        <v>2449</v>
      </c>
      <c r="C2456" s="1" t="s">
        <v>28</v>
      </c>
      <c r="D2456" s="1">
        <v>2.5000000000000001E-3</v>
      </c>
      <c r="E2456" s="1">
        <v>5.6399999999999999E-2</v>
      </c>
      <c r="G2456" s="1">
        <v>7.0000000000000007E-2</v>
      </c>
      <c r="H2456" s="1">
        <v>0.29849999999999999</v>
      </c>
      <c r="I2456" s="1">
        <v>1.8189</v>
      </c>
      <c r="J2456" s="1">
        <f t="shared" si="123"/>
        <v>0.22136000709998105</v>
      </c>
      <c r="K2456" s="1">
        <f t="shared" si="124"/>
        <v>0.4026317169141555</v>
      </c>
      <c r="L2456" s="1">
        <f t="shared" si="125"/>
        <v>0.49673185593235741</v>
      </c>
    </row>
    <row r="2457" spans="2:12" x14ac:dyDescent="0.3">
      <c r="B2457" s="1">
        <v>2450</v>
      </c>
      <c r="C2457" s="1" t="s">
        <v>28</v>
      </c>
      <c r="D2457" s="1">
        <v>7.4999999999999997E-3</v>
      </c>
      <c r="E2457" s="1">
        <v>9.7699999999999995E-2</v>
      </c>
      <c r="G2457" s="1">
        <v>7.0000000000000007E-2</v>
      </c>
      <c r="H2457" s="1">
        <v>0.29849999999999999</v>
      </c>
      <c r="I2457" s="1">
        <v>1.7744</v>
      </c>
      <c r="J2457" s="1">
        <f t="shared" si="123"/>
        <v>0.22411855161367003</v>
      </c>
      <c r="K2457" s="1">
        <f t="shared" si="124"/>
        <v>0.39767595798329608</v>
      </c>
      <c r="L2457" s="1">
        <f t="shared" si="125"/>
        <v>0.50292202982107548</v>
      </c>
    </row>
    <row r="2458" spans="2:12" x14ac:dyDescent="0.3">
      <c r="B2458" s="1">
        <v>2451</v>
      </c>
      <c r="C2458" s="1" t="s">
        <v>28</v>
      </c>
      <c r="D2458" s="1">
        <v>7.2499999999999995E-2</v>
      </c>
      <c r="E2458" s="1">
        <v>0.30380000000000001</v>
      </c>
      <c r="G2458" s="1">
        <v>7.0000000000000007E-2</v>
      </c>
      <c r="H2458" s="1">
        <v>0.29849999999999999</v>
      </c>
      <c r="I2458" s="1">
        <v>1.7555000000000001</v>
      </c>
      <c r="J2458" s="1">
        <f t="shared" si="123"/>
        <v>0.22532177025497865</v>
      </c>
      <c r="K2458" s="1">
        <f t="shared" si="124"/>
        <v>0.39555236768261504</v>
      </c>
      <c r="L2458" s="1">
        <f t="shared" si="125"/>
        <v>0.50562205245217207</v>
      </c>
    </row>
    <row r="2459" spans="2:12" x14ac:dyDescent="0.3">
      <c r="B2459" s="1">
        <v>2452</v>
      </c>
      <c r="C2459" s="1" t="s">
        <v>28</v>
      </c>
      <c r="D2459" s="1">
        <v>2.5000000000000001E-3</v>
      </c>
      <c r="E2459" s="1">
        <v>5.6399999999999999E-2</v>
      </c>
      <c r="G2459" s="1">
        <v>7.0000000000000007E-2</v>
      </c>
      <c r="H2459" s="1">
        <v>0.29849999999999999</v>
      </c>
      <c r="I2459" s="1">
        <v>1.6869000000000001</v>
      </c>
      <c r="J2459" s="1">
        <f t="shared" si="123"/>
        <v>0.22985761831845117</v>
      </c>
      <c r="K2459" s="1">
        <f t="shared" si="124"/>
        <v>0.3877468163413953</v>
      </c>
      <c r="L2459" s="1">
        <f t="shared" si="125"/>
        <v>0.51580049550660434</v>
      </c>
    </row>
    <row r="2460" spans="2:12" x14ac:dyDescent="0.3">
      <c r="B2460" s="1">
        <v>2453</v>
      </c>
      <c r="C2460" s="1" t="s">
        <v>28</v>
      </c>
      <c r="D2460" s="1">
        <v>1.5625</v>
      </c>
      <c r="E2460" s="1">
        <v>1.4105000000000001</v>
      </c>
      <c r="G2460" s="1">
        <v>7.0000000000000007E-2</v>
      </c>
      <c r="H2460" s="1">
        <v>0.29849999999999999</v>
      </c>
      <c r="I2460" s="1">
        <v>1.6847000000000001</v>
      </c>
      <c r="J2460" s="1">
        <f t="shared" si="123"/>
        <v>0.23000765149280053</v>
      </c>
      <c r="K2460" s="1">
        <f t="shared" si="124"/>
        <v>0.38749389046992105</v>
      </c>
      <c r="L2460" s="1">
        <f t="shared" si="125"/>
        <v>0.51613716994984438</v>
      </c>
    </row>
    <row r="2461" spans="2:12" x14ac:dyDescent="0.3">
      <c r="B2461" s="1">
        <v>2454</v>
      </c>
      <c r="C2461" s="1" t="s">
        <v>28</v>
      </c>
      <c r="D2461" s="1">
        <v>2.5000000000000001E-3</v>
      </c>
      <c r="E2461" s="1">
        <v>5.6399999999999999E-2</v>
      </c>
      <c r="G2461" s="1">
        <v>7.0000000000000007E-2</v>
      </c>
      <c r="H2461" s="1">
        <v>0.29849999999999999</v>
      </c>
      <c r="I2461" s="1">
        <v>1.5883</v>
      </c>
      <c r="J2461" s="1">
        <f t="shared" si="123"/>
        <v>0.23688485945639182</v>
      </c>
      <c r="K2461" s="1">
        <f t="shared" si="124"/>
        <v>0.37624422227458715</v>
      </c>
      <c r="L2461" s="1">
        <f t="shared" si="125"/>
        <v>0.53156962462014323</v>
      </c>
    </row>
    <row r="2462" spans="2:12" x14ac:dyDescent="0.3">
      <c r="B2462" s="1">
        <v>2455</v>
      </c>
      <c r="C2462" s="1" t="s">
        <v>28</v>
      </c>
      <c r="D2462" s="1">
        <v>2.5000000000000001E-3</v>
      </c>
      <c r="E2462" s="1">
        <v>5.6399999999999999E-2</v>
      </c>
      <c r="G2462" s="1">
        <v>7.0000000000000007E-2</v>
      </c>
      <c r="H2462" s="1">
        <v>0.29849999999999999</v>
      </c>
      <c r="I2462" s="1">
        <v>1.5749</v>
      </c>
      <c r="J2462" s="1">
        <f t="shared" si="123"/>
        <v>0.23789048954921721</v>
      </c>
      <c r="K2462" s="1">
        <f t="shared" si="124"/>
        <v>0.37465373199106217</v>
      </c>
      <c r="L2462" s="1">
        <f t="shared" si="125"/>
        <v>0.53382625854844346</v>
      </c>
    </row>
    <row r="2463" spans="2:12" x14ac:dyDescent="0.3">
      <c r="B2463" s="1">
        <v>2456</v>
      </c>
      <c r="C2463" s="1" t="s">
        <v>28</v>
      </c>
      <c r="D2463" s="1">
        <v>2.5000000000000001E-2</v>
      </c>
      <c r="E2463" s="1">
        <v>0.1784</v>
      </c>
      <c r="G2463" s="1">
        <v>7.0000000000000007E-2</v>
      </c>
      <c r="H2463" s="1">
        <v>0.29849999999999999</v>
      </c>
      <c r="I2463" s="1">
        <v>1.5705</v>
      </c>
      <c r="J2463" s="1">
        <f t="shared" si="123"/>
        <v>0.23822350006920909</v>
      </c>
      <c r="K2463" s="1">
        <f t="shared" si="124"/>
        <v>0.37413000685869285</v>
      </c>
      <c r="L2463" s="1">
        <f t="shared" si="125"/>
        <v>0.53457353415530517</v>
      </c>
    </row>
    <row r="2464" spans="2:12" x14ac:dyDescent="0.3">
      <c r="B2464" s="1">
        <v>2457</v>
      </c>
      <c r="C2464" s="1" t="s">
        <v>28</v>
      </c>
      <c r="D2464" s="1">
        <v>2.5000000000000001E-3</v>
      </c>
      <c r="E2464" s="1">
        <v>5.6399999999999999E-2</v>
      </c>
      <c r="G2464" s="1">
        <v>7.0000000000000007E-2</v>
      </c>
      <c r="H2464" s="1">
        <v>0.29849999999999999</v>
      </c>
      <c r="I2464" s="1">
        <v>1.5647</v>
      </c>
      <c r="J2464" s="1">
        <f t="shared" si="123"/>
        <v>0.23866461282458468</v>
      </c>
      <c r="K2464" s="1">
        <f t="shared" si="124"/>
        <v>0.37343851968662761</v>
      </c>
      <c r="L2464" s="1">
        <f t="shared" si="125"/>
        <v>0.53556339117836793</v>
      </c>
    </row>
    <row r="2465" spans="2:12" x14ac:dyDescent="0.3">
      <c r="B2465" s="1">
        <v>2458</v>
      </c>
      <c r="C2465" s="1" t="s">
        <v>28</v>
      </c>
      <c r="D2465" s="1">
        <v>0.4425</v>
      </c>
      <c r="E2465" s="1">
        <v>0.75060000000000004</v>
      </c>
      <c r="G2465" s="1">
        <v>7.0000000000000007E-2</v>
      </c>
      <c r="H2465" s="1">
        <v>0.29849999999999999</v>
      </c>
      <c r="I2465" s="1">
        <v>1.4287000000000001</v>
      </c>
      <c r="J2465" s="1">
        <f t="shared" si="123"/>
        <v>0.24976584500767232</v>
      </c>
      <c r="K2465" s="1">
        <f t="shared" si="124"/>
        <v>0.35684046276246145</v>
      </c>
      <c r="L2465" s="1">
        <f t="shared" si="125"/>
        <v>0.56047455619721664</v>
      </c>
    </row>
    <row r="2466" spans="2:12" x14ac:dyDescent="0.3">
      <c r="B2466" s="1">
        <v>2459</v>
      </c>
      <c r="C2466" s="1" t="s">
        <v>28</v>
      </c>
      <c r="D2466" s="1">
        <v>1.2500000000000001E-2</v>
      </c>
      <c r="E2466" s="1">
        <v>0.12609999999999999</v>
      </c>
      <c r="G2466" s="1">
        <v>7.0000000000000007E-2</v>
      </c>
      <c r="H2466" s="1">
        <v>0.29849999999999999</v>
      </c>
      <c r="I2466" s="1">
        <v>1.3939999999999999</v>
      </c>
      <c r="J2466" s="1">
        <f t="shared" si="123"/>
        <v>0.25285537191592278</v>
      </c>
      <c r="K2466" s="1">
        <f t="shared" si="124"/>
        <v>0.35248038845079632</v>
      </c>
      <c r="L2466" s="1">
        <f t="shared" si="125"/>
        <v>0.56740745457933062</v>
      </c>
    </row>
    <row r="2467" spans="2:12" x14ac:dyDescent="0.3">
      <c r="B2467" s="1">
        <v>2460</v>
      </c>
      <c r="C2467" s="1" t="s">
        <v>28</v>
      </c>
      <c r="D2467" s="1">
        <v>2.5000000000000001E-3</v>
      </c>
      <c r="E2467" s="1">
        <v>5.6399999999999999E-2</v>
      </c>
      <c r="G2467" s="1">
        <v>7.0000000000000007E-2</v>
      </c>
      <c r="H2467" s="1">
        <v>0.29849999999999999</v>
      </c>
      <c r="I2467" s="1">
        <v>1.2930999999999999</v>
      </c>
      <c r="J2467" s="1">
        <f t="shared" si="123"/>
        <v>0.26253518490297062</v>
      </c>
      <c r="K2467" s="1">
        <f t="shared" si="124"/>
        <v>0.33948424759803131</v>
      </c>
      <c r="L2467" s="1">
        <f t="shared" si="125"/>
        <v>0.58912895492226613</v>
      </c>
    </row>
    <row r="2468" spans="2:12" x14ac:dyDescent="0.3">
      <c r="B2468" s="1">
        <v>2461</v>
      </c>
      <c r="C2468" s="1" t="s">
        <v>28</v>
      </c>
      <c r="D2468" s="1">
        <v>2.5000000000000001E-3</v>
      </c>
      <c r="E2468" s="1">
        <v>5.6399999999999999E-2</v>
      </c>
      <c r="G2468" s="1">
        <v>7.0000000000000007E-2</v>
      </c>
      <c r="H2468" s="1">
        <v>0.29849999999999999</v>
      </c>
      <c r="I2468" s="1">
        <v>1.2415</v>
      </c>
      <c r="J2468" s="1">
        <f t="shared" si="123"/>
        <v>0.26793546946843572</v>
      </c>
      <c r="K2468" s="1">
        <f t="shared" si="124"/>
        <v>0.33264188534506295</v>
      </c>
      <c r="L2468" s="1">
        <f t="shared" si="125"/>
        <v>0.60124719348716982</v>
      </c>
    </row>
    <row r="2469" spans="2:12" x14ac:dyDescent="0.3">
      <c r="B2469" s="1">
        <v>2462</v>
      </c>
      <c r="C2469" s="1" t="s">
        <v>28</v>
      </c>
      <c r="D2469" s="1">
        <v>2.5000000000000001E-3</v>
      </c>
      <c r="E2469" s="1">
        <v>5.6399999999999999E-2</v>
      </c>
      <c r="G2469" s="1">
        <v>7.0000000000000007E-2</v>
      </c>
      <c r="H2469" s="1">
        <v>0.29849999999999999</v>
      </c>
      <c r="I2469" s="1">
        <v>1.2401</v>
      </c>
      <c r="J2469" s="1">
        <f t="shared" si="123"/>
        <v>0.268086668503911</v>
      </c>
      <c r="K2469" s="1">
        <f t="shared" si="124"/>
        <v>0.33245427761170004</v>
      </c>
      <c r="L2469" s="1">
        <f t="shared" si="125"/>
        <v>0.60158648412277616</v>
      </c>
    </row>
    <row r="2470" spans="2:12" x14ac:dyDescent="0.3">
      <c r="B2470" s="1">
        <v>2463</v>
      </c>
      <c r="C2470" s="1" t="s">
        <v>28</v>
      </c>
      <c r="D2470" s="1">
        <v>0.17</v>
      </c>
      <c r="E2470" s="1">
        <v>0.4652</v>
      </c>
      <c r="G2470" s="1">
        <v>7.0000000000000007E-2</v>
      </c>
      <c r="H2470" s="1">
        <v>0.29849999999999999</v>
      </c>
      <c r="I2470" s="1">
        <v>1.2073</v>
      </c>
      <c r="J2470" s="1">
        <f t="shared" si="123"/>
        <v>0.27170396191059099</v>
      </c>
      <c r="K2470" s="1">
        <f t="shared" si="124"/>
        <v>0.32802819321465648</v>
      </c>
      <c r="L2470" s="1">
        <f t="shared" si="125"/>
        <v>0.60970369052736628</v>
      </c>
    </row>
    <row r="2471" spans="2:12" x14ac:dyDescent="0.3">
      <c r="B2471" s="1">
        <v>2464</v>
      </c>
      <c r="C2471" s="1" t="s">
        <v>28</v>
      </c>
      <c r="D2471" s="1">
        <v>3.5000000000000003E-2</v>
      </c>
      <c r="E2471" s="1">
        <v>0.21110000000000001</v>
      </c>
      <c r="G2471" s="1">
        <v>7.0000000000000007E-2</v>
      </c>
      <c r="H2471" s="1">
        <v>0.29849999999999999</v>
      </c>
      <c r="I2471" s="1">
        <v>1.1162000000000001</v>
      </c>
      <c r="J2471" s="1">
        <f t="shared" si="123"/>
        <v>0.28257423624940131</v>
      </c>
      <c r="K2471" s="1">
        <f t="shared" si="124"/>
        <v>0.31540936250158175</v>
      </c>
      <c r="L2471" s="1">
        <f t="shared" si="125"/>
        <v>0.63409658614365649</v>
      </c>
    </row>
    <row r="2472" spans="2:12" x14ac:dyDescent="0.3">
      <c r="B2472" s="1">
        <v>2465</v>
      </c>
      <c r="C2472" s="1" t="s">
        <v>28</v>
      </c>
      <c r="D2472" s="1">
        <v>4.2500000000000003E-2</v>
      </c>
      <c r="E2472" s="1">
        <v>0.2326</v>
      </c>
      <c r="G2472" s="1">
        <v>6.7500000000000004E-2</v>
      </c>
      <c r="H2472" s="1">
        <v>0.29310000000000003</v>
      </c>
      <c r="I2472" s="1">
        <v>5.4824999999999999</v>
      </c>
      <c r="J2472" s="1">
        <f t="shared" si="123"/>
        <v>0.12520368688484942</v>
      </c>
      <c r="K2472" s="1">
        <f t="shared" si="124"/>
        <v>0.68642921334618701</v>
      </c>
      <c r="L2472" s="1">
        <f t="shared" si="125"/>
        <v>0.2913628909018095</v>
      </c>
    </row>
    <row r="2473" spans="2:12" x14ac:dyDescent="0.3">
      <c r="B2473" s="1">
        <v>2466</v>
      </c>
      <c r="C2473" s="1" t="s">
        <v>28</v>
      </c>
      <c r="D2473" s="1">
        <v>1.2500000000000001E-2</v>
      </c>
      <c r="E2473" s="1">
        <v>0.12609999999999999</v>
      </c>
      <c r="G2473" s="1">
        <v>6.7500000000000004E-2</v>
      </c>
      <c r="H2473" s="1">
        <v>0.29310000000000003</v>
      </c>
      <c r="I2473" s="1">
        <v>4.1285999999999996</v>
      </c>
      <c r="J2473" s="1">
        <f t="shared" si="123"/>
        <v>0.14427963462390206</v>
      </c>
      <c r="K2473" s="1">
        <f t="shared" si="124"/>
        <v>0.59567289950824198</v>
      </c>
      <c r="L2473" s="1">
        <f t="shared" si="125"/>
        <v>0.33575474084033385</v>
      </c>
    </row>
    <row r="2474" spans="2:12" x14ac:dyDescent="0.3">
      <c r="B2474" s="1">
        <v>2467</v>
      </c>
      <c r="C2474" s="1" t="s">
        <v>28</v>
      </c>
      <c r="D2474" s="1">
        <v>2.75E-2</v>
      </c>
      <c r="E2474" s="1">
        <v>0.18709999999999999</v>
      </c>
      <c r="G2474" s="1">
        <v>6.7500000000000004E-2</v>
      </c>
      <c r="H2474" s="1">
        <v>0.29310000000000003</v>
      </c>
      <c r="I2474" s="1">
        <v>3.7728999999999999</v>
      </c>
      <c r="J2474" s="1">
        <f t="shared" si="123"/>
        <v>0.15092764330934036</v>
      </c>
      <c r="K2474" s="1">
        <f t="shared" si="124"/>
        <v>0.56943490544181019</v>
      </c>
      <c r="L2474" s="1">
        <f t="shared" si="125"/>
        <v>0.35122539571898048</v>
      </c>
    </row>
    <row r="2475" spans="2:12" x14ac:dyDescent="0.3">
      <c r="B2475" s="1">
        <v>2468</v>
      </c>
      <c r="C2475" s="1" t="s">
        <v>28</v>
      </c>
      <c r="D2475" s="1">
        <v>2.5000000000000001E-3</v>
      </c>
      <c r="E2475" s="1">
        <v>5.6399999999999999E-2</v>
      </c>
      <c r="G2475" s="1">
        <v>6.7500000000000004E-2</v>
      </c>
      <c r="H2475" s="1">
        <v>0.29310000000000003</v>
      </c>
      <c r="I2475" s="1">
        <v>2.9169</v>
      </c>
      <c r="J2475" s="1">
        <f t="shared" si="123"/>
        <v>0.17165073512615914</v>
      </c>
      <c r="K2475" s="1">
        <f t="shared" si="124"/>
        <v>0.50068802928949363</v>
      </c>
      <c r="L2475" s="1">
        <f t="shared" si="125"/>
        <v>0.39945033294247523</v>
      </c>
    </row>
    <row r="2476" spans="2:12" x14ac:dyDescent="0.3">
      <c r="B2476" s="1">
        <v>2469</v>
      </c>
      <c r="C2476" s="1" t="s">
        <v>28</v>
      </c>
      <c r="D2476" s="1">
        <v>1.59</v>
      </c>
      <c r="E2476" s="1">
        <v>1.4228000000000001</v>
      </c>
      <c r="G2476" s="1">
        <v>6.7500000000000004E-2</v>
      </c>
      <c r="H2476" s="1">
        <v>0.29310000000000003</v>
      </c>
      <c r="I2476" s="1">
        <v>2.8540999999999999</v>
      </c>
      <c r="J2476" s="1">
        <f t="shared" si="123"/>
        <v>0.1735289125352186</v>
      </c>
      <c r="K2476" s="1">
        <f t="shared" si="124"/>
        <v>0.49526886926676739</v>
      </c>
      <c r="L2476" s="1">
        <f t="shared" si="125"/>
        <v>0.40382106045973531</v>
      </c>
    </row>
    <row r="2477" spans="2:12" x14ac:dyDescent="0.3">
      <c r="B2477" s="1">
        <v>2470</v>
      </c>
      <c r="C2477" s="1" t="s">
        <v>28</v>
      </c>
      <c r="D2477" s="1">
        <v>1.4999999999999999E-2</v>
      </c>
      <c r="E2477" s="1">
        <v>0.13819999999999999</v>
      </c>
      <c r="G2477" s="1">
        <v>6.7500000000000004E-2</v>
      </c>
      <c r="H2477" s="1">
        <v>0.29310000000000003</v>
      </c>
      <c r="I2477" s="1">
        <v>2.7124999999999999</v>
      </c>
      <c r="J2477" s="1">
        <f t="shared" si="123"/>
        <v>0.17800064028923257</v>
      </c>
      <c r="K2477" s="1">
        <f t="shared" si="124"/>
        <v>0.48282673678454335</v>
      </c>
      <c r="L2477" s="1">
        <f t="shared" si="125"/>
        <v>0.41422726780196523</v>
      </c>
    </row>
    <row r="2478" spans="2:12" x14ac:dyDescent="0.3">
      <c r="B2478" s="1">
        <v>2471</v>
      </c>
      <c r="C2478" s="1" t="s">
        <v>28</v>
      </c>
      <c r="D2478" s="1">
        <v>2.5000000000000001E-3</v>
      </c>
      <c r="E2478" s="1">
        <v>5.6399999999999999E-2</v>
      </c>
      <c r="G2478" s="1">
        <v>6.7500000000000004E-2</v>
      </c>
      <c r="H2478" s="1">
        <v>0.29310000000000003</v>
      </c>
      <c r="I2478" s="1">
        <v>2.4013</v>
      </c>
      <c r="J2478" s="1">
        <f t="shared" si="123"/>
        <v>0.18918348763702114</v>
      </c>
      <c r="K2478" s="1">
        <f t="shared" si="124"/>
        <v>0.45428630886277888</v>
      </c>
      <c r="L2478" s="1">
        <f t="shared" si="125"/>
        <v>0.44025099611886331</v>
      </c>
    </row>
    <row r="2479" spans="2:12" x14ac:dyDescent="0.3">
      <c r="B2479" s="1">
        <v>2472</v>
      </c>
      <c r="C2479" s="1" t="s">
        <v>28</v>
      </c>
      <c r="D2479" s="1">
        <v>2.5000000000000001E-3</v>
      </c>
      <c r="E2479" s="1">
        <v>5.6399999999999999E-2</v>
      </c>
      <c r="G2479" s="1">
        <v>6.7500000000000004E-2</v>
      </c>
      <c r="H2479" s="1">
        <v>0.29310000000000003</v>
      </c>
      <c r="I2479" s="1">
        <v>2.2795999999999998</v>
      </c>
      <c r="J2479" s="1">
        <f t="shared" si="123"/>
        <v>0.19416775702979461</v>
      </c>
      <c r="K2479" s="1">
        <f t="shared" si="124"/>
        <v>0.44262481892511973</v>
      </c>
      <c r="L2479" s="1">
        <f t="shared" si="125"/>
        <v>0.45184994480355756</v>
      </c>
    </row>
    <row r="2480" spans="2:12" x14ac:dyDescent="0.3">
      <c r="B2480" s="1">
        <v>2473</v>
      </c>
      <c r="C2480" s="1" t="s">
        <v>28</v>
      </c>
      <c r="D2480" s="1">
        <v>5.0000000000000001E-3</v>
      </c>
      <c r="E2480" s="1">
        <v>7.9699999999999993E-2</v>
      </c>
      <c r="G2480" s="1">
        <v>6.7500000000000004E-2</v>
      </c>
      <c r="H2480" s="1">
        <v>0.29310000000000003</v>
      </c>
      <c r="I2480" s="1">
        <v>2.2622</v>
      </c>
      <c r="J2480" s="1">
        <f t="shared" si="123"/>
        <v>0.19491305966882322</v>
      </c>
      <c r="K2480" s="1">
        <f t="shared" si="124"/>
        <v>0.44093232358281187</v>
      </c>
      <c r="L2480" s="1">
        <f t="shared" si="125"/>
        <v>0.45358434685598148</v>
      </c>
    </row>
    <row r="2481" spans="2:12" x14ac:dyDescent="0.3">
      <c r="B2481" s="1">
        <v>2474</v>
      </c>
      <c r="C2481" s="1" t="s">
        <v>28</v>
      </c>
      <c r="D2481" s="1">
        <v>0.4375</v>
      </c>
      <c r="E2481" s="1">
        <v>0.74629999999999996</v>
      </c>
      <c r="G2481" s="1">
        <v>6.7500000000000004E-2</v>
      </c>
      <c r="H2481" s="1">
        <v>0.29310000000000003</v>
      </c>
      <c r="I2481" s="1">
        <v>2.1572</v>
      </c>
      <c r="J2481" s="1">
        <f t="shared" si="123"/>
        <v>0.19960031950628179</v>
      </c>
      <c r="K2481" s="1">
        <f t="shared" si="124"/>
        <v>0.43057780923895106</v>
      </c>
      <c r="L2481" s="1">
        <f t="shared" si="125"/>
        <v>0.46449212130439615</v>
      </c>
    </row>
    <row r="2482" spans="2:12" x14ac:dyDescent="0.3">
      <c r="B2482" s="1">
        <v>2475</v>
      </c>
      <c r="C2482" s="1" t="s">
        <v>28</v>
      </c>
      <c r="D2482" s="1">
        <v>3.5000000000000003E-2</v>
      </c>
      <c r="E2482" s="1">
        <v>0.21110000000000001</v>
      </c>
      <c r="G2482" s="1">
        <v>6.7500000000000004E-2</v>
      </c>
      <c r="H2482" s="1">
        <v>0.29310000000000003</v>
      </c>
      <c r="I2482" s="1">
        <v>1.9891000000000001</v>
      </c>
      <c r="J2482" s="1">
        <f t="shared" si="123"/>
        <v>0.2078634490755176</v>
      </c>
      <c r="K2482" s="1">
        <f t="shared" si="124"/>
        <v>0.41346118655611208</v>
      </c>
      <c r="L2482" s="1">
        <f t="shared" si="125"/>
        <v>0.48372134193751559</v>
      </c>
    </row>
    <row r="2483" spans="2:12" x14ac:dyDescent="0.3">
      <c r="B2483" s="1">
        <v>2476</v>
      </c>
      <c r="C2483" s="1" t="s">
        <v>28</v>
      </c>
      <c r="D2483" s="1">
        <v>2.5000000000000001E-3</v>
      </c>
      <c r="E2483" s="1">
        <v>5.6399999999999999E-2</v>
      </c>
      <c r="G2483" s="1">
        <v>6.7500000000000004E-2</v>
      </c>
      <c r="H2483" s="1">
        <v>0.29310000000000003</v>
      </c>
      <c r="I2483" s="1">
        <v>1.9451000000000001</v>
      </c>
      <c r="J2483" s="1">
        <f t="shared" si="123"/>
        <v>0.21020133552913797</v>
      </c>
      <c r="K2483" s="1">
        <f t="shared" si="124"/>
        <v>0.40886261773772631</v>
      </c>
      <c r="L2483" s="1">
        <f t="shared" si="125"/>
        <v>0.4891618634802517</v>
      </c>
    </row>
    <row r="2484" spans="2:12" x14ac:dyDescent="0.3">
      <c r="B2484" s="1">
        <v>2477</v>
      </c>
      <c r="C2484" s="1" t="s">
        <v>28</v>
      </c>
      <c r="D2484" s="1">
        <v>7.4999999999999997E-3</v>
      </c>
      <c r="E2484" s="1">
        <v>9.7699999999999995E-2</v>
      </c>
      <c r="G2484" s="1">
        <v>6.7500000000000004E-2</v>
      </c>
      <c r="H2484" s="1">
        <v>0.29310000000000003</v>
      </c>
      <c r="I2484" s="1">
        <v>1.9238</v>
      </c>
      <c r="J2484" s="1">
        <f t="shared" si="123"/>
        <v>0.21136178974217557</v>
      </c>
      <c r="K2484" s="1">
        <f t="shared" si="124"/>
        <v>0.40661781110599732</v>
      </c>
      <c r="L2484" s="1">
        <f t="shared" si="125"/>
        <v>0.49186236937334732</v>
      </c>
    </row>
    <row r="2485" spans="2:12" x14ac:dyDescent="0.3">
      <c r="B2485" s="1">
        <v>2478</v>
      </c>
      <c r="C2485" s="1" t="s">
        <v>28</v>
      </c>
      <c r="D2485" s="1">
        <v>2.5000000000000001E-3</v>
      </c>
      <c r="E2485" s="1">
        <v>5.6399999999999999E-2</v>
      </c>
      <c r="G2485" s="1">
        <v>6.7500000000000004E-2</v>
      </c>
      <c r="H2485" s="1">
        <v>0.29310000000000003</v>
      </c>
      <c r="I2485" s="1">
        <v>1.8931</v>
      </c>
      <c r="J2485" s="1">
        <f t="shared" si="123"/>
        <v>0.21306870200607758</v>
      </c>
      <c r="K2485" s="1">
        <f t="shared" si="124"/>
        <v>0.40336035976770546</v>
      </c>
      <c r="L2485" s="1">
        <f t="shared" si="125"/>
        <v>0.49583454386836545</v>
      </c>
    </row>
    <row r="2486" spans="2:12" x14ac:dyDescent="0.3">
      <c r="B2486" s="1">
        <v>2479</v>
      </c>
      <c r="C2486" s="1" t="s">
        <v>28</v>
      </c>
      <c r="D2486" s="1">
        <v>2.5000000000000001E-3</v>
      </c>
      <c r="E2486" s="1">
        <v>5.6399999999999999E-2</v>
      </c>
      <c r="G2486" s="1">
        <v>6.7500000000000004E-2</v>
      </c>
      <c r="H2486" s="1">
        <v>0.29310000000000003</v>
      </c>
      <c r="I2486" s="1">
        <v>1.8660000000000001</v>
      </c>
      <c r="J2486" s="1">
        <f t="shared" si="123"/>
        <v>0.21461032796799476</v>
      </c>
      <c r="K2486" s="1">
        <f t="shared" si="124"/>
        <v>0.40046287198827824</v>
      </c>
      <c r="L2486" s="1">
        <f t="shared" si="125"/>
        <v>0.49942207877352018</v>
      </c>
    </row>
    <row r="2487" spans="2:12" x14ac:dyDescent="0.3">
      <c r="B2487" s="1">
        <v>2480</v>
      </c>
      <c r="C2487" s="1" t="s">
        <v>28</v>
      </c>
      <c r="D2487" s="1">
        <v>2.5000000000000001E-3</v>
      </c>
      <c r="E2487" s="1">
        <v>5.6399999999999999E-2</v>
      </c>
      <c r="G2487" s="1">
        <v>6.7500000000000004E-2</v>
      </c>
      <c r="H2487" s="1">
        <v>0.29310000000000003</v>
      </c>
      <c r="I2487" s="1">
        <v>1.8375999999999999</v>
      </c>
      <c r="J2487" s="1">
        <f t="shared" si="123"/>
        <v>0.21626236441284258</v>
      </c>
      <c r="K2487" s="1">
        <f t="shared" si="124"/>
        <v>0.3974037208450395</v>
      </c>
      <c r="L2487" s="1">
        <f t="shared" si="125"/>
        <v>0.50326655114028596</v>
      </c>
    </row>
    <row r="2488" spans="2:12" x14ac:dyDescent="0.3">
      <c r="B2488" s="1">
        <v>2481</v>
      </c>
      <c r="C2488" s="1" t="s">
        <v>28</v>
      </c>
      <c r="D2488" s="1">
        <v>2.2499999999999999E-2</v>
      </c>
      <c r="E2488" s="1">
        <v>0.16919999999999999</v>
      </c>
      <c r="G2488" s="1">
        <v>6.7500000000000004E-2</v>
      </c>
      <c r="H2488" s="1">
        <v>0.29310000000000003</v>
      </c>
      <c r="I2488" s="1">
        <v>1.8184</v>
      </c>
      <c r="J2488" s="1">
        <f t="shared" si="123"/>
        <v>0.21740109469528496</v>
      </c>
      <c r="K2488" s="1">
        <f t="shared" si="124"/>
        <v>0.39532215059390619</v>
      </c>
      <c r="L2488" s="1">
        <f t="shared" si="125"/>
        <v>0.5059165030331163</v>
      </c>
    </row>
    <row r="2489" spans="2:12" x14ac:dyDescent="0.3">
      <c r="B2489" s="1">
        <v>2482</v>
      </c>
      <c r="C2489" s="1" t="s">
        <v>28</v>
      </c>
      <c r="D2489" s="1">
        <v>2.5000000000000001E-3</v>
      </c>
      <c r="E2489" s="1">
        <v>5.6399999999999999E-2</v>
      </c>
      <c r="G2489" s="1">
        <v>6.7500000000000004E-2</v>
      </c>
      <c r="H2489" s="1">
        <v>0.29310000000000003</v>
      </c>
      <c r="I2489" s="1">
        <v>1.7907</v>
      </c>
      <c r="J2489" s="1">
        <f t="shared" si="123"/>
        <v>0.21907611016038522</v>
      </c>
      <c r="K2489" s="1">
        <f t="shared" si="124"/>
        <v>0.39229959046420182</v>
      </c>
      <c r="L2489" s="1">
        <f t="shared" si="125"/>
        <v>0.50981445013323423</v>
      </c>
    </row>
    <row r="2490" spans="2:12" x14ac:dyDescent="0.3">
      <c r="B2490" s="1">
        <v>2483</v>
      </c>
      <c r="C2490" s="1" t="s">
        <v>28</v>
      </c>
      <c r="D2490" s="1">
        <v>2.5000000000000001E-3</v>
      </c>
      <c r="E2490" s="1">
        <v>5.6399999999999999E-2</v>
      </c>
      <c r="G2490" s="1">
        <v>6.7500000000000004E-2</v>
      </c>
      <c r="H2490" s="1">
        <v>0.29310000000000003</v>
      </c>
      <c r="I2490" s="1">
        <v>1.7379</v>
      </c>
      <c r="J2490" s="1">
        <f t="shared" si="123"/>
        <v>0.22237913998705156</v>
      </c>
      <c r="K2490" s="1">
        <f t="shared" si="124"/>
        <v>0.38647270738349687</v>
      </c>
      <c r="L2490" s="1">
        <f t="shared" si="125"/>
        <v>0.51750096754320096</v>
      </c>
    </row>
    <row r="2491" spans="2:12" x14ac:dyDescent="0.3">
      <c r="B2491" s="1">
        <v>2484</v>
      </c>
      <c r="C2491" s="1" t="s">
        <v>28</v>
      </c>
      <c r="D2491" s="1">
        <v>5.5E-2</v>
      </c>
      <c r="E2491" s="1">
        <v>0.2646</v>
      </c>
      <c r="G2491" s="1">
        <v>6.7500000000000004E-2</v>
      </c>
      <c r="H2491" s="1">
        <v>0.29310000000000003</v>
      </c>
      <c r="I2491" s="1">
        <v>1.6933</v>
      </c>
      <c r="J2491" s="1">
        <f t="shared" si="123"/>
        <v>0.22528873878861053</v>
      </c>
      <c r="K2491" s="1">
        <f t="shared" si="124"/>
        <v>0.38148142139075419</v>
      </c>
      <c r="L2491" s="1">
        <f t="shared" si="125"/>
        <v>0.52427192724318428</v>
      </c>
    </row>
    <row r="2492" spans="2:12" x14ac:dyDescent="0.3">
      <c r="B2492" s="1">
        <v>2485</v>
      </c>
      <c r="C2492" s="1" t="s">
        <v>28</v>
      </c>
      <c r="D2492" s="1">
        <v>7.4999999999999997E-3</v>
      </c>
      <c r="E2492" s="1">
        <v>9.7699999999999995E-2</v>
      </c>
      <c r="G2492" s="1">
        <v>6.7500000000000004E-2</v>
      </c>
      <c r="H2492" s="1">
        <v>0.29310000000000003</v>
      </c>
      <c r="I2492" s="1">
        <v>1.6769000000000001</v>
      </c>
      <c r="J2492" s="1">
        <f t="shared" si="123"/>
        <v>0.22638771476788014</v>
      </c>
      <c r="K2492" s="1">
        <f t="shared" si="124"/>
        <v>0.3796295588942582</v>
      </c>
      <c r="L2492" s="1">
        <f t="shared" si="125"/>
        <v>0.5268293664553868</v>
      </c>
    </row>
    <row r="2493" spans="2:12" x14ac:dyDescent="0.3">
      <c r="B2493" s="1">
        <v>2486</v>
      </c>
      <c r="C2493" s="1" t="s">
        <v>28</v>
      </c>
      <c r="D2493" s="1">
        <v>7.7499999999999999E-2</v>
      </c>
      <c r="E2493" s="1">
        <v>0.31409999999999999</v>
      </c>
      <c r="G2493" s="1">
        <v>6.7500000000000004E-2</v>
      </c>
      <c r="H2493" s="1">
        <v>0.29310000000000003</v>
      </c>
      <c r="I2493" s="1">
        <v>1.6580999999999999</v>
      </c>
      <c r="J2493" s="1">
        <f t="shared" si="123"/>
        <v>0.22766752080169353</v>
      </c>
      <c r="K2493" s="1">
        <f t="shared" si="124"/>
        <v>0.37749551624128802</v>
      </c>
      <c r="L2493" s="1">
        <f t="shared" si="125"/>
        <v>0.52980761729674097</v>
      </c>
    </row>
    <row r="2494" spans="2:12" x14ac:dyDescent="0.3">
      <c r="B2494" s="1">
        <v>2487</v>
      </c>
      <c r="C2494" s="1" t="s">
        <v>28</v>
      </c>
      <c r="D2494" s="1">
        <v>5.0000000000000001E-3</v>
      </c>
      <c r="E2494" s="1">
        <v>7.9699999999999993E-2</v>
      </c>
      <c r="G2494" s="1">
        <v>6.7500000000000004E-2</v>
      </c>
      <c r="H2494" s="1">
        <v>0.29310000000000003</v>
      </c>
      <c r="I2494" s="1">
        <v>1.6261000000000001</v>
      </c>
      <c r="J2494" s="1">
        <f t="shared" si="123"/>
        <v>0.22989674007686642</v>
      </c>
      <c r="K2494" s="1">
        <f t="shared" si="124"/>
        <v>0.37383508903899249</v>
      </c>
      <c r="L2494" s="1">
        <f t="shared" si="125"/>
        <v>0.53499525824109895</v>
      </c>
    </row>
    <row r="2495" spans="2:12" x14ac:dyDescent="0.3">
      <c r="B2495" s="1">
        <v>2488</v>
      </c>
      <c r="C2495" s="1" t="s">
        <v>28</v>
      </c>
      <c r="D2495" s="1">
        <v>2.3174999999999999</v>
      </c>
      <c r="E2495" s="1">
        <v>1.7178</v>
      </c>
      <c r="G2495" s="1">
        <v>6.7500000000000004E-2</v>
      </c>
      <c r="H2495" s="1">
        <v>0.29310000000000003</v>
      </c>
      <c r="I2495" s="1">
        <v>1.5430999999999999</v>
      </c>
      <c r="J2495" s="1">
        <f t="shared" si="123"/>
        <v>0.23599858678343896</v>
      </c>
      <c r="K2495" s="1">
        <f t="shared" si="124"/>
        <v>0.36416941926552465</v>
      </c>
      <c r="L2495" s="1">
        <f t="shared" si="125"/>
        <v>0.54919493351026061</v>
      </c>
    </row>
    <row r="2496" spans="2:12" x14ac:dyDescent="0.3">
      <c r="B2496" s="1">
        <v>2489</v>
      </c>
      <c r="C2496" s="1" t="s">
        <v>28</v>
      </c>
      <c r="D2496" s="1">
        <v>2.5000000000000001E-3</v>
      </c>
      <c r="E2496" s="1">
        <v>5.6399999999999999E-2</v>
      </c>
      <c r="G2496" s="1">
        <v>6.7500000000000004E-2</v>
      </c>
      <c r="H2496" s="1">
        <v>0.29310000000000003</v>
      </c>
      <c r="I2496" s="1">
        <v>1.5395000000000001</v>
      </c>
      <c r="J2496" s="1">
        <f t="shared" si="123"/>
        <v>0.23627435775275618</v>
      </c>
      <c r="K2496" s="1">
        <f t="shared" si="124"/>
        <v>0.36374437376036817</v>
      </c>
      <c r="L2496" s="1">
        <f t="shared" si="125"/>
        <v>0.54983668319708057</v>
      </c>
    </row>
    <row r="2497" spans="2:12" x14ac:dyDescent="0.3">
      <c r="B2497" s="1">
        <v>2490</v>
      </c>
      <c r="C2497" s="1" t="s">
        <v>28</v>
      </c>
      <c r="D2497" s="1">
        <v>5.0000000000000001E-3</v>
      </c>
      <c r="E2497" s="1">
        <v>7.9699999999999993E-2</v>
      </c>
      <c r="G2497" s="1">
        <v>6.7500000000000004E-2</v>
      </c>
      <c r="H2497" s="1">
        <v>0.29310000000000003</v>
      </c>
      <c r="I2497" s="1">
        <v>1.4357</v>
      </c>
      <c r="J2497" s="1">
        <f t="shared" si="123"/>
        <v>0.24466654416876768</v>
      </c>
      <c r="K2497" s="1">
        <f t="shared" si="124"/>
        <v>0.35126775746309974</v>
      </c>
      <c r="L2497" s="1">
        <f t="shared" si="125"/>
        <v>0.56936623345229675</v>
      </c>
    </row>
    <row r="2498" spans="2:12" x14ac:dyDescent="0.3">
      <c r="B2498" s="1">
        <v>2491</v>
      </c>
      <c r="C2498" s="1" t="s">
        <v>28</v>
      </c>
      <c r="D2498" s="1">
        <v>2.5000000000000001E-3</v>
      </c>
      <c r="E2498" s="1">
        <v>5.6399999999999999E-2</v>
      </c>
      <c r="G2498" s="1">
        <v>6.7500000000000004E-2</v>
      </c>
      <c r="H2498" s="1">
        <v>0.29310000000000003</v>
      </c>
      <c r="I2498" s="1">
        <v>1.3756999999999999</v>
      </c>
      <c r="J2498" s="1">
        <f t="shared" si="123"/>
        <v>0.24994506672240716</v>
      </c>
      <c r="K2498" s="1">
        <f t="shared" si="124"/>
        <v>0.34384942829001552</v>
      </c>
      <c r="L2498" s="1">
        <f t="shared" si="125"/>
        <v>0.58164994193712172</v>
      </c>
    </row>
    <row r="2499" spans="2:12" x14ac:dyDescent="0.3">
      <c r="B2499" s="1">
        <v>2492</v>
      </c>
      <c r="C2499" s="1" t="s">
        <v>28</v>
      </c>
      <c r="D2499" s="1">
        <v>5.0000000000000001E-3</v>
      </c>
      <c r="E2499" s="1">
        <v>7.9699999999999993E-2</v>
      </c>
      <c r="G2499" s="1">
        <v>6.7500000000000004E-2</v>
      </c>
      <c r="H2499" s="1">
        <v>0.29310000000000003</v>
      </c>
      <c r="I2499" s="1">
        <v>1.3637999999999999</v>
      </c>
      <c r="J2499" s="1">
        <f t="shared" si="123"/>
        <v>0.25103316108888418</v>
      </c>
      <c r="K2499" s="1">
        <f t="shared" si="124"/>
        <v>0.34235902509302024</v>
      </c>
      <c r="L2499" s="1">
        <f t="shared" si="125"/>
        <v>0.58418205842728776</v>
      </c>
    </row>
    <row r="2500" spans="2:12" x14ac:dyDescent="0.3">
      <c r="B2500" s="1">
        <v>2493</v>
      </c>
      <c r="C2500" s="1" t="s">
        <v>28</v>
      </c>
      <c r="D2500" s="1">
        <v>2.5000000000000001E-3</v>
      </c>
      <c r="E2500" s="1">
        <v>5.6399999999999999E-2</v>
      </c>
      <c r="G2500" s="1">
        <v>6.7500000000000004E-2</v>
      </c>
      <c r="H2500" s="1">
        <v>0.29310000000000003</v>
      </c>
      <c r="I2500" s="1">
        <v>1.3196000000000001</v>
      </c>
      <c r="J2500" s="1">
        <f t="shared" si="123"/>
        <v>0.25520271156356844</v>
      </c>
      <c r="K2500" s="1">
        <f t="shared" si="124"/>
        <v>0.33676549817928492</v>
      </c>
      <c r="L2500" s="1">
        <f t="shared" si="125"/>
        <v>0.59388506566526411</v>
      </c>
    </row>
    <row r="2501" spans="2:12" x14ac:dyDescent="0.3">
      <c r="B2501" s="1">
        <v>2494</v>
      </c>
      <c r="C2501" s="1" t="s">
        <v>28</v>
      </c>
      <c r="D2501" s="1">
        <v>7.4999999999999997E-3</v>
      </c>
      <c r="E2501" s="1">
        <v>9.7699999999999995E-2</v>
      </c>
      <c r="G2501" s="1">
        <v>6.7500000000000004E-2</v>
      </c>
      <c r="H2501" s="1">
        <v>0.29310000000000003</v>
      </c>
      <c r="I2501" s="1">
        <v>1.2282999999999999</v>
      </c>
      <c r="J2501" s="1">
        <f t="shared" si="123"/>
        <v>0.26451737974703166</v>
      </c>
      <c r="K2501" s="1">
        <f t="shared" si="124"/>
        <v>0.32490669754327894</v>
      </c>
      <c r="L2501" s="1">
        <f t="shared" si="125"/>
        <v>0.61556133349131459</v>
      </c>
    </row>
    <row r="2502" spans="2:12" x14ac:dyDescent="0.3">
      <c r="B2502" s="1">
        <v>2495</v>
      </c>
      <c r="C2502" s="1" t="s">
        <v>28</v>
      </c>
      <c r="D2502" s="1">
        <v>2.5000000000000001E-3</v>
      </c>
      <c r="E2502" s="1">
        <v>5.6399999999999999E-2</v>
      </c>
      <c r="G2502" s="1">
        <v>6.7500000000000004E-2</v>
      </c>
      <c r="H2502" s="1">
        <v>0.29310000000000003</v>
      </c>
      <c r="I2502" s="1">
        <v>1.2272000000000001</v>
      </c>
      <c r="J2502" s="1">
        <f t="shared" ref="J2502:J2565" si="126">2*SQRT(G2502/(3.1416*ABS(I2502)))</f>
        <v>0.26463590319244723</v>
      </c>
      <c r="K2502" s="1">
        <f t="shared" ref="K2502:K2565" si="127">ABS(I2502)*J2502</f>
        <v>0.32476118039777124</v>
      </c>
      <c r="L2502" s="1">
        <f t="shared" ref="L2502:L2565" si="128">$O$3/K2502</f>
        <v>0.61583715071806833</v>
      </c>
    </row>
    <row r="2503" spans="2:12" x14ac:dyDescent="0.3">
      <c r="B2503" s="1">
        <v>2496</v>
      </c>
      <c r="C2503" s="1" t="s">
        <v>28</v>
      </c>
      <c r="D2503" s="1">
        <v>0.1275</v>
      </c>
      <c r="E2503" s="1">
        <v>0.40289999999999998</v>
      </c>
      <c r="G2503" s="1">
        <v>6.7500000000000004E-2</v>
      </c>
      <c r="H2503" s="1">
        <v>0.29310000000000003</v>
      </c>
      <c r="I2503" s="1">
        <v>1.2038</v>
      </c>
      <c r="J2503" s="1">
        <f t="shared" si="126"/>
        <v>0.26719557924494641</v>
      </c>
      <c r="K2503" s="1">
        <f t="shared" si="127"/>
        <v>0.3216500382950665</v>
      </c>
      <c r="L2503" s="1">
        <f t="shared" si="128"/>
        <v>0.62179380130068407</v>
      </c>
    </row>
    <row r="2504" spans="2:12" x14ac:dyDescent="0.3">
      <c r="B2504" s="1">
        <v>2497</v>
      </c>
      <c r="C2504" s="1" t="s">
        <v>28</v>
      </c>
      <c r="D2504" s="1">
        <v>5.0000000000000001E-3</v>
      </c>
      <c r="E2504" s="1">
        <v>7.9699999999999993E-2</v>
      </c>
      <c r="G2504" s="1">
        <v>6.7500000000000004E-2</v>
      </c>
      <c r="H2504" s="1">
        <v>0.29310000000000003</v>
      </c>
      <c r="I2504" s="1">
        <v>1.0983000000000001</v>
      </c>
      <c r="J2504" s="1">
        <f t="shared" si="126"/>
        <v>0.27973444486415611</v>
      </c>
      <c r="K2504" s="1">
        <f t="shared" si="127"/>
        <v>0.30723234079430267</v>
      </c>
      <c r="L2504" s="1">
        <f t="shared" si="128"/>
        <v>0.6509731348038762</v>
      </c>
    </row>
    <row r="2505" spans="2:12" x14ac:dyDescent="0.3">
      <c r="B2505" s="1">
        <v>2498</v>
      </c>
      <c r="C2505" s="1" t="s">
        <v>28</v>
      </c>
      <c r="D2505" s="1">
        <v>1.2500000000000001E-2</v>
      </c>
      <c r="E2505" s="1">
        <v>0.12609999999999999</v>
      </c>
      <c r="G2505" s="1">
        <v>6.7500000000000004E-2</v>
      </c>
      <c r="H2505" s="1">
        <v>0.29310000000000003</v>
      </c>
      <c r="I2505" s="1">
        <v>1</v>
      </c>
      <c r="J2505" s="1">
        <f t="shared" si="126"/>
        <v>0.29316116437278911</v>
      </c>
      <c r="K2505" s="1">
        <f t="shared" si="127"/>
        <v>0.29316116437278911</v>
      </c>
      <c r="L2505" s="1">
        <f t="shared" si="128"/>
        <v>0.68221860295818837</v>
      </c>
    </row>
    <row r="2506" spans="2:12" x14ac:dyDescent="0.3">
      <c r="B2506" s="1">
        <v>2499</v>
      </c>
      <c r="C2506" s="1" t="s">
        <v>28</v>
      </c>
      <c r="D2506" s="1">
        <v>5.2499999999999998E-2</v>
      </c>
      <c r="E2506" s="1">
        <v>0.25850000000000001</v>
      </c>
      <c r="G2506" s="1">
        <v>6.5000000000000002E-2</v>
      </c>
      <c r="H2506" s="1">
        <v>0.28760000000000002</v>
      </c>
      <c r="I2506" s="1">
        <v>4.4448999999999996</v>
      </c>
      <c r="J2506" s="1">
        <f t="shared" si="126"/>
        <v>0.13645210270267497</v>
      </c>
      <c r="K2506" s="1">
        <f t="shared" si="127"/>
        <v>0.60651595130311986</v>
      </c>
      <c r="L2506" s="1">
        <f t="shared" si="128"/>
        <v>0.32975225065440289</v>
      </c>
    </row>
    <row r="2507" spans="2:12" x14ac:dyDescent="0.3">
      <c r="B2507" s="1">
        <v>2500</v>
      </c>
      <c r="C2507" s="1" t="s">
        <v>28</v>
      </c>
      <c r="D2507" s="1">
        <v>0.01</v>
      </c>
      <c r="E2507" s="1">
        <v>0.1128</v>
      </c>
      <c r="G2507" s="1">
        <v>6.5000000000000002E-2</v>
      </c>
      <c r="H2507" s="1">
        <v>0.28760000000000002</v>
      </c>
      <c r="I2507" s="1">
        <v>4.2234999999999996</v>
      </c>
      <c r="J2507" s="1">
        <f t="shared" si="126"/>
        <v>0.13998289810647635</v>
      </c>
      <c r="K2507" s="1">
        <f t="shared" si="127"/>
        <v>0.59121777015270283</v>
      </c>
      <c r="L2507" s="1">
        <f t="shared" si="128"/>
        <v>0.33828482514715846</v>
      </c>
    </row>
    <row r="2508" spans="2:12" x14ac:dyDescent="0.3">
      <c r="B2508" s="1">
        <v>2501</v>
      </c>
      <c r="C2508" s="1" t="s">
        <v>28</v>
      </c>
      <c r="D2508" s="1">
        <v>0.01</v>
      </c>
      <c r="E2508" s="1">
        <v>0.1128</v>
      </c>
      <c r="G2508" s="1">
        <v>6.5000000000000002E-2</v>
      </c>
      <c r="H2508" s="1">
        <v>0.28760000000000002</v>
      </c>
      <c r="I2508" s="1">
        <v>3.8307000000000002</v>
      </c>
      <c r="J2508" s="1">
        <f t="shared" si="126"/>
        <v>0.14698470971135039</v>
      </c>
      <c r="K2508" s="1">
        <f t="shared" si="127"/>
        <v>0.56305432749126993</v>
      </c>
      <c r="L2508" s="1">
        <f t="shared" si="128"/>
        <v>0.35520551079167573</v>
      </c>
    </row>
    <row r="2509" spans="2:12" x14ac:dyDescent="0.3">
      <c r="B2509" s="1">
        <v>2502</v>
      </c>
      <c r="C2509" s="1" t="s">
        <v>28</v>
      </c>
      <c r="D2509" s="1">
        <v>0.21249999999999999</v>
      </c>
      <c r="E2509" s="1">
        <v>0.52010000000000001</v>
      </c>
      <c r="G2509" s="1">
        <v>6.5000000000000002E-2</v>
      </c>
      <c r="H2509" s="1">
        <v>0.28760000000000002</v>
      </c>
      <c r="I2509" s="1">
        <v>3.7336999999999998</v>
      </c>
      <c r="J2509" s="1">
        <f t="shared" si="126"/>
        <v>0.14888176885021956</v>
      </c>
      <c r="K2509" s="1">
        <f t="shared" si="127"/>
        <v>0.55587986035606474</v>
      </c>
      <c r="L2509" s="1">
        <f t="shared" si="128"/>
        <v>0.35978997309219207</v>
      </c>
    </row>
    <row r="2510" spans="2:12" x14ac:dyDescent="0.3">
      <c r="B2510" s="1">
        <v>2503</v>
      </c>
      <c r="C2510" s="1" t="s">
        <v>28</v>
      </c>
      <c r="D2510" s="1">
        <v>0.26</v>
      </c>
      <c r="E2510" s="1">
        <v>0.57530000000000003</v>
      </c>
      <c r="G2510" s="1">
        <v>6.5000000000000002E-2</v>
      </c>
      <c r="H2510" s="1">
        <v>0.28760000000000002</v>
      </c>
      <c r="I2510" s="1">
        <v>3.6669</v>
      </c>
      <c r="J2510" s="1">
        <f t="shared" si="126"/>
        <v>0.15023173975596099</v>
      </c>
      <c r="K2510" s="1">
        <f t="shared" si="127"/>
        <v>0.55088476651113338</v>
      </c>
      <c r="L2510" s="1">
        <f t="shared" si="128"/>
        <v>0.36305233355179012</v>
      </c>
    </row>
    <row r="2511" spans="2:12" x14ac:dyDescent="0.3">
      <c r="B2511" s="1">
        <v>2504</v>
      </c>
      <c r="C2511" s="1" t="s">
        <v>28</v>
      </c>
      <c r="D2511" s="1">
        <v>6.25E-2</v>
      </c>
      <c r="E2511" s="1">
        <v>0.28199999999999997</v>
      </c>
      <c r="G2511" s="1">
        <v>6.5000000000000002E-2</v>
      </c>
      <c r="H2511" s="1">
        <v>0.28760000000000002</v>
      </c>
      <c r="I2511" s="1">
        <v>3.0177999999999998</v>
      </c>
      <c r="J2511" s="1">
        <f t="shared" si="126"/>
        <v>0.16560216214702198</v>
      </c>
      <c r="K2511" s="1">
        <f t="shared" si="127"/>
        <v>0.4997542049272829</v>
      </c>
      <c r="L2511" s="1">
        <f t="shared" si="128"/>
        <v>0.40019673277006473</v>
      </c>
    </row>
    <row r="2512" spans="2:12" x14ac:dyDescent="0.3">
      <c r="B2512" s="1">
        <v>2505</v>
      </c>
      <c r="C2512" s="1" t="s">
        <v>28</v>
      </c>
      <c r="D2512" s="1">
        <v>2.5000000000000001E-3</v>
      </c>
      <c r="E2512" s="1">
        <v>5.6399999999999999E-2</v>
      </c>
      <c r="G2512" s="1">
        <v>6.5000000000000002E-2</v>
      </c>
      <c r="H2512" s="1">
        <v>0.28760000000000002</v>
      </c>
      <c r="I2512" s="1">
        <v>3.0076000000000001</v>
      </c>
      <c r="J2512" s="1">
        <f t="shared" si="126"/>
        <v>0.16588273674713561</v>
      </c>
      <c r="K2512" s="1">
        <f t="shared" si="127"/>
        <v>0.49890891904068507</v>
      </c>
      <c r="L2512" s="1">
        <f t="shared" si="128"/>
        <v>0.40087477366523167</v>
      </c>
    </row>
    <row r="2513" spans="2:12" x14ac:dyDescent="0.3">
      <c r="B2513" s="1">
        <v>2506</v>
      </c>
      <c r="C2513" s="1" t="s">
        <v>28</v>
      </c>
      <c r="D2513" s="1">
        <v>5.0000000000000001E-3</v>
      </c>
      <c r="E2513" s="1">
        <v>7.9699999999999993E-2</v>
      </c>
      <c r="G2513" s="1">
        <v>6.5000000000000002E-2</v>
      </c>
      <c r="H2513" s="1">
        <v>0.28760000000000002</v>
      </c>
      <c r="I2513" s="1">
        <v>2.9123000000000001</v>
      </c>
      <c r="J2513" s="1">
        <f t="shared" si="126"/>
        <v>0.16857500248383875</v>
      </c>
      <c r="K2513" s="1">
        <f t="shared" si="127"/>
        <v>0.49094097973368361</v>
      </c>
      <c r="L2513" s="1">
        <f t="shared" si="128"/>
        <v>0.4073809444640214</v>
      </c>
    </row>
    <row r="2514" spans="2:12" x14ac:dyDescent="0.3">
      <c r="B2514" s="1">
        <v>2507</v>
      </c>
      <c r="C2514" s="1" t="s">
        <v>28</v>
      </c>
      <c r="D2514" s="1">
        <v>1.2500000000000001E-2</v>
      </c>
      <c r="E2514" s="1">
        <v>0.12609999999999999</v>
      </c>
      <c r="G2514" s="1">
        <v>6.5000000000000002E-2</v>
      </c>
      <c r="H2514" s="1">
        <v>0.28760000000000002</v>
      </c>
      <c r="I2514" s="1">
        <v>2.7713999999999999</v>
      </c>
      <c r="J2514" s="1">
        <f t="shared" si="126"/>
        <v>0.17280711650790556</v>
      </c>
      <c r="K2514" s="1">
        <f t="shared" si="127"/>
        <v>0.47891764269000947</v>
      </c>
      <c r="L2514" s="1">
        <f t="shared" si="128"/>
        <v>0.41760833632402772</v>
      </c>
    </row>
    <row r="2515" spans="2:12" x14ac:dyDescent="0.3">
      <c r="B2515" s="1">
        <v>2508</v>
      </c>
      <c r="C2515" s="1" t="s">
        <v>28</v>
      </c>
      <c r="D2515" s="1">
        <v>2.5000000000000001E-3</v>
      </c>
      <c r="E2515" s="1">
        <v>5.6399999999999999E-2</v>
      </c>
      <c r="G2515" s="1">
        <v>6.5000000000000002E-2</v>
      </c>
      <c r="H2515" s="1">
        <v>0.28760000000000002</v>
      </c>
      <c r="I2515" s="1">
        <v>2.7704</v>
      </c>
      <c r="J2515" s="1">
        <f t="shared" si="126"/>
        <v>0.17283830181061696</v>
      </c>
      <c r="K2515" s="1">
        <f t="shared" si="127"/>
        <v>0.4788312313361332</v>
      </c>
      <c r="L2515" s="1">
        <f t="shared" si="128"/>
        <v>0.41768369920633402</v>
      </c>
    </row>
    <row r="2516" spans="2:12" x14ac:dyDescent="0.3">
      <c r="B2516" s="1">
        <v>2509</v>
      </c>
      <c r="C2516" s="1" t="s">
        <v>28</v>
      </c>
      <c r="D2516" s="1">
        <v>5.0000000000000001E-3</v>
      </c>
      <c r="E2516" s="1">
        <v>7.9699999999999993E-2</v>
      </c>
      <c r="G2516" s="1">
        <v>6.5000000000000002E-2</v>
      </c>
      <c r="H2516" s="1">
        <v>0.28760000000000002</v>
      </c>
      <c r="I2516" s="1">
        <v>2.7368999999999999</v>
      </c>
      <c r="J2516" s="1">
        <f t="shared" si="126"/>
        <v>0.17389286589519845</v>
      </c>
      <c r="K2516" s="1">
        <f t="shared" si="127"/>
        <v>0.4759273846685686</v>
      </c>
      <c r="L2516" s="1">
        <f t="shared" si="128"/>
        <v>0.42023217499719656</v>
      </c>
    </row>
    <row r="2517" spans="2:12" x14ac:dyDescent="0.3">
      <c r="B2517" s="1">
        <v>2510</v>
      </c>
      <c r="C2517" s="1" t="s">
        <v>28</v>
      </c>
      <c r="D2517" s="1">
        <v>2.5000000000000001E-3</v>
      </c>
      <c r="E2517" s="1">
        <v>5.6399999999999999E-2</v>
      </c>
      <c r="G2517" s="1">
        <v>6.5000000000000002E-2</v>
      </c>
      <c r="H2517" s="1">
        <v>0.28760000000000002</v>
      </c>
      <c r="I2517" s="1">
        <v>2.5708000000000002</v>
      </c>
      <c r="J2517" s="1">
        <f t="shared" si="126"/>
        <v>0.17942257460026576</v>
      </c>
      <c r="K2517" s="1">
        <f t="shared" si="127"/>
        <v>0.46125955478236325</v>
      </c>
      <c r="L2517" s="1">
        <f t="shared" si="128"/>
        <v>0.43359535412630379</v>
      </c>
    </row>
    <row r="2518" spans="2:12" x14ac:dyDescent="0.3">
      <c r="B2518" s="1">
        <v>2511</v>
      </c>
      <c r="C2518" s="1" t="s">
        <v>28</v>
      </c>
      <c r="D2518" s="1">
        <v>5.0000000000000001E-3</v>
      </c>
      <c r="E2518" s="1">
        <v>7.9699999999999993E-2</v>
      </c>
      <c r="G2518" s="1">
        <v>6.5000000000000002E-2</v>
      </c>
      <c r="H2518" s="1">
        <v>0.28760000000000002</v>
      </c>
      <c r="I2518" s="1">
        <v>2.4464999999999999</v>
      </c>
      <c r="J2518" s="1">
        <f t="shared" si="126"/>
        <v>0.18392409162722773</v>
      </c>
      <c r="K2518" s="1">
        <f t="shared" si="127"/>
        <v>0.44997029016601259</v>
      </c>
      <c r="L2518" s="1">
        <f t="shared" si="128"/>
        <v>0.44447378942776816</v>
      </c>
    </row>
    <row r="2519" spans="2:12" x14ac:dyDescent="0.3">
      <c r="B2519" s="1">
        <v>2512</v>
      </c>
      <c r="C2519" s="1" t="s">
        <v>28</v>
      </c>
      <c r="D2519" s="1">
        <v>2.2499999999999999E-2</v>
      </c>
      <c r="E2519" s="1">
        <v>0.16919999999999999</v>
      </c>
      <c r="G2519" s="1">
        <v>6.5000000000000002E-2</v>
      </c>
      <c r="H2519" s="1">
        <v>0.28760000000000002</v>
      </c>
      <c r="I2519" s="1">
        <v>2.2174</v>
      </c>
      <c r="J2519" s="1">
        <f t="shared" si="126"/>
        <v>0.19319203103172841</v>
      </c>
      <c r="K2519" s="1">
        <f t="shared" si="127"/>
        <v>0.42838400960975459</v>
      </c>
      <c r="L2519" s="1">
        <f t="shared" si="128"/>
        <v>0.46687083437636762</v>
      </c>
    </row>
    <row r="2520" spans="2:12" x14ac:dyDescent="0.3">
      <c r="B2520" s="1">
        <v>2513</v>
      </c>
      <c r="C2520" s="1" t="s">
        <v>28</v>
      </c>
      <c r="D2520" s="1">
        <v>2.75E-2</v>
      </c>
      <c r="E2520" s="1">
        <v>0.18709999999999999</v>
      </c>
      <c r="G2520" s="1">
        <v>6.5000000000000002E-2</v>
      </c>
      <c r="H2520" s="1">
        <v>0.28760000000000002</v>
      </c>
      <c r="I2520" s="1">
        <v>2.1427999999999998</v>
      </c>
      <c r="J2520" s="1">
        <f t="shared" si="126"/>
        <v>0.19652617928439378</v>
      </c>
      <c r="K2520" s="1">
        <f t="shared" si="127"/>
        <v>0.42111629697059894</v>
      </c>
      <c r="L2520" s="1">
        <f t="shared" si="128"/>
        <v>0.47492818833834732</v>
      </c>
    </row>
    <row r="2521" spans="2:12" x14ac:dyDescent="0.3">
      <c r="B2521" s="1">
        <v>2514</v>
      </c>
      <c r="C2521" s="1" t="s">
        <v>28</v>
      </c>
      <c r="D2521" s="1">
        <v>5.0000000000000001E-3</v>
      </c>
      <c r="E2521" s="1">
        <v>7.9699999999999993E-2</v>
      </c>
      <c r="G2521" s="1">
        <v>6.5000000000000002E-2</v>
      </c>
      <c r="H2521" s="1">
        <v>0.28760000000000002</v>
      </c>
      <c r="I2521" s="1">
        <v>2.0931000000000002</v>
      </c>
      <c r="J2521" s="1">
        <f t="shared" si="126"/>
        <v>0.19884571699384812</v>
      </c>
      <c r="K2521" s="1">
        <f t="shared" si="127"/>
        <v>0.41620397023982353</v>
      </c>
      <c r="L2521" s="1">
        <f t="shared" si="128"/>
        <v>0.48053361885221024</v>
      </c>
    </row>
    <row r="2522" spans="2:12" x14ac:dyDescent="0.3">
      <c r="B2522" s="1">
        <v>2515</v>
      </c>
      <c r="C2522" s="1" t="s">
        <v>28</v>
      </c>
      <c r="D2522" s="1">
        <v>2.5000000000000001E-3</v>
      </c>
      <c r="E2522" s="1">
        <v>5.6399999999999999E-2</v>
      </c>
      <c r="G2522" s="1">
        <v>6.5000000000000002E-2</v>
      </c>
      <c r="H2522" s="1">
        <v>0.28760000000000002</v>
      </c>
      <c r="I2522" s="1">
        <v>1.9573</v>
      </c>
      <c r="J2522" s="1">
        <f t="shared" si="126"/>
        <v>0.20562813273620048</v>
      </c>
      <c r="K2522" s="1">
        <f t="shared" si="127"/>
        <v>0.40247594420456523</v>
      </c>
      <c r="L2522" s="1">
        <f t="shared" si="128"/>
        <v>0.49692410908003637</v>
      </c>
    </row>
    <row r="2523" spans="2:12" x14ac:dyDescent="0.3">
      <c r="B2523" s="1">
        <v>2516</v>
      </c>
      <c r="C2523" s="1" t="s">
        <v>28</v>
      </c>
      <c r="D2523" s="1">
        <v>0.35749999999999998</v>
      </c>
      <c r="E2523" s="1">
        <v>0.67459999999999998</v>
      </c>
      <c r="G2523" s="1">
        <v>6.5000000000000002E-2</v>
      </c>
      <c r="H2523" s="1">
        <v>0.28760000000000002</v>
      </c>
      <c r="I2523" s="1">
        <v>1.8633</v>
      </c>
      <c r="J2523" s="1">
        <f t="shared" si="126"/>
        <v>0.21075109407994114</v>
      </c>
      <c r="K2523" s="1">
        <f t="shared" si="127"/>
        <v>0.3926925135991543</v>
      </c>
      <c r="L2523" s="1">
        <f t="shared" si="128"/>
        <v>0.50930433627811011</v>
      </c>
    </row>
    <row r="2524" spans="2:12" x14ac:dyDescent="0.3">
      <c r="B2524" s="1">
        <v>2517</v>
      </c>
      <c r="C2524" s="1" t="s">
        <v>28</v>
      </c>
      <c r="D2524" s="1">
        <v>2.5000000000000001E-3</v>
      </c>
      <c r="E2524" s="1">
        <v>5.6399999999999999E-2</v>
      </c>
      <c r="G2524" s="1">
        <v>6.5000000000000002E-2</v>
      </c>
      <c r="H2524" s="1">
        <v>0.28760000000000002</v>
      </c>
      <c r="I2524" s="1">
        <v>1.8561000000000001</v>
      </c>
      <c r="J2524" s="1">
        <f t="shared" si="126"/>
        <v>0.21115946086510276</v>
      </c>
      <c r="K2524" s="1">
        <f t="shared" si="127"/>
        <v>0.39193307531171723</v>
      </c>
      <c r="L2524" s="1">
        <f t="shared" si="128"/>
        <v>0.51029120173369769</v>
      </c>
    </row>
    <row r="2525" spans="2:12" x14ac:dyDescent="0.3">
      <c r="B2525" s="1">
        <v>2518</v>
      </c>
      <c r="C2525" s="1" t="s">
        <v>28</v>
      </c>
      <c r="D2525" s="1">
        <v>5.0000000000000001E-3</v>
      </c>
      <c r="E2525" s="1">
        <v>7.9699999999999993E-2</v>
      </c>
      <c r="G2525" s="1">
        <v>6.5000000000000002E-2</v>
      </c>
      <c r="H2525" s="1">
        <v>0.28760000000000002</v>
      </c>
      <c r="I2525" s="1">
        <v>1.8268</v>
      </c>
      <c r="J2525" s="1">
        <f t="shared" si="126"/>
        <v>0.21284611539938586</v>
      </c>
      <c r="K2525" s="1">
        <f t="shared" si="127"/>
        <v>0.38882728361159807</v>
      </c>
      <c r="L2525" s="1">
        <f t="shared" si="128"/>
        <v>0.5143671970297774</v>
      </c>
    </row>
    <row r="2526" spans="2:12" x14ac:dyDescent="0.3">
      <c r="B2526" s="1">
        <v>2519</v>
      </c>
      <c r="C2526" s="1" t="s">
        <v>28</v>
      </c>
      <c r="D2526" s="1">
        <v>2.5000000000000001E-3</v>
      </c>
      <c r="E2526" s="1">
        <v>5.6399999999999999E-2</v>
      </c>
      <c r="G2526" s="1">
        <v>6.5000000000000002E-2</v>
      </c>
      <c r="H2526" s="1">
        <v>0.28760000000000002</v>
      </c>
      <c r="I2526" s="1">
        <v>1.746</v>
      </c>
      <c r="J2526" s="1">
        <f t="shared" si="126"/>
        <v>0.21771538015761066</v>
      </c>
      <c r="K2526" s="1">
        <f t="shared" si="127"/>
        <v>0.38013105375518819</v>
      </c>
      <c r="L2526" s="1">
        <f t="shared" si="128"/>
        <v>0.52613433715626901</v>
      </c>
    </row>
    <row r="2527" spans="2:12" x14ac:dyDescent="0.3">
      <c r="B2527" s="1">
        <v>2520</v>
      </c>
      <c r="C2527" s="1" t="s">
        <v>28</v>
      </c>
      <c r="D2527" s="1">
        <v>2.5000000000000001E-3</v>
      </c>
      <c r="E2527" s="1">
        <v>5.6399999999999999E-2</v>
      </c>
      <c r="G2527" s="1">
        <v>6.5000000000000002E-2</v>
      </c>
      <c r="H2527" s="1">
        <v>0.28760000000000002</v>
      </c>
      <c r="I2527" s="1">
        <v>1.7322</v>
      </c>
      <c r="J2527" s="1">
        <f t="shared" si="126"/>
        <v>0.21858090145901832</v>
      </c>
      <c r="K2527" s="1">
        <f t="shared" si="127"/>
        <v>0.37862583750731155</v>
      </c>
      <c r="L2527" s="1">
        <f t="shared" si="128"/>
        <v>0.52822596924896303</v>
      </c>
    </row>
    <row r="2528" spans="2:12" x14ac:dyDescent="0.3">
      <c r="B2528" s="1">
        <v>2521</v>
      </c>
      <c r="C2528" s="1" t="s">
        <v>28</v>
      </c>
      <c r="D2528" s="1">
        <v>0.14249999999999999</v>
      </c>
      <c r="E2528" s="1">
        <v>0.4259</v>
      </c>
      <c r="G2528" s="1">
        <v>6.5000000000000002E-2</v>
      </c>
      <c r="H2528" s="1">
        <v>0.28760000000000002</v>
      </c>
      <c r="I2528" s="1">
        <v>1.7178</v>
      </c>
      <c r="J2528" s="1">
        <f t="shared" si="126"/>
        <v>0.21949515111588613</v>
      </c>
      <c r="K2528" s="1">
        <f t="shared" si="127"/>
        <v>0.3770487705868692</v>
      </c>
      <c r="L2528" s="1">
        <f t="shared" si="128"/>
        <v>0.53043535903512917</v>
      </c>
    </row>
    <row r="2529" spans="2:12" x14ac:dyDescent="0.3">
      <c r="B2529" s="1">
        <v>2522</v>
      </c>
      <c r="C2529" s="1" t="s">
        <v>28</v>
      </c>
      <c r="D2529" s="1">
        <v>2.5000000000000001E-2</v>
      </c>
      <c r="E2529" s="1">
        <v>0.1784</v>
      </c>
      <c r="G2529" s="1">
        <v>6.5000000000000002E-2</v>
      </c>
      <c r="H2529" s="1">
        <v>0.28760000000000002</v>
      </c>
      <c r="I2529" s="1">
        <v>1.7019</v>
      </c>
      <c r="J2529" s="1">
        <f t="shared" si="126"/>
        <v>0.22051808415862811</v>
      </c>
      <c r="K2529" s="1">
        <f t="shared" si="127"/>
        <v>0.37529972742956919</v>
      </c>
      <c r="L2529" s="1">
        <f t="shared" si="128"/>
        <v>0.5329073947636509</v>
      </c>
    </row>
    <row r="2530" spans="2:12" x14ac:dyDescent="0.3">
      <c r="B2530" s="1">
        <v>2523</v>
      </c>
      <c r="C2530" s="1" t="s">
        <v>28</v>
      </c>
      <c r="D2530" s="1">
        <v>2.5000000000000001E-3</v>
      </c>
      <c r="E2530" s="1">
        <v>5.6399999999999999E-2</v>
      </c>
      <c r="G2530" s="1">
        <v>6.5000000000000002E-2</v>
      </c>
      <c r="H2530" s="1">
        <v>0.28760000000000002</v>
      </c>
      <c r="I2530" s="1">
        <v>1.6702999999999999</v>
      </c>
      <c r="J2530" s="1">
        <f t="shared" si="126"/>
        <v>0.22259427446988836</v>
      </c>
      <c r="K2530" s="1">
        <f t="shared" si="127"/>
        <v>0.37179921664705451</v>
      </c>
      <c r="L2530" s="1">
        <f t="shared" si="128"/>
        <v>0.53792474821123182</v>
      </c>
    </row>
    <row r="2531" spans="2:12" x14ac:dyDescent="0.3">
      <c r="B2531" s="1">
        <v>2524</v>
      </c>
      <c r="C2531" s="1" t="s">
        <v>28</v>
      </c>
      <c r="D2531" s="1">
        <v>5.0000000000000001E-3</v>
      </c>
      <c r="E2531" s="1">
        <v>7.9699999999999993E-2</v>
      </c>
      <c r="G2531" s="1">
        <v>6.5000000000000002E-2</v>
      </c>
      <c r="H2531" s="1">
        <v>0.28760000000000002</v>
      </c>
      <c r="I2531" s="1">
        <v>1.6654</v>
      </c>
      <c r="J2531" s="1">
        <f t="shared" si="126"/>
        <v>0.22292149641055575</v>
      </c>
      <c r="K2531" s="1">
        <f t="shared" si="127"/>
        <v>0.37125346012213956</v>
      </c>
      <c r="L2531" s="1">
        <f t="shared" si="128"/>
        <v>0.53871551778723226</v>
      </c>
    </row>
    <row r="2532" spans="2:12" x14ac:dyDescent="0.3">
      <c r="B2532" s="1">
        <v>2525</v>
      </c>
      <c r="C2532" s="1" t="s">
        <v>28</v>
      </c>
      <c r="D2532" s="1">
        <v>5.0000000000000001E-3</v>
      </c>
      <c r="E2532" s="1">
        <v>7.9699999999999993E-2</v>
      </c>
      <c r="G2532" s="1">
        <v>6.5000000000000002E-2</v>
      </c>
      <c r="H2532" s="1">
        <v>0.28760000000000002</v>
      </c>
      <c r="I2532" s="1">
        <v>1.6204000000000001</v>
      </c>
      <c r="J2532" s="1">
        <f t="shared" si="126"/>
        <v>0.22599566703676577</v>
      </c>
      <c r="K2532" s="1">
        <f t="shared" si="127"/>
        <v>0.36620337886637527</v>
      </c>
      <c r="L2532" s="1">
        <f t="shared" si="128"/>
        <v>0.54614460581746416</v>
      </c>
    </row>
    <row r="2533" spans="2:12" x14ac:dyDescent="0.3">
      <c r="B2533" s="1">
        <v>2526</v>
      </c>
      <c r="C2533" s="1" t="s">
        <v>28</v>
      </c>
      <c r="D2533" s="1">
        <v>3.0825</v>
      </c>
      <c r="E2533" s="1">
        <v>1.9811000000000001</v>
      </c>
      <c r="G2533" s="1">
        <v>6.5000000000000002E-2</v>
      </c>
      <c r="H2533" s="1">
        <v>0.28760000000000002</v>
      </c>
      <c r="I2533" s="1">
        <v>1.5804</v>
      </c>
      <c r="J2533" s="1">
        <f t="shared" si="126"/>
        <v>0.22883777652816151</v>
      </c>
      <c r="K2533" s="1">
        <f t="shared" si="127"/>
        <v>0.36165522202510647</v>
      </c>
      <c r="L2533" s="1">
        <f t="shared" si="128"/>
        <v>0.55301289133913245</v>
      </c>
    </row>
    <row r="2534" spans="2:12" x14ac:dyDescent="0.3">
      <c r="B2534" s="1">
        <v>2527</v>
      </c>
      <c r="C2534" s="1" t="s">
        <v>28</v>
      </c>
      <c r="D2534" s="1">
        <v>2.5000000000000001E-3</v>
      </c>
      <c r="E2534" s="1">
        <v>5.6399999999999999E-2</v>
      </c>
      <c r="G2534" s="1">
        <v>6.5000000000000002E-2</v>
      </c>
      <c r="H2534" s="1">
        <v>0.28760000000000002</v>
      </c>
      <c r="I2534" s="1">
        <v>1.5196000000000001</v>
      </c>
      <c r="J2534" s="1">
        <f t="shared" si="126"/>
        <v>0.23337083892127716</v>
      </c>
      <c r="K2534" s="1">
        <f t="shared" si="127"/>
        <v>0.3546303268247728</v>
      </c>
      <c r="L2534" s="1">
        <f t="shared" si="128"/>
        <v>0.56396755965775724</v>
      </c>
    </row>
    <row r="2535" spans="2:12" x14ac:dyDescent="0.3">
      <c r="B2535" s="1">
        <v>2528</v>
      </c>
      <c r="C2535" s="1" t="s">
        <v>28</v>
      </c>
      <c r="D2535" s="1">
        <v>2.5000000000000001E-3</v>
      </c>
      <c r="E2535" s="1">
        <v>5.6399999999999999E-2</v>
      </c>
      <c r="G2535" s="1">
        <v>6.5000000000000002E-2</v>
      </c>
      <c r="H2535" s="1">
        <v>0.28760000000000002</v>
      </c>
      <c r="I2535" s="1">
        <v>1.5069999999999999</v>
      </c>
      <c r="J2535" s="1">
        <f t="shared" si="126"/>
        <v>0.2343444128502393</v>
      </c>
      <c r="K2535" s="1">
        <f t="shared" si="127"/>
        <v>0.35315703016531058</v>
      </c>
      <c r="L2535" s="1">
        <f t="shared" si="128"/>
        <v>0.5663203133925474</v>
      </c>
    </row>
    <row r="2536" spans="2:12" x14ac:dyDescent="0.3">
      <c r="B2536" s="1">
        <v>2529</v>
      </c>
      <c r="C2536" s="1" t="s">
        <v>28</v>
      </c>
      <c r="D2536" s="1">
        <v>5.0000000000000001E-3</v>
      </c>
      <c r="E2536" s="1">
        <v>7.9699999999999993E-2</v>
      </c>
      <c r="G2536" s="1">
        <v>6.5000000000000002E-2</v>
      </c>
      <c r="H2536" s="1">
        <v>0.28760000000000002</v>
      </c>
      <c r="I2536" s="1">
        <v>1.4971000000000001</v>
      </c>
      <c r="J2536" s="1">
        <f t="shared" si="126"/>
        <v>0.2351179706905091</v>
      </c>
      <c r="K2536" s="1">
        <f t="shared" si="127"/>
        <v>0.35199511392076122</v>
      </c>
      <c r="L2536" s="1">
        <f t="shared" si="128"/>
        <v>0.56818970517023337</v>
      </c>
    </row>
    <row r="2537" spans="2:12" x14ac:dyDescent="0.3">
      <c r="B2537" s="1">
        <v>2530</v>
      </c>
      <c r="C2537" s="1" t="s">
        <v>28</v>
      </c>
      <c r="D2537" s="1">
        <v>7.2499999999999995E-2</v>
      </c>
      <c r="E2537" s="1">
        <v>0.30380000000000001</v>
      </c>
      <c r="G2537" s="1">
        <v>6.5000000000000002E-2</v>
      </c>
      <c r="H2537" s="1">
        <v>0.28760000000000002</v>
      </c>
      <c r="I2537" s="1">
        <v>1.4218</v>
      </c>
      <c r="J2537" s="1">
        <f t="shared" si="126"/>
        <v>0.24126369503717407</v>
      </c>
      <c r="K2537" s="1">
        <f t="shared" si="127"/>
        <v>0.34302872160385406</v>
      </c>
      <c r="L2537" s="1">
        <f t="shared" si="128"/>
        <v>0.58304155717598938</v>
      </c>
    </row>
    <row r="2538" spans="2:12" x14ac:dyDescent="0.3">
      <c r="B2538" s="1">
        <v>2531</v>
      </c>
      <c r="C2538" s="1" t="s">
        <v>28</v>
      </c>
      <c r="D2538" s="1">
        <v>4.2500000000000003E-2</v>
      </c>
      <c r="E2538" s="1">
        <v>0.2326</v>
      </c>
      <c r="G2538" s="1">
        <v>6.5000000000000002E-2</v>
      </c>
      <c r="H2538" s="1">
        <v>0.28760000000000002</v>
      </c>
      <c r="I2538" s="1">
        <v>1.4035</v>
      </c>
      <c r="J2538" s="1">
        <f t="shared" si="126"/>
        <v>0.24283149933688331</v>
      </c>
      <c r="K2538" s="1">
        <f t="shared" si="127"/>
        <v>0.34081400931931571</v>
      </c>
      <c r="L2538" s="1">
        <f t="shared" si="128"/>
        <v>0.58683033716673272</v>
      </c>
    </row>
    <row r="2539" spans="2:12" x14ac:dyDescent="0.3">
      <c r="B2539" s="1">
        <v>2532</v>
      </c>
      <c r="C2539" s="1" t="s">
        <v>28</v>
      </c>
      <c r="D2539" s="1">
        <v>0.09</v>
      </c>
      <c r="E2539" s="1">
        <v>0.33850000000000002</v>
      </c>
      <c r="G2539" s="1">
        <v>6.5000000000000002E-2</v>
      </c>
      <c r="H2539" s="1">
        <v>0.28760000000000002</v>
      </c>
      <c r="I2539" s="1">
        <v>1.3709</v>
      </c>
      <c r="J2539" s="1">
        <f t="shared" si="126"/>
        <v>0.24570180199522587</v>
      </c>
      <c r="K2539" s="1">
        <f t="shared" si="127"/>
        <v>0.33683260035525514</v>
      </c>
      <c r="L2539" s="1">
        <f t="shared" si="128"/>
        <v>0.59376675472938578</v>
      </c>
    </row>
    <row r="2540" spans="2:12" x14ac:dyDescent="0.3">
      <c r="B2540" s="1">
        <v>2533</v>
      </c>
      <c r="C2540" s="1" t="s">
        <v>28</v>
      </c>
      <c r="D2540" s="1">
        <v>0.58750000000000002</v>
      </c>
      <c r="E2540" s="1">
        <v>0.86480000000000001</v>
      </c>
      <c r="G2540" s="1">
        <v>6.5000000000000002E-2</v>
      </c>
      <c r="H2540" s="1">
        <v>0.28760000000000002</v>
      </c>
      <c r="I2540" s="1">
        <v>1.3557999999999999</v>
      </c>
      <c r="J2540" s="1">
        <f t="shared" si="126"/>
        <v>0.24706624519786285</v>
      </c>
      <c r="K2540" s="1">
        <f t="shared" si="127"/>
        <v>0.33497241523926241</v>
      </c>
      <c r="L2540" s="1">
        <f t="shared" si="128"/>
        <v>0.59706408916431231</v>
      </c>
    </row>
    <row r="2541" spans="2:12" x14ac:dyDescent="0.3">
      <c r="B2541" s="1">
        <v>2534</v>
      </c>
      <c r="C2541" s="1" t="s">
        <v>28</v>
      </c>
      <c r="D2541" s="1">
        <v>2.5000000000000001E-3</v>
      </c>
      <c r="E2541" s="1">
        <v>5.6399999999999999E-2</v>
      </c>
      <c r="G2541" s="1">
        <v>6.5000000000000002E-2</v>
      </c>
      <c r="H2541" s="1">
        <v>0.28760000000000002</v>
      </c>
      <c r="I2541" s="1">
        <v>1.3265</v>
      </c>
      <c r="J2541" s="1">
        <f t="shared" si="126"/>
        <v>0.24977996631098304</v>
      </c>
      <c r="K2541" s="1">
        <f t="shared" si="127"/>
        <v>0.33133312531151898</v>
      </c>
      <c r="L2541" s="1">
        <f t="shared" si="128"/>
        <v>0.60362210935583416</v>
      </c>
    </row>
    <row r="2542" spans="2:12" x14ac:dyDescent="0.3">
      <c r="B2542" s="1">
        <v>2535</v>
      </c>
      <c r="C2542" s="1" t="s">
        <v>28</v>
      </c>
      <c r="D2542" s="1">
        <v>0.28749999999999998</v>
      </c>
      <c r="E2542" s="1">
        <v>0.60499999999999998</v>
      </c>
      <c r="G2542" s="1">
        <v>6.5000000000000002E-2</v>
      </c>
      <c r="H2542" s="1">
        <v>0.28760000000000002</v>
      </c>
      <c r="I2542" s="1">
        <v>1.3064</v>
      </c>
      <c r="J2542" s="1">
        <f t="shared" si="126"/>
        <v>0.25169416298854558</v>
      </c>
      <c r="K2542" s="1">
        <f t="shared" si="127"/>
        <v>0.32881325452823595</v>
      </c>
      <c r="L2542" s="1">
        <f t="shared" si="128"/>
        <v>0.60824798649601142</v>
      </c>
    </row>
    <row r="2543" spans="2:12" x14ac:dyDescent="0.3">
      <c r="B2543" s="1">
        <v>2536</v>
      </c>
      <c r="C2543" s="1" t="s">
        <v>28</v>
      </c>
      <c r="D2543" s="1">
        <v>1.1850000000000001</v>
      </c>
      <c r="E2543" s="1">
        <v>1.2282999999999999</v>
      </c>
      <c r="G2543" s="1">
        <v>6.5000000000000002E-2</v>
      </c>
      <c r="H2543" s="1">
        <v>0.28760000000000002</v>
      </c>
      <c r="I2543" s="1">
        <v>1.3009999999999999</v>
      </c>
      <c r="J2543" s="1">
        <f t="shared" si="126"/>
        <v>0.25221596969912768</v>
      </c>
      <c r="K2543" s="1">
        <f t="shared" si="127"/>
        <v>0.32813297657856511</v>
      </c>
      <c r="L2543" s="1">
        <f t="shared" si="128"/>
        <v>0.60950899262059954</v>
      </c>
    </row>
    <row r="2544" spans="2:12" x14ac:dyDescent="0.3">
      <c r="B2544" s="1">
        <v>2537</v>
      </c>
      <c r="C2544" s="1" t="s">
        <v>28</v>
      </c>
      <c r="D2544" s="1">
        <v>2.5000000000000001E-3</v>
      </c>
      <c r="E2544" s="1">
        <v>5.6399999999999999E-2</v>
      </c>
      <c r="G2544" s="1">
        <v>6.5000000000000002E-2</v>
      </c>
      <c r="H2544" s="1">
        <v>0.28760000000000002</v>
      </c>
      <c r="I2544" s="1">
        <v>1.1251</v>
      </c>
      <c r="J2544" s="1">
        <f t="shared" si="126"/>
        <v>0.27121622543060897</v>
      </c>
      <c r="K2544" s="1">
        <f t="shared" si="127"/>
        <v>0.30514537523197816</v>
      </c>
      <c r="L2544" s="1">
        <f t="shared" si="128"/>
        <v>0.65542530293292389</v>
      </c>
    </row>
    <row r="2545" spans="2:12" x14ac:dyDescent="0.3">
      <c r="B2545" s="1">
        <v>2538</v>
      </c>
      <c r="C2545" s="1" t="s">
        <v>28</v>
      </c>
      <c r="D2545" s="1">
        <v>7.4999999999999997E-3</v>
      </c>
      <c r="E2545" s="1">
        <v>9.7699999999999995E-2</v>
      </c>
      <c r="G2545" s="1">
        <v>6.5000000000000002E-2</v>
      </c>
      <c r="H2545" s="1">
        <v>0.28760000000000002</v>
      </c>
      <c r="I2545" s="1">
        <v>1</v>
      </c>
      <c r="J2545" s="1">
        <f t="shared" si="126"/>
        <v>0.28768103322607824</v>
      </c>
      <c r="K2545" s="1">
        <f t="shared" si="127"/>
        <v>0.28768103322607824</v>
      </c>
      <c r="L2545" s="1">
        <f t="shared" si="128"/>
        <v>0.69521441075619039</v>
      </c>
    </row>
    <row r="2546" spans="2:12" x14ac:dyDescent="0.3">
      <c r="B2546" s="1">
        <v>2539</v>
      </c>
      <c r="C2546" s="1" t="s">
        <v>28</v>
      </c>
      <c r="D2546" s="1">
        <v>5.0000000000000001E-3</v>
      </c>
      <c r="E2546" s="1">
        <v>7.9699999999999993E-2</v>
      </c>
      <c r="G2546" s="1">
        <v>6.25E-2</v>
      </c>
      <c r="H2546" s="1">
        <v>0.28199999999999997</v>
      </c>
      <c r="I2546" s="1">
        <v>5.7625000000000002</v>
      </c>
      <c r="J2546" s="1">
        <f t="shared" si="126"/>
        <v>0.11751385977030591</v>
      </c>
      <c r="K2546" s="1">
        <f t="shared" si="127"/>
        <v>0.67717361692638789</v>
      </c>
      <c r="L2546" s="1">
        <f t="shared" si="128"/>
        <v>0.29534523348351444</v>
      </c>
    </row>
    <row r="2547" spans="2:12" x14ac:dyDescent="0.3">
      <c r="B2547" s="1">
        <v>2540</v>
      </c>
      <c r="C2547" s="1" t="s">
        <v>28</v>
      </c>
      <c r="D2547" s="1">
        <v>0.01</v>
      </c>
      <c r="E2547" s="1">
        <v>0.1128</v>
      </c>
      <c r="G2547" s="1">
        <v>6.25E-2</v>
      </c>
      <c r="H2547" s="1">
        <v>0.28199999999999997</v>
      </c>
      <c r="I2547" s="1">
        <v>5.2058999999999997</v>
      </c>
      <c r="J2547" s="1">
        <f t="shared" si="126"/>
        <v>0.12363648498037302</v>
      </c>
      <c r="K2547" s="1">
        <f t="shared" si="127"/>
        <v>0.64363917715932384</v>
      </c>
      <c r="L2547" s="1">
        <f t="shared" si="128"/>
        <v>0.31073310497147194</v>
      </c>
    </row>
    <row r="2548" spans="2:12" x14ac:dyDescent="0.3">
      <c r="B2548" s="1">
        <v>2541</v>
      </c>
      <c r="C2548" s="1" t="s">
        <v>28</v>
      </c>
      <c r="D2548" s="1">
        <v>7.4999999999999997E-3</v>
      </c>
      <c r="E2548" s="1">
        <v>9.7699999999999995E-2</v>
      </c>
      <c r="G2548" s="1">
        <v>6.25E-2</v>
      </c>
      <c r="H2548" s="1">
        <v>0.28199999999999997</v>
      </c>
      <c r="I2548" s="1">
        <v>4.9852999999999996</v>
      </c>
      <c r="J2548" s="1">
        <f t="shared" si="126"/>
        <v>0.1263423385420025</v>
      </c>
      <c r="K2548" s="1">
        <f t="shared" si="127"/>
        <v>0.62985446033344505</v>
      </c>
      <c r="L2548" s="1">
        <f t="shared" si="128"/>
        <v>0.31753367261084409</v>
      </c>
    </row>
    <row r="2549" spans="2:12" x14ac:dyDescent="0.3">
      <c r="B2549" s="1">
        <v>2542</v>
      </c>
      <c r="C2549" s="1" t="s">
        <v>28</v>
      </c>
      <c r="D2549" s="1">
        <v>5.0000000000000001E-3</v>
      </c>
      <c r="E2549" s="1">
        <v>7.9699999999999993E-2</v>
      </c>
      <c r="G2549" s="1">
        <v>6.25E-2</v>
      </c>
      <c r="H2549" s="1">
        <v>0.28199999999999997</v>
      </c>
      <c r="I2549" s="1">
        <v>4.5994000000000002</v>
      </c>
      <c r="J2549" s="1">
        <f t="shared" si="126"/>
        <v>0.1315357997719809</v>
      </c>
      <c r="K2549" s="1">
        <f t="shared" si="127"/>
        <v>0.60498575747124894</v>
      </c>
      <c r="L2549" s="1">
        <f t="shared" si="128"/>
        <v>0.33058629485092417</v>
      </c>
    </row>
    <row r="2550" spans="2:12" x14ac:dyDescent="0.3">
      <c r="B2550" s="1">
        <v>2543</v>
      </c>
      <c r="C2550" s="1" t="s">
        <v>28</v>
      </c>
      <c r="D2550" s="1">
        <v>2.5000000000000001E-3</v>
      </c>
      <c r="E2550" s="1">
        <v>5.6399999999999999E-2</v>
      </c>
      <c r="G2550" s="1">
        <v>6.25E-2</v>
      </c>
      <c r="H2550" s="1">
        <v>0.28199999999999997</v>
      </c>
      <c r="I2550" s="1">
        <v>4.3117000000000001</v>
      </c>
      <c r="J2550" s="1">
        <f t="shared" si="126"/>
        <v>0.13585333128087934</v>
      </c>
      <c r="K2550" s="1">
        <f t="shared" si="127"/>
        <v>0.58575880848376749</v>
      </c>
      <c r="L2550" s="1">
        <f t="shared" si="128"/>
        <v>0.34143746044160839</v>
      </c>
    </row>
    <row r="2551" spans="2:12" x14ac:dyDescent="0.3">
      <c r="B2551" s="1">
        <v>2544</v>
      </c>
      <c r="C2551" s="1" t="s">
        <v>28</v>
      </c>
      <c r="D2551" s="1">
        <v>2.2499999999999999E-2</v>
      </c>
      <c r="E2551" s="1">
        <v>0.16919999999999999</v>
      </c>
      <c r="G2551" s="1">
        <v>6.25E-2</v>
      </c>
      <c r="H2551" s="1">
        <v>0.28199999999999997</v>
      </c>
      <c r="I2551" s="1">
        <v>3.9984000000000002</v>
      </c>
      <c r="J2551" s="1">
        <f t="shared" si="126"/>
        <v>0.14107544888399515</v>
      </c>
      <c r="K2551" s="1">
        <f t="shared" si="127"/>
        <v>0.56407607481776623</v>
      </c>
      <c r="L2551" s="1">
        <f t="shared" si="128"/>
        <v>0.35456210417116735</v>
      </c>
    </row>
    <row r="2552" spans="2:12" x14ac:dyDescent="0.3">
      <c r="B2552" s="1">
        <v>2545</v>
      </c>
      <c r="C2552" s="1" t="s">
        <v>28</v>
      </c>
      <c r="D2552" s="1">
        <v>5.0000000000000001E-3</v>
      </c>
      <c r="E2552" s="1">
        <v>7.9699999999999993E-2</v>
      </c>
      <c r="G2552" s="1">
        <v>6.25E-2</v>
      </c>
      <c r="H2552" s="1">
        <v>0.28199999999999997</v>
      </c>
      <c r="I2552" s="1">
        <v>3.3588</v>
      </c>
      <c r="J2552" s="1">
        <f t="shared" si="126"/>
        <v>0.15392263447113991</v>
      </c>
      <c r="K2552" s="1">
        <f t="shared" si="127"/>
        <v>0.51699534466166475</v>
      </c>
      <c r="L2552" s="1">
        <f t="shared" si="128"/>
        <v>0.38685067876362644</v>
      </c>
    </row>
    <row r="2553" spans="2:12" x14ac:dyDescent="0.3">
      <c r="B2553" s="1">
        <v>2546</v>
      </c>
      <c r="C2553" s="1" t="s">
        <v>28</v>
      </c>
      <c r="D2553" s="1">
        <v>0.02</v>
      </c>
      <c r="E2553" s="1">
        <v>0.1595</v>
      </c>
      <c r="G2553" s="1">
        <v>6.25E-2</v>
      </c>
      <c r="H2553" s="1">
        <v>0.28199999999999997</v>
      </c>
      <c r="I2553" s="1">
        <v>3.1240000000000001</v>
      </c>
      <c r="J2553" s="1">
        <f t="shared" si="126"/>
        <v>0.15960226398625599</v>
      </c>
      <c r="K2553" s="1">
        <f t="shared" si="127"/>
        <v>0.4985974726930637</v>
      </c>
      <c r="L2553" s="1">
        <f t="shared" si="128"/>
        <v>0.40112517803137743</v>
      </c>
    </row>
    <row r="2554" spans="2:12" x14ac:dyDescent="0.3">
      <c r="B2554" s="1">
        <v>2547</v>
      </c>
      <c r="C2554" s="1" t="s">
        <v>28</v>
      </c>
      <c r="D2554" s="1">
        <v>2.5000000000000001E-3</v>
      </c>
      <c r="E2554" s="1">
        <v>5.6399999999999999E-2</v>
      </c>
      <c r="G2554" s="1">
        <v>6.25E-2</v>
      </c>
      <c r="H2554" s="1">
        <v>0.28199999999999997</v>
      </c>
      <c r="I2554" s="1">
        <v>2.7646999999999999</v>
      </c>
      <c r="J2554" s="1">
        <f t="shared" si="126"/>
        <v>0.16965651978412796</v>
      </c>
      <c r="K2554" s="1">
        <f t="shared" si="127"/>
        <v>0.46904938024717857</v>
      </c>
      <c r="L2554" s="1">
        <f t="shared" si="128"/>
        <v>0.4263943380430531</v>
      </c>
    </row>
    <row r="2555" spans="2:12" x14ac:dyDescent="0.3">
      <c r="B2555" s="1">
        <v>2548</v>
      </c>
      <c r="C2555" s="1" t="s">
        <v>28</v>
      </c>
      <c r="D2555" s="1">
        <v>1.3325</v>
      </c>
      <c r="E2555" s="1">
        <v>1.3025</v>
      </c>
      <c r="G2555" s="1">
        <v>6.25E-2</v>
      </c>
      <c r="H2555" s="1">
        <v>0.28199999999999997</v>
      </c>
      <c r="I2555" s="1">
        <v>2.7376999999999998</v>
      </c>
      <c r="J2555" s="1">
        <f t="shared" si="126"/>
        <v>0.17049106835964967</v>
      </c>
      <c r="K2555" s="1">
        <f t="shared" si="127"/>
        <v>0.46675339784821285</v>
      </c>
      <c r="L2555" s="1">
        <f t="shared" si="128"/>
        <v>0.42849179228694029</v>
      </c>
    </row>
    <row r="2556" spans="2:12" x14ac:dyDescent="0.3">
      <c r="B2556" s="1">
        <v>2549</v>
      </c>
      <c r="C2556" s="1" t="s">
        <v>28</v>
      </c>
      <c r="D2556" s="1">
        <v>2.5000000000000001E-3</v>
      </c>
      <c r="E2556" s="1">
        <v>5.6399999999999999E-2</v>
      </c>
      <c r="G2556" s="1">
        <v>6.25E-2</v>
      </c>
      <c r="H2556" s="1">
        <v>0.28199999999999997</v>
      </c>
      <c r="I2556" s="1">
        <v>2.7301000000000002</v>
      </c>
      <c r="J2556" s="1">
        <f t="shared" si="126"/>
        <v>0.17072820832044766</v>
      </c>
      <c r="K2556" s="1">
        <f t="shared" si="127"/>
        <v>0.46610508153565416</v>
      </c>
      <c r="L2556" s="1">
        <f t="shared" si="128"/>
        <v>0.42908779140761472</v>
      </c>
    </row>
    <row r="2557" spans="2:12" x14ac:dyDescent="0.3">
      <c r="B2557" s="1">
        <v>2550</v>
      </c>
      <c r="C2557" s="1" t="s">
        <v>28</v>
      </c>
      <c r="D2557" s="1">
        <v>2.5000000000000001E-3</v>
      </c>
      <c r="E2557" s="1">
        <v>5.6399999999999999E-2</v>
      </c>
      <c r="G2557" s="1">
        <v>6.25E-2</v>
      </c>
      <c r="H2557" s="1">
        <v>0.28199999999999997</v>
      </c>
      <c r="I2557" s="1">
        <v>2.6238999999999999</v>
      </c>
      <c r="J2557" s="1">
        <f t="shared" si="126"/>
        <v>0.17414897411490318</v>
      </c>
      <c r="K2557" s="1">
        <f t="shared" si="127"/>
        <v>0.45694949318009442</v>
      </c>
      <c r="L2557" s="1">
        <f t="shared" si="128"/>
        <v>0.43768513366350392</v>
      </c>
    </row>
    <row r="2558" spans="2:12" x14ac:dyDescent="0.3">
      <c r="B2558" s="1">
        <v>2551</v>
      </c>
      <c r="C2558" s="1" t="s">
        <v>28</v>
      </c>
      <c r="D2558" s="1">
        <v>2.5000000000000001E-3</v>
      </c>
      <c r="E2558" s="1">
        <v>5.6399999999999999E-2</v>
      </c>
      <c r="G2558" s="1">
        <v>6.25E-2</v>
      </c>
      <c r="H2558" s="1">
        <v>0.28199999999999997</v>
      </c>
      <c r="I2558" s="1">
        <v>2.6215000000000002</v>
      </c>
      <c r="J2558" s="1">
        <f t="shared" si="126"/>
        <v>0.17422867312709858</v>
      </c>
      <c r="K2558" s="1">
        <f t="shared" si="127"/>
        <v>0.45674046660268897</v>
      </c>
      <c r="L2558" s="1">
        <f t="shared" si="128"/>
        <v>0.43788543959687443</v>
      </c>
    </row>
    <row r="2559" spans="2:12" x14ac:dyDescent="0.3">
      <c r="B2559" s="1">
        <v>2552</v>
      </c>
      <c r="C2559" s="1" t="s">
        <v>28</v>
      </c>
      <c r="D2559" s="1">
        <v>0.2225</v>
      </c>
      <c r="E2559" s="1">
        <v>0.53220000000000001</v>
      </c>
      <c r="G2559" s="1">
        <v>6.25E-2</v>
      </c>
      <c r="H2559" s="1">
        <v>0.28199999999999997</v>
      </c>
      <c r="I2559" s="1">
        <v>2.4904999999999999</v>
      </c>
      <c r="J2559" s="1">
        <f t="shared" si="126"/>
        <v>0.17875215537006328</v>
      </c>
      <c r="K2559" s="1">
        <f t="shared" si="127"/>
        <v>0.4451822429491426</v>
      </c>
      <c r="L2559" s="1">
        <f t="shared" si="128"/>
        <v>0.44925421704847268</v>
      </c>
    </row>
    <row r="2560" spans="2:12" x14ac:dyDescent="0.3">
      <c r="B2560" s="1">
        <v>2553</v>
      </c>
      <c r="C2560" s="1" t="s">
        <v>28</v>
      </c>
      <c r="D2560" s="1">
        <v>7.4999999999999997E-3</v>
      </c>
      <c r="E2560" s="1">
        <v>9.7699999999999995E-2</v>
      </c>
      <c r="G2560" s="1">
        <v>6.25E-2</v>
      </c>
      <c r="H2560" s="1">
        <v>0.28199999999999997</v>
      </c>
      <c r="I2560" s="1">
        <v>2.4340000000000002</v>
      </c>
      <c r="J2560" s="1">
        <f t="shared" si="126"/>
        <v>0.18081492403605773</v>
      </c>
      <c r="K2560" s="1">
        <f t="shared" si="127"/>
        <v>0.44010352510376455</v>
      </c>
      <c r="L2560" s="1">
        <f t="shared" si="128"/>
        <v>0.45443853228134312</v>
      </c>
    </row>
    <row r="2561" spans="2:12" x14ac:dyDescent="0.3">
      <c r="B2561" s="1">
        <v>2554</v>
      </c>
      <c r="C2561" s="1" t="s">
        <v>28</v>
      </c>
      <c r="D2561" s="1">
        <v>5.0000000000000001E-3</v>
      </c>
      <c r="E2561" s="1">
        <v>7.9699999999999993E-2</v>
      </c>
      <c r="G2561" s="1">
        <v>6.25E-2</v>
      </c>
      <c r="H2561" s="1">
        <v>0.28199999999999997</v>
      </c>
      <c r="I2561" s="1">
        <v>2.4339</v>
      </c>
      <c r="J2561" s="1">
        <f t="shared" si="126"/>
        <v>0.18081863850803315</v>
      </c>
      <c r="K2561" s="1">
        <f t="shared" si="127"/>
        <v>0.44009448426470188</v>
      </c>
      <c r="L2561" s="1">
        <f t="shared" si="128"/>
        <v>0.4544478677894695</v>
      </c>
    </row>
    <row r="2562" spans="2:12" x14ac:dyDescent="0.3">
      <c r="B2562" s="1">
        <v>2555</v>
      </c>
      <c r="C2562" s="1" t="s">
        <v>28</v>
      </c>
      <c r="D2562" s="1">
        <v>2.5000000000000001E-3</v>
      </c>
      <c r="E2562" s="1">
        <v>5.6399999999999999E-2</v>
      </c>
      <c r="G2562" s="1">
        <v>6.25E-2</v>
      </c>
      <c r="H2562" s="1">
        <v>0.28199999999999997</v>
      </c>
      <c r="I2562" s="1">
        <v>2.3921000000000001</v>
      </c>
      <c r="J2562" s="1">
        <f t="shared" si="126"/>
        <v>0.18239162584778443</v>
      </c>
      <c r="K2562" s="1">
        <f t="shared" si="127"/>
        <v>0.43629900819048517</v>
      </c>
      <c r="L2562" s="1">
        <f t="shared" si="128"/>
        <v>0.45840122541071965</v>
      </c>
    </row>
    <row r="2563" spans="2:12" x14ac:dyDescent="0.3">
      <c r="B2563" s="1">
        <v>2556</v>
      </c>
      <c r="C2563" s="1" t="s">
        <v>28</v>
      </c>
      <c r="D2563" s="1">
        <v>2.5000000000000001E-3</v>
      </c>
      <c r="E2563" s="1">
        <v>5.6399999999999999E-2</v>
      </c>
      <c r="G2563" s="1">
        <v>6.25E-2</v>
      </c>
      <c r="H2563" s="1">
        <v>0.28199999999999997</v>
      </c>
      <c r="I2563" s="1">
        <v>2.2631000000000001</v>
      </c>
      <c r="J2563" s="1">
        <f t="shared" si="126"/>
        <v>0.18751788150297247</v>
      </c>
      <c r="K2563" s="1">
        <f t="shared" si="127"/>
        <v>0.42437171762937703</v>
      </c>
      <c r="L2563" s="1">
        <f t="shared" si="128"/>
        <v>0.47128494122379061</v>
      </c>
    </row>
    <row r="2564" spans="2:12" x14ac:dyDescent="0.3">
      <c r="B2564" s="1">
        <v>2557</v>
      </c>
      <c r="C2564" s="1" t="s">
        <v>28</v>
      </c>
      <c r="D2564" s="1">
        <v>2.5000000000000001E-3</v>
      </c>
      <c r="E2564" s="1">
        <v>5.6399999999999999E-2</v>
      </c>
      <c r="G2564" s="1">
        <v>6.25E-2</v>
      </c>
      <c r="H2564" s="1">
        <v>0.28199999999999997</v>
      </c>
      <c r="I2564" s="1">
        <v>2.1764000000000001</v>
      </c>
      <c r="J2564" s="1">
        <f t="shared" si="126"/>
        <v>0.19121642819850285</v>
      </c>
      <c r="K2564" s="1">
        <f t="shared" si="127"/>
        <v>0.4161634343312216</v>
      </c>
      <c r="L2564" s="1">
        <f t="shared" si="128"/>
        <v>0.48058042466273332</v>
      </c>
    </row>
    <row r="2565" spans="2:12" x14ac:dyDescent="0.3">
      <c r="B2565" s="1">
        <v>2558</v>
      </c>
      <c r="C2565" s="1" t="s">
        <v>28</v>
      </c>
      <c r="D2565" s="1">
        <v>2.5000000000000001E-3</v>
      </c>
      <c r="E2565" s="1">
        <v>5.6399999999999999E-2</v>
      </c>
      <c r="G2565" s="1">
        <v>6.25E-2</v>
      </c>
      <c r="H2565" s="1">
        <v>0.28199999999999997</v>
      </c>
      <c r="I2565" s="1">
        <v>2.1762000000000001</v>
      </c>
      <c r="J2565" s="1">
        <f t="shared" si="126"/>
        <v>0.19122521470870615</v>
      </c>
      <c r="K2565" s="1">
        <f t="shared" si="127"/>
        <v>0.41614431224908638</v>
      </c>
      <c r="L2565" s="1">
        <f t="shared" si="128"/>
        <v>0.48060250762309703</v>
      </c>
    </row>
    <row r="2566" spans="2:12" x14ac:dyDescent="0.3">
      <c r="B2566" s="1">
        <v>2559</v>
      </c>
      <c r="C2566" s="1" t="s">
        <v>28</v>
      </c>
      <c r="D2566" s="1">
        <v>7.4999999999999997E-3</v>
      </c>
      <c r="E2566" s="1">
        <v>9.7699999999999995E-2</v>
      </c>
      <c r="G2566" s="1">
        <v>6.25E-2</v>
      </c>
      <c r="H2566" s="1">
        <v>0.28199999999999997</v>
      </c>
      <c r="I2566" s="1">
        <v>2.1469</v>
      </c>
      <c r="J2566" s="1">
        <f t="shared" ref="J2566:J2629" si="129">2*SQRT(G2566/(3.1416*ABS(I2566)))</f>
        <v>0.1925256738886118</v>
      </c>
      <c r="K2566" s="1">
        <f t="shared" ref="K2566:K2629" si="130">ABS(I2566)*J2566</f>
        <v>0.41333336927146069</v>
      </c>
      <c r="L2566" s="1">
        <f t="shared" ref="L2566:L2629" si="131">$O$3/K2566</f>
        <v>0.48387092567077028</v>
      </c>
    </row>
    <row r="2567" spans="2:12" x14ac:dyDescent="0.3">
      <c r="B2567" s="1">
        <v>2560</v>
      </c>
      <c r="C2567" s="1" t="s">
        <v>28</v>
      </c>
      <c r="D2567" s="1">
        <v>2.5000000000000001E-3</v>
      </c>
      <c r="E2567" s="1">
        <v>5.6399999999999999E-2</v>
      </c>
      <c r="G2567" s="1">
        <v>6.25E-2</v>
      </c>
      <c r="H2567" s="1">
        <v>0.28199999999999997</v>
      </c>
      <c r="I2567" s="1">
        <v>2.1173000000000002</v>
      </c>
      <c r="J2567" s="1">
        <f t="shared" si="129"/>
        <v>0.19386676412158083</v>
      </c>
      <c r="K2567" s="1">
        <f t="shared" si="130"/>
        <v>0.41047409967462312</v>
      </c>
      <c r="L2567" s="1">
        <f t="shared" si="131"/>
        <v>0.48724146093148657</v>
      </c>
    </row>
    <row r="2568" spans="2:12" x14ac:dyDescent="0.3">
      <c r="B2568" s="1">
        <v>2561</v>
      </c>
      <c r="C2568" s="1" t="s">
        <v>28</v>
      </c>
      <c r="D2568" s="1">
        <v>0.16750000000000001</v>
      </c>
      <c r="E2568" s="1">
        <v>0.46179999999999999</v>
      </c>
      <c r="G2568" s="1">
        <v>6.25E-2</v>
      </c>
      <c r="H2568" s="1">
        <v>0.28199999999999997</v>
      </c>
      <c r="I2568" s="1">
        <v>2.0104000000000002</v>
      </c>
      <c r="J2568" s="1">
        <f t="shared" si="129"/>
        <v>0.19895429652777924</v>
      </c>
      <c r="K2568" s="1">
        <f t="shared" si="130"/>
        <v>0.3999777177394474</v>
      </c>
      <c r="L2568" s="1">
        <f t="shared" si="131"/>
        <v>0.50002785437733699</v>
      </c>
    </row>
    <row r="2569" spans="2:12" x14ac:dyDescent="0.3">
      <c r="B2569" s="1">
        <v>2562</v>
      </c>
      <c r="C2569" s="1" t="s">
        <v>28</v>
      </c>
      <c r="D2569" s="1">
        <v>7.4999999999999997E-3</v>
      </c>
      <c r="E2569" s="1">
        <v>9.7699999999999995E-2</v>
      </c>
      <c r="G2569" s="1">
        <v>6.25E-2</v>
      </c>
      <c r="H2569" s="1">
        <v>0.28199999999999997</v>
      </c>
      <c r="I2569" s="1">
        <v>1.9831000000000001</v>
      </c>
      <c r="J2569" s="1">
        <f t="shared" si="129"/>
        <v>0.20031905046838377</v>
      </c>
      <c r="K2569" s="1">
        <f t="shared" si="130"/>
        <v>0.3972527089838519</v>
      </c>
      <c r="L2569" s="1">
        <f t="shared" si="131"/>
        <v>0.50345786316117958</v>
      </c>
    </row>
    <row r="2570" spans="2:12" x14ac:dyDescent="0.3">
      <c r="B2570" s="1">
        <v>2563</v>
      </c>
      <c r="C2570" s="1" t="s">
        <v>28</v>
      </c>
      <c r="D2570" s="1">
        <v>0.01</v>
      </c>
      <c r="E2570" s="1">
        <v>0.1128</v>
      </c>
      <c r="G2570" s="1">
        <v>6.25E-2</v>
      </c>
      <c r="H2570" s="1">
        <v>0.28199999999999997</v>
      </c>
      <c r="I2570" s="1">
        <v>1.9742</v>
      </c>
      <c r="J2570" s="1">
        <f t="shared" si="129"/>
        <v>0.20077007739987113</v>
      </c>
      <c r="K2570" s="1">
        <f t="shared" si="130"/>
        <v>0.39636028680282559</v>
      </c>
      <c r="L2570" s="1">
        <f t="shared" si="131"/>
        <v>0.5045914201275481</v>
      </c>
    </row>
    <row r="2571" spans="2:12" x14ac:dyDescent="0.3">
      <c r="B2571" s="1">
        <v>2564</v>
      </c>
      <c r="C2571" s="1" t="s">
        <v>28</v>
      </c>
      <c r="D2571" s="1">
        <v>2.5000000000000001E-3</v>
      </c>
      <c r="E2571" s="1">
        <v>5.6399999999999999E-2</v>
      </c>
      <c r="G2571" s="1">
        <v>6.25E-2</v>
      </c>
      <c r="H2571" s="1">
        <v>0.28199999999999997</v>
      </c>
      <c r="I2571" s="1">
        <v>1.9504999999999999</v>
      </c>
      <c r="J2571" s="1">
        <f t="shared" si="129"/>
        <v>0.20198614608246795</v>
      </c>
      <c r="K2571" s="1">
        <f t="shared" si="130"/>
        <v>0.39397397793385375</v>
      </c>
      <c r="L2571" s="1">
        <f t="shared" si="131"/>
        <v>0.5076477412261452</v>
      </c>
    </row>
    <row r="2572" spans="2:12" x14ac:dyDescent="0.3">
      <c r="B2572" s="1">
        <v>2565</v>
      </c>
      <c r="C2572" s="1" t="s">
        <v>28</v>
      </c>
      <c r="D2572" s="1">
        <v>7.85</v>
      </c>
      <c r="E2572" s="1">
        <v>3.1615000000000002</v>
      </c>
      <c r="G2572" s="1">
        <v>6.25E-2</v>
      </c>
      <c r="H2572" s="1">
        <v>0.28199999999999997</v>
      </c>
      <c r="I2572" s="1">
        <v>1.9496</v>
      </c>
      <c r="J2572" s="1">
        <f t="shared" si="129"/>
        <v>0.20203276245416663</v>
      </c>
      <c r="K2572" s="1">
        <f t="shared" si="130"/>
        <v>0.39388307368064324</v>
      </c>
      <c r="L2572" s="1">
        <f t="shared" si="131"/>
        <v>0.50776490122080786</v>
      </c>
    </row>
    <row r="2573" spans="2:12" x14ac:dyDescent="0.3">
      <c r="B2573" s="1">
        <v>2566</v>
      </c>
      <c r="C2573" s="1" t="s">
        <v>28</v>
      </c>
      <c r="D2573" s="1">
        <v>1.1225000000000001</v>
      </c>
      <c r="E2573" s="1">
        <v>1.1955</v>
      </c>
      <c r="G2573" s="1">
        <v>6.25E-2</v>
      </c>
      <c r="H2573" s="1">
        <v>0.28199999999999997</v>
      </c>
      <c r="I2573" s="1">
        <v>1.9256</v>
      </c>
      <c r="J2573" s="1">
        <f t="shared" si="129"/>
        <v>0.2032878962653418</v>
      </c>
      <c r="K2573" s="1">
        <f t="shared" si="130"/>
        <v>0.39145117304854216</v>
      </c>
      <c r="L2573" s="1">
        <f t="shared" si="131"/>
        <v>0.5109194039257583</v>
      </c>
    </row>
    <row r="2574" spans="2:12" x14ac:dyDescent="0.3">
      <c r="B2574" s="1">
        <v>2567</v>
      </c>
      <c r="C2574" s="1" t="s">
        <v>28</v>
      </c>
      <c r="D2574" s="1">
        <v>2.5000000000000001E-3</v>
      </c>
      <c r="E2574" s="1">
        <v>5.6399999999999999E-2</v>
      </c>
      <c r="G2574" s="1">
        <v>6.25E-2</v>
      </c>
      <c r="H2574" s="1">
        <v>0.28199999999999997</v>
      </c>
      <c r="I2574" s="1">
        <v>1.9149</v>
      </c>
      <c r="J2574" s="1">
        <f t="shared" si="129"/>
        <v>0.20385506696715538</v>
      </c>
      <c r="K2574" s="1">
        <f t="shared" si="130"/>
        <v>0.39036206773540588</v>
      </c>
      <c r="L2574" s="1">
        <f t="shared" si="131"/>
        <v>0.51234486270721225</v>
      </c>
    </row>
    <row r="2575" spans="2:12" x14ac:dyDescent="0.3">
      <c r="B2575" s="1">
        <v>2568</v>
      </c>
      <c r="C2575" s="1" t="s">
        <v>28</v>
      </c>
      <c r="D2575" s="1">
        <v>0.01</v>
      </c>
      <c r="E2575" s="1">
        <v>0.1128</v>
      </c>
      <c r="G2575" s="1">
        <v>6.25E-2</v>
      </c>
      <c r="H2575" s="1">
        <v>0.28199999999999997</v>
      </c>
      <c r="I2575" s="1">
        <v>1.9024000000000001</v>
      </c>
      <c r="J2575" s="1">
        <f t="shared" si="129"/>
        <v>0.20452370033046605</v>
      </c>
      <c r="K2575" s="1">
        <f t="shared" si="130"/>
        <v>0.38908588750867862</v>
      </c>
      <c r="L2575" s="1">
        <f t="shared" si="131"/>
        <v>0.51402532556655367</v>
      </c>
    </row>
    <row r="2576" spans="2:12" x14ac:dyDescent="0.3">
      <c r="B2576" s="1">
        <v>2569</v>
      </c>
      <c r="C2576" s="1" t="s">
        <v>28</v>
      </c>
      <c r="D2576" s="1">
        <v>1.7500000000000002E-2</v>
      </c>
      <c r="E2576" s="1">
        <v>0.1492</v>
      </c>
      <c r="G2576" s="1">
        <v>6.25E-2</v>
      </c>
      <c r="H2576" s="1">
        <v>0.28199999999999997</v>
      </c>
      <c r="I2576" s="1">
        <v>1.8434999999999999</v>
      </c>
      <c r="J2576" s="1">
        <f t="shared" si="129"/>
        <v>0.20776528747219625</v>
      </c>
      <c r="K2576" s="1">
        <f t="shared" si="130"/>
        <v>0.38301530745499379</v>
      </c>
      <c r="L2576" s="1">
        <f t="shared" si="131"/>
        <v>0.52217234169812132</v>
      </c>
    </row>
    <row r="2577" spans="2:12" x14ac:dyDescent="0.3">
      <c r="B2577" s="1">
        <v>2570</v>
      </c>
      <c r="C2577" s="1" t="s">
        <v>28</v>
      </c>
      <c r="D2577" s="1">
        <v>2.5000000000000001E-3</v>
      </c>
      <c r="E2577" s="1">
        <v>5.6399999999999999E-2</v>
      </c>
      <c r="G2577" s="1">
        <v>6.25E-2</v>
      </c>
      <c r="H2577" s="1">
        <v>0.28199999999999997</v>
      </c>
      <c r="I2577" s="1">
        <v>1.77</v>
      </c>
      <c r="J2577" s="1">
        <f t="shared" si="129"/>
        <v>0.21203518184202064</v>
      </c>
      <c r="K2577" s="1">
        <f t="shared" si="130"/>
        <v>0.37530227186037651</v>
      </c>
      <c r="L2577" s="1">
        <f t="shared" si="131"/>
        <v>0.53290378181991371</v>
      </c>
    </row>
    <row r="2578" spans="2:12" x14ac:dyDescent="0.3">
      <c r="B2578" s="1">
        <v>2571</v>
      </c>
      <c r="C2578" s="1" t="s">
        <v>28</v>
      </c>
      <c r="D2578" s="1">
        <v>2.5000000000000001E-3</v>
      </c>
      <c r="E2578" s="1">
        <v>5.6399999999999999E-2</v>
      </c>
      <c r="G2578" s="1">
        <v>6.25E-2</v>
      </c>
      <c r="H2578" s="1">
        <v>0.28199999999999997</v>
      </c>
      <c r="I2578" s="1">
        <v>1.7357</v>
      </c>
      <c r="J2578" s="1">
        <f t="shared" si="129"/>
        <v>0.21411999692391578</v>
      </c>
      <c r="K2578" s="1">
        <f t="shared" si="130"/>
        <v>0.37164807866084065</v>
      </c>
      <c r="L2578" s="1">
        <f t="shared" si="131"/>
        <v>0.538143505868939</v>
      </c>
    </row>
    <row r="2579" spans="2:12" x14ac:dyDescent="0.3">
      <c r="B2579" s="1">
        <v>2572</v>
      </c>
      <c r="C2579" s="1" t="s">
        <v>28</v>
      </c>
      <c r="D2579" s="1">
        <v>3.7499999999999999E-2</v>
      </c>
      <c r="E2579" s="1">
        <v>0.2185</v>
      </c>
      <c r="G2579" s="1">
        <v>6.25E-2</v>
      </c>
      <c r="H2579" s="1">
        <v>0.28199999999999997</v>
      </c>
      <c r="I2579" s="1">
        <v>1.71</v>
      </c>
      <c r="J2579" s="1">
        <f t="shared" si="129"/>
        <v>0.2157230266925684</v>
      </c>
      <c r="K2579" s="1">
        <f t="shared" si="130"/>
        <v>0.36888637564429194</v>
      </c>
      <c r="L2579" s="1">
        <f t="shared" si="131"/>
        <v>0.54217236852589834</v>
      </c>
    </row>
    <row r="2580" spans="2:12" x14ac:dyDescent="0.3">
      <c r="B2580" s="1">
        <v>2573</v>
      </c>
      <c r="C2580" s="1" t="s">
        <v>28</v>
      </c>
      <c r="D2580" s="1">
        <v>5.0000000000000001E-3</v>
      </c>
      <c r="E2580" s="1">
        <v>7.9699999999999993E-2</v>
      </c>
      <c r="G2580" s="1">
        <v>6.25E-2</v>
      </c>
      <c r="H2580" s="1">
        <v>0.28199999999999997</v>
      </c>
      <c r="I2580" s="1">
        <v>1.6987000000000001</v>
      </c>
      <c r="J2580" s="1">
        <f t="shared" si="129"/>
        <v>0.21643934790736036</v>
      </c>
      <c r="K2580" s="1">
        <f t="shared" si="130"/>
        <v>0.36766552029023308</v>
      </c>
      <c r="L2580" s="1">
        <f t="shared" si="131"/>
        <v>0.54397268430861057</v>
      </c>
    </row>
    <row r="2581" spans="2:12" x14ac:dyDescent="0.3">
      <c r="B2581" s="1">
        <v>2574</v>
      </c>
      <c r="C2581" s="1" t="s">
        <v>28</v>
      </c>
      <c r="D2581" s="1">
        <v>2.5000000000000001E-3</v>
      </c>
      <c r="E2581" s="1">
        <v>5.6399999999999999E-2</v>
      </c>
      <c r="G2581" s="1">
        <v>6.25E-2</v>
      </c>
      <c r="H2581" s="1">
        <v>0.28199999999999997</v>
      </c>
      <c r="I2581" s="1">
        <v>1.6879999999999999</v>
      </c>
      <c r="J2581" s="1">
        <f t="shared" si="129"/>
        <v>0.21712425388014239</v>
      </c>
      <c r="K2581" s="1">
        <f t="shared" si="130"/>
        <v>0.36650574054968033</v>
      </c>
      <c r="L2581" s="1">
        <f t="shared" si="131"/>
        <v>0.54569404479188433</v>
      </c>
    </row>
    <row r="2582" spans="2:12" x14ac:dyDescent="0.3">
      <c r="B2582" s="1">
        <v>2575</v>
      </c>
      <c r="C2582" s="1" t="s">
        <v>28</v>
      </c>
      <c r="D2582" s="1">
        <v>2.5000000000000001E-3</v>
      </c>
      <c r="E2582" s="1">
        <v>5.6399999999999999E-2</v>
      </c>
      <c r="G2582" s="1">
        <v>6.25E-2</v>
      </c>
      <c r="H2582" s="1">
        <v>0.28199999999999997</v>
      </c>
      <c r="I2582" s="1">
        <v>1.67</v>
      </c>
      <c r="J2582" s="1">
        <f t="shared" si="129"/>
        <v>0.21829124842170844</v>
      </c>
      <c r="K2582" s="1">
        <f t="shared" si="130"/>
        <v>0.36454638486425306</v>
      </c>
      <c r="L2582" s="1">
        <f t="shared" si="131"/>
        <v>0.54862702883331149</v>
      </c>
    </row>
    <row r="2583" spans="2:12" x14ac:dyDescent="0.3">
      <c r="B2583" s="1">
        <v>2576</v>
      </c>
      <c r="C2583" s="1" t="s">
        <v>28</v>
      </c>
      <c r="D2583" s="1">
        <v>2.5000000000000001E-3</v>
      </c>
      <c r="E2583" s="1">
        <v>5.6399999999999999E-2</v>
      </c>
      <c r="G2583" s="1">
        <v>6.25E-2</v>
      </c>
      <c r="H2583" s="1">
        <v>0.28199999999999997</v>
      </c>
      <c r="I2583" s="1">
        <v>1.665</v>
      </c>
      <c r="J2583" s="1">
        <f t="shared" si="129"/>
        <v>0.21861876735821256</v>
      </c>
      <c r="K2583" s="1">
        <f t="shared" si="130"/>
        <v>0.36400024765142391</v>
      </c>
      <c r="L2583" s="1">
        <f t="shared" si="131"/>
        <v>0.54945017562604848</v>
      </c>
    </row>
    <row r="2584" spans="2:12" x14ac:dyDescent="0.3">
      <c r="B2584" s="1">
        <v>2577</v>
      </c>
      <c r="C2584" s="1" t="s">
        <v>28</v>
      </c>
      <c r="D2584" s="1">
        <v>0.06</v>
      </c>
      <c r="E2584" s="1">
        <v>0.27639999999999998</v>
      </c>
      <c r="G2584" s="1">
        <v>6.25E-2</v>
      </c>
      <c r="H2584" s="1">
        <v>0.28199999999999997</v>
      </c>
      <c r="I2584" s="1">
        <v>1.6476</v>
      </c>
      <c r="J2584" s="1">
        <f t="shared" si="129"/>
        <v>0.21977013176387847</v>
      </c>
      <c r="K2584" s="1">
        <f t="shared" si="130"/>
        <v>0.36209326909416617</v>
      </c>
      <c r="L2584" s="1">
        <f t="shared" si="131"/>
        <v>0.55234387675952046</v>
      </c>
    </row>
    <row r="2585" spans="2:12" x14ac:dyDescent="0.3">
      <c r="B2585" s="1">
        <v>2578</v>
      </c>
      <c r="C2585" s="1" t="s">
        <v>28</v>
      </c>
      <c r="D2585" s="1">
        <v>3.2500000000000001E-2</v>
      </c>
      <c r="E2585" s="1">
        <v>0.2034</v>
      </c>
      <c r="G2585" s="1">
        <v>6.25E-2</v>
      </c>
      <c r="H2585" s="1">
        <v>0.28199999999999997</v>
      </c>
      <c r="I2585" s="1">
        <v>1.6345000000000001</v>
      </c>
      <c r="J2585" s="1">
        <f t="shared" si="129"/>
        <v>0.22064906819144392</v>
      </c>
      <c r="K2585" s="1">
        <f t="shared" si="130"/>
        <v>0.36065090195891508</v>
      </c>
      <c r="L2585" s="1">
        <f t="shared" si="131"/>
        <v>0.55455289010419218</v>
      </c>
    </row>
    <row r="2586" spans="2:12" x14ac:dyDescent="0.3">
      <c r="B2586" s="1">
        <v>2579</v>
      </c>
      <c r="C2586" s="1" t="s">
        <v>28</v>
      </c>
      <c r="D2586" s="1">
        <v>5.0000000000000001E-3</v>
      </c>
      <c r="E2586" s="1">
        <v>7.9699999999999993E-2</v>
      </c>
      <c r="G2586" s="1">
        <v>6.25E-2</v>
      </c>
      <c r="H2586" s="1">
        <v>0.28199999999999997</v>
      </c>
      <c r="I2586" s="1">
        <v>1.623</v>
      </c>
      <c r="J2586" s="1">
        <f t="shared" si="129"/>
        <v>0.22142940868638133</v>
      </c>
      <c r="K2586" s="1">
        <f t="shared" si="130"/>
        <v>0.35937993029799692</v>
      </c>
      <c r="L2586" s="1">
        <f t="shared" si="131"/>
        <v>0.5565141042633085</v>
      </c>
    </row>
    <row r="2587" spans="2:12" x14ac:dyDescent="0.3">
      <c r="B2587" s="1">
        <v>2580</v>
      </c>
      <c r="C2587" s="1" t="s">
        <v>28</v>
      </c>
      <c r="D2587" s="1">
        <v>2.5000000000000001E-3</v>
      </c>
      <c r="E2587" s="1">
        <v>5.6399999999999999E-2</v>
      </c>
      <c r="G2587" s="1">
        <v>6.25E-2</v>
      </c>
      <c r="H2587" s="1">
        <v>0.28199999999999997</v>
      </c>
      <c r="I2587" s="1">
        <v>1.5999000000000001</v>
      </c>
      <c r="J2587" s="1">
        <f t="shared" si="129"/>
        <v>0.22302222331929139</v>
      </c>
      <c r="K2587" s="1">
        <f t="shared" si="130"/>
        <v>0.35681325508853434</v>
      </c>
      <c r="L2587" s="1">
        <f t="shared" si="131"/>
        <v>0.56051729342390877</v>
      </c>
    </row>
    <row r="2588" spans="2:12" x14ac:dyDescent="0.3">
      <c r="B2588" s="1">
        <v>2581</v>
      </c>
      <c r="C2588" s="1" t="s">
        <v>28</v>
      </c>
      <c r="D2588" s="1">
        <v>6.7500000000000004E-2</v>
      </c>
      <c r="E2588" s="1">
        <v>0.29310000000000003</v>
      </c>
      <c r="G2588" s="1">
        <v>6.25E-2</v>
      </c>
      <c r="H2588" s="1">
        <v>0.28199999999999997</v>
      </c>
      <c r="I2588" s="1">
        <v>1.5777000000000001</v>
      </c>
      <c r="J2588" s="1">
        <f t="shared" si="129"/>
        <v>0.22458582792579326</v>
      </c>
      <c r="K2588" s="1">
        <f t="shared" si="130"/>
        <v>0.35432906071852405</v>
      </c>
      <c r="L2588" s="1">
        <f t="shared" si="131"/>
        <v>0.56444706960933777</v>
      </c>
    </row>
    <row r="2589" spans="2:12" x14ac:dyDescent="0.3">
      <c r="B2589" s="1">
        <v>2582</v>
      </c>
      <c r="C2589" s="1" t="s">
        <v>28</v>
      </c>
      <c r="D2589" s="1">
        <v>1.6850000000000001</v>
      </c>
      <c r="E2589" s="1">
        <v>1.4646999999999999</v>
      </c>
      <c r="G2589" s="1">
        <v>6.25E-2</v>
      </c>
      <c r="H2589" s="1">
        <v>0.28199999999999997</v>
      </c>
      <c r="I2589" s="1">
        <v>1.5286999999999999</v>
      </c>
      <c r="J2589" s="1">
        <f t="shared" si="129"/>
        <v>0.22815680544993591</v>
      </c>
      <c r="K2589" s="1">
        <f t="shared" si="130"/>
        <v>0.348783308491317</v>
      </c>
      <c r="L2589" s="1">
        <f t="shared" si="131"/>
        <v>0.57342193600121505</v>
      </c>
    </row>
    <row r="2590" spans="2:12" x14ac:dyDescent="0.3">
      <c r="B2590" s="1">
        <v>2583</v>
      </c>
      <c r="C2590" s="1" t="s">
        <v>28</v>
      </c>
      <c r="D2590" s="1">
        <v>5.0000000000000001E-3</v>
      </c>
      <c r="E2590" s="1">
        <v>7.9699999999999993E-2</v>
      </c>
      <c r="G2590" s="1">
        <v>6.25E-2</v>
      </c>
      <c r="H2590" s="1">
        <v>0.28199999999999997</v>
      </c>
      <c r="I2590" s="1">
        <v>1.5124</v>
      </c>
      <c r="J2590" s="1">
        <f t="shared" si="129"/>
        <v>0.22938299866480993</v>
      </c>
      <c r="K2590" s="1">
        <f t="shared" si="130"/>
        <v>0.34691884718065852</v>
      </c>
      <c r="L2590" s="1">
        <f t="shared" si="131"/>
        <v>0.57650370288429353</v>
      </c>
    </row>
    <row r="2591" spans="2:12" x14ac:dyDescent="0.3">
      <c r="B2591" s="1">
        <v>2584</v>
      </c>
      <c r="C2591" s="1" t="s">
        <v>28</v>
      </c>
      <c r="D2591" s="1">
        <v>5.0000000000000001E-3</v>
      </c>
      <c r="E2591" s="1">
        <v>7.9699999999999993E-2</v>
      </c>
      <c r="G2591" s="1">
        <v>6.25E-2</v>
      </c>
      <c r="H2591" s="1">
        <v>0.28199999999999997</v>
      </c>
      <c r="I2591" s="1">
        <v>1.448</v>
      </c>
      <c r="J2591" s="1">
        <f t="shared" si="129"/>
        <v>0.23442843013026693</v>
      </c>
      <c r="K2591" s="1">
        <f t="shared" si="130"/>
        <v>0.33945236682862651</v>
      </c>
      <c r="L2591" s="1">
        <f t="shared" si="131"/>
        <v>0.58918428487779728</v>
      </c>
    </row>
    <row r="2592" spans="2:12" x14ac:dyDescent="0.3">
      <c r="B2592" s="1">
        <v>2585</v>
      </c>
      <c r="C2592" s="1" t="s">
        <v>28</v>
      </c>
      <c r="D2592" s="1">
        <v>2.5000000000000001E-3</v>
      </c>
      <c r="E2592" s="1">
        <v>5.6399999999999999E-2</v>
      </c>
      <c r="G2592" s="1">
        <v>6.25E-2</v>
      </c>
      <c r="H2592" s="1">
        <v>0.28199999999999997</v>
      </c>
      <c r="I2592" s="1">
        <v>1.3913</v>
      </c>
      <c r="J2592" s="1">
        <f t="shared" si="129"/>
        <v>0.23915758959881908</v>
      </c>
      <c r="K2592" s="1">
        <f t="shared" si="130"/>
        <v>0.33273995440883697</v>
      </c>
      <c r="L2592" s="1">
        <f t="shared" si="131"/>
        <v>0.60106998678692003</v>
      </c>
    </row>
    <row r="2593" spans="2:12" x14ac:dyDescent="0.3">
      <c r="B2593" s="1">
        <v>2586</v>
      </c>
      <c r="C2593" s="1" t="s">
        <v>28</v>
      </c>
      <c r="D2593" s="1">
        <v>0.01</v>
      </c>
      <c r="E2593" s="1">
        <v>0.1128</v>
      </c>
      <c r="G2593" s="1">
        <v>6.25E-2</v>
      </c>
      <c r="H2593" s="1">
        <v>0.28199999999999997</v>
      </c>
      <c r="I2593" s="1">
        <v>1.3488</v>
      </c>
      <c r="J2593" s="1">
        <f t="shared" si="129"/>
        <v>0.24289623414172179</v>
      </c>
      <c r="K2593" s="1">
        <f t="shared" si="130"/>
        <v>0.32761844061035433</v>
      </c>
      <c r="L2593" s="1">
        <f t="shared" si="131"/>
        <v>0.61046624734370658</v>
      </c>
    </row>
    <row r="2594" spans="2:12" x14ac:dyDescent="0.3">
      <c r="B2594" s="1">
        <v>2587</v>
      </c>
      <c r="C2594" s="1" t="s">
        <v>28</v>
      </c>
      <c r="D2594" s="1">
        <v>2.5000000000000001E-3</v>
      </c>
      <c r="E2594" s="1">
        <v>5.6399999999999999E-2</v>
      </c>
      <c r="G2594" s="1">
        <v>6.25E-2</v>
      </c>
      <c r="H2594" s="1">
        <v>0.28199999999999997</v>
      </c>
      <c r="I2594" s="1">
        <v>1.3287</v>
      </c>
      <c r="J2594" s="1">
        <f t="shared" si="129"/>
        <v>0.24472655274254312</v>
      </c>
      <c r="K2594" s="1">
        <f t="shared" si="130"/>
        <v>0.32516817062901704</v>
      </c>
      <c r="L2594" s="1">
        <f t="shared" si="131"/>
        <v>0.61506635047677882</v>
      </c>
    </row>
    <row r="2595" spans="2:12" x14ac:dyDescent="0.3">
      <c r="B2595" s="1">
        <v>2588</v>
      </c>
      <c r="C2595" s="1" t="s">
        <v>28</v>
      </c>
      <c r="D2595" s="1">
        <v>0.01</v>
      </c>
      <c r="E2595" s="1">
        <v>0.1128</v>
      </c>
      <c r="G2595" s="1">
        <v>6.25E-2</v>
      </c>
      <c r="H2595" s="1">
        <v>0.28199999999999997</v>
      </c>
      <c r="I2595" s="1">
        <v>1.2337</v>
      </c>
      <c r="J2595" s="1">
        <f t="shared" si="129"/>
        <v>0.25397430341257599</v>
      </c>
      <c r="K2595" s="1">
        <f t="shared" si="130"/>
        <v>0.31332809812009499</v>
      </c>
      <c r="L2595" s="1">
        <f t="shared" si="131"/>
        <v>0.63830853728075909</v>
      </c>
    </row>
    <row r="2596" spans="2:12" x14ac:dyDescent="0.3">
      <c r="B2596" s="1">
        <v>2589</v>
      </c>
      <c r="C2596" s="1" t="s">
        <v>28</v>
      </c>
      <c r="D2596" s="1">
        <v>2.5000000000000001E-3</v>
      </c>
      <c r="E2596" s="1">
        <v>5.6399999999999999E-2</v>
      </c>
      <c r="G2596" s="1">
        <v>6.25E-2</v>
      </c>
      <c r="H2596" s="1">
        <v>0.28199999999999997</v>
      </c>
      <c r="I2596" s="1">
        <v>1.2036</v>
      </c>
      <c r="J2596" s="1">
        <f t="shared" si="129"/>
        <v>0.25713042678873499</v>
      </c>
      <c r="K2596" s="1">
        <f t="shared" si="130"/>
        <v>0.30948218168292141</v>
      </c>
      <c r="L2596" s="1">
        <f t="shared" si="131"/>
        <v>0.64624075903959188</v>
      </c>
    </row>
    <row r="2597" spans="2:12" x14ac:dyDescent="0.3">
      <c r="B2597" s="1">
        <v>2590</v>
      </c>
      <c r="C2597" s="1" t="s">
        <v>28</v>
      </c>
      <c r="D2597" s="1">
        <v>7.4999999999999997E-3</v>
      </c>
      <c r="E2597" s="1">
        <v>9.7699999999999995E-2</v>
      </c>
      <c r="G2597" s="1">
        <v>6.25E-2</v>
      </c>
      <c r="H2597" s="1">
        <v>0.28199999999999997</v>
      </c>
      <c r="I2597" s="1">
        <v>1.2001999999999999</v>
      </c>
      <c r="J2597" s="1">
        <f t="shared" si="129"/>
        <v>0.25749437661956859</v>
      </c>
      <c r="K2597" s="1">
        <f t="shared" si="130"/>
        <v>0.30904475081880622</v>
      </c>
      <c r="L2597" s="1">
        <f t="shared" si="131"/>
        <v>0.64715546687042924</v>
      </c>
    </row>
    <row r="2598" spans="2:12" x14ac:dyDescent="0.3">
      <c r="B2598" s="1">
        <v>2591</v>
      </c>
      <c r="C2598" s="1" t="s">
        <v>28</v>
      </c>
      <c r="D2598" s="1">
        <v>5.0000000000000001E-3</v>
      </c>
      <c r="E2598" s="1">
        <v>7.9699999999999993E-2</v>
      </c>
      <c r="G2598" s="1">
        <v>6.25E-2</v>
      </c>
      <c r="H2598" s="1">
        <v>0.28199999999999997</v>
      </c>
      <c r="I2598" s="1">
        <v>1.1402000000000001</v>
      </c>
      <c r="J2598" s="1">
        <f t="shared" si="129"/>
        <v>0.26418249769579744</v>
      </c>
      <c r="K2598" s="1">
        <f t="shared" si="130"/>
        <v>0.30122088387274826</v>
      </c>
      <c r="L2598" s="1">
        <f t="shared" si="131"/>
        <v>0.663964587808894</v>
      </c>
    </row>
    <row r="2599" spans="2:12" x14ac:dyDescent="0.3">
      <c r="B2599" s="1">
        <v>2592</v>
      </c>
      <c r="C2599" s="1" t="s">
        <v>28</v>
      </c>
      <c r="D2599" s="1">
        <v>0.59750000000000003</v>
      </c>
      <c r="E2599" s="1">
        <v>0.87219999999999998</v>
      </c>
      <c r="G2599" s="1">
        <v>6.25E-2</v>
      </c>
      <c r="H2599" s="1">
        <v>0.28199999999999997</v>
      </c>
      <c r="I2599" s="1">
        <v>1.0831999999999999</v>
      </c>
      <c r="J2599" s="1">
        <f t="shared" si="129"/>
        <v>0.27104427249946123</v>
      </c>
      <c r="K2599" s="1">
        <f t="shared" si="130"/>
        <v>0.29359515597141639</v>
      </c>
      <c r="L2599" s="1">
        <f t="shared" si="131"/>
        <v>0.68121014918744593</v>
      </c>
    </row>
    <row r="2600" spans="2:12" x14ac:dyDescent="0.3">
      <c r="B2600" s="1">
        <v>2593</v>
      </c>
      <c r="C2600" s="1" t="s">
        <v>28</v>
      </c>
      <c r="D2600" s="1">
        <v>3.2500000000000001E-2</v>
      </c>
      <c r="E2600" s="1">
        <v>0.2034</v>
      </c>
      <c r="G2600" s="1">
        <v>0.06</v>
      </c>
      <c r="H2600" s="1">
        <v>0.27639999999999998</v>
      </c>
      <c r="I2600" s="1">
        <v>3.4222999999999999</v>
      </c>
      <c r="J2600" s="1">
        <f t="shared" si="129"/>
        <v>0.1494070662632514</v>
      </c>
      <c r="K2600" s="1">
        <f t="shared" si="130"/>
        <v>0.51131580287272527</v>
      </c>
      <c r="L2600" s="1">
        <f t="shared" si="131"/>
        <v>0.39114769947719225</v>
      </c>
    </row>
    <row r="2601" spans="2:12" x14ac:dyDescent="0.3">
      <c r="B2601" s="1">
        <v>2594</v>
      </c>
      <c r="C2601" s="1" t="s">
        <v>28</v>
      </c>
      <c r="D2601" s="1">
        <v>0.01</v>
      </c>
      <c r="E2601" s="1">
        <v>0.1128</v>
      </c>
      <c r="G2601" s="1">
        <v>0.06</v>
      </c>
      <c r="H2601" s="1">
        <v>0.27639999999999998</v>
      </c>
      <c r="I2601" s="1">
        <v>3.3852000000000002</v>
      </c>
      <c r="J2601" s="1">
        <f t="shared" si="129"/>
        <v>0.15022354648917066</v>
      </c>
      <c r="K2601" s="1">
        <f t="shared" si="130"/>
        <v>0.5085367495751405</v>
      </c>
      <c r="L2601" s="1">
        <f t="shared" si="131"/>
        <v>0.39328524470864884</v>
      </c>
    </row>
    <row r="2602" spans="2:12" x14ac:dyDescent="0.3">
      <c r="B2602" s="1">
        <v>2595</v>
      </c>
      <c r="C2602" s="1" t="s">
        <v>28</v>
      </c>
      <c r="D2602" s="1">
        <v>2.5000000000000001E-3</v>
      </c>
      <c r="E2602" s="1">
        <v>5.6399999999999999E-2</v>
      </c>
      <c r="G2602" s="1">
        <v>0.06</v>
      </c>
      <c r="H2602" s="1">
        <v>0.27639999999999998</v>
      </c>
      <c r="I2602" s="1">
        <v>3.0895000000000001</v>
      </c>
      <c r="J2602" s="1">
        <f t="shared" si="129"/>
        <v>0.1572483427008575</v>
      </c>
      <c r="K2602" s="1">
        <f t="shared" si="130"/>
        <v>0.48581875477429926</v>
      </c>
      <c r="L2602" s="1">
        <f t="shared" si="131"/>
        <v>0.41167616119084499</v>
      </c>
    </row>
    <row r="2603" spans="2:12" x14ac:dyDescent="0.3">
      <c r="B2603" s="1">
        <v>2596</v>
      </c>
      <c r="C2603" s="1" t="s">
        <v>28</v>
      </c>
      <c r="D2603" s="1">
        <v>2.5000000000000001E-3</v>
      </c>
      <c r="E2603" s="1">
        <v>5.6399999999999999E-2</v>
      </c>
      <c r="G2603" s="1">
        <v>0.06</v>
      </c>
      <c r="H2603" s="1">
        <v>0.27639999999999998</v>
      </c>
      <c r="I2603" s="1">
        <v>2.9365000000000001</v>
      </c>
      <c r="J2603" s="1">
        <f t="shared" si="129"/>
        <v>0.16129287164916267</v>
      </c>
      <c r="K2603" s="1">
        <f t="shared" si="130"/>
        <v>0.4736365175977662</v>
      </c>
      <c r="L2603" s="1">
        <f t="shared" si="131"/>
        <v>0.4222647379775078</v>
      </c>
    </row>
    <row r="2604" spans="2:12" x14ac:dyDescent="0.3">
      <c r="B2604" s="1">
        <v>2597</v>
      </c>
      <c r="C2604" s="1" t="s">
        <v>28</v>
      </c>
      <c r="D2604" s="1">
        <v>8.1199999999999992</v>
      </c>
      <c r="E2604" s="1">
        <v>3.2153999999999998</v>
      </c>
      <c r="G2604" s="1">
        <v>0.06</v>
      </c>
      <c r="H2604" s="1">
        <v>0.27639999999999998</v>
      </c>
      <c r="I2604" s="1">
        <v>2.827</v>
      </c>
      <c r="J2604" s="1">
        <f t="shared" si="129"/>
        <v>0.16438692530188093</v>
      </c>
      <c r="K2604" s="1">
        <f t="shared" si="130"/>
        <v>0.46472183782841736</v>
      </c>
      <c r="L2604" s="1">
        <f t="shared" si="131"/>
        <v>0.43036497044032429</v>
      </c>
    </row>
    <row r="2605" spans="2:12" x14ac:dyDescent="0.3">
      <c r="B2605" s="1">
        <v>2598</v>
      </c>
      <c r="C2605" s="1" t="s">
        <v>28</v>
      </c>
      <c r="D2605" s="1">
        <v>0.03</v>
      </c>
      <c r="E2605" s="1">
        <v>0.19539999999999999</v>
      </c>
      <c r="G2605" s="1">
        <v>0.06</v>
      </c>
      <c r="H2605" s="1">
        <v>0.27639999999999998</v>
      </c>
      <c r="I2605" s="1">
        <v>2.6335999999999999</v>
      </c>
      <c r="J2605" s="1">
        <f t="shared" si="129"/>
        <v>0.17031592985806168</v>
      </c>
      <c r="K2605" s="1">
        <f t="shared" si="130"/>
        <v>0.44854403287419126</v>
      </c>
      <c r="L2605" s="1">
        <f t="shared" si="131"/>
        <v>0.44588710436840545</v>
      </c>
    </row>
    <row r="2606" spans="2:12" x14ac:dyDescent="0.3">
      <c r="B2606" s="1">
        <v>2599</v>
      </c>
      <c r="C2606" s="1" t="s">
        <v>28</v>
      </c>
      <c r="D2606" s="1">
        <v>3.2500000000000001E-2</v>
      </c>
      <c r="E2606" s="1">
        <v>0.2034</v>
      </c>
      <c r="G2606" s="1">
        <v>0.06</v>
      </c>
      <c r="H2606" s="1">
        <v>0.27639999999999998</v>
      </c>
      <c r="I2606" s="1">
        <v>2.6147999999999998</v>
      </c>
      <c r="J2606" s="1">
        <f t="shared" si="129"/>
        <v>0.17092710561123584</v>
      </c>
      <c r="K2606" s="1">
        <f t="shared" si="130"/>
        <v>0.44694019575225941</v>
      </c>
      <c r="L2606" s="1">
        <f t="shared" si="131"/>
        <v>0.44748716249021547</v>
      </c>
    </row>
    <row r="2607" spans="2:12" x14ac:dyDescent="0.3">
      <c r="B2607" s="1">
        <v>2600</v>
      </c>
      <c r="C2607" s="1" t="s">
        <v>28</v>
      </c>
      <c r="D2607" s="1">
        <v>2.5000000000000001E-3</v>
      </c>
      <c r="E2607" s="1">
        <v>5.6399999999999999E-2</v>
      </c>
      <c r="G2607" s="1">
        <v>0.06</v>
      </c>
      <c r="H2607" s="1">
        <v>0.27639999999999998</v>
      </c>
      <c r="I2607" s="1">
        <v>2.56</v>
      </c>
      <c r="J2607" s="1">
        <f t="shared" si="129"/>
        <v>0.17274687275711939</v>
      </c>
      <c r="K2607" s="1">
        <f t="shared" si="130"/>
        <v>0.44223199425822562</v>
      </c>
      <c r="L2607" s="1">
        <f t="shared" si="131"/>
        <v>0.45225131287813863</v>
      </c>
    </row>
    <row r="2608" spans="2:12" x14ac:dyDescent="0.3">
      <c r="B2608" s="1">
        <v>2601</v>
      </c>
      <c r="C2608" s="1" t="s">
        <v>28</v>
      </c>
      <c r="D2608" s="1">
        <v>7.4999999999999997E-3</v>
      </c>
      <c r="E2608" s="1">
        <v>9.7699999999999995E-2</v>
      </c>
      <c r="G2608" s="1">
        <v>0.06</v>
      </c>
      <c r="H2608" s="1">
        <v>0.27639999999999998</v>
      </c>
      <c r="I2608" s="1">
        <v>2.3826999999999998</v>
      </c>
      <c r="J2608" s="1">
        <f t="shared" si="129"/>
        <v>0.1790587277090874</v>
      </c>
      <c r="K2608" s="1">
        <f t="shared" si="130"/>
        <v>0.42664323051244252</v>
      </c>
      <c r="L2608" s="1">
        <f t="shared" si="131"/>
        <v>0.4687757491423909</v>
      </c>
    </row>
    <row r="2609" spans="2:12" x14ac:dyDescent="0.3">
      <c r="B2609" s="1">
        <v>2602</v>
      </c>
      <c r="C2609" s="1" t="s">
        <v>28</v>
      </c>
      <c r="D2609" s="1">
        <v>2.5000000000000001E-3</v>
      </c>
      <c r="E2609" s="1">
        <v>5.6399999999999999E-2</v>
      </c>
      <c r="G2609" s="1">
        <v>0.06</v>
      </c>
      <c r="H2609" s="1">
        <v>0.27639999999999998</v>
      </c>
      <c r="I2609" s="1">
        <v>2.2806999999999999</v>
      </c>
      <c r="J2609" s="1">
        <f t="shared" si="129"/>
        <v>0.18301896517838243</v>
      </c>
      <c r="K2609" s="1">
        <f t="shared" si="130"/>
        <v>0.4174113538823368</v>
      </c>
      <c r="L2609" s="1">
        <f t="shared" si="131"/>
        <v>0.47914365083700522</v>
      </c>
    </row>
    <row r="2610" spans="2:12" x14ac:dyDescent="0.3">
      <c r="B2610" s="1">
        <v>2603</v>
      </c>
      <c r="C2610" s="1" t="s">
        <v>28</v>
      </c>
      <c r="D2610" s="1">
        <v>0.11</v>
      </c>
      <c r="E2610" s="1">
        <v>0.37419999999999998</v>
      </c>
      <c r="G2610" s="1">
        <v>0.06</v>
      </c>
      <c r="H2610" s="1">
        <v>0.27639999999999998</v>
      </c>
      <c r="I2610" s="1">
        <v>2.0971000000000002</v>
      </c>
      <c r="J2610" s="1">
        <f t="shared" si="129"/>
        <v>0.19086249933849622</v>
      </c>
      <c r="K2610" s="1">
        <f t="shared" si="130"/>
        <v>0.40025774736276049</v>
      </c>
      <c r="L2610" s="1">
        <f t="shared" si="131"/>
        <v>0.49967802326818317</v>
      </c>
    </row>
    <row r="2611" spans="2:12" x14ac:dyDescent="0.3">
      <c r="B2611" s="1">
        <v>2604</v>
      </c>
      <c r="C2611" s="1" t="s">
        <v>28</v>
      </c>
      <c r="D2611" s="1">
        <v>0.01</v>
      </c>
      <c r="E2611" s="1">
        <v>0.1128</v>
      </c>
      <c r="G2611" s="1">
        <v>0.06</v>
      </c>
      <c r="H2611" s="1">
        <v>0.27639999999999998</v>
      </c>
      <c r="I2611" s="1">
        <v>2.0846</v>
      </c>
      <c r="J2611" s="1">
        <f t="shared" si="129"/>
        <v>0.19143388363940114</v>
      </c>
      <c r="K2611" s="1">
        <f t="shared" si="130"/>
        <v>0.39906307383469564</v>
      </c>
      <c r="L2611" s="1">
        <f t="shared" si="131"/>
        <v>0.5011739073679522</v>
      </c>
    </row>
    <row r="2612" spans="2:12" x14ac:dyDescent="0.3">
      <c r="B2612" s="1">
        <v>2605</v>
      </c>
      <c r="C2612" s="1" t="s">
        <v>28</v>
      </c>
      <c r="D2612" s="1">
        <v>5.0000000000000001E-3</v>
      </c>
      <c r="E2612" s="1">
        <v>7.9699999999999993E-2</v>
      </c>
      <c r="G2612" s="1">
        <v>0.06</v>
      </c>
      <c r="H2612" s="1">
        <v>0.27639999999999998</v>
      </c>
      <c r="I2612" s="1">
        <v>2.0249999999999999</v>
      </c>
      <c r="J2612" s="1">
        <f t="shared" si="129"/>
        <v>0.19423060500756917</v>
      </c>
      <c r="K2612" s="1">
        <f t="shared" si="130"/>
        <v>0.39331697514032754</v>
      </c>
      <c r="L2612" s="1">
        <f t="shared" si="131"/>
        <v>0.50849572390981612</v>
      </c>
    </row>
    <row r="2613" spans="2:12" x14ac:dyDescent="0.3">
      <c r="B2613" s="1">
        <v>2606</v>
      </c>
      <c r="C2613" s="1" t="s">
        <v>28</v>
      </c>
      <c r="D2613" s="1">
        <v>2.5000000000000001E-2</v>
      </c>
      <c r="E2613" s="1">
        <v>0.1784</v>
      </c>
      <c r="G2613" s="1">
        <v>0.06</v>
      </c>
      <c r="H2613" s="1">
        <v>0.27639999999999998</v>
      </c>
      <c r="I2613" s="1">
        <v>1.9542999999999999</v>
      </c>
      <c r="J2613" s="1">
        <f t="shared" si="129"/>
        <v>0.19771269715992831</v>
      </c>
      <c r="K2613" s="1">
        <f t="shared" si="130"/>
        <v>0.38638992405964789</v>
      </c>
      <c r="L2613" s="1">
        <f t="shared" si="131"/>
        <v>0.51761184116469239</v>
      </c>
    </row>
    <row r="2614" spans="2:12" x14ac:dyDescent="0.3">
      <c r="B2614" s="1">
        <v>2607</v>
      </c>
      <c r="C2614" s="1" t="s">
        <v>28</v>
      </c>
      <c r="D2614" s="1">
        <v>0.51749999999999996</v>
      </c>
      <c r="E2614" s="1">
        <v>0.81169999999999998</v>
      </c>
      <c r="G2614" s="1">
        <v>0.06</v>
      </c>
      <c r="H2614" s="1">
        <v>0.27639999999999998</v>
      </c>
      <c r="I2614" s="1">
        <v>1.8297000000000001</v>
      </c>
      <c r="J2614" s="1">
        <f t="shared" si="129"/>
        <v>0.20433380989213235</v>
      </c>
      <c r="K2614" s="1">
        <f t="shared" si="130"/>
        <v>0.37386957195963455</v>
      </c>
      <c r="L2614" s="1">
        <f t="shared" si="131"/>
        <v>0.53494591429760252</v>
      </c>
    </row>
    <row r="2615" spans="2:12" x14ac:dyDescent="0.3">
      <c r="B2615" s="1">
        <v>2608</v>
      </c>
      <c r="C2615" s="1" t="s">
        <v>28</v>
      </c>
      <c r="D2615" s="1">
        <v>2.5000000000000001E-3</v>
      </c>
      <c r="E2615" s="1">
        <v>5.6399999999999999E-2</v>
      </c>
      <c r="G2615" s="1">
        <v>0.06</v>
      </c>
      <c r="H2615" s="1">
        <v>0.27639999999999998</v>
      </c>
      <c r="I2615" s="1">
        <v>1.8043</v>
      </c>
      <c r="J2615" s="1">
        <f t="shared" si="129"/>
        <v>0.20576703618760048</v>
      </c>
      <c r="K2615" s="1">
        <f t="shared" si="130"/>
        <v>0.37126546339328753</v>
      </c>
      <c r="L2615" s="1">
        <f t="shared" si="131"/>
        <v>0.53869810073913815</v>
      </c>
    </row>
    <row r="2616" spans="2:12" x14ac:dyDescent="0.3">
      <c r="B2616" s="1">
        <v>2609</v>
      </c>
      <c r="C2616" s="1" t="s">
        <v>28</v>
      </c>
      <c r="D2616" s="1">
        <v>1.7500000000000002E-2</v>
      </c>
      <c r="E2616" s="1">
        <v>0.1492</v>
      </c>
      <c r="G2616" s="1">
        <v>0.06</v>
      </c>
      <c r="H2616" s="1">
        <v>0.27639999999999998</v>
      </c>
      <c r="I2616" s="1">
        <v>1.7899</v>
      </c>
      <c r="J2616" s="1">
        <f t="shared" si="129"/>
        <v>0.20659309061623957</v>
      </c>
      <c r="K2616" s="1">
        <f t="shared" si="130"/>
        <v>0.36978097289400719</v>
      </c>
      <c r="L2616" s="1">
        <f t="shared" si="131"/>
        <v>0.54086071123331525</v>
      </c>
    </row>
    <row r="2617" spans="2:12" x14ac:dyDescent="0.3">
      <c r="B2617" s="1">
        <v>2610</v>
      </c>
      <c r="C2617" s="1" t="s">
        <v>28</v>
      </c>
      <c r="D2617" s="1">
        <v>2.5000000000000001E-3</v>
      </c>
      <c r="E2617" s="1">
        <v>5.6399999999999999E-2</v>
      </c>
      <c r="G2617" s="1">
        <v>0.06</v>
      </c>
      <c r="H2617" s="1">
        <v>0.27639999999999998</v>
      </c>
      <c r="I2617" s="1">
        <v>1.6793</v>
      </c>
      <c r="J2617" s="1">
        <f t="shared" si="129"/>
        <v>0.21328780888498064</v>
      </c>
      <c r="K2617" s="1">
        <f t="shared" si="130"/>
        <v>0.35817421746054801</v>
      </c>
      <c r="L2617" s="1">
        <f t="shared" si="131"/>
        <v>0.55838748366087942</v>
      </c>
    </row>
    <row r="2618" spans="2:12" x14ac:dyDescent="0.3">
      <c r="B2618" s="1">
        <v>2611</v>
      </c>
      <c r="C2618" s="1" t="s">
        <v>28</v>
      </c>
      <c r="D2618" s="1">
        <v>2.5000000000000001E-3</v>
      </c>
      <c r="E2618" s="1">
        <v>5.6399999999999999E-2</v>
      </c>
      <c r="G2618" s="1">
        <v>0.06</v>
      </c>
      <c r="H2618" s="1">
        <v>0.27639999999999998</v>
      </c>
      <c r="I2618" s="1">
        <v>1.5656000000000001</v>
      </c>
      <c r="J2618" s="1">
        <f t="shared" si="129"/>
        <v>0.22089697590970589</v>
      </c>
      <c r="K2618" s="1">
        <f t="shared" si="130"/>
        <v>0.34583630548423555</v>
      </c>
      <c r="L2618" s="1">
        <f t="shared" si="131"/>
        <v>0.57830828293161007</v>
      </c>
    </row>
    <row r="2619" spans="2:12" x14ac:dyDescent="0.3">
      <c r="B2619" s="1">
        <v>2612</v>
      </c>
      <c r="C2619" s="1" t="s">
        <v>28</v>
      </c>
      <c r="D2619" s="1">
        <v>2.5000000000000001E-3</v>
      </c>
      <c r="E2619" s="1">
        <v>5.6399999999999999E-2</v>
      </c>
      <c r="G2619" s="1">
        <v>0.06</v>
      </c>
      <c r="H2619" s="1">
        <v>0.27639999999999998</v>
      </c>
      <c r="I2619" s="1">
        <v>1.5464</v>
      </c>
      <c r="J2619" s="1">
        <f t="shared" si="129"/>
        <v>0.22226406668569193</v>
      </c>
      <c r="K2619" s="1">
        <f t="shared" si="130"/>
        <v>0.34370915272275399</v>
      </c>
      <c r="L2619" s="1">
        <f t="shared" si="131"/>
        <v>0.58188732658314146</v>
      </c>
    </row>
    <row r="2620" spans="2:12" x14ac:dyDescent="0.3">
      <c r="B2620" s="1">
        <v>2613</v>
      </c>
      <c r="C2620" s="1" t="s">
        <v>28</v>
      </c>
      <c r="D2620" s="1">
        <v>0.03</v>
      </c>
      <c r="E2620" s="1">
        <v>0.19539999999999999</v>
      </c>
      <c r="G2620" s="1">
        <v>0.06</v>
      </c>
      <c r="H2620" s="1">
        <v>0.27639999999999998</v>
      </c>
      <c r="I2620" s="1">
        <v>1.5194000000000001</v>
      </c>
      <c r="J2620" s="1">
        <f t="shared" si="129"/>
        <v>0.22423020588635426</v>
      </c>
      <c r="K2620" s="1">
        <f t="shared" si="130"/>
        <v>0.34069537482372669</v>
      </c>
      <c r="L2620" s="1">
        <f t="shared" si="131"/>
        <v>0.58703467901047546</v>
      </c>
    </row>
    <row r="2621" spans="2:12" x14ac:dyDescent="0.3">
      <c r="B2621" s="1">
        <v>2614</v>
      </c>
      <c r="C2621" s="1" t="s">
        <v>28</v>
      </c>
      <c r="D2621" s="1">
        <v>5.0000000000000001E-3</v>
      </c>
      <c r="E2621" s="1">
        <v>7.9699999999999993E-2</v>
      </c>
      <c r="G2621" s="1">
        <v>0.06</v>
      </c>
      <c r="H2621" s="1">
        <v>0.27639999999999998</v>
      </c>
      <c r="I2621" s="1">
        <v>1.5132000000000001</v>
      </c>
      <c r="J2621" s="1">
        <f t="shared" si="129"/>
        <v>0.22468910297521213</v>
      </c>
      <c r="K2621" s="1">
        <f t="shared" si="130"/>
        <v>0.33999955062209103</v>
      </c>
      <c r="L2621" s="1">
        <f t="shared" si="131"/>
        <v>0.5882360715891054</v>
      </c>
    </row>
    <row r="2622" spans="2:12" x14ac:dyDescent="0.3">
      <c r="B2622" s="1">
        <v>2615</v>
      </c>
      <c r="C2622" s="1" t="s">
        <v>28</v>
      </c>
      <c r="D2622" s="1">
        <v>1.2500000000000001E-2</v>
      </c>
      <c r="E2622" s="1">
        <v>0.12609999999999999</v>
      </c>
      <c r="G2622" s="1">
        <v>0.06</v>
      </c>
      <c r="H2622" s="1">
        <v>0.27639999999999998</v>
      </c>
      <c r="I2622" s="1">
        <v>1.5016</v>
      </c>
      <c r="J2622" s="1">
        <f t="shared" si="129"/>
        <v>0.22555530545440225</v>
      </c>
      <c r="K2622" s="1">
        <f t="shared" si="130"/>
        <v>0.33869384667033042</v>
      </c>
      <c r="L2622" s="1">
        <f t="shared" si="131"/>
        <v>0.59050378967962514</v>
      </c>
    </row>
    <row r="2623" spans="2:12" x14ac:dyDescent="0.3">
      <c r="B2623" s="1">
        <v>2616</v>
      </c>
      <c r="C2623" s="1" t="s">
        <v>28</v>
      </c>
      <c r="D2623" s="1">
        <v>2.5000000000000001E-3</v>
      </c>
      <c r="E2623" s="1">
        <v>5.6399999999999999E-2</v>
      </c>
      <c r="G2623" s="1">
        <v>0.06</v>
      </c>
      <c r="H2623" s="1">
        <v>0.27639999999999998</v>
      </c>
      <c r="I2623" s="1">
        <v>1.4966999999999999</v>
      </c>
      <c r="J2623" s="1">
        <f t="shared" si="129"/>
        <v>0.22592422303548548</v>
      </c>
      <c r="K2623" s="1">
        <f t="shared" si="130"/>
        <v>0.33814078461721109</v>
      </c>
      <c r="L2623" s="1">
        <f t="shared" si="131"/>
        <v>0.59146961590690106</v>
      </c>
    </row>
    <row r="2624" spans="2:12" x14ac:dyDescent="0.3">
      <c r="B2624" s="1">
        <v>2617</v>
      </c>
      <c r="C2624" s="1" t="s">
        <v>28</v>
      </c>
      <c r="D2624" s="1">
        <v>0.27750000000000002</v>
      </c>
      <c r="E2624" s="1">
        <v>0.59440000000000004</v>
      </c>
      <c r="G2624" s="1">
        <v>0.06</v>
      </c>
      <c r="H2624" s="1">
        <v>0.27639999999999998</v>
      </c>
      <c r="I2624" s="1">
        <v>1.4653</v>
      </c>
      <c r="J2624" s="1">
        <f t="shared" si="129"/>
        <v>0.22833206371132789</v>
      </c>
      <c r="K2624" s="1">
        <f t="shared" si="130"/>
        <v>0.33457497295620875</v>
      </c>
      <c r="L2624" s="1">
        <f t="shared" si="131"/>
        <v>0.59777334279625649</v>
      </c>
    </row>
    <row r="2625" spans="2:12" x14ac:dyDescent="0.3">
      <c r="B2625" s="1">
        <v>2618</v>
      </c>
      <c r="C2625" s="1" t="s">
        <v>28</v>
      </c>
      <c r="D2625" s="1">
        <v>0.02</v>
      </c>
      <c r="E2625" s="1">
        <v>0.1595</v>
      </c>
      <c r="G2625" s="1">
        <v>0.06</v>
      </c>
      <c r="H2625" s="1">
        <v>0.27639999999999998</v>
      </c>
      <c r="I2625" s="1">
        <v>1.4562999999999999</v>
      </c>
      <c r="J2625" s="1">
        <f t="shared" si="129"/>
        <v>0.2290365282329937</v>
      </c>
      <c r="K2625" s="1">
        <f t="shared" si="130"/>
        <v>0.33354589606570872</v>
      </c>
      <c r="L2625" s="1">
        <f t="shared" si="131"/>
        <v>0.59961763091397746</v>
      </c>
    </row>
    <row r="2626" spans="2:12" x14ac:dyDescent="0.3">
      <c r="B2626" s="1">
        <v>2619</v>
      </c>
      <c r="C2626" s="1" t="s">
        <v>28</v>
      </c>
      <c r="D2626" s="1">
        <v>7.52</v>
      </c>
      <c r="E2626" s="1">
        <v>3.0943000000000001</v>
      </c>
      <c r="G2626" s="1">
        <v>0.06</v>
      </c>
      <c r="H2626" s="1">
        <v>0.27639999999999998</v>
      </c>
      <c r="I2626" s="1">
        <v>1.4431</v>
      </c>
      <c r="J2626" s="1">
        <f t="shared" si="129"/>
        <v>0.2300816395003808</v>
      </c>
      <c r="K2626" s="1">
        <f t="shared" si="130"/>
        <v>0.33203081396299955</v>
      </c>
      <c r="L2626" s="1">
        <f t="shared" si="131"/>
        <v>0.60235373221199695</v>
      </c>
    </row>
    <row r="2627" spans="2:12" x14ac:dyDescent="0.3">
      <c r="B2627" s="1">
        <v>2620</v>
      </c>
      <c r="C2627" s="1" t="s">
        <v>28</v>
      </c>
      <c r="D2627" s="1">
        <v>1.2500000000000001E-2</v>
      </c>
      <c r="E2627" s="1">
        <v>0.12609999999999999</v>
      </c>
      <c r="G2627" s="1">
        <v>0.06</v>
      </c>
      <c r="H2627" s="1">
        <v>0.27639999999999998</v>
      </c>
      <c r="I2627" s="1">
        <v>1.4378</v>
      </c>
      <c r="J2627" s="1">
        <f t="shared" si="129"/>
        <v>0.23050531142675906</v>
      </c>
      <c r="K2627" s="1">
        <f t="shared" si="130"/>
        <v>0.33142053676939415</v>
      </c>
      <c r="L2627" s="1">
        <f t="shared" si="131"/>
        <v>0.60346290531525537</v>
      </c>
    </row>
    <row r="2628" spans="2:12" x14ac:dyDescent="0.3">
      <c r="B2628" s="1">
        <v>2621</v>
      </c>
      <c r="C2628" s="1" t="s">
        <v>28</v>
      </c>
      <c r="D2628" s="1">
        <v>5.0000000000000001E-3</v>
      </c>
      <c r="E2628" s="1">
        <v>7.9699999999999993E-2</v>
      </c>
      <c r="G2628" s="1">
        <v>0.06</v>
      </c>
      <c r="H2628" s="1">
        <v>0.27639999999999998</v>
      </c>
      <c r="I2628" s="1">
        <v>1.4073</v>
      </c>
      <c r="J2628" s="1">
        <f t="shared" si="129"/>
        <v>0.23298975939631358</v>
      </c>
      <c r="K2628" s="1">
        <f t="shared" si="130"/>
        <v>0.3278864883984321</v>
      </c>
      <c r="L2628" s="1">
        <f t="shared" si="131"/>
        <v>0.60996719009954903</v>
      </c>
    </row>
    <row r="2629" spans="2:12" x14ac:dyDescent="0.3">
      <c r="B2629" s="1">
        <v>2622</v>
      </c>
      <c r="C2629" s="1" t="s">
        <v>28</v>
      </c>
      <c r="D2629" s="1">
        <v>2.5000000000000001E-3</v>
      </c>
      <c r="E2629" s="1">
        <v>5.6399999999999999E-2</v>
      </c>
      <c r="G2629" s="1">
        <v>0.06</v>
      </c>
      <c r="H2629" s="1">
        <v>0.27639999999999998</v>
      </c>
      <c r="I2629" s="1">
        <v>1.3716999999999999</v>
      </c>
      <c r="J2629" s="1">
        <f t="shared" si="129"/>
        <v>0.23599380761694663</v>
      </c>
      <c r="K2629" s="1">
        <f t="shared" si="130"/>
        <v>0.3237127059081657</v>
      </c>
      <c r="L2629" s="1">
        <f t="shared" si="131"/>
        <v>0.61783178834116625</v>
      </c>
    </row>
    <row r="2630" spans="2:12" x14ac:dyDescent="0.3">
      <c r="B2630" s="1">
        <v>2623</v>
      </c>
      <c r="C2630" s="1" t="s">
        <v>28</v>
      </c>
      <c r="D2630" s="1">
        <v>6.25E-2</v>
      </c>
      <c r="E2630" s="1">
        <v>0.28199999999999997</v>
      </c>
      <c r="G2630" s="1">
        <v>0.06</v>
      </c>
      <c r="H2630" s="1">
        <v>0.27639999999999998</v>
      </c>
      <c r="I2630" s="1">
        <v>1.3512</v>
      </c>
      <c r="J2630" s="1">
        <f t="shared" ref="J2630:J2693" si="132">2*SQRT(G2630/(3.1416*ABS(I2630)))</f>
        <v>0.23777728203203599</v>
      </c>
      <c r="K2630" s="1">
        <f t="shared" ref="K2630:K2693" si="133">ABS(I2630)*J2630</f>
        <v>0.32128466348168699</v>
      </c>
      <c r="L2630" s="1">
        <f t="shared" ref="L2630:L2693" si="134">$O$3/K2630</f>
        <v>0.62250092435987026</v>
      </c>
    </row>
    <row r="2631" spans="2:12" x14ac:dyDescent="0.3">
      <c r="B2631" s="1">
        <v>2624</v>
      </c>
      <c r="C2631" s="1" t="s">
        <v>28</v>
      </c>
      <c r="D2631" s="1">
        <v>2.5000000000000001E-3</v>
      </c>
      <c r="E2631" s="1">
        <v>5.6399999999999999E-2</v>
      </c>
      <c r="G2631" s="1">
        <v>0.06</v>
      </c>
      <c r="H2631" s="1">
        <v>0.27639999999999998</v>
      </c>
      <c r="I2631" s="1">
        <v>1.266</v>
      </c>
      <c r="J2631" s="1">
        <f t="shared" si="132"/>
        <v>0.24564805164594919</v>
      </c>
      <c r="K2631" s="1">
        <f t="shared" si="133"/>
        <v>0.31099043338377169</v>
      </c>
      <c r="L2631" s="1">
        <f t="shared" si="134"/>
        <v>0.64310659920909496</v>
      </c>
    </row>
    <row r="2632" spans="2:12" x14ac:dyDescent="0.3">
      <c r="B2632" s="1">
        <v>2625</v>
      </c>
      <c r="C2632" s="1" t="s">
        <v>28</v>
      </c>
      <c r="D2632" s="1">
        <v>0.375</v>
      </c>
      <c r="E2632" s="1">
        <v>0.69089999999999996</v>
      </c>
      <c r="G2632" s="1">
        <v>0.06</v>
      </c>
      <c r="H2632" s="1">
        <v>0.27639999999999998</v>
      </c>
      <c r="I2632" s="1">
        <v>1.266</v>
      </c>
      <c r="J2632" s="1">
        <f t="shared" si="132"/>
        <v>0.24564805164594919</v>
      </c>
      <c r="K2632" s="1">
        <f t="shared" si="133"/>
        <v>0.31099043338377169</v>
      </c>
      <c r="L2632" s="1">
        <f t="shared" si="134"/>
        <v>0.64310659920909496</v>
      </c>
    </row>
    <row r="2633" spans="2:12" x14ac:dyDescent="0.3">
      <c r="B2633" s="1">
        <v>2626</v>
      </c>
      <c r="C2633" s="1" t="s">
        <v>28</v>
      </c>
      <c r="D2633" s="1">
        <v>0.02</v>
      </c>
      <c r="E2633" s="1">
        <v>0.1595</v>
      </c>
      <c r="G2633" s="1">
        <v>0.06</v>
      </c>
      <c r="H2633" s="1">
        <v>0.27639999999999998</v>
      </c>
      <c r="I2633" s="1">
        <v>1.2115</v>
      </c>
      <c r="J2633" s="1">
        <f t="shared" si="132"/>
        <v>0.25111257847159962</v>
      </c>
      <c r="K2633" s="1">
        <f t="shared" si="133"/>
        <v>0.30422288881834297</v>
      </c>
      <c r="L2633" s="1">
        <f t="shared" si="134"/>
        <v>0.65741273043864779</v>
      </c>
    </row>
    <row r="2634" spans="2:12" x14ac:dyDescent="0.3">
      <c r="B2634" s="1">
        <v>2627</v>
      </c>
      <c r="C2634" s="1" t="s">
        <v>28</v>
      </c>
      <c r="D2634" s="1">
        <v>2.5000000000000001E-3</v>
      </c>
      <c r="E2634" s="1">
        <v>5.6399999999999999E-2</v>
      </c>
      <c r="G2634" s="1">
        <v>0.06</v>
      </c>
      <c r="H2634" s="1">
        <v>0.27639999999999998</v>
      </c>
      <c r="I2634" s="1">
        <v>1.1898</v>
      </c>
      <c r="J2634" s="1">
        <f t="shared" si="132"/>
        <v>0.25339217215104304</v>
      </c>
      <c r="K2634" s="1">
        <f t="shared" si="133"/>
        <v>0.30148600642531098</v>
      </c>
      <c r="L2634" s="1">
        <f t="shared" si="134"/>
        <v>0.66338070669143068</v>
      </c>
    </row>
    <row r="2635" spans="2:12" x14ac:dyDescent="0.3">
      <c r="B2635" s="1">
        <v>2628</v>
      </c>
      <c r="C2635" s="1" t="s">
        <v>28</v>
      </c>
      <c r="D2635" s="1">
        <v>5.0000000000000001E-3</v>
      </c>
      <c r="E2635" s="1">
        <v>7.9699999999999993E-2</v>
      </c>
      <c r="G2635" s="1">
        <v>0.06</v>
      </c>
      <c r="H2635" s="1">
        <v>0.27639999999999998</v>
      </c>
      <c r="I2635" s="1">
        <v>1.1755</v>
      </c>
      <c r="J2635" s="1">
        <f t="shared" si="132"/>
        <v>0.25492877553653509</v>
      </c>
      <c r="K2635" s="1">
        <f t="shared" si="133"/>
        <v>0.29966877564319699</v>
      </c>
      <c r="L2635" s="1">
        <f t="shared" si="134"/>
        <v>0.66740353435464894</v>
      </c>
    </row>
    <row r="2636" spans="2:12" x14ac:dyDescent="0.3">
      <c r="B2636" s="1">
        <v>2629</v>
      </c>
      <c r="C2636" s="1" t="s">
        <v>28</v>
      </c>
      <c r="D2636" s="1">
        <v>7.4999999999999997E-3</v>
      </c>
      <c r="E2636" s="1">
        <v>9.7699999999999995E-2</v>
      </c>
      <c r="G2636" s="1">
        <v>0.06</v>
      </c>
      <c r="H2636" s="1">
        <v>0.27639999999999998</v>
      </c>
      <c r="I2636" s="1">
        <v>1.1405000000000001</v>
      </c>
      <c r="J2636" s="1">
        <f t="shared" si="132"/>
        <v>0.2588108814807934</v>
      </c>
      <c r="K2636" s="1">
        <f t="shared" si="133"/>
        <v>0.29517381032884488</v>
      </c>
      <c r="L2636" s="1">
        <f t="shared" si="134"/>
        <v>0.67756688771671714</v>
      </c>
    </row>
    <row r="2637" spans="2:12" x14ac:dyDescent="0.3">
      <c r="B2637" s="1">
        <v>2630</v>
      </c>
      <c r="C2637" s="1" t="s">
        <v>28</v>
      </c>
      <c r="D2637" s="1">
        <v>2.5000000000000001E-3</v>
      </c>
      <c r="E2637" s="1">
        <v>5.6399999999999999E-2</v>
      </c>
      <c r="G2637" s="1">
        <v>0.06</v>
      </c>
      <c r="H2637" s="1">
        <v>0.27639999999999998</v>
      </c>
      <c r="I2637" s="1">
        <v>1.0581</v>
      </c>
      <c r="J2637" s="1">
        <f t="shared" si="132"/>
        <v>0.26869947601825972</v>
      </c>
      <c r="K2637" s="1">
        <f t="shared" si="133"/>
        <v>0.28431091557492061</v>
      </c>
      <c r="L2637" s="1">
        <f t="shared" si="134"/>
        <v>0.7034552282158042</v>
      </c>
    </row>
    <row r="2638" spans="2:12" x14ac:dyDescent="0.3">
      <c r="B2638" s="1">
        <v>2631</v>
      </c>
      <c r="C2638" s="1" t="s">
        <v>28</v>
      </c>
      <c r="D2638" s="1">
        <v>0.15</v>
      </c>
      <c r="E2638" s="1">
        <v>0.437</v>
      </c>
      <c r="G2638" s="1">
        <v>5.7500000000000002E-2</v>
      </c>
      <c r="H2638" s="1">
        <v>0.27050000000000002</v>
      </c>
      <c r="I2638" s="1">
        <v>6.6974</v>
      </c>
      <c r="J2638" s="1">
        <f t="shared" si="132"/>
        <v>0.10455272463430551</v>
      </c>
      <c r="K2638" s="1">
        <f t="shared" si="133"/>
        <v>0.70023141796579769</v>
      </c>
      <c r="L2638" s="1">
        <f t="shared" si="134"/>
        <v>0.28561986061837757</v>
      </c>
    </row>
    <row r="2639" spans="2:12" x14ac:dyDescent="0.3">
      <c r="B2639" s="1">
        <v>2632</v>
      </c>
      <c r="C2639" s="1" t="s">
        <v>28</v>
      </c>
      <c r="D2639" s="1">
        <v>9.7500000000000003E-2</v>
      </c>
      <c r="E2639" s="1">
        <v>0.3523</v>
      </c>
      <c r="G2639" s="1">
        <v>5.7500000000000002E-2</v>
      </c>
      <c r="H2639" s="1">
        <v>0.27050000000000002</v>
      </c>
      <c r="I2639" s="1">
        <v>4.9084000000000003</v>
      </c>
      <c r="J2639" s="1">
        <f t="shared" si="132"/>
        <v>0.12212891537667778</v>
      </c>
      <c r="K2639" s="1">
        <f t="shared" si="133"/>
        <v>0.59945756823488527</v>
      </c>
      <c r="L2639" s="1">
        <f t="shared" si="134"/>
        <v>0.33363495699771378</v>
      </c>
    </row>
    <row r="2640" spans="2:12" x14ac:dyDescent="0.3">
      <c r="B2640" s="1">
        <v>2633</v>
      </c>
      <c r="C2640" s="1" t="s">
        <v>28</v>
      </c>
      <c r="D2640" s="1">
        <v>7.7499999999999999E-2</v>
      </c>
      <c r="E2640" s="1">
        <v>0.31409999999999999</v>
      </c>
      <c r="G2640" s="1">
        <v>5.7500000000000002E-2</v>
      </c>
      <c r="H2640" s="1">
        <v>0.27050000000000002</v>
      </c>
      <c r="I2640" s="1">
        <v>4.6877000000000004</v>
      </c>
      <c r="J2640" s="1">
        <f t="shared" si="132"/>
        <v>0.12497080540770705</v>
      </c>
      <c r="K2640" s="1">
        <f t="shared" si="133"/>
        <v>0.58582564450970842</v>
      </c>
      <c r="L2640" s="1">
        <f t="shared" si="134"/>
        <v>0.34139850632074126</v>
      </c>
    </row>
    <row r="2641" spans="2:12" x14ac:dyDescent="0.3">
      <c r="B2641" s="1">
        <v>2634</v>
      </c>
      <c r="C2641" s="1" t="s">
        <v>28</v>
      </c>
      <c r="D2641" s="1">
        <v>2.5000000000000001E-3</v>
      </c>
      <c r="E2641" s="1">
        <v>5.6399999999999999E-2</v>
      </c>
      <c r="G2641" s="1">
        <v>5.7500000000000002E-2</v>
      </c>
      <c r="H2641" s="1">
        <v>0.27050000000000002</v>
      </c>
      <c r="I2641" s="1">
        <v>4.5034000000000001</v>
      </c>
      <c r="J2641" s="1">
        <f t="shared" si="132"/>
        <v>0.12750235669246454</v>
      </c>
      <c r="K2641" s="1">
        <f t="shared" si="133"/>
        <v>0.57419411312884483</v>
      </c>
      <c r="L2641" s="1">
        <f t="shared" si="134"/>
        <v>0.34831426416091021</v>
      </c>
    </row>
    <row r="2642" spans="2:12" x14ac:dyDescent="0.3">
      <c r="B2642" s="1">
        <v>2635</v>
      </c>
      <c r="C2642" s="1" t="s">
        <v>28</v>
      </c>
      <c r="D2642" s="1">
        <v>5.0000000000000001E-3</v>
      </c>
      <c r="E2642" s="1">
        <v>7.9699999999999993E-2</v>
      </c>
      <c r="G2642" s="1">
        <v>5.7500000000000002E-2</v>
      </c>
      <c r="H2642" s="1">
        <v>0.27050000000000002</v>
      </c>
      <c r="I2642" s="1">
        <v>3.6566000000000001</v>
      </c>
      <c r="J2642" s="1">
        <f t="shared" si="132"/>
        <v>0.14149781918660148</v>
      </c>
      <c r="K2642" s="1">
        <f t="shared" si="133"/>
        <v>0.51740092563772699</v>
      </c>
      <c r="L2642" s="1">
        <f t="shared" si="134"/>
        <v>0.38654743370141498</v>
      </c>
    </row>
    <row r="2643" spans="2:12" x14ac:dyDescent="0.3">
      <c r="B2643" s="1">
        <v>2636</v>
      </c>
      <c r="C2643" s="1" t="s">
        <v>28</v>
      </c>
      <c r="D2643" s="1">
        <v>0.27750000000000002</v>
      </c>
      <c r="E2643" s="1">
        <v>0.59440000000000004</v>
      </c>
      <c r="G2643" s="1">
        <v>5.7500000000000002E-2</v>
      </c>
      <c r="H2643" s="1">
        <v>0.27050000000000002</v>
      </c>
      <c r="I2643" s="1">
        <v>2.9971000000000001</v>
      </c>
      <c r="J2643" s="1">
        <f t="shared" si="132"/>
        <v>0.156292398869668</v>
      </c>
      <c r="K2643" s="1">
        <f t="shared" si="133"/>
        <v>0.46842394865228199</v>
      </c>
      <c r="L2643" s="1">
        <f t="shared" si="134"/>
        <v>0.42696365242517298</v>
      </c>
    </row>
    <row r="2644" spans="2:12" x14ac:dyDescent="0.3">
      <c r="B2644" s="1">
        <v>2637</v>
      </c>
      <c r="C2644" s="1" t="s">
        <v>28</v>
      </c>
      <c r="D2644" s="1">
        <v>1.2500000000000001E-2</v>
      </c>
      <c r="E2644" s="1">
        <v>0.12609999999999999</v>
      </c>
      <c r="G2644" s="1">
        <v>5.7500000000000002E-2</v>
      </c>
      <c r="H2644" s="1">
        <v>0.27050000000000002</v>
      </c>
      <c r="I2644" s="1">
        <v>2.7654999999999998</v>
      </c>
      <c r="J2644" s="1">
        <f t="shared" si="132"/>
        <v>0.16270527845768301</v>
      </c>
      <c r="K2644" s="1">
        <f t="shared" si="133"/>
        <v>0.44996144757472234</v>
      </c>
      <c r="L2644" s="1">
        <f t="shared" si="134"/>
        <v>0.44448252417622341</v>
      </c>
    </row>
    <row r="2645" spans="2:12" x14ac:dyDescent="0.3">
      <c r="B2645" s="1">
        <v>2638</v>
      </c>
      <c r="C2645" s="1" t="s">
        <v>28</v>
      </c>
      <c r="D2645" s="1">
        <v>1.2500000000000001E-2</v>
      </c>
      <c r="E2645" s="1">
        <v>0.12609999999999999</v>
      </c>
      <c r="G2645" s="1">
        <v>5.7500000000000002E-2</v>
      </c>
      <c r="H2645" s="1">
        <v>0.27050000000000002</v>
      </c>
      <c r="I2645" s="1">
        <v>2.7604000000000002</v>
      </c>
      <c r="J2645" s="1">
        <f t="shared" si="132"/>
        <v>0.16285551284386526</v>
      </c>
      <c r="K2645" s="1">
        <f t="shared" si="133"/>
        <v>0.4495463576542057</v>
      </c>
      <c r="L2645" s="1">
        <f t="shared" si="134"/>
        <v>0.44489293839155397</v>
      </c>
    </row>
    <row r="2646" spans="2:12" x14ac:dyDescent="0.3">
      <c r="B2646" s="1">
        <v>2639</v>
      </c>
      <c r="C2646" s="1" t="s">
        <v>28</v>
      </c>
      <c r="D2646" s="1">
        <v>5.0000000000000001E-3</v>
      </c>
      <c r="E2646" s="1">
        <v>7.9699999999999993E-2</v>
      </c>
      <c r="G2646" s="1">
        <v>5.7500000000000002E-2</v>
      </c>
      <c r="H2646" s="1">
        <v>0.27050000000000002</v>
      </c>
      <c r="I2646" s="1">
        <v>2.5851999999999999</v>
      </c>
      <c r="J2646" s="1">
        <f t="shared" si="132"/>
        <v>0.16828344740024334</v>
      </c>
      <c r="K2646" s="1">
        <f t="shared" si="133"/>
        <v>0.43504636821910908</v>
      </c>
      <c r="L2646" s="1">
        <f t="shared" si="134"/>
        <v>0.45972111161096035</v>
      </c>
    </row>
    <row r="2647" spans="2:12" x14ac:dyDescent="0.3">
      <c r="B2647" s="1">
        <v>2640</v>
      </c>
      <c r="C2647" s="1" t="s">
        <v>28</v>
      </c>
      <c r="D2647" s="1">
        <v>0.53749999999999998</v>
      </c>
      <c r="E2647" s="1">
        <v>0.82720000000000005</v>
      </c>
      <c r="G2647" s="1">
        <v>5.7500000000000002E-2</v>
      </c>
      <c r="H2647" s="1">
        <v>0.27050000000000002</v>
      </c>
      <c r="I2647" s="1">
        <v>2.4607999999999999</v>
      </c>
      <c r="J2647" s="1">
        <f t="shared" si="132"/>
        <v>0.17248459560568369</v>
      </c>
      <c r="K2647" s="1">
        <f t="shared" si="133"/>
        <v>0.4244500928664664</v>
      </c>
      <c r="L2647" s="1">
        <f t="shared" si="134"/>
        <v>0.47119791787375287</v>
      </c>
    </row>
    <row r="2648" spans="2:12" x14ac:dyDescent="0.3">
      <c r="B2648" s="1">
        <v>2641</v>
      </c>
      <c r="C2648" s="1" t="s">
        <v>28</v>
      </c>
      <c r="D2648" s="1">
        <v>0.01</v>
      </c>
      <c r="E2648" s="1">
        <v>0.1128</v>
      </c>
      <c r="G2648" s="1">
        <v>5.7500000000000002E-2</v>
      </c>
      <c r="H2648" s="1">
        <v>0.27050000000000002</v>
      </c>
      <c r="I2648" s="1">
        <v>2.4588999999999999</v>
      </c>
      <c r="J2648" s="1">
        <f t="shared" si="132"/>
        <v>0.17255122244052448</v>
      </c>
      <c r="K2648" s="1">
        <f t="shared" si="133"/>
        <v>0.42428620085900565</v>
      </c>
      <c r="L2648" s="1">
        <f t="shared" si="134"/>
        <v>0.47137993079926238</v>
      </c>
    </row>
    <row r="2649" spans="2:12" x14ac:dyDescent="0.3">
      <c r="B2649" s="1">
        <v>2642</v>
      </c>
      <c r="C2649" s="1" t="s">
        <v>28</v>
      </c>
      <c r="D2649" s="1">
        <v>2.5000000000000001E-3</v>
      </c>
      <c r="E2649" s="1">
        <v>5.6399999999999999E-2</v>
      </c>
      <c r="G2649" s="1">
        <v>5.7500000000000002E-2</v>
      </c>
      <c r="H2649" s="1">
        <v>0.27050000000000002</v>
      </c>
      <c r="I2649" s="1">
        <v>2.4363000000000001</v>
      </c>
      <c r="J2649" s="1">
        <f t="shared" si="132"/>
        <v>0.17334969875152811</v>
      </c>
      <c r="K2649" s="1">
        <f t="shared" si="133"/>
        <v>0.42233187106834796</v>
      </c>
      <c r="L2649" s="1">
        <f t="shared" si="134"/>
        <v>0.47356122921547888</v>
      </c>
    </row>
    <row r="2650" spans="2:12" x14ac:dyDescent="0.3">
      <c r="B2650" s="1">
        <v>2643</v>
      </c>
      <c r="C2650" s="1" t="s">
        <v>28</v>
      </c>
      <c r="D2650" s="1">
        <v>0.01</v>
      </c>
      <c r="E2650" s="1">
        <v>0.1128</v>
      </c>
      <c r="G2650" s="1">
        <v>5.7500000000000002E-2</v>
      </c>
      <c r="H2650" s="1">
        <v>0.27050000000000002</v>
      </c>
      <c r="I2650" s="1">
        <v>2.3822999999999999</v>
      </c>
      <c r="J2650" s="1">
        <f t="shared" si="132"/>
        <v>0.17530336335403052</v>
      </c>
      <c r="K2650" s="1">
        <f t="shared" si="133"/>
        <v>0.41762520251830687</v>
      </c>
      <c r="L2650" s="1">
        <f t="shared" si="134"/>
        <v>0.47889830114175852</v>
      </c>
    </row>
    <row r="2651" spans="2:12" x14ac:dyDescent="0.3">
      <c r="B2651" s="1">
        <v>2644</v>
      </c>
      <c r="C2651" s="1" t="s">
        <v>28</v>
      </c>
      <c r="D2651" s="1">
        <v>2.5000000000000001E-3</v>
      </c>
      <c r="E2651" s="1">
        <v>5.6399999999999999E-2</v>
      </c>
      <c r="G2651" s="1">
        <v>5.7500000000000002E-2</v>
      </c>
      <c r="H2651" s="1">
        <v>0.27050000000000002</v>
      </c>
      <c r="I2651" s="1">
        <v>2.254</v>
      </c>
      <c r="J2651" s="1">
        <f t="shared" si="132"/>
        <v>0.18022354085247419</v>
      </c>
      <c r="K2651" s="1">
        <f t="shared" si="133"/>
        <v>0.40622386108147684</v>
      </c>
      <c r="L2651" s="1">
        <f t="shared" si="134"/>
        <v>0.49233937038446335</v>
      </c>
    </row>
    <row r="2652" spans="2:12" x14ac:dyDescent="0.3">
      <c r="B2652" s="1">
        <v>2645</v>
      </c>
      <c r="C2652" s="1" t="s">
        <v>28</v>
      </c>
      <c r="D2652" s="1">
        <v>0.115</v>
      </c>
      <c r="E2652" s="1">
        <v>0.3826</v>
      </c>
      <c r="G2652" s="1">
        <v>5.7500000000000002E-2</v>
      </c>
      <c r="H2652" s="1">
        <v>0.27050000000000002</v>
      </c>
      <c r="I2652" s="1">
        <v>2.2341000000000002</v>
      </c>
      <c r="J2652" s="1">
        <f t="shared" si="132"/>
        <v>0.18102442204886118</v>
      </c>
      <c r="K2652" s="1">
        <f t="shared" si="133"/>
        <v>0.40442666129936078</v>
      </c>
      <c r="L2652" s="1">
        <f t="shared" si="134"/>
        <v>0.49452723852930641</v>
      </c>
    </row>
    <row r="2653" spans="2:12" x14ac:dyDescent="0.3">
      <c r="B2653" s="1">
        <v>2646</v>
      </c>
      <c r="C2653" s="1" t="s">
        <v>28</v>
      </c>
      <c r="D2653" s="1">
        <v>0.42749999999999999</v>
      </c>
      <c r="E2653" s="1">
        <v>0.73770000000000002</v>
      </c>
      <c r="G2653" s="1">
        <v>5.7500000000000002E-2</v>
      </c>
      <c r="H2653" s="1">
        <v>0.27050000000000002</v>
      </c>
      <c r="I2653" s="1">
        <v>2.1568999999999998</v>
      </c>
      <c r="J2653" s="1">
        <f t="shared" si="132"/>
        <v>0.18423556419467485</v>
      </c>
      <c r="K2653" s="1">
        <f t="shared" si="133"/>
        <v>0.39737768841149412</v>
      </c>
      <c r="L2653" s="1">
        <f t="shared" si="134"/>
        <v>0.50329952041216575</v>
      </c>
    </row>
    <row r="2654" spans="2:12" x14ac:dyDescent="0.3">
      <c r="B2654" s="1">
        <v>2647</v>
      </c>
      <c r="C2654" s="1" t="s">
        <v>28</v>
      </c>
      <c r="D2654" s="1">
        <v>2.5000000000000001E-3</v>
      </c>
      <c r="E2654" s="1">
        <v>5.6399999999999999E-2</v>
      </c>
      <c r="G2654" s="1">
        <v>5.7500000000000002E-2</v>
      </c>
      <c r="H2654" s="1">
        <v>0.27050000000000002</v>
      </c>
      <c r="I2654" s="1">
        <v>2.1345000000000001</v>
      </c>
      <c r="J2654" s="1">
        <f t="shared" si="132"/>
        <v>0.18519974923785409</v>
      </c>
      <c r="K2654" s="1">
        <f t="shared" si="133"/>
        <v>0.3953088647481996</v>
      </c>
      <c r="L2654" s="1">
        <f t="shared" si="134"/>
        <v>0.50593350626577593</v>
      </c>
    </row>
    <row r="2655" spans="2:12" x14ac:dyDescent="0.3">
      <c r="B2655" s="1">
        <v>2648</v>
      </c>
      <c r="C2655" s="1" t="s">
        <v>28</v>
      </c>
      <c r="D2655" s="1">
        <v>0.01</v>
      </c>
      <c r="E2655" s="1">
        <v>0.1128</v>
      </c>
      <c r="G2655" s="1">
        <v>5.7500000000000002E-2</v>
      </c>
      <c r="H2655" s="1">
        <v>0.27050000000000002</v>
      </c>
      <c r="I2655" s="1">
        <v>2.1143999999999998</v>
      </c>
      <c r="J2655" s="1">
        <f t="shared" si="132"/>
        <v>0.1860779439925063</v>
      </c>
      <c r="K2655" s="1">
        <f t="shared" si="133"/>
        <v>0.3934432047777553</v>
      </c>
      <c r="L2655" s="1">
        <f t="shared" si="134"/>
        <v>0.50833258160596329</v>
      </c>
    </row>
    <row r="2656" spans="2:12" x14ac:dyDescent="0.3">
      <c r="B2656" s="1">
        <v>2649</v>
      </c>
      <c r="C2656" s="1" t="s">
        <v>28</v>
      </c>
      <c r="D2656" s="1">
        <v>3.2500000000000001E-2</v>
      </c>
      <c r="E2656" s="1">
        <v>0.2034</v>
      </c>
      <c r="G2656" s="1">
        <v>5.7500000000000002E-2</v>
      </c>
      <c r="H2656" s="1">
        <v>0.27050000000000002</v>
      </c>
      <c r="I2656" s="1">
        <v>2.1101999999999999</v>
      </c>
      <c r="J2656" s="1">
        <f t="shared" si="132"/>
        <v>0.18626303044791842</v>
      </c>
      <c r="K2656" s="1">
        <f t="shared" si="133"/>
        <v>0.39305224685119744</v>
      </c>
      <c r="L2656" s="1">
        <f t="shared" si="134"/>
        <v>0.50883820561320037</v>
      </c>
    </row>
    <row r="2657" spans="2:12" x14ac:dyDescent="0.3">
      <c r="B2657" s="1">
        <v>2650</v>
      </c>
      <c r="C2657" s="1" t="s">
        <v>28</v>
      </c>
      <c r="D2657" s="1">
        <v>2.5000000000000001E-3</v>
      </c>
      <c r="E2657" s="1">
        <v>5.6399999999999999E-2</v>
      </c>
      <c r="G2657" s="1">
        <v>5.7500000000000002E-2</v>
      </c>
      <c r="H2657" s="1">
        <v>0.27050000000000002</v>
      </c>
      <c r="I2657" s="1">
        <v>2.1046</v>
      </c>
      <c r="J2657" s="1">
        <f t="shared" si="132"/>
        <v>0.18651067371267452</v>
      </c>
      <c r="K2657" s="1">
        <f t="shared" si="133"/>
        <v>0.39253036389569479</v>
      </c>
      <c r="L2657" s="1">
        <f t="shared" si="134"/>
        <v>0.50951472394412034</v>
      </c>
    </row>
    <row r="2658" spans="2:12" x14ac:dyDescent="0.3">
      <c r="B2658" s="1">
        <v>2651</v>
      </c>
      <c r="C2658" s="1" t="s">
        <v>28</v>
      </c>
      <c r="D2658" s="1">
        <v>8.5000000000000006E-2</v>
      </c>
      <c r="E2658" s="1">
        <v>0.32890000000000003</v>
      </c>
      <c r="G2658" s="1">
        <v>5.7500000000000002E-2</v>
      </c>
      <c r="H2658" s="1">
        <v>0.27050000000000002</v>
      </c>
      <c r="I2658" s="1">
        <v>2.1027999999999998</v>
      </c>
      <c r="J2658" s="1">
        <f t="shared" si="132"/>
        <v>0.18659048334729894</v>
      </c>
      <c r="K2658" s="1">
        <f t="shared" si="133"/>
        <v>0.39236246838270017</v>
      </c>
      <c r="L2658" s="1">
        <f t="shared" si="134"/>
        <v>0.50973274998597773</v>
      </c>
    </row>
    <row r="2659" spans="2:12" x14ac:dyDescent="0.3">
      <c r="B2659" s="1">
        <v>2652</v>
      </c>
      <c r="C2659" s="1" t="s">
        <v>28</v>
      </c>
      <c r="D2659" s="1">
        <v>5.0000000000000001E-3</v>
      </c>
      <c r="E2659" s="1">
        <v>7.9699999999999993E-2</v>
      </c>
      <c r="G2659" s="1">
        <v>5.7500000000000002E-2</v>
      </c>
      <c r="H2659" s="1">
        <v>0.27050000000000002</v>
      </c>
      <c r="I2659" s="1">
        <v>2.0131999999999999</v>
      </c>
      <c r="J2659" s="1">
        <f t="shared" si="132"/>
        <v>0.19069750589781295</v>
      </c>
      <c r="K2659" s="1">
        <f t="shared" si="133"/>
        <v>0.38391221887347698</v>
      </c>
      <c r="L2659" s="1">
        <f t="shared" si="134"/>
        <v>0.52095242132919062</v>
      </c>
    </row>
    <row r="2660" spans="2:12" x14ac:dyDescent="0.3">
      <c r="B2660" s="1">
        <v>2653</v>
      </c>
      <c r="C2660" s="1" t="s">
        <v>28</v>
      </c>
      <c r="D2660" s="1">
        <v>2.5000000000000001E-3</v>
      </c>
      <c r="E2660" s="1">
        <v>5.6399999999999999E-2</v>
      </c>
      <c r="G2660" s="1">
        <v>5.7500000000000002E-2</v>
      </c>
      <c r="H2660" s="1">
        <v>0.27050000000000002</v>
      </c>
      <c r="I2660" s="1">
        <v>2.0074000000000001</v>
      </c>
      <c r="J2660" s="1">
        <f t="shared" si="132"/>
        <v>0.19097279925223123</v>
      </c>
      <c r="K2660" s="1">
        <f t="shared" si="133"/>
        <v>0.38335879721892901</v>
      </c>
      <c r="L2660" s="1">
        <f t="shared" si="134"/>
        <v>0.52170447489635607</v>
      </c>
    </row>
    <row r="2661" spans="2:12" x14ac:dyDescent="0.3">
      <c r="B2661" s="1">
        <v>2654</v>
      </c>
      <c r="C2661" s="1" t="s">
        <v>28</v>
      </c>
      <c r="D2661" s="1">
        <v>2.5000000000000001E-3</v>
      </c>
      <c r="E2661" s="1">
        <v>5.6399999999999999E-2</v>
      </c>
      <c r="G2661" s="1">
        <v>5.7500000000000002E-2</v>
      </c>
      <c r="H2661" s="1">
        <v>0.27050000000000002</v>
      </c>
      <c r="I2661" s="1">
        <v>1.9858</v>
      </c>
      <c r="J2661" s="1">
        <f t="shared" si="132"/>
        <v>0.19200861753265649</v>
      </c>
      <c r="K2661" s="1">
        <f t="shared" si="133"/>
        <v>0.38129071269634929</v>
      </c>
      <c r="L2661" s="1">
        <f t="shared" si="134"/>
        <v>0.52453415029616834</v>
      </c>
    </row>
    <row r="2662" spans="2:12" x14ac:dyDescent="0.3">
      <c r="B2662" s="1">
        <v>2655</v>
      </c>
      <c r="C2662" s="1" t="s">
        <v>28</v>
      </c>
      <c r="D2662" s="1">
        <v>0.2</v>
      </c>
      <c r="E2662" s="1">
        <v>0.50460000000000005</v>
      </c>
      <c r="G2662" s="1">
        <v>5.7500000000000002E-2</v>
      </c>
      <c r="H2662" s="1">
        <v>0.27050000000000002</v>
      </c>
      <c r="I2662" s="1">
        <v>1.9515</v>
      </c>
      <c r="J2662" s="1">
        <f t="shared" si="132"/>
        <v>0.19368866066509136</v>
      </c>
      <c r="K2662" s="1">
        <f t="shared" si="133"/>
        <v>0.37798342128792578</v>
      </c>
      <c r="L2662" s="1">
        <f t="shared" si="134"/>
        <v>0.52912373595256612</v>
      </c>
    </row>
    <row r="2663" spans="2:12" x14ac:dyDescent="0.3">
      <c r="B2663" s="1">
        <v>2656</v>
      </c>
      <c r="C2663" s="1" t="s">
        <v>28</v>
      </c>
      <c r="D2663" s="1">
        <v>0.28249999999999997</v>
      </c>
      <c r="E2663" s="1">
        <v>0.59970000000000001</v>
      </c>
      <c r="G2663" s="1">
        <v>5.7500000000000002E-2</v>
      </c>
      <c r="H2663" s="1">
        <v>0.27050000000000002</v>
      </c>
      <c r="I2663" s="1">
        <v>1.9302999999999999</v>
      </c>
      <c r="J2663" s="1">
        <f t="shared" si="132"/>
        <v>0.19474937318550048</v>
      </c>
      <c r="K2663" s="1">
        <f t="shared" si="133"/>
        <v>0.37592471505997155</v>
      </c>
      <c r="L2663" s="1">
        <f t="shared" si="134"/>
        <v>0.5320214180865811</v>
      </c>
    </row>
    <row r="2664" spans="2:12" x14ac:dyDescent="0.3">
      <c r="B2664" s="1">
        <v>2657</v>
      </c>
      <c r="C2664" s="1" t="s">
        <v>28</v>
      </c>
      <c r="D2664" s="1">
        <v>1.2500000000000001E-2</v>
      </c>
      <c r="E2664" s="1">
        <v>0.12609999999999999</v>
      </c>
      <c r="G2664" s="1">
        <v>5.7500000000000002E-2</v>
      </c>
      <c r="H2664" s="1">
        <v>0.27050000000000002</v>
      </c>
      <c r="I2664" s="1">
        <v>1.8903000000000001</v>
      </c>
      <c r="J2664" s="1">
        <f t="shared" si="132"/>
        <v>0.19679909942099327</v>
      </c>
      <c r="K2664" s="1">
        <f t="shared" si="133"/>
        <v>0.37200933763550359</v>
      </c>
      <c r="L2664" s="1">
        <f t="shared" si="134"/>
        <v>0.53762091368781961</v>
      </c>
    </row>
    <row r="2665" spans="2:12" x14ac:dyDescent="0.3">
      <c r="B2665" s="1">
        <v>2658</v>
      </c>
      <c r="C2665" s="1" t="s">
        <v>28</v>
      </c>
      <c r="D2665" s="1">
        <v>0.50249999999999995</v>
      </c>
      <c r="E2665" s="1">
        <v>0.79979999999999996</v>
      </c>
      <c r="G2665" s="1">
        <v>5.7500000000000002E-2</v>
      </c>
      <c r="H2665" s="1">
        <v>0.27050000000000002</v>
      </c>
      <c r="I2665" s="1">
        <v>1.8864000000000001</v>
      </c>
      <c r="J2665" s="1">
        <f t="shared" si="132"/>
        <v>0.19700242856662151</v>
      </c>
      <c r="K2665" s="1">
        <f t="shared" si="133"/>
        <v>0.37162538124807482</v>
      </c>
      <c r="L2665" s="1">
        <f t="shared" si="134"/>
        <v>0.53817637355208525</v>
      </c>
    </row>
    <row r="2666" spans="2:12" x14ac:dyDescent="0.3">
      <c r="B2666" s="1">
        <v>2659</v>
      </c>
      <c r="C2666" s="1" t="s">
        <v>28</v>
      </c>
      <c r="D2666" s="1">
        <v>0.62749999999999995</v>
      </c>
      <c r="E2666" s="1">
        <v>0.89380000000000004</v>
      </c>
      <c r="G2666" s="1">
        <v>5.7500000000000002E-2</v>
      </c>
      <c r="H2666" s="1">
        <v>0.27050000000000002</v>
      </c>
      <c r="I2666" s="1">
        <v>1.7935000000000001</v>
      </c>
      <c r="J2666" s="1">
        <f t="shared" si="132"/>
        <v>0.20204019703291509</v>
      </c>
      <c r="K2666" s="1">
        <f t="shared" si="133"/>
        <v>0.36235909337853323</v>
      </c>
      <c r="L2666" s="1">
        <f t="shared" si="134"/>
        <v>0.55193868086835307</v>
      </c>
    </row>
    <row r="2667" spans="2:12" x14ac:dyDescent="0.3">
      <c r="B2667" s="1">
        <v>2660</v>
      </c>
      <c r="C2667" s="1" t="s">
        <v>28</v>
      </c>
      <c r="D2667" s="1">
        <v>5.0000000000000001E-3</v>
      </c>
      <c r="E2667" s="1">
        <v>7.9699999999999993E-2</v>
      </c>
      <c r="G2667" s="1">
        <v>5.7500000000000002E-2</v>
      </c>
      <c r="H2667" s="1">
        <v>0.27050000000000002</v>
      </c>
      <c r="I2667" s="1">
        <v>1.7019</v>
      </c>
      <c r="J2667" s="1">
        <f t="shared" si="132"/>
        <v>0.20740606633280181</v>
      </c>
      <c r="K2667" s="1">
        <f t="shared" si="133"/>
        <v>0.35298438429179541</v>
      </c>
      <c r="L2667" s="1">
        <f t="shared" si="134"/>
        <v>0.56659730260098284</v>
      </c>
    </row>
    <row r="2668" spans="2:12" x14ac:dyDescent="0.3">
      <c r="B2668" s="1">
        <v>2661</v>
      </c>
      <c r="C2668" s="1" t="s">
        <v>28</v>
      </c>
      <c r="D2668" s="1">
        <v>1.7500000000000002E-2</v>
      </c>
      <c r="E2668" s="1">
        <v>0.1492</v>
      </c>
      <c r="G2668" s="1">
        <v>5.7500000000000002E-2</v>
      </c>
      <c r="H2668" s="1">
        <v>0.27050000000000002</v>
      </c>
      <c r="I2668" s="1">
        <v>1.6589</v>
      </c>
      <c r="J2668" s="1">
        <f t="shared" si="132"/>
        <v>0.21007693394664376</v>
      </c>
      <c r="K2668" s="1">
        <f t="shared" si="133"/>
        <v>0.34849662572408735</v>
      </c>
      <c r="L2668" s="1">
        <f t="shared" si="134"/>
        <v>0.5738936484232835</v>
      </c>
    </row>
    <row r="2669" spans="2:12" x14ac:dyDescent="0.3">
      <c r="B2669" s="1">
        <v>2662</v>
      </c>
      <c r="C2669" s="1" t="s">
        <v>28</v>
      </c>
      <c r="D2669" s="1">
        <v>7.4999999999999997E-3</v>
      </c>
      <c r="E2669" s="1">
        <v>9.7699999999999995E-2</v>
      </c>
      <c r="G2669" s="1">
        <v>5.7500000000000002E-2</v>
      </c>
      <c r="H2669" s="1">
        <v>0.27050000000000002</v>
      </c>
      <c r="I2669" s="1">
        <v>1.6583000000000001</v>
      </c>
      <c r="J2669" s="1">
        <f t="shared" si="132"/>
        <v>0.21011493514095142</v>
      </c>
      <c r="K2669" s="1">
        <f t="shared" si="133"/>
        <v>0.34843359694423975</v>
      </c>
      <c r="L2669" s="1">
        <f t="shared" si="134"/>
        <v>0.5739974610772286</v>
      </c>
    </row>
    <row r="2670" spans="2:12" x14ac:dyDescent="0.3">
      <c r="B2670" s="1">
        <v>2663</v>
      </c>
      <c r="C2670" s="1" t="s">
        <v>28</v>
      </c>
      <c r="D2670" s="1">
        <v>0.01</v>
      </c>
      <c r="E2670" s="1">
        <v>0.1128</v>
      </c>
      <c r="G2670" s="1">
        <v>5.7500000000000002E-2</v>
      </c>
      <c r="H2670" s="1">
        <v>0.27050000000000002</v>
      </c>
      <c r="I2670" s="1">
        <v>1.6254</v>
      </c>
      <c r="J2670" s="1">
        <f t="shared" si="132"/>
        <v>0.21223076825187642</v>
      </c>
      <c r="K2670" s="1">
        <f t="shared" si="133"/>
        <v>0.34495989071659994</v>
      </c>
      <c r="L2670" s="1">
        <f t="shared" si="134"/>
        <v>0.57977754916529989</v>
      </c>
    </row>
    <row r="2671" spans="2:12" x14ac:dyDescent="0.3">
      <c r="B2671" s="1">
        <v>2664</v>
      </c>
      <c r="C2671" s="1" t="s">
        <v>28</v>
      </c>
      <c r="D2671" s="1">
        <v>2.5000000000000001E-3</v>
      </c>
      <c r="E2671" s="1">
        <v>5.6399999999999999E-2</v>
      </c>
      <c r="G2671" s="1">
        <v>5.7500000000000002E-2</v>
      </c>
      <c r="H2671" s="1">
        <v>0.27050000000000002</v>
      </c>
      <c r="I2671" s="1">
        <v>1.5637000000000001</v>
      </c>
      <c r="J2671" s="1">
        <f t="shared" si="132"/>
        <v>0.21637732915564742</v>
      </c>
      <c r="K2671" s="1">
        <f t="shared" si="133"/>
        <v>0.33834922960068586</v>
      </c>
      <c r="L2671" s="1">
        <f t="shared" si="134"/>
        <v>0.59110523241337565</v>
      </c>
    </row>
    <row r="2672" spans="2:12" x14ac:dyDescent="0.3">
      <c r="B2672" s="1">
        <v>2665</v>
      </c>
      <c r="C2672" s="1" t="s">
        <v>28</v>
      </c>
      <c r="D2672" s="1">
        <v>2.5000000000000001E-3</v>
      </c>
      <c r="E2672" s="1">
        <v>5.6399999999999999E-2</v>
      </c>
      <c r="G2672" s="1">
        <v>5.7500000000000002E-2</v>
      </c>
      <c r="H2672" s="1">
        <v>0.27050000000000002</v>
      </c>
      <c r="I2672" s="1">
        <v>1.5259</v>
      </c>
      <c r="J2672" s="1">
        <f t="shared" si="132"/>
        <v>0.21904101203589893</v>
      </c>
      <c r="K2672" s="1">
        <f t="shared" si="133"/>
        <v>0.33423468026557818</v>
      </c>
      <c r="L2672" s="1">
        <f t="shared" si="134"/>
        <v>0.59838195079302614</v>
      </c>
    </row>
    <row r="2673" spans="2:12" x14ac:dyDescent="0.3">
      <c r="B2673" s="1">
        <v>2666</v>
      </c>
      <c r="C2673" s="1" t="s">
        <v>28</v>
      </c>
      <c r="D2673" s="1">
        <v>3.1749999999999998</v>
      </c>
      <c r="E2673" s="1">
        <v>2.0106000000000002</v>
      </c>
      <c r="G2673" s="1">
        <v>5.7500000000000002E-2</v>
      </c>
      <c r="H2673" s="1">
        <v>0.27050000000000002</v>
      </c>
      <c r="I2673" s="1">
        <v>1.5008999999999999</v>
      </c>
      <c r="J2673" s="1">
        <f t="shared" si="132"/>
        <v>0.22085772539727389</v>
      </c>
      <c r="K2673" s="1">
        <f t="shared" si="133"/>
        <v>0.33148536004876833</v>
      </c>
      <c r="L2673" s="1">
        <f t="shared" si="134"/>
        <v>0.60334489574615269</v>
      </c>
    </row>
    <row r="2674" spans="2:12" x14ac:dyDescent="0.3">
      <c r="B2674" s="1">
        <v>2667</v>
      </c>
      <c r="C2674" s="1" t="s">
        <v>28</v>
      </c>
      <c r="D2674" s="1">
        <v>5.0000000000000001E-3</v>
      </c>
      <c r="E2674" s="1">
        <v>7.9699999999999993E-2</v>
      </c>
      <c r="G2674" s="1">
        <v>5.7500000000000002E-2</v>
      </c>
      <c r="H2674" s="1">
        <v>0.27050000000000002</v>
      </c>
      <c r="I2674" s="1">
        <v>1.5008999999999999</v>
      </c>
      <c r="J2674" s="1">
        <f t="shared" si="132"/>
        <v>0.22085772539727389</v>
      </c>
      <c r="K2674" s="1">
        <f t="shared" si="133"/>
        <v>0.33148536004876833</v>
      </c>
      <c r="L2674" s="1">
        <f t="shared" si="134"/>
        <v>0.60334489574615269</v>
      </c>
    </row>
    <row r="2675" spans="2:12" x14ac:dyDescent="0.3">
      <c r="B2675" s="1">
        <v>2668</v>
      </c>
      <c r="C2675" s="1" t="s">
        <v>28</v>
      </c>
      <c r="D2675" s="1">
        <v>2.5000000000000001E-3</v>
      </c>
      <c r="E2675" s="1">
        <v>5.6399999999999999E-2</v>
      </c>
      <c r="G2675" s="1">
        <v>5.7500000000000002E-2</v>
      </c>
      <c r="H2675" s="1">
        <v>0.27050000000000002</v>
      </c>
      <c r="I2675" s="1">
        <v>1.4679</v>
      </c>
      <c r="J2675" s="1">
        <f t="shared" si="132"/>
        <v>0.2233264891881907</v>
      </c>
      <c r="K2675" s="1">
        <f t="shared" si="133"/>
        <v>0.32782095347934515</v>
      </c>
      <c r="L2675" s="1">
        <f t="shared" si="134"/>
        <v>0.61008912907271295</v>
      </c>
    </row>
    <row r="2676" spans="2:12" x14ac:dyDescent="0.3">
      <c r="B2676" s="1">
        <v>2669</v>
      </c>
      <c r="C2676" s="1" t="s">
        <v>28</v>
      </c>
      <c r="D2676" s="1">
        <v>1.7500000000000002E-2</v>
      </c>
      <c r="E2676" s="1">
        <v>0.1492</v>
      </c>
      <c r="G2676" s="1">
        <v>5.7500000000000002E-2</v>
      </c>
      <c r="H2676" s="1">
        <v>0.27050000000000002</v>
      </c>
      <c r="I2676" s="1">
        <v>1.444</v>
      </c>
      <c r="J2676" s="1">
        <f t="shared" si="132"/>
        <v>0.22516707035582004</v>
      </c>
      <c r="K2676" s="1">
        <f t="shared" si="133"/>
        <v>0.32514124959380414</v>
      </c>
      <c r="L2676" s="1">
        <f t="shared" si="134"/>
        <v>0.61511727672160366</v>
      </c>
    </row>
    <row r="2677" spans="2:12" x14ac:dyDescent="0.3">
      <c r="B2677" s="1">
        <v>2670</v>
      </c>
      <c r="C2677" s="1" t="s">
        <v>28</v>
      </c>
      <c r="D2677" s="1">
        <v>0.1525</v>
      </c>
      <c r="E2677" s="1">
        <v>0.44059999999999999</v>
      </c>
      <c r="G2677" s="1">
        <v>5.7500000000000002E-2</v>
      </c>
      <c r="H2677" s="1">
        <v>0.27050000000000002</v>
      </c>
      <c r="I2677" s="1">
        <v>1.4350000000000001</v>
      </c>
      <c r="J2677" s="1">
        <f t="shared" si="132"/>
        <v>0.22587206551739022</v>
      </c>
      <c r="K2677" s="1">
        <f t="shared" si="133"/>
        <v>0.32412641401745501</v>
      </c>
      <c r="L2677" s="1">
        <f t="shared" si="134"/>
        <v>0.61704320089515907</v>
      </c>
    </row>
    <row r="2678" spans="2:12" x14ac:dyDescent="0.3">
      <c r="B2678" s="1">
        <v>2671</v>
      </c>
      <c r="C2678" s="1" t="s">
        <v>28</v>
      </c>
      <c r="D2678" s="1">
        <v>2.5000000000000001E-3</v>
      </c>
      <c r="E2678" s="1">
        <v>5.6399999999999999E-2</v>
      </c>
      <c r="G2678" s="1">
        <v>5.7500000000000002E-2</v>
      </c>
      <c r="H2678" s="1">
        <v>0.27050000000000002</v>
      </c>
      <c r="I2678" s="1">
        <v>1.4141999999999999</v>
      </c>
      <c r="J2678" s="1">
        <f t="shared" si="132"/>
        <v>0.22752706121619701</v>
      </c>
      <c r="K2678" s="1">
        <f t="shared" si="133"/>
        <v>0.32176876997194581</v>
      </c>
      <c r="L2678" s="1">
        <f t="shared" si="134"/>
        <v>0.62156436131896053</v>
      </c>
    </row>
    <row r="2679" spans="2:12" x14ac:dyDescent="0.3">
      <c r="B2679" s="1">
        <v>2672</v>
      </c>
      <c r="C2679" s="1" t="s">
        <v>28</v>
      </c>
      <c r="D2679" s="1">
        <v>2.5000000000000001E-3</v>
      </c>
      <c r="E2679" s="1">
        <v>5.6399999999999999E-2</v>
      </c>
      <c r="G2679" s="1">
        <v>5.7500000000000002E-2</v>
      </c>
      <c r="H2679" s="1">
        <v>0.27050000000000002</v>
      </c>
      <c r="I2679" s="1">
        <v>1.4034</v>
      </c>
      <c r="J2679" s="1">
        <f t="shared" si="132"/>
        <v>0.22840086155199524</v>
      </c>
      <c r="K2679" s="1">
        <f t="shared" si="133"/>
        <v>0.3205377691020701</v>
      </c>
      <c r="L2679" s="1">
        <f t="shared" si="134"/>
        <v>0.62395143187108548</v>
      </c>
    </row>
    <row r="2680" spans="2:12" x14ac:dyDescent="0.3">
      <c r="B2680" s="1">
        <v>2673</v>
      </c>
      <c r="C2680" s="1" t="s">
        <v>28</v>
      </c>
      <c r="D2680" s="1">
        <v>2.5000000000000001E-3</v>
      </c>
      <c r="E2680" s="1">
        <v>5.6399999999999999E-2</v>
      </c>
      <c r="G2680" s="1">
        <v>5.7500000000000002E-2</v>
      </c>
      <c r="H2680" s="1">
        <v>0.27050000000000002</v>
      </c>
      <c r="I2680" s="1">
        <v>1.3987000000000001</v>
      </c>
      <c r="J2680" s="1">
        <f t="shared" si="132"/>
        <v>0.22878428321641489</v>
      </c>
      <c r="K2680" s="1">
        <f t="shared" si="133"/>
        <v>0.3200005769347995</v>
      </c>
      <c r="L2680" s="1">
        <f t="shared" si="134"/>
        <v>0.62499887317625136</v>
      </c>
    </row>
    <row r="2681" spans="2:12" x14ac:dyDescent="0.3">
      <c r="B2681" s="1">
        <v>2674</v>
      </c>
      <c r="C2681" s="1" t="s">
        <v>28</v>
      </c>
      <c r="D2681" s="1">
        <v>2.5000000000000001E-3</v>
      </c>
      <c r="E2681" s="1">
        <v>5.6399999999999999E-2</v>
      </c>
      <c r="G2681" s="1">
        <v>5.7500000000000002E-2</v>
      </c>
      <c r="H2681" s="1">
        <v>0.27050000000000002</v>
      </c>
      <c r="I2681" s="1">
        <v>1.3887</v>
      </c>
      <c r="J2681" s="1">
        <f t="shared" si="132"/>
        <v>0.22960654105387973</v>
      </c>
      <c r="K2681" s="1">
        <f t="shared" si="133"/>
        <v>0.31885460356152279</v>
      </c>
      <c r="L2681" s="1">
        <f t="shared" si="134"/>
        <v>0.62724513858684228</v>
      </c>
    </row>
    <row r="2682" spans="2:12" x14ac:dyDescent="0.3">
      <c r="B2682" s="1">
        <v>2675</v>
      </c>
      <c r="C2682" s="1" t="s">
        <v>28</v>
      </c>
      <c r="D2682" s="1">
        <v>6.5000000000000002E-2</v>
      </c>
      <c r="E2682" s="1">
        <v>0.28760000000000002</v>
      </c>
      <c r="G2682" s="1">
        <v>5.7500000000000002E-2</v>
      </c>
      <c r="H2682" s="1">
        <v>0.27050000000000002</v>
      </c>
      <c r="I2682" s="1">
        <v>1.3727</v>
      </c>
      <c r="J2682" s="1">
        <f t="shared" si="132"/>
        <v>0.23094079527798964</v>
      </c>
      <c r="K2682" s="1">
        <f t="shared" si="133"/>
        <v>0.3170124296780964</v>
      </c>
      <c r="L2682" s="1">
        <f t="shared" si="134"/>
        <v>0.63089008908289745</v>
      </c>
    </row>
    <row r="2683" spans="2:12" x14ac:dyDescent="0.3">
      <c r="B2683" s="1">
        <v>2676</v>
      </c>
      <c r="C2683" s="1" t="s">
        <v>28</v>
      </c>
      <c r="D2683" s="1">
        <v>0.88749999999999996</v>
      </c>
      <c r="E2683" s="1">
        <v>1.0629999999999999</v>
      </c>
      <c r="G2683" s="1">
        <v>5.7500000000000002E-2</v>
      </c>
      <c r="H2683" s="1">
        <v>0.27050000000000002</v>
      </c>
      <c r="I2683" s="1">
        <v>1.3716999999999999</v>
      </c>
      <c r="J2683" s="1">
        <f t="shared" si="132"/>
        <v>0.23102496044543197</v>
      </c>
      <c r="K2683" s="1">
        <f t="shared" si="133"/>
        <v>0.31689693824299903</v>
      </c>
      <c r="L2683" s="1">
        <f t="shared" si="134"/>
        <v>0.63112001368292947</v>
      </c>
    </row>
    <row r="2684" spans="2:12" x14ac:dyDescent="0.3">
      <c r="B2684" s="1">
        <v>2677</v>
      </c>
      <c r="C2684" s="1" t="s">
        <v>28</v>
      </c>
      <c r="D2684" s="1">
        <v>2.5000000000000001E-3</v>
      </c>
      <c r="E2684" s="1">
        <v>5.6399999999999999E-2</v>
      </c>
      <c r="G2684" s="1">
        <v>5.7500000000000002E-2</v>
      </c>
      <c r="H2684" s="1">
        <v>0.27050000000000002</v>
      </c>
      <c r="I2684" s="1">
        <v>1.3270999999999999</v>
      </c>
      <c r="J2684" s="1">
        <f t="shared" si="132"/>
        <v>0.23487492222060988</v>
      </c>
      <c r="K2684" s="1">
        <f t="shared" si="133"/>
        <v>0.31170250927897136</v>
      </c>
      <c r="L2684" s="1">
        <f t="shared" si="134"/>
        <v>0.64163743969414611</v>
      </c>
    </row>
    <row r="2685" spans="2:12" x14ac:dyDescent="0.3">
      <c r="B2685" s="1">
        <v>2678</v>
      </c>
      <c r="C2685" s="1" t="s">
        <v>28</v>
      </c>
      <c r="D2685" s="1">
        <v>1.2500000000000001E-2</v>
      </c>
      <c r="E2685" s="1">
        <v>0.12609999999999999</v>
      </c>
      <c r="G2685" s="1">
        <v>5.7500000000000002E-2</v>
      </c>
      <c r="H2685" s="1">
        <v>0.27050000000000002</v>
      </c>
      <c r="I2685" s="1">
        <v>1.3149</v>
      </c>
      <c r="J2685" s="1">
        <f t="shared" si="132"/>
        <v>0.23596202315840431</v>
      </c>
      <c r="K2685" s="1">
        <f t="shared" si="133"/>
        <v>0.31026646425098581</v>
      </c>
      <c r="L2685" s="1">
        <f t="shared" si="134"/>
        <v>0.64460721039516777</v>
      </c>
    </row>
    <row r="2686" spans="2:12" x14ac:dyDescent="0.3">
      <c r="B2686" s="1">
        <v>2679</v>
      </c>
      <c r="C2686" s="1" t="s">
        <v>28</v>
      </c>
      <c r="D2686" s="1">
        <v>2.5000000000000001E-3</v>
      </c>
      <c r="E2686" s="1">
        <v>5.6399999999999999E-2</v>
      </c>
      <c r="G2686" s="1">
        <v>5.7500000000000002E-2</v>
      </c>
      <c r="H2686" s="1">
        <v>0.27050000000000002</v>
      </c>
      <c r="I2686" s="1">
        <v>1.2381</v>
      </c>
      <c r="J2686" s="1">
        <f t="shared" si="132"/>
        <v>0.24317034563469433</v>
      </c>
      <c r="K2686" s="1">
        <f t="shared" si="133"/>
        <v>0.30106920493031503</v>
      </c>
      <c r="L2686" s="1">
        <f t="shared" si="134"/>
        <v>0.66429909377909202</v>
      </c>
    </row>
    <row r="2687" spans="2:12" x14ac:dyDescent="0.3">
      <c r="B2687" s="1">
        <v>2680</v>
      </c>
      <c r="C2687" s="1" t="s">
        <v>28</v>
      </c>
      <c r="D2687" s="1">
        <v>0.1525</v>
      </c>
      <c r="E2687" s="1">
        <v>0.44059999999999999</v>
      </c>
      <c r="G2687" s="1">
        <v>5.7500000000000002E-2</v>
      </c>
      <c r="H2687" s="1">
        <v>0.27050000000000002</v>
      </c>
      <c r="I2687" s="1">
        <v>1.1948000000000001</v>
      </c>
      <c r="J2687" s="1">
        <f t="shared" si="132"/>
        <v>0.24753742386958799</v>
      </c>
      <c r="K2687" s="1">
        <f t="shared" si="133"/>
        <v>0.29575771403938378</v>
      </c>
      <c r="L2687" s="1">
        <f t="shared" si="134"/>
        <v>0.67622919202495446</v>
      </c>
    </row>
    <row r="2688" spans="2:12" x14ac:dyDescent="0.3">
      <c r="B2688" s="1">
        <v>2681</v>
      </c>
      <c r="C2688" s="1" t="s">
        <v>28</v>
      </c>
      <c r="D2688" s="1">
        <v>0.1575</v>
      </c>
      <c r="E2688" s="1">
        <v>0.44779999999999998</v>
      </c>
      <c r="G2688" s="1">
        <v>5.7500000000000002E-2</v>
      </c>
      <c r="H2688" s="1">
        <v>0.27050000000000002</v>
      </c>
      <c r="I2688" s="1">
        <v>1.1579999999999999</v>
      </c>
      <c r="J2688" s="1">
        <f t="shared" si="132"/>
        <v>0.25143989936043626</v>
      </c>
      <c r="K2688" s="1">
        <f t="shared" si="133"/>
        <v>0.29116740345938519</v>
      </c>
      <c r="L2688" s="1">
        <f t="shared" si="134"/>
        <v>0.68689007637456201</v>
      </c>
    </row>
    <row r="2689" spans="2:12" x14ac:dyDescent="0.3">
      <c r="B2689" s="1">
        <v>2682</v>
      </c>
      <c r="C2689" s="1" t="s">
        <v>28</v>
      </c>
      <c r="D2689" s="1">
        <v>1.7500000000000002E-2</v>
      </c>
      <c r="E2689" s="1">
        <v>0.1492</v>
      </c>
      <c r="G2689" s="1">
        <v>5.7500000000000002E-2</v>
      </c>
      <c r="H2689" s="1">
        <v>0.27050000000000002</v>
      </c>
      <c r="I2689" s="1">
        <v>1.0407</v>
      </c>
      <c r="J2689" s="1">
        <f t="shared" si="132"/>
        <v>0.26523186348472327</v>
      </c>
      <c r="K2689" s="1">
        <f t="shared" si="133"/>
        <v>0.27602680032855148</v>
      </c>
      <c r="L2689" s="1">
        <f t="shared" si="134"/>
        <v>0.72456732375965793</v>
      </c>
    </row>
    <row r="2690" spans="2:12" x14ac:dyDescent="0.3">
      <c r="B2690" s="1">
        <v>2683</v>
      </c>
      <c r="C2690" s="1" t="s">
        <v>28</v>
      </c>
      <c r="D2690" s="1">
        <v>5.0000000000000001E-3</v>
      </c>
      <c r="E2690" s="1">
        <v>7.9699999999999993E-2</v>
      </c>
      <c r="G2690" s="1">
        <v>5.7500000000000002E-2</v>
      </c>
      <c r="H2690" s="1">
        <v>0.27050000000000002</v>
      </c>
      <c r="I2690" s="1">
        <v>1</v>
      </c>
      <c r="J2690" s="1">
        <f t="shared" si="132"/>
        <v>0.27057550262887314</v>
      </c>
      <c r="K2690" s="1">
        <f t="shared" si="133"/>
        <v>0.27057550262887314</v>
      </c>
      <c r="L2690" s="1">
        <f t="shared" si="134"/>
        <v>0.73916521657292855</v>
      </c>
    </row>
    <row r="2691" spans="2:12" x14ac:dyDescent="0.3">
      <c r="B2691" s="1">
        <v>2684</v>
      </c>
      <c r="C2691" s="1" t="s">
        <v>28</v>
      </c>
      <c r="D2691" s="1">
        <v>5.0000000000000001E-3</v>
      </c>
      <c r="E2691" s="1">
        <v>7.9699999999999993E-2</v>
      </c>
      <c r="G2691" s="1">
        <v>5.5E-2</v>
      </c>
      <c r="H2691" s="1">
        <v>0.2646</v>
      </c>
      <c r="I2691" s="1">
        <v>3.1528999999999998</v>
      </c>
      <c r="J2691" s="1">
        <f t="shared" si="132"/>
        <v>0.14903243523698581</v>
      </c>
      <c r="K2691" s="1">
        <f t="shared" si="133"/>
        <v>0.46988436505869252</v>
      </c>
      <c r="L2691" s="1">
        <f t="shared" si="134"/>
        <v>0.42563663503683152</v>
      </c>
    </row>
    <row r="2692" spans="2:12" x14ac:dyDescent="0.3">
      <c r="B2692" s="1">
        <v>2685</v>
      </c>
      <c r="C2692" s="1" t="s">
        <v>28</v>
      </c>
      <c r="D2692" s="1">
        <v>2.2499999999999999E-2</v>
      </c>
      <c r="E2692" s="1">
        <v>0.16919999999999999</v>
      </c>
      <c r="G2692" s="1">
        <v>5.5E-2</v>
      </c>
      <c r="H2692" s="1">
        <v>0.2646</v>
      </c>
      <c r="I2692" s="1">
        <v>2.9106000000000001</v>
      </c>
      <c r="J2692" s="1">
        <f t="shared" si="132"/>
        <v>0.1551117271813699</v>
      </c>
      <c r="K2692" s="1">
        <f t="shared" si="133"/>
        <v>0.45146819313409525</v>
      </c>
      <c r="L2692" s="1">
        <f t="shared" si="134"/>
        <v>0.44299909282999245</v>
      </c>
    </row>
    <row r="2693" spans="2:12" x14ac:dyDescent="0.3">
      <c r="B2693" s="1">
        <v>2686</v>
      </c>
      <c r="C2693" s="1" t="s">
        <v>28</v>
      </c>
      <c r="D2693" s="1">
        <v>1.905</v>
      </c>
      <c r="E2693" s="1">
        <v>1.5573999999999999</v>
      </c>
      <c r="G2693" s="1">
        <v>5.5E-2</v>
      </c>
      <c r="H2693" s="1">
        <v>0.2646</v>
      </c>
      <c r="I2693" s="1">
        <v>2.8816000000000002</v>
      </c>
      <c r="J2693" s="1">
        <f t="shared" si="132"/>
        <v>0.15589028410698583</v>
      </c>
      <c r="K2693" s="1">
        <f t="shared" si="133"/>
        <v>0.44921344268269037</v>
      </c>
      <c r="L2693" s="1">
        <f t="shared" si="134"/>
        <v>0.44522265140955153</v>
      </c>
    </row>
    <row r="2694" spans="2:12" x14ac:dyDescent="0.3">
      <c r="B2694" s="1">
        <v>2687</v>
      </c>
      <c r="C2694" s="1" t="s">
        <v>28</v>
      </c>
      <c r="D2694" s="1">
        <v>5.5E-2</v>
      </c>
      <c r="E2694" s="1">
        <v>0.2646</v>
      </c>
      <c r="G2694" s="1">
        <v>5.5E-2</v>
      </c>
      <c r="H2694" s="1">
        <v>0.2646</v>
      </c>
      <c r="I2694" s="1">
        <v>2.5728</v>
      </c>
      <c r="J2694" s="1">
        <f t="shared" ref="J2694:J2757" si="135">2*SQRT(G2694/(3.1416*ABS(I2694)))</f>
        <v>0.16498060153345001</v>
      </c>
      <c r="K2694" s="1">
        <f t="shared" ref="K2694:K2757" si="136">ABS(I2694)*J2694</f>
        <v>0.42446209162526016</v>
      </c>
      <c r="L2694" s="1">
        <f t="shared" ref="L2694:L2757" si="137">$O$3/K2694</f>
        <v>0.47118459797953322</v>
      </c>
    </row>
    <row r="2695" spans="2:12" x14ac:dyDescent="0.3">
      <c r="B2695" s="1">
        <v>2688</v>
      </c>
      <c r="C2695" s="1" t="s">
        <v>28</v>
      </c>
      <c r="D2695" s="1">
        <v>1.2500000000000001E-2</v>
      </c>
      <c r="E2695" s="1">
        <v>0.12609999999999999</v>
      </c>
      <c r="G2695" s="1">
        <v>5.5E-2</v>
      </c>
      <c r="H2695" s="1">
        <v>0.2646</v>
      </c>
      <c r="I2695" s="1">
        <v>2.4676</v>
      </c>
      <c r="J2695" s="1">
        <f t="shared" si="135"/>
        <v>0.16846066684391714</v>
      </c>
      <c r="K2695" s="1">
        <f t="shared" si="136"/>
        <v>0.41569354150404991</v>
      </c>
      <c r="L2695" s="1">
        <f t="shared" si="137"/>
        <v>0.48112366450622734</v>
      </c>
    </row>
    <row r="2696" spans="2:12" x14ac:dyDescent="0.3">
      <c r="B2696" s="1">
        <v>2689</v>
      </c>
      <c r="C2696" s="1" t="s">
        <v>28</v>
      </c>
      <c r="D2696" s="1">
        <v>2.5000000000000001E-3</v>
      </c>
      <c r="E2696" s="1">
        <v>5.6399999999999999E-2</v>
      </c>
      <c r="G2696" s="1">
        <v>5.5E-2</v>
      </c>
      <c r="H2696" s="1">
        <v>0.2646</v>
      </c>
      <c r="I2696" s="1">
        <v>2.423</v>
      </c>
      <c r="J2696" s="1">
        <f t="shared" si="135"/>
        <v>0.17000401928253639</v>
      </c>
      <c r="K2696" s="1">
        <f t="shared" si="136"/>
        <v>0.41191973872158566</v>
      </c>
      <c r="L2696" s="1">
        <f t="shared" si="137"/>
        <v>0.48553147907092392</v>
      </c>
    </row>
    <row r="2697" spans="2:12" x14ac:dyDescent="0.3">
      <c r="B2697" s="1">
        <v>2690</v>
      </c>
      <c r="C2697" s="1" t="s">
        <v>28</v>
      </c>
      <c r="D2697" s="1">
        <v>3.2500000000000001E-2</v>
      </c>
      <c r="E2697" s="1">
        <v>0.2034</v>
      </c>
      <c r="G2697" s="1">
        <v>5.5E-2</v>
      </c>
      <c r="H2697" s="1">
        <v>0.2646</v>
      </c>
      <c r="I2697" s="1">
        <v>2.4014000000000002</v>
      </c>
      <c r="J2697" s="1">
        <f t="shared" si="135"/>
        <v>0.17076687977371749</v>
      </c>
      <c r="K2697" s="1">
        <f t="shared" si="136"/>
        <v>0.4100795850886052</v>
      </c>
      <c r="L2697" s="1">
        <f t="shared" si="137"/>
        <v>0.48771020863373715</v>
      </c>
    </row>
    <row r="2698" spans="2:12" x14ac:dyDescent="0.3">
      <c r="B2698" s="1">
        <v>2691</v>
      </c>
      <c r="C2698" s="1" t="s">
        <v>28</v>
      </c>
      <c r="D2698" s="1">
        <v>2.5000000000000001E-3</v>
      </c>
      <c r="E2698" s="1">
        <v>5.6399999999999999E-2</v>
      </c>
      <c r="G2698" s="1">
        <v>5.5E-2</v>
      </c>
      <c r="H2698" s="1">
        <v>0.2646</v>
      </c>
      <c r="I2698" s="1">
        <v>2.3304999999999998</v>
      </c>
      <c r="J2698" s="1">
        <f t="shared" si="135"/>
        <v>0.17334500932188396</v>
      </c>
      <c r="K2698" s="1">
        <f t="shared" si="136"/>
        <v>0.40398054422465052</v>
      </c>
      <c r="L2698" s="1">
        <f t="shared" si="137"/>
        <v>0.49507334662330055</v>
      </c>
    </row>
    <row r="2699" spans="2:12" x14ac:dyDescent="0.3">
      <c r="B2699" s="1">
        <v>2692</v>
      </c>
      <c r="C2699" s="1" t="s">
        <v>28</v>
      </c>
      <c r="D2699" s="1">
        <v>5.0000000000000001E-3</v>
      </c>
      <c r="E2699" s="1">
        <v>7.9699999999999993E-2</v>
      </c>
      <c r="G2699" s="1">
        <v>5.5E-2</v>
      </c>
      <c r="H2699" s="1">
        <v>0.2646</v>
      </c>
      <c r="I2699" s="1">
        <v>2.2191999999999998</v>
      </c>
      <c r="J2699" s="1">
        <f t="shared" si="135"/>
        <v>0.17763873606273145</v>
      </c>
      <c r="K2699" s="1">
        <f t="shared" si="136"/>
        <v>0.39421588307041361</v>
      </c>
      <c r="L2699" s="1">
        <f t="shared" si="137"/>
        <v>0.50733623019516094</v>
      </c>
    </row>
    <row r="2700" spans="2:12" x14ac:dyDescent="0.3">
      <c r="B2700" s="1">
        <v>2693</v>
      </c>
      <c r="C2700" s="1" t="s">
        <v>28</v>
      </c>
      <c r="D2700" s="1">
        <v>2.5000000000000001E-3</v>
      </c>
      <c r="E2700" s="1">
        <v>5.6399999999999999E-2</v>
      </c>
      <c r="G2700" s="1">
        <v>5.5E-2</v>
      </c>
      <c r="H2700" s="1">
        <v>0.2646</v>
      </c>
      <c r="I2700" s="1">
        <v>2.2033</v>
      </c>
      <c r="J2700" s="1">
        <f t="shared" si="135"/>
        <v>0.17827854420784364</v>
      </c>
      <c r="K2700" s="1">
        <f t="shared" si="136"/>
        <v>0.39280111645314192</v>
      </c>
      <c r="L2700" s="1">
        <f t="shared" si="137"/>
        <v>0.50916352225760142</v>
      </c>
    </row>
    <row r="2701" spans="2:12" x14ac:dyDescent="0.3">
      <c r="B2701" s="1">
        <v>2694</v>
      </c>
      <c r="C2701" s="1" t="s">
        <v>28</v>
      </c>
      <c r="D2701" s="1">
        <v>2.5000000000000001E-3</v>
      </c>
      <c r="E2701" s="1">
        <v>5.6399999999999999E-2</v>
      </c>
      <c r="G2701" s="1">
        <v>5.5E-2</v>
      </c>
      <c r="H2701" s="1">
        <v>0.2646</v>
      </c>
      <c r="I2701" s="1">
        <v>2.1972999999999998</v>
      </c>
      <c r="J2701" s="1">
        <f t="shared" si="135"/>
        <v>0.17852178410294908</v>
      </c>
      <c r="K2701" s="1">
        <f t="shared" si="136"/>
        <v>0.39226591620940998</v>
      </c>
      <c r="L2701" s="1">
        <f t="shared" si="137"/>
        <v>0.50985821539802256</v>
      </c>
    </row>
    <row r="2702" spans="2:12" x14ac:dyDescent="0.3">
      <c r="B2702" s="1">
        <v>2695</v>
      </c>
      <c r="C2702" s="1" t="s">
        <v>28</v>
      </c>
      <c r="D2702" s="1">
        <v>0.1225</v>
      </c>
      <c r="E2702" s="1">
        <v>0.39489999999999997</v>
      </c>
      <c r="G2702" s="1">
        <v>5.5E-2</v>
      </c>
      <c r="H2702" s="1">
        <v>0.2646</v>
      </c>
      <c r="I2702" s="1">
        <v>2.17</v>
      </c>
      <c r="J2702" s="1">
        <f t="shared" si="135"/>
        <v>0.17964123386709174</v>
      </c>
      <c r="K2702" s="1">
        <f t="shared" si="136"/>
        <v>0.38982147749158907</v>
      </c>
      <c r="L2702" s="1">
        <f t="shared" si="137"/>
        <v>0.51305536392441409</v>
      </c>
    </row>
    <row r="2703" spans="2:12" x14ac:dyDescent="0.3">
      <c r="B2703" s="1">
        <v>2696</v>
      </c>
      <c r="C2703" s="1" t="s">
        <v>28</v>
      </c>
      <c r="D2703" s="1">
        <v>0.23</v>
      </c>
      <c r="E2703" s="1">
        <v>0.54110000000000003</v>
      </c>
      <c r="G2703" s="1">
        <v>5.5E-2</v>
      </c>
      <c r="H2703" s="1">
        <v>0.2646</v>
      </c>
      <c r="I2703" s="1">
        <v>2.0945</v>
      </c>
      <c r="J2703" s="1">
        <f t="shared" si="135"/>
        <v>0.18285031545831273</v>
      </c>
      <c r="K2703" s="1">
        <f t="shared" si="136"/>
        <v>0.38297998572743602</v>
      </c>
      <c r="L2703" s="1">
        <f t="shared" si="137"/>
        <v>0.52222050094894124</v>
      </c>
    </row>
    <row r="2704" spans="2:12" x14ac:dyDescent="0.3">
      <c r="B2704" s="1">
        <v>2697</v>
      </c>
      <c r="C2704" s="1" t="s">
        <v>28</v>
      </c>
      <c r="D2704" s="1">
        <v>5.0000000000000001E-3</v>
      </c>
      <c r="E2704" s="1">
        <v>7.9699999999999993E-2</v>
      </c>
      <c r="G2704" s="1">
        <v>5.5E-2</v>
      </c>
      <c r="H2704" s="1">
        <v>0.2646</v>
      </c>
      <c r="I2704" s="1">
        <v>2.0651000000000002</v>
      </c>
      <c r="J2704" s="1">
        <f t="shared" si="135"/>
        <v>0.18414729889656822</v>
      </c>
      <c r="K2704" s="1">
        <f t="shared" si="136"/>
        <v>0.38028258695130307</v>
      </c>
      <c r="L2704" s="1">
        <f t="shared" si="137"/>
        <v>0.52592468564859884</v>
      </c>
    </row>
    <row r="2705" spans="2:12" x14ac:dyDescent="0.3">
      <c r="B2705" s="1">
        <v>2698</v>
      </c>
      <c r="C2705" s="1" t="s">
        <v>28</v>
      </c>
      <c r="D2705" s="1">
        <v>9.5000000000000001E-2</v>
      </c>
      <c r="E2705" s="1">
        <v>0.34770000000000001</v>
      </c>
      <c r="G2705" s="1">
        <v>5.5E-2</v>
      </c>
      <c r="H2705" s="1">
        <v>0.2646</v>
      </c>
      <c r="I2705" s="1">
        <v>2.0636000000000001</v>
      </c>
      <c r="J2705" s="1">
        <f t="shared" si="135"/>
        <v>0.18421421369870036</v>
      </c>
      <c r="K2705" s="1">
        <f t="shared" si="136"/>
        <v>0.38014445138863806</v>
      </c>
      <c r="L2705" s="1">
        <f t="shared" si="137"/>
        <v>0.52611579432348832</v>
      </c>
    </row>
    <row r="2706" spans="2:12" x14ac:dyDescent="0.3">
      <c r="B2706" s="1">
        <v>2699</v>
      </c>
      <c r="C2706" s="1" t="s">
        <v>28</v>
      </c>
      <c r="D2706" s="1">
        <v>0.8075</v>
      </c>
      <c r="E2706" s="1">
        <v>1.014</v>
      </c>
      <c r="G2706" s="1">
        <v>5.5E-2</v>
      </c>
      <c r="H2706" s="1">
        <v>0.2646</v>
      </c>
      <c r="I2706" s="1">
        <v>2.0282</v>
      </c>
      <c r="J2706" s="1">
        <f t="shared" si="135"/>
        <v>0.18581488764468831</v>
      </c>
      <c r="K2706" s="1">
        <f t="shared" si="136"/>
        <v>0.37686975512095683</v>
      </c>
      <c r="L2706" s="1">
        <f t="shared" si="137"/>
        <v>0.53068731911322986</v>
      </c>
    </row>
    <row r="2707" spans="2:12" x14ac:dyDescent="0.3">
      <c r="B2707" s="1">
        <v>2700</v>
      </c>
      <c r="C2707" s="1" t="s">
        <v>28</v>
      </c>
      <c r="D2707" s="1">
        <v>1.4999999999999999E-2</v>
      </c>
      <c r="E2707" s="1">
        <v>0.13819999999999999</v>
      </c>
      <c r="G2707" s="1">
        <v>5.5E-2</v>
      </c>
      <c r="H2707" s="1">
        <v>0.2646</v>
      </c>
      <c r="I2707" s="1">
        <v>2.0135000000000001</v>
      </c>
      <c r="J2707" s="1">
        <f t="shared" si="135"/>
        <v>0.18649194538587369</v>
      </c>
      <c r="K2707" s="1">
        <f t="shared" si="136"/>
        <v>0.37550153203445669</v>
      </c>
      <c r="L2707" s="1">
        <f t="shared" si="137"/>
        <v>0.53262099602205526</v>
      </c>
    </row>
    <row r="2708" spans="2:12" x14ac:dyDescent="0.3">
      <c r="B2708" s="1">
        <v>2701</v>
      </c>
      <c r="C2708" s="1" t="s">
        <v>28</v>
      </c>
      <c r="D2708" s="1">
        <v>2.5000000000000001E-3</v>
      </c>
      <c r="E2708" s="1">
        <v>5.6399999999999999E-2</v>
      </c>
      <c r="G2708" s="1">
        <v>5.5E-2</v>
      </c>
      <c r="H2708" s="1">
        <v>0.2646</v>
      </c>
      <c r="I2708" s="1">
        <v>1.9415</v>
      </c>
      <c r="J2708" s="1">
        <f t="shared" si="135"/>
        <v>0.18991846821976244</v>
      </c>
      <c r="K2708" s="1">
        <f t="shared" si="136"/>
        <v>0.36872670604866875</v>
      </c>
      <c r="L2708" s="1">
        <f t="shared" si="137"/>
        <v>0.5424071452356416</v>
      </c>
    </row>
    <row r="2709" spans="2:12" x14ac:dyDescent="0.3">
      <c r="B2709" s="1">
        <v>2702</v>
      </c>
      <c r="C2709" s="1" t="s">
        <v>28</v>
      </c>
      <c r="D2709" s="1">
        <v>2.5000000000000001E-3</v>
      </c>
      <c r="E2709" s="1">
        <v>5.6399999999999999E-2</v>
      </c>
      <c r="G2709" s="1">
        <v>5.5E-2</v>
      </c>
      <c r="H2709" s="1">
        <v>0.2646</v>
      </c>
      <c r="I2709" s="1">
        <v>1.8056000000000001</v>
      </c>
      <c r="J2709" s="1">
        <f t="shared" si="135"/>
        <v>0.19693600480661269</v>
      </c>
      <c r="K2709" s="1">
        <f t="shared" si="136"/>
        <v>0.35558765027881989</v>
      </c>
      <c r="L2709" s="1">
        <f t="shared" si="137"/>
        <v>0.56244922972768596</v>
      </c>
    </row>
    <row r="2710" spans="2:12" x14ac:dyDescent="0.3">
      <c r="B2710" s="1">
        <v>2703</v>
      </c>
      <c r="C2710" s="1" t="s">
        <v>28</v>
      </c>
      <c r="D2710" s="1">
        <v>2.5000000000000001E-3</v>
      </c>
      <c r="E2710" s="1">
        <v>5.6399999999999999E-2</v>
      </c>
      <c r="G2710" s="1">
        <v>5.5E-2</v>
      </c>
      <c r="H2710" s="1">
        <v>0.2646</v>
      </c>
      <c r="I2710" s="1">
        <v>1.7998000000000001</v>
      </c>
      <c r="J2710" s="1">
        <f t="shared" si="135"/>
        <v>0.19725307061298894</v>
      </c>
      <c r="K2710" s="1">
        <f t="shared" si="136"/>
        <v>0.35501607648925748</v>
      </c>
      <c r="L2710" s="1">
        <f t="shared" si="137"/>
        <v>0.56335476967069653</v>
      </c>
    </row>
    <row r="2711" spans="2:12" x14ac:dyDescent="0.3">
      <c r="B2711" s="1">
        <v>2704</v>
      </c>
      <c r="C2711" s="1" t="s">
        <v>28</v>
      </c>
      <c r="D2711" s="1">
        <v>5.0000000000000001E-3</v>
      </c>
      <c r="E2711" s="1">
        <v>7.9699999999999993E-2</v>
      </c>
      <c r="G2711" s="1">
        <v>5.5E-2</v>
      </c>
      <c r="H2711" s="1">
        <v>0.2646</v>
      </c>
      <c r="I2711" s="1">
        <v>1.7632000000000001</v>
      </c>
      <c r="J2711" s="1">
        <f t="shared" si="135"/>
        <v>0.19928981669173318</v>
      </c>
      <c r="K2711" s="1">
        <f t="shared" si="136"/>
        <v>0.35138780479086396</v>
      </c>
      <c r="L2711" s="1">
        <f t="shared" si="137"/>
        <v>0.56917171647158993</v>
      </c>
    </row>
    <row r="2712" spans="2:12" x14ac:dyDescent="0.3">
      <c r="B2712" s="1">
        <v>2705</v>
      </c>
      <c r="C2712" s="1" t="s">
        <v>28</v>
      </c>
      <c r="D2712" s="1">
        <v>0.13</v>
      </c>
      <c r="E2712" s="1">
        <v>0.40679999999999999</v>
      </c>
      <c r="G2712" s="1">
        <v>5.5E-2</v>
      </c>
      <c r="H2712" s="1">
        <v>0.2646</v>
      </c>
      <c r="I2712" s="1">
        <v>1.7625</v>
      </c>
      <c r="J2712" s="1">
        <f t="shared" si="135"/>
        <v>0.19932938804579989</v>
      </c>
      <c r="K2712" s="1">
        <f t="shared" si="136"/>
        <v>0.35131804643072229</v>
      </c>
      <c r="L2712" s="1">
        <f t="shared" si="137"/>
        <v>0.5692847322588046</v>
      </c>
    </row>
    <row r="2713" spans="2:12" x14ac:dyDescent="0.3">
      <c r="B2713" s="1">
        <v>2706</v>
      </c>
      <c r="C2713" s="1" t="s">
        <v>28</v>
      </c>
      <c r="D2713" s="1">
        <v>2.5375000000000001</v>
      </c>
      <c r="E2713" s="1">
        <v>1.7975000000000001</v>
      </c>
      <c r="G2713" s="1">
        <v>5.5E-2</v>
      </c>
      <c r="H2713" s="1">
        <v>0.2646</v>
      </c>
      <c r="I2713" s="1">
        <v>1.7611000000000001</v>
      </c>
      <c r="J2713" s="1">
        <f t="shared" si="135"/>
        <v>0.19940860152170886</v>
      </c>
      <c r="K2713" s="1">
        <f t="shared" si="136"/>
        <v>0.35117848813988151</v>
      </c>
      <c r="L2713" s="1">
        <f t="shared" si="137"/>
        <v>0.56951096594600059</v>
      </c>
    </row>
    <row r="2714" spans="2:12" x14ac:dyDescent="0.3">
      <c r="B2714" s="1">
        <v>2707</v>
      </c>
      <c r="C2714" s="1" t="s">
        <v>28</v>
      </c>
      <c r="D2714" s="1">
        <v>0.05</v>
      </c>
      <c r="E2714" s="1">
        <v>0.25230000000000002</v>
      </c>
      <c r="G2714" s="1">
        <v>5.5E-2</v>
      </c>
      <c r="H2714" s="1">
        <v>0.2646</v>
      </c>
      <c r="I2714" s="1">
        <v>1.7384999999999999</v>
      </c>
      <c r="J2714" s="1">
        <f t="shared" si="135"/>
        <v>0.2007005435949272</v>
      </c>
      <c r="K2714" s="1">
        <f t="shared" si="136"/>
        <v>0.34891789503978093</v>
      </c>
      <c r="L2714" s="1">
        <f t="shared" si="137"/>
        <v>0.57320075250711222</v>
      </c>
    </row>
    <row r="2715" spans="2:12" x14ac:dyDescent="0.3">
      <c r="B2715" s="1">
        <v>2708</v>
      </c>
      <c r="C2715" s="1" t="s">
        <v>28</v>
      </c>
      <c r="D2715" s="1">
        <v>2.5950000000000002</v>
      </c>
      <c r="E2715" s="1">
        <v>1.8177000000000001</v>
      </c>
      <c r="G2715" s="1">
        <v>5.5E-2</v>
      </c>
      <c r="H2715" s="1">
        <v>0.2646</v>
      </c>
      <c r="I2715" s="1">
        <v>1.7329000000000001</v>
      </c>
      <c r="J2715" s="1">
        <f t="shared" si="135"/>
        <v>0.20102457166848278</v>
      </c>
      <c r="K2715" s="1">
        <f t="shared" si="136"/>
        <v>0.34835548024431384</v>
      </c>
      <c r="L2715" s="1">
        <f t="shared" si="137"/>
        <v>0.57412617668518673</v>
      </c>
    </row>
    <row r="2716" spans="2:12" x14ac:dyDescent="0.3">
      <c r="B2716" s="1">
        <v>2709</v>
      </c>
      <c r="C2716" s="1" t="s">
        <v>28</v>
      </c>
      <c r="D2716" s="1">
        <v>2.5000000000000001E-3</v>
      </c>
      <c r="E2716" s="1">
        <v>5.6399999999999999E-2</v>
      </c>
      <c r="G2716" s="1">
        <v>5.5E-2</v>
      </c>
      <c r="H2716" s="1">
        <v>0.2646</v>
      </c>
      <c r="I2716" s="1">
        <v>1.6736</v>
      </c>
      <c r="J2716" s="1">
        <f t="shared" si="135"/>
        <v>0.20455498263415625</v>
      </c>
      <c r="K2716" s="1">
        <f t="shared" si="136"/>
        <v>0.34234321893652392</v>
      </c>
      <c r="L2716" s="1">
        <f t="shared" si="137"/>
        <v>0.5842090304031502</v>
      </c>
    </row>
    <row r="2717" spans="2:12" x14ac:dyDescent="0.3">
      <c r="B2717" s="1">
        <v>2710</v>
      </c>
      <c r="C2717" s="1" t="s">
        <v>28</v>
      </c>
      <c r="D2717" s="1">
        <v>2.5000000000000001E-3</v>
      </c>
      <c r="E2717" s="1">
        <v>5.6399999999999999E-2</v>
      </c>
      <c r="G2717" s="1">
        <v>5.5E-2</v>
      </c>
      <c r="H2717" s="1">
        <v>0.2646</v>
      </c>
      <c r="I2717" s="1">
        <v>1.6595</v>
      </c>
      <c r="J2717" s="1">
        <f t="shared" si="135"/>
        <v>0.2054221488481949</v>
      </c>
      <c r="K2717" s="1">
        <f t="shared" si="136"/>
        <v>0.34089805601357942</v>
      </c>
      <c r="L2717" s="1">
        <f t="shared" si="137"/>
        <v>0.58668565711044462</v>
      </c>
    </row>
    <row r="2718" spans="2:12" x14ac:dyDescent="0.3">
      <c r="B2718" s="1">
        <v>2711</v>
      </c>
      <c r="C2718" s="1" t="s">
        <v>28</v>
      </c>
      <c r="D2718" s="1">
        <v>5.7500000000000002E-2</v>
      </c>
      <c r="E2718" s="1">
        <v>0.27050000000000002</v>
      </c>
      <c r="G2718" s="1">
        <v>5.5E-2</v>
      </c>
      <c r="H2718" s="1">
        <v>0.2646</v>
      </c>
      <c r="I2718" s="1">
        <v>1.5184</v>
      </c>
      <c r="J2718" s="1">
        <f t="shared" si="135"/>
        <v>0.21475476003488445</v>
      </c>
      <c r="K2718" s="1">
        <f t="shared" si="136"/>
        <v>0.32608362763696852</v>
      </c>
      <c r="L2718" s="1">
        <f t="shared" si="137"/>
        <v>0.61333959465963006</v>
      </c>
    </row>
    <row r="2719" spans="2:12" x14ac:dyDescent="0.3">
      <c r="B2719" s="1">
        <v>2712</v>
      </c>
      <c r="C2719" s="1" t="s">
        <v>28</v>
      </c>
      <c r="D2719" s="1">
        <v>1.2500000000000001E-2</v>
      </c>
      <c r="E2719" s="1">
        <v>0.12609999999999999</v>
      </c>
      <c r="G2719" s="1">
        <v>5.5E-2</v>
      </c>
      <c r="H2719" s="1">
        <v>0.2646</v>
      </c>
      <c r="I2719" s="1">
        <v>1.5138</v>
      </c>
      <c r="J2719" s="1">
        <f t="shared" si="135"/>
        <v>0.21508080131181601</v>
      </c>
      <c r="K2719" s="1">
        <f t="shared" si="136"/>
        <v>0.32558931702582705</v>
      </c>
      <c r="L2719" s="1">
        <f t="shared" si="137"/>
        <v>0.61427076854654661</v>
      </c>
    </row>
    <row r="2720" spans="2:12" x14ac:dyDescent="0.3">
      <c r="B2720" s="1">
        <v>2713</v>
      </c>
      <c r="C2720" s="1" t="s">
        <v>28</v>
      </c>
      <c r="D2720" s="1">
        <v>2.5000000000000001E-3</v>
      </c>
      <c r="E2720" s="1">
        <v>5.6399999999999999E-2</v>
      </c>
      <c r="G2720" s="1">
        <v>5.5E-2</v>
      </c>
      <c r="H2720" s="1">
        <v>0.2646</v>
      </c>
      <c r="I2720" s="1">
        <v>1.5126999999999999</v>
      </c>
      <c r="J2720" s="1">
        <f t="shared" si="135"/>
        <v>0.21515898796039179</v>
      </c>
      <c r="K2720" s="1">
        <f t="shared" si="136"/>
        <v>0.32547100108768462</v>
      </c>
      <c r="L2720" s="1">
        <f t="shared" si="137"/>
        <v>0.61449406961487896</v>
      </c>
    </row>
    <row r="2721" spans="2:12" x14ac:dyDescent="0.3">
      <c r="B2721" s="1">
        <v>2714</v>
      </c>
      <c r="C2721" s="1" t="s">
        <v>28</v>
      </c>
      <c r="D2721" s="1">
        <v>0.01</v>
      </c>
      <c r="E2721" s="1">
        <v>0.1128</v>
      </c>
      <c r="G2721" s="1">
        <v>5.5E-2</v>
      </c>
      <c r="H2721" s="1">
        <v>0.2646</v>
      </c>
      <c r="I2721" s="1">
        <v>1.5001</v>
      </c>
      <c r="J2721" s="1">
        <f t="shared" si="135"/>
        <v>0.2160607059472196</v>
      </c>
      <c r="K2721" s="1">
        <f t="shared" si="136"/>
        <v>0.3241126649914241</v>
      </c>
      <c r="L2721" s="1">
        <f t="shared" si="137"/>
        <v>0.61706937618525937</v>
      </c>
    </row>
    <row r="2722" spans="2:12" x14ac:dyDescent="0.3">
      <c r="B2722" s="1">
        <v>2715</v>
      </c>
      <c r="C2722" s="1" t="s">
        <v>28</v>
      </c>
      <c r="D2722" s="1">
        <v>8.7499999999999994E-2</v>
      </c>
      <c r="E2722" s="1">
        <v>0.3337</v>
      </c>
      <c r="G2722" s="1">
        <v>5.5E-2</v>
      </c>
      <c r="H2722" s="1">
        <v>0.2646</v>
      </c>
      <c r="I2722" s="1">
        <v>1.43</v>
      </c>
      <c r="J2722" s="1">
        <f t="shared" si="135"/>
        <v>0.22129310248159867</v>
      </c>
      <c r="K2722" s="1">
        <f t="shared" si="136"/>
        <v>0.31644913654868606</v>
      </c>
      <c r="L2722" s="1">
        <f t="shared" si="137"/>
        <v>0.63201310068744576</v>
      </c>
    </row>
    <row r="2723" spans="2:12" x14ac:dyDescent="0.3">
      <c r="B2723" s="1">
        <v>2716</v>
      </c>
      <c r="C2723" s="1" t="s">
        <v>28</v>
      </c>
      <c r="D2723" s="1">
        <v>2.5000000000000001E-3</v>
      </c>
      <c r="E2723" s="1">
        <v>5.6399999999999999E-2</v>
      </c>
      <c r="G2723" s="1">
        <v>5.5E-2</v>
      </c>
      <c r="H2723" s="1">
        <v>0.2646</v>
      </c>
      <c r="I2723" s="1">
        <v>1.3801000000000001</v>
      </c>
      <c r="J2723" s="1">
        <f t="shared" si="135"/>
        <v>0.22525820462885124</v>
      </c>
      <c r="K2723" s="1">
        <f t="shared" si="136"/>
        <v>0.3108788482082776</v>
      </c>
      <c r="L2723" s="1">
        <f t="shared" si="137"/>
        <v>0.6433374324199993</v>
      </c>
    </row>
    <row r="2724" spans="2:12" x14ac:dyDescent="0.3">
      <c r="B2724" s="1">
        <v>2717</v>
      </c>
      <c r="C2724" s="1" t="s">
        <v>28</v>
      </c>
      <c r="D2724" s="1">
        <v>2.5000000000000001E-3</v>
      </c>
      <c r="E2724" s="1">
        <v>5.6399999999999999E-2</v>
      </c>
      <c r="G2724" s="1">
        <v>5.5E-2</v>
      </c>
      <c r="H2724" s="1">
        <v>0.2646</v>
      </c>
      <c r="I2724" s="1">
        <v>1.3676999999999999</v>
      </c>
      <c r="J2724" s="1">
        <f t="shared" si="135"/>
        <v>0.22627703158764212</v>
      </c>
      <c r="K2724" s="1">
        <f t="shared" si="136"/>
        <v>0.30947909610241808</v>
      </c>
      <c r="L2724" s="1">
        <f t="shared" si="137"/>
        <v>0.64624720221430598</v>
      </c>
    </row>
    <row r="2725" spans="2:12" x14ac:dyDescent="0.3">
      <c r="B2725" s="1">
        <v>2718</v>
      </c>
      <c r="C2725" s="1" t="s">
        <v>28</v>
      </c>
      <c r="D2725" s="1">
        <v>2.69</v>
      </c>
      <c r="E2725" s="1">
        <v>1.8507</v>
      </c>
      <c r="G2725" s="1">
        <v>5.5E-2</v>
      </c>
      <c r="H2725" s="1">
        <v>0.2646</v>
      </c>
      <c r="I2725" s="1">
        <v>1.3428</v>
      </c>
      <c r="J2725" s="1">
        <f t="shared" si="135"/>
        <v>0.22836536112643757</v>
      </c>
      <c r="K2725" s="1">
        <f t="shared" si="136"/>
        <v>0.30664900692058039</v>
      </c>
      <c r="L2725" s="1">
        <f t="shared" si="137"/>
        <v>0.65221147137710567</v>
      </c>
    </row>
    <row r="2726" spans="2:12" x14ac:dyDescent="0.3">
      <c r="B2726" s="1">
        <v>2719</v>
      </c>
      <c r="C2726" s="1" t="s">
        <v>28</v>
      </c>
      <c r="D2726" s="1">
        <v>0.06</v>
      </c>
      <c r="E2726" s="1">
        <v>0.27639999999999998</v>
      </c>
      <c r="G2726" s="1">
        <v>5.5E-2</v>
      </c>
      <c r="H2726" s="1">
        <v>0.2646</v>
      </c>
      <c r="I2726" s="1">
        <v>1.3283</v>
      </c>
      <c r="J2726" s="1">
        <f t="shared" si="135"/>
        <v>0.22960841993143832</v>
      </c>
      <c r="K2726" s="1">
        <f t="shared" si="136"/>
        <v>0.30498886419492954</v>
      </c>
      <c r="L2726" s="1">
        <f t="shared" si="137"/>
        <v>0.65576164732418785</v>
      </c>
    </row>
    <row r="2727" spans="2:12" x14ac:dyDescent="0.3">
      <c r="B2727" s="1">
        <v>2720</v>
      </c>
      <c r="C2727" s="1" t="s">
        <v>28</v>
      </c>
      <c r="D2727" s="1">
        <v>3.2500000000000001E-2</v>
      </c>
      <c r="E2727" s="1">
        <v>0.2034</v>
      </c>
      <c r="G2727" s="1">
        <v>5.5E-2</v>
      </c>
      <c r="H2727" s="1">
        <v>0.2646</v>
      </c>
      <c r="I2727" s="1">
        <v>1.3254999999999999</v>
      </c>
      <c r="J2727" s="1">
        <f t="shared" si="135"/>
        <v>0.22985080560283982</v>
      </c>
      <c r="K2727" s="1">
        <f t="shared" si="136"/>
        <v>0.30466724282656416</v>
      </c>
      <c r="L2727" s="1">
        <f t="shared" si="137"/>
        <v>0.65645390080171062</v>
      </c>
    </row>
    <row r="2728" spans="2:12" x14ac:dyDescent="0.3">
      <c r="B2728" s="1">
        <v>2721</v>
      </c>
      <c r="C2728" s="1" t="s">
        <v>28</v>
      </c>
      <c r="D2728" s="1">
        <v>3.4925000000000002</v>
      </c>
      <c r="E2728" s="1">
        <v>2.1086999999999998</v>
      </c>
      <c r="G2728" s="1">
        <v>5.5E-2</v>
      </c>
      <c r="H2728" s="1">
        <v>0.2646</v>
      </c>
      <c r="I2728" s="1">
        <v>1.3126</v>
      </c>
      <c r="J2728" s="1">
        <f t="shared" si="135"/>
        <v>0.2309775105827484</v>
      </c>
      <c r="K2728" s="1">
        <f t="shared" si="136"/>
        <v>0.30318108039091557</v>
      </c>
      <c r="L2728" s="1">
        <f t="shared" si="137"/>
        <v>0.65967177022432943</v>
      </c>
    </row>
    <row r="2729" spans="2:12" x14ac:dyDescent="0.3">
      <c r="B2729" s="1">
        <v>2722</v>
      </c>
      <c r="C2729" s="1" t="s">
        <v>28</v>
      </c>
      <c r="D2729" s="1">
        <v>2.5000000000000001E-3</v>
      </c>
      <c r="E2729" s="1">
        <v>5.6399999999999999E-2</v>
      </c>
      <c r="G2729" s="1">
        <v>5.5E-2</v>
      </c>
      <c r="H2729" s="1">
        <v>0.2646</v>
      </c>
      <c r="I2729" s="1">
        <v>1.2626999999999999</v>
      </c>
      <c r="J2729" s="1">
        <f t="shared" si="135"/>
        <v>0.23549723155803554</v>
      </c>
      <c r="K2729" s="1">
        <f t="shared" si="136"/>
        <v>0.29736235428833147</v>
      </c>
      <c r="L2729" s="1">
        <f t="shared" si="137"/>
        <v>0.67258009332974944</v>
      </c>
    </row>
    <row r="2730" spans="2:12" x14ac:dyDescent="0.3">
      <c r="B2730" s="1">
        <v>2723</v>
      </c>
      <c r="C2730" s="1" t="s">
        <v>28</v>
      </c>
      <c r="D2730" s="1">
        <v>3.5000000000000003E-2</v>
      </c>
      <c r="E2730" s="1">
        <v>0.21110000000000001</v>
      </c>
      <c r="G2730" s="1">
        <v>5.5E-2</v>
      </c>
      <c r="H2730" s="1">
        <v>0.2646</v>
      </c>
      <c r="I2730" s="1">
        <v>1.2451000000000001</v>
      </c>
      <c r="J2730" s="1">
        <f t="shared" si="135"/>
        <v>0.23715581598883501</v>
      </c>
      <c r="K2730" s="1">
        <f t="shared" si="136"/>
        <v>0.2952827064876985</v>
      </c>
      <c r="L2730" s="1">
        <f t="shared" si="137"/>
        <v>0.67731701046411275</v>
      </c>
    </row>
    <row r="2731" spans="2:12" x14ac:dyDescent="0.3">
      <c r="B2731" s="1">
        <v>2724</v>
      </c>
      <c r="C2731" s="1" t="s">
        <v>28</v>
      </c>
      <c r="D2731" s="1">
        <v>5.0000000000000001E-3</v>
      </c>
      <c r="E2731" s="1">
        <v>7.9699999999999993E-2</v>
      </c>
      <c r="G2731" s="1">
        <v>5.5E-2</v>
      </c>
      <c r="H2731" s="1">
        <v>0.2646</v>
      </c>
      <c r="I2731" s="1">
        <v>1.1852</v>
      </c>
      <c r="J2731" s="1">
        <f t="shared" si="135"/>
        <v>0.24307487711882719</v>
      </c>
      <c r="K2731" s="1">
        <f t="shared" si="136"/>
        <v>0.28809234436123399</v>
      </c>
      <c r="L2731" s="1">
        <f t="shared" si="137"/>
        <v>0.69422184905137041</v>
      </c>
    </row>
    <row r="2732" spans="2:12" x14ac:dyDescent="0.3">
      <c r="B2732" s="1">
        <v>2725</v>
      </c>
      <c r="C2732" s="1" t="s">
        <v>28</v>
      </c>
      <c r="D2732" s="1">
        <v>2.5000000000000001E-3</v>
      </c>
      <c r="E2732" s="1">
        <v>5.6399999999999999E-2</v>
      </c>
      <c r="G2732" s="1">
        <v>5.5E-2</v>
      </c>
      <c r="H2732" s="1">
        <v>0.2646</v>
      </c>
      <c r="I2732" s="1">
        <v>1.1532</v>
      </c>
      <c r="J2732" s="1">
        <f t="shared" si="135"/>
        <v>0.24642432715812132</v>
      </c>
      <c r="K2732" s="1">
        <f t="shared" si="136"/>
        <v>0.28417653407874549</v>
      </c>
      <c r="L2732" s="1">
        <f t="shared" si="137"/>
        <v>0.70378787836359458</v>
      </c>
    </row>
    <row r="2733" spans="2:12" x14ac:dyDescent="0.3">
      <c r="B2733" s="1">
        <v>2726</v>
      </c>
      <c r="C2733" s="1" t="s">
        <v>28</v>
      </c>
      <c r="D2733" s="1">
        <v>5.0000000000000001E-3</v>
      </c>
      <c r="E2733" s="1">
        <v>7.9699999999999993E-2</v>
      </c>
      <c r="G2733" s="1">
        <v>5.5E-2</v>
      </c>
      <c r="H2733" s="1">
        <v>0.2646</v>
      </c>
      <c r="I2733" s="1">
        <v>1</v>
      </c>
      <c r="J2733" s="1">
        <f t="shared" si="135"/>
        <v>0.26462806201248157</v>
      </c>
      <c r="K2733" s="1">
        <f t="shared" si="136"/>
        <v>0.26462806201248157</v>
      </c>
      <c r="L2733" s="1">
        <f t="shared" si="137"/>
        <v>0.75577774510764739</v>
      </c>
    </row>
    <row r="2734" spans="2:12" x14ac:dyDescent="0.3">
      <c r="B2734" s="1">
        <v>2727</v>
      </c>
      <c r="C2734" s="1" t="s">
        <v>28</v>
      </c>
      <c r="D2734" s="1">
        <v>0.53</v>
      </c>
      <c r="E2734" s="1">
        <v>0.82140000000000002</v>
      </c>
      <c r="G2734" s="1">
        <v>5.2499999999999998E-2</v>
      </c>
      <c r="H2734" s="1">
        <v>0.25850000000000001</v>
      </c>
      <c r="I2734" s="1">
        <v>4.5936000000000003</v>
      </c>
      <c r="J2734" s="1">
        <f t="shared" si="135"/>
        <v>0.12063063547319734</v>
      </c>
      <c r="K2734" s="1">
        <f t="shared" si="136"/>
        <v>0.55412888710967934</v>
      </c>
      <c r="L2734" s="1">
        <f t="shared" si="137"/>
        <v>0.36092686133580648</v>
      </c>
    </row>
    <row r="2735" spans="2:12" x14ac:dyDescent="0.3">
      <c r="B2735" s="1">
        <v>2728</v>
      </c>
      <c r="C2735" s="1" t="s">
        <v>28</v>
      </c>
      <c r="D2735" s="1">
        <v>2.5000000000000001E-3</v>
      </c>
      <c r="E2735" s="1">
        <v>5.6399999999999999E-2</v>
      </c>
      <c r="G2735" s="1">
        <v>5.2499999999999998E-2</v>
      </c>
      <c r="H2735" s="1">
        <v>0.25850000000000001</v>
      </c>
      <c r="I2735" s="1">
        <v>3.5849000000000002</v>
      </c>
      <c r="J2735" s="1">
        <f t="shared" si="135"/>
        <v>0.13655125011542607</v>
      </c>
      <c r="K2735" s="1">
        <f t="shared" si="136"/>
        <v>0.48952257653879094</v>
      </c>
      <c r="L2735" s="1">
        <f t="shared" si="137"/>
        <v>0.40856134034535491</v>
      </c>
    </row>
    <row r="2736" spans="2:12" x14ac:dyDescent="0.3">
      <c r="B2736" s="1">
        <v>2729</v>
      </c>
      <c r="C2736" s="1" t="s">
        <v>28</v>
      </c>
      <c r="D2736" s="1">
        <v>2.5000000000000001E-3</v>
      </c>
      <c r="E2736" s="1">
        <v>5.6399999999999999E-2</v>
      </c>
      <c r="G2736" s="1">
        <v>5.2499999999999998E-2</v>
      </c>
      <c r="H2736" s="1">
        <v>0.25850000000000001</v>
      </c>
      <c r="I2736" s="1">
        <v>3.5478000000000001</v>
      </c>
      <c r="J2736" s="1">
        <f t="shared" si="135"/>
        <v>0.13726336410430676</v>
      </c>
      <c r="K2736" s="1">
        <f t="shared" si="136"/>
        <v>0.48698296316925954</v>
      </c>
      <c r="L2736" s="1">
        <f t="shared" si="137"/>
        <v>0.41069198540008572</v>
      </c>
    </row>
    <row r="2737" spans="2:12" x14ac:dyDescent="0.3">
      <c r="B2737" s="1">
        <v>2730</v>
      </c>
      <c r="C2737" s="1" t="s">
        <v>28</v>
      </c>
      <c r="D2737" s="1">
        <v>5.0000000000000001E-3</v>
      </c>
      <c r="E2737" s="1">
        <v>7.9699999999999993E-2</v>
      </c>
      <c r="G2737" s="1">
        <v>5.2499999999999998E-2</v>
      </c>
      <c r="H2737" s="1">
        <v>0.25850000000000001</v>
      </c>
      <c r="I2737" s="1">
        <v>2.5341</v>
      </c>
      <c r="J2737" s="1">
        <f t="shared" si="135"/>
        <v>0.1624135760335424</v>
      </c>
      <c r="K2737" s="1">
        <f t="shared" si="136"/>
        <v>0.41157224302659978</v>
      </c>
      <c r="L2737" s="1">
        <f t="shared" si="137"/>
        <v>0.48594141949235892</v>
      </c>
    </row>
    <row r="2738" spans="2:12" x14ac:dyDescent="0.3">
      <c r="B2738" s="1">
        <v>2731</v>
      </c>
      <c r="C2738" s="1" t="s">
        <v>28</v>
      </c>
      <c r="D2738" s="1">
        <v>5.0000000000000001E-3</v>
      </c>
      <c r="E2738" s="1">
        <v>7.9699999999999993E-2</v>
      </c>
      <c r="G2738" s="1">
        <v>5.2499999999999998E-2</v>
      </c>
      <c r="H2738" s="1">
        <v>0.25850000000000001</v>
      </c>
      <c r="I2738" s="1">
        <v>2.3871000000000002</v>
      </c>
      <c r="J2738" s="1">
        <f t="shared" si="135"/>
        <v>0.16733966562268196</v>
      </c>
      <c r="K2738" s="1">
        <f t="shared" si="136"/>
        <v>0.39945651580790414</v>
      </c>
      <c r="L2738" s="1">
        <f t="shared" si="137"/>
        <v>0.50068027954306449</v>
      </c>
    </row>
    <row r="2739" spans="2:12" x14ac:dyDescent="0.3">
      <c r="B2739" s="1">
        <v>2732</v>
      </c>
      <c r="C2739" s="1" t="s">
        <v>28</v>
      </c>
      <c r="D2739" s="1">
        <v>0.01</v>
      </c>
      <c r="E2739" s="1">
        <v>0.1128</v>
      </c>
      <c r="G2739" s="1">
        <v>5.2499999999999998E-2</v>
      </c>
      <c r="H2739" s="1">
        <v>0.25850000000000001</v>
      </c>
      <c r="I2739" s="1">
        <v>2.3483999999999998</v>
      </c>
      <c r="J2739" s="1">
        <f t="shared" si="135"/>
        <v>0.16871285214884399</v>
      </c>
      <c r="K2739" s="1">
        <f t="shared" si="136"/>
        <v>0.3962052619863452</v>
      </c>
      <c r="L2739" s="1">
        <f t="shared" si="137"/>
        <v>0.50478885362934123</v>
      </c>
    </row>
    <row r="2740" spans="2:12" x14ac:dyDescent="0.3">
      <c r="B2740" s="1">
        <v>2733</v>
      </c>
      <c r="C2740" s="1" t="s">
        <v>28</v>
      </c>
      <c r="D2740" s="1">
        <v>2.5000000000000001E-3</v>
      </c>
      <c r="E2740" s="1">
        <v>5.6399999999999999E-2</v>
      </c>
      <c r="G2740" s="1">
        <v>5.2499999999999998E-2</v>
      </c>
      <c r="H2740" s="1">
        <v>0.25850000000000001</v>
      </c>
      <c r="I2740" s="1">
        <v>2.2776999999999998</v>
      </c>
      <c r="J2740" s="1">
        <f t="shared" si="135"/>
        <v>0.17131127301358226</v>
      </c>
      <c r="K2740" s="1">
        <f t="shared" si="136"/>
        <v>0.39019568654303627</v>
      </c>
      <c r="L2740" s="1">
        <f t="shared" si="137"/>
        <v>0.51256332885663813</v>
      </c>
    </row>
    <row r="2741" spans="2:12" x14ac:dyDescent="0.3">
      <c r="B2741" s="1">
        <v>2734</v>
      </c>
      <c r="C2741" s="1" t="s">
        <v>28</v>
      </c>
      <c r="D2741" s="1">
        <v>0.13</v>
      </c>
      <c r="E2741" s="1">
        <v>0.40679999999999999</v>
      </c>
      <c r="G2741" s="1">
        <v>5.2499999999999998E-2</v>
      </c>
      <c r="H2741" s="1">
        <v>0.25850000000000001</v>
      </c>
      <c r="I2741" s="1">
        <v>2.2509000000000001</v>
      </c>
      <c r="J2741" s="1">
        <f t="shared" si="135"/>
        <v>0.17232810115731448</v>
      </c>
      <c r="K2741" s="1">
        <f t="shared" si="136"/>
        <v>0.38789332289499917</v>
      </c>
      <c r="L2741" s="1">
        <f t="shared" si="137"/>
        <v>0.51560567866268492</v>
      </c>
    </row>
    <row r="2742" spans="2:12" x14ac:dyDescent="0.3">
      <c r="B2742" s="1">
        <v>2735</v>
      </c>
      <c r="C2742" s="1" t="s">
        <v>28</v>
      </c>
      <c r="D2742" s="1">
        <v>2.5000000000000001E-3</v>
      </c>
      <c r="E2742" s="1">
        <v>5.6399999999999999E-2</v>
      </c>
      <c r="G2742" s="1">
        <v>5.2499999999999998E-2</v>
      </c>
      <c r="H2742" s="1">
        <v>0.25850000000000001</v>
      </c>
      <c r="I2742" s="1">
        <v>2.0840000000000001</v>
      </c>
      <c r="J2742" s="1">
        <f t="shared" si="135"/>
        <v>0.17909577717567077</v>
      </c>
      <c r="K2742" s="1">
        <f t="shared" si="136"/>
        <v>0.37323559963409791</v>
      </c>
      <c r="L2742" s="1">
        <f t="shared" si="137"/>
        <v>0.53585456530960685</v>
      </c>
    </row>
    <row r="2743" spans="2:12" x14ac:dyDescent="0.3">
      <c r="B2743" s="1">
        <v>2736</v>
      </c>
      <c r="C2743" s="1" t="s">
        <v>28</v>
      </c>
      <c r="D2743" s="1">
        <v>2.5000000000000001E-3</v>
      </c>
      <c r="E2743" s="1">
        <v>5.6399999999999999E-2</v>
      </c>
      <c r="G2743" s="1">
        <v>5.2499999999999998E-2</v>
      </c>
      <c r="H2743" s="1">
        <v>0.25850000000000001</v>
      </c>
      <c r="I2743" s="1">
        <v>2.0055000000000001</v>
      </c>
      <c r="J2743" s="1">
        <f t="shared" si="135"/>
        <v>0.18256724841142427</v>
      </c>
      <c r="K2743" s="1">
        <f t="shared" si="136"/>
        <v>0.36613861668911141</v>
      </c>
      <c r="L2743" s="1">
        <f t="shared" si="137"/>
        <v>0.54624120724698144</v>
      </c>
    </row>
    <row r="2744" spans="2:12" x14ac:dyDescent="0.3">
      <c r="B2744" s="1">
        <v>2737</v>
      </c>
      <c r="C2744" s="1" t="s">
        <v>28</v>
      </c>
      <c r="D2744" s="1">
        <v>0.44500000000000001</v>
      </c>
      <c r="E2744" s="1">
        <v>0.75270000000000004</v>
      </c>
      <c r="G2744" s="1">
        <v>5.2499999999999998E-2</v>
      </c>
      <c r="H2744" s="1">
        <v>0.25850000000000001</v>
      </c>
      <c r="I2744" s="1">
        <v>1.9730000000000001</v>
      </c>
      <c r="J2744" s="1">
        <f t="shared" si="135"/>
        <v>0.18406476496609955</v>
      </c>
      <c r="K2744" s="1">
        <f t="shared" si="136"/>
        <v>0.36315978127811444</v>
      </c>
      <c r="L2744" s="1">
        <f t="shared" si="137"/>
        <v>0.55072177677856993</v>
      </c>
    </row>
    <row r="2745" spans="2:12" x14ac:dyDescent="0.3">
      <c r="B2745" s="1">
        <v>2738</v>
      </c>
      <c r="C2745" s="1" t="s">
        <v>28</v>
      </c>
      <c r="D2745" s="1">
        <v>4.7500000000000001E-2</v>
      </c>
      <c r="E2745" s="1">
        <v>0.24590000000000001</v>
      </c>
      <c r="G2745" s="1">
        <v>5.2499999999999998E-2</v>
      </c>
      <c r="H2745" s="1">
        <v>0.25850000000000001</v>
      </c>
      <c r="I2745" s="1">
        <v>1.9649000000000001</v>
      </c>
      <c r="J2745" s="1">
        <f t="shared" si="135"/>
        <v>0.18444376420980974</v>
      </c>
      <c r="K2745" s="1">
        <f t="shared" si="136"/>
        <v>0.36241355229585515</v>
      </c>
      <c r="L2745" s="1">
        <f t="shared" si="137"/>
        <v>0.55185574251575076</v>
      </c>
    </row>
    <row r="2746" spans="2:12" x14ac:dyDescent="0.3">
      <c r="B2746" s="1">
        <v>2739</v>
      </c>
      <c r="C2746" s="1" t="s">
        <v>28</v>
      </c>
      <c r="D2746" s="1">
        <v>2.5000000000000001E-3</v>
      </c>
      <c r="E2746" s="1">
        <v>5.6399999999999999E-2</v>
      </c>
      <c r="G2746" s="1">
        <v>5.2499999999999998E-2</v>
      </c>
      <c r="H2746" s="1">
        <v>0.25850000000000001</v>
      </c>
      <c r="I2746" s="1">
        <v>1.9018999999999999</v>
      </c>
      <c r="J2746" s="1">
        <f t="shared" si="135"/>
        <v>0.18747370572745703</v>
      </c>
      <c r="K2746" s="1">
        <f t="shared" si="136"/>
        <v>0.35655624092305049</v>
      </c>
      <c r="L2746" s="1">
        <f t="shared" si="137"/>
        <v>0.56092132753655155</v>
      </c>
    </row>
    <row r="2747" spans="2:12" x14ac:dyDescent="0.3">
      <c r="B2747" s="1">
        <v>2740</v>
      </c>
      <c r="C2747" s="1" t="s">
        <v>28</v>
      </c>
      <c r="D2747" s="1">
        <v>2.5000000000000001E-3</v>
      </c>
      <c r="E2747" s="1">
        <v>5.6399999999999999E-2</v>
      </c>
      <c r="G2747" s="1">
        <v>5.2499999999999998E-2</v>
      </c>
      <c r="H2747" s="1">
        <v>0.25850000000000001</v>
      </c>
      <c r="I2747" s="1">
        <v>1.8734999999999999</v>
      </c>
      <c r="J2747" s="1">
        <f t="shared" si="135"/>
        <v>0.18888929884907127</v>
      </c>
      <c r="K2747" s="1">
        <f t="shared" si="136"/>
        <v>0.353884101393735</v>
      </c>
      <c r="L2747" s="1">
        <f t="shared" si="137"/>
        <v>0.56515678215642129</v>
      </c>
    </row>
    <row r="2748" spans="2:12" x14ac:dyDescent="0.3">
      <c r="B2748" s="1">
        <v>2741</v>
      </c>
      <c r="C2748" s="1" t="s">
        <v>28</v>
      </c>
      <c r="D2748" s="1">
        <v>2.5000000000000001E-3</v>
      </c>
      <c r="E2748" s="1">
        <v>5.6399999999999999E-2</v>
      </c>
      <c r="G2748" s="1">
        <v>5.2499999999999998E-2</v>
      </c>
      <c r="H2748" s="1">
        <v>0.25850000000000001</v>
      </c>
      <c r="I2748" s="1">
        <v>1.8335999999999999</v>
      </c>
      <c r="J2748" s="1">
        <f t="shared" si="135"/>
        <v>0.19093339862519426</v>
      </c>
      <c r="K2748" s="1">
        <f t="shared" si="136"/>
        <v>0.35009547971915617</v>
      </c>
      <c r="L2748" s="1">
        <f t="shared" si="137"/>
        <v>0.5712727286865813</v>
      </c>
    </row>
    <row r="2749" spans="2:12" x14ac:dyDescent="0.3">
      <c r="B2749" s="1">
        <v>2742</v>
      </c>
      <c r="C2749" s="1" t="s">
        <v>28</v>
      </c>
      <c r="D2749" s="1">
        <v>3.7499999999999999E-2</v>
      </c>
      <c r="E2749" s="1">
        <v>0.2185</v>
      </c>
      <c r="G2749" s="1">
        <v>5.2499999999999998E-2</v>
      </c>
      <c r="H2749" s="1">
        <v>0.25850000000000001</v>
      </c>
      <c r="I2749" s="1">
        <v>1.8061</v>
      </c>
      <c r="J2749" s="1">
        <f t="shared" si="135"/>
        <v>0.19238150013906416</v>
      </c>
      <c r="K2749" s="1">
        <f t="shared" si="136"/>
        <v>0.34746022740116378</v>
      </c>
      <c r="L2749" s="1">
        <f t="shared" si="137"/>
        <v>0.57560544841607997</v>
      </c>
    </row>
    <row r="2750" spans="2:12" x14ac:dyDescent="0.3">
      <c r="B2750" s="1">
        <v>2743</v>
      </c>
      <c r="C2750" s="1" t="s">
        <v>28</v>
      </c>
      <c r="D2750" s="1">
        <v>5.0000000000000001E-3</v>
      </c>
      <c r="E2750" s="1">
        <v>7.9699999999999993E-2</v>
      </c>
      <c r="G2750" s="1">
        <v>5.2499999999999998E-2</v>
      </c>
      <c r="H2750" s="1">
        <v>0.25850000000000001</v>
      </c>
      <c r="I2750" s="1">
        <v>1.7358</v>
      </c>
      <c r="J2750" s="1">
        <f t="shared" si="135"/>
        <v>0.19623856581360336</v>
      </c>
      <c r="K2750" s="1">
        <f t="shared" si="136"/>
        <v>0.34063090253925271</v>
      </c>
      <c r="L2750" s="1">
        <f t="shared" si="137"/>
        <v>0.58714578891430125</v>
      </c>
    </row>
    <row r="2751" spans="2:12" x14ac:dyDescent="0.3">
      <c r="B2751" s="1">
        <v>2744</v>
      </c>
      <c r="C2751" s="1" t="s">
        <v>28</v>
      </c>
      <c r="D2751" s="1">
        <v>5.0000000000000001E-3</v>
      </c>
      <c r="E2751" s="1">
        <v>7.9699999999999993E-2</v>
      </c>
      <c r="G2751" s="1">
        <v>5.2499999999999998E-2</v>
      </c>
      <c r="H2751" s="1">
        <v>0.25850000000000001</v>
      </c>
      <c r="I2751" s="1">
        <v>1.6821999999999999</v>
      </c>
      <c r="J2751" s="1">
        <f t="shared" si="135"/>
        <v>0.19934042915886252</v>
      </c>
      <c r="K2751" s="1">
        <f t="shared" si="136"/>
        <v>0.33533046993103849</v>
      </c>
      <c r="L2751" s="1">
        <f t="shared" si="137"/>
        <v>0.59642656404331673</v>
      </c>
    </row>
    <row r="2752" spans="2:12" x14ac:dyDescent="0.3">
      <c r="B2752" s="1">
        <v>2745</v>
      </c>
      <c r="C2752" s="1" t="s">
        <v>28</v>
      </c>
      <c r="D2752" s="1">
        <v>7.4999999999999997E-3</v>
      </c>
      <c r="E2752" s="1">
        <v>9.7699999999999995E-2</v>
      </c>
      <c r="G2752" s="1">
        <v>5.2499999999999998E-2</v>
      </c>
      <c r="H2752" s="1">
        <v>0.25850000000000001</v>
      </c>
      <c r="I2752" s="1">
        <v>1.6209</v>
      </c>
      <c r="J2752" s="1">
        <f t="shared" si="135"/>
        <v>0.20307482708251479</v>
      </c>
      <c r="K2752" s="1">
        <f t="shared" si="136"/>
        <v>0.32916398721804824</v>
      </c>
      <c r="L2752" s="1">
        <f t="shared" si="137"/>
        <v>0.60759988263088427</v>
      </c>
    </row>
    <row r="2753" spans="2:12" x14ac:dyDescent="0.3">
      <c r="B2753" s="1">
        <v>2746</v>
      </c>
      <c r="C2753" s="1" t="s">
        <v>28</v>
      </c>
      <c r="D2753" s="1">
        <v>0.48749999999999999</v>
      </c>
      <c r="E2753" s="1">
        <v>0.78779999999999994</v>
      </c>
      <c r="G2753" s="1">
        <v>5.2499999999999998E-2</v>
      </c>
      <c r="H2753" s="1">
        <v>0.25850000000000001</v>
      </c>
      <c r="I2753" s="1">
        <v>1.5801000000000001</v>
      </c>
      <c r="J2753" s="1">
        <f t="shared" si="135"/>
        <v>0.2056799304109973</v>
      </c>
      <c r="K2753" s="1">
        <f t="shared" si="136"/>
        <v>0.32499485804241685</v>
      </c>
      <c r="L2753" s="1">
        <f t="shared" si="137"/>
        <v>0.61539435178970403</v>
      </c>
    </row>
    <row r="2754" spans="2:12" x14ac:dyDescent="0.3">
      <c r="B2754" s="1">
        <v>2747</v>
      </c>
      <c r="C2754" s="1" t="s">
        <v>28</v>
      </c>
      <c r="D2754" s="1">
        <v>0.55000000000000004</v>
      </c>
      <c r="E2754" s="1">
        <v>0.83679999999999999</v>
      </c>
      <c r="G2754" s="1">
        <v>5.2499999999999998E-2</v>
      </c>
      <c r="H2754" s="1">
        <v>0.25850000000000001</v>
      </c>
      <c r="I2754" s="1">
        <v>1.5734999999999999</v>
      </c>
      <c r="J2754" s="1">
        <f t="shared" si="135"/>
        <v>0.20611083827016111</v>
      </c>
      <c r="K2754" s="1">
        <f t="shared" si="136"/>
        <v>0.3243154040180985</v>
      </c>
      <c r="L2754" s="1">
        <f t="shared" si="137"/>
        <v>0.61668362810432209</v>
      </c>
    </row>
    <row r="2755" spans="2:12" x14ac:dyDescent="0.3">
      <c r="B2755" s="1">
        <v>2748</v>
      </c>
      <c r="C2755" s="1" t="s">
        <v>28</v>
      </c>
      <c r="D2755" s="1">
        <v>2.77</v>
      </c>
      <c r="E2755" s="1">
        <v>1.8779999999999999</v>
      </c>
      <c r="G2755" s="1">
        <v>5.2499999999999998E-2</v>
      </c>
      <c r="H2755" s="1">
        <v>0.25850000000000001</v>
      </c>
      <c r="I2755" s="1">
        <v>1.5282</v>
      </c>
      <c r="J2755" s="1">
        <f t="shared" si="135"/>
        <v>0.20914337187069909</v>
      </c>
      <c r="K2755" s="1">
        <f t="shared" si="136"/>
        <v>0.31961290089280237</v>
      </c>
      <c r="L2755" s="1">
        <f t="shared" si="137"/>
        <v>0.62575696863713171</v>
      </c>
    </row>
    <row r="2756" spans="2:12" x14ac:dyDescent="0.3">
      <c r="B2756" s="1">
        <v>2749</v>
      </c>
      <c r="C2756" s="1" t="s">
        <v>28</v>
      </c>
      <c r="D2756" s="1">
        <v>5.0000000000000001E-3</v>
      </c>
      <c r="E2756" s="1">
        <v>7.9699999999999993E-2</v>
      </c>
      <c r="G2756" s="1">
        <v>5.2499999999999998E-2</v>
      </c>
      <c r="H2756" s="1">
        <v>0.25850000000000001</v>
      </c>
      <c r="I2756" s="1">
        <v>1.4736</v>
      </c>
      <c r="J2756" s="1">
        <f t="shared" si="135"/>
        <v>0.21298273358651118</v>
      </c>
      <c r="K2756" s="1">
        <f t="shared" si="136"/>
        <v>0.31385135621308285</v>
      </c>
      <c r="L2756" s="1">
        <f t="shared" si="137"/>
        <v>0.63724433889084153</v>
      </c>
    </row>
    <row r="2757" spans="2:12" x14ac:dyDescent="0.3">
      <c r="B2757" s="1">
        <v>2750</v>
      </c>
      <c r="C2757" s="1" t="s">
        <v>28</v>
      </c>
      <c r="D2757" s="1">
        <v>0.02</v>
      </c>
      <c r="E2757" s="1">
        <v>0.1595</v>
      </c>
      <c r="G2757" s="1">
        <v>5.2499999999999998E-2</v>
      </c>
      <c r="H2757" s="1">
        <v>0.25850000000000001</v>
      </c>
      <c r="I2757" s="1">
        <v>1.4617</v>
      </c>
      <c r="J2757" s="1">
        <f t="shared" si="135"/>
        <v>0.21384794428683154</v>
      </c>
      <c r="K2757" s="1">
        <f t="shared" si="136"/>
        <v>0.31258154016406164</v>
      </c>
      <c r="L2757" s="1">
        <f t="shared" si="137"/>
        <v>0.63983304930620011</v>
      </c>
    </row>
    <row r="2758" spans="2:12" x14ac:dyDescent="0.3">
      <c r="B2758" s="1">
        <v>2751</v>
      </c>
      <c r="C2758" s="1" t="s">
        <v>28</v>
      </c>
      <c r="D2758" s="1">
        <v>7.4999999999999997E-3</v>
      </c>
      <c r="E2758" s="1">
        <v>9.7699999999999995E-2</v>
      </c>
      <c r="G2758" s="1">
        <v>5.2499999999999998E-2</v>
      </c>
      <c r="H2758" s="1">
        <v>0.25850000000000001</v>
      </c>
      <c r="I2758" s="1">
        <v>1.4268000000000001</v>
      </c>
      <c r="J2758" s="1">
        <f t="shared" ref="J2758:J2821" si="138">2*SQRT(G2758/(3.1416*ABS(I2758)))</f>
        <v>0.21644753931724478</v>
      </c>
      <c r="K2758" s="1">
        <f t="shared" ref="K2758:K2821" si="139">ABS(I2758)*J2758</f>
        <v>0.30882734909784487</v>
      </c>
      <c r="L2758" s="1">
        <f t="shared" ref="L2758:L2821" si="140">$O$3/K2758</f>
        <v>0.64761103763719641</v>
      </c>
    </row>
    <row r="2759" spans="2:12" x14ac:dyDescent="0.3">
      <c r="B2759" s="1">
        <v>2752</v>
      </c>
      <c r="C2759" s="1" t="s">
        <v>28</v>
      </c>
      <c r="D2759" s="1">
        <v>0.4</v>
      </c>
      <c r="E2759" s="1">
        <v>0.71360000000000001</v>
      </c>
      <c r="G2759" s="1">
        <v>5.2499999999999998E-2</v>
      </c>
      <c r="H2759" s="1">
        <v>0.25850000000000001</v>
      </c>
      <c r="I2759" s="1">
        <v>1.4260999999999999</v>
      </c>
      <c r="J2759" s="1">
        <f t="shared" si="138"/>
        <v>0.21650065434758706</v>
      </c>
      <c r="K2759" s="1">
        <f t="shared" si="139"/>
        <v>0.30875158316509388</v>
      </c>
      <c r="L2759" s="1">
        <f t="shared" si="140"/>
        <v>0.64776995780798041</v>
      </c>
    </row>
    <row r="2760" spans="2:12" x14ac:dyDescent="0.3">
      <c r="B2760" s="1">
        <v>2753</v>
      </c>
      <c r="C2760" s="1" t="s">
        <v>28</v>
      </c>
      <c r="D2760" s="1">
        <v>2.5000000000000001E-3</v>
      </c>
      <c r="E2760" s="1">
        <v>5.6399999999999999E-2</v>
      </c>
      <c r="G2760" s="1">
        <v>5.2499999999999998E-2</v>
      </c>
      <c r="H2760" s="1">
        <v>0.25850000000000001</v>
      </c>
      <c r="I2760" s="1">
        <v>1.4157999999999999</v>
      </c>
      <c r="J2760" s="1">
        <f t="shared" si="138"/>
        <v>0.21728675255017635</v>
      </c>
      <c r="K2760" s="1">
        <f t="shared" si="139"/>
        <v>0.30763458426053969</v>
      </c>
      <c r="L2760" s="1">
        <f t="shared" si="140"/>
        <v>0.65012196363012764</v>
      </c>
    </row>
    <row r="2761" spans="2:12" x14ac:dyDescent="0.3">
      <c r="B2761" s="1">
        <v>2754</v>
      </c>
      <c r="C2761" s="1" t="s">
        <v>28</v>
      </c>
      <c r="D2761" s="1">
        <v>5.0000000000000001E-3</v>
      </c>
      <c r="E2761" s="1">
        <v>7.9699999999999993E-2</v>
      </c>
      <c r="G2761" s="1">
        <v>5.2499999999999998E-2</v>
      </c>
      <c r="H2761" s="1">
        <v>0.25850000000000001</v>
      </c>
      <c r="I2761" s="1">
        <v>1.3483000000000001</v>
      </c>
      <c r="J2761" s="1">
        <f t="shared" si="138"/>
        <v>0.22265934951745367</v>
      </c>
      <c r="K2761" s="1">
        <f t="shared" si="139"/>
        <v>0.30021160095438282</v>
      </c>
      <c r="L2761" s="1">
        <f t="shared" si="140"/>
        <v>0.66619677375622144</v>
      </c>
    </row>
    <row r="2762" spans="2:12" x14ac:dyDescent="0.3">
      <c r="B2762" s="1">
        <v>2755</v>
      </c>
      <c r="C2762" s="1" t="s">
        <v>28</v>
      </c>
      <c r="D2762" s="1">
        <v>2.5000000000000001E-3</v>
      </c>
      <c r="E2762" s="1">
        <v>5.6399999999999999E-2</v>
      </c>
      <c r="G2762" s="1">
        <v>5.2499999999999998E-2</v>
      </c>
      <c r="H2762" s="1">
        <v>0.25850000000000001</v>
      </c>
      <c r="I2762" s="1">
        <v>1.2326999999999999</v>
      </c>
      <c r="J2762" s="1">
        <f t="shared" si="138"/>
        <v>0.23286569007637231</v>
      </c>
      <c r="K2762" s="1">
        <f t="shared" si="139"/>
        <v>0.28705353615714413</v>
      </c>
      <c r="L2762" s="1">
        <f t="shared" si="140"/>
        <v>0.69673414470850603</v>
      </c>
    </row>
    <row r="2763" spans="2:12" x14ac:dyDescent="0.3">
      <c r="B2763" s="1">
        <v>2756</v>
      </c>
      <c r="C2763" s="1" t="s">
        <v>28</v>
      </c>
      <c r="D2763" s="1">
        <v>4.4999999999999998E-2</v>
      </c>
      <c r="E2763" s="1">
        <v>0.23930000000000001</v>
      </c>
      <c r="G2763" s="1">
        <v>5.2499999999999998E-2</v>
      </c>
      <c r="H2763" s="1">
        <v>0.25850000000000001</v>
      </c>
      <c r="I2763" s="1">
        <v>1.1437999999999999</v>
      </c>
      <c r="J2763" s="1">
        <f t="shared" si="138"/>
        <v>0.24174592222585914</v>
      </c>
      <c r="K2763" s="1">
        <f t="shared" si="139"/>
        <v>0.27650898584193767</v>
      </c>
      <c r="L2763" s="1">
        <f t="shared" si="140"/>
        <v>0.72330379929977062</v>
      </c>
    </row>
    <row r="2764" spans="2:12" x14ac:dyDescent="0.3">
      <c r="B2764" s="1">
        <v>2757</v>
      </c>
      <c r="C2764" s="1" t="s">
        <v>28</v>
      </c>
      <c r="D2764" s="1">
        <v>0.03</v>
      </c>
      <c r="E2764" s="1">
        <v>0.19539999999999999</v>
      </c>
      <c r="G2764" s="1">
        <v>5.2499999999999998E-2</v>
      </c>
      <c r="H2764" s="1">
        <v>0.25850000000000001</v>
      </c>
      <c r="I2764" s="1">
        <v>1.1356999999999999</v>
      </c>
      <c r="J2764" s="1">
        <f t="shared" si="138"/>
        <v>0.24260647647328368</v>
      </c>
      <c r="K2764" s="1">
        <f t="shared" si="139"/>
        <v>0.27552817533070828</v>
      </c>
      <c r="L2764" s="1">
        <f t="shared" si="140"/>
        <v>0.72587857760806473</v>
      </c>
    </row>
    <row r="2765" spans="2:12" x14ac:dyDescent="0.3">
      <c r="B2765" s="1">
        <v>2758</v>
      </c>
      <c r="C2765" s="1" t="s">
        <v>28</v>
      </c>
      <c r="D2765" s="1">
        <v>2.5000000000000001E-3</v>
      </c>
      <c r="E2765" s="1">
        <v>5.6399999999999999E-2</v>
      </c>
      <c r="G2765" s="1">
        <v>0.05</v>
      </c>
      <c r="H2765" s="1">
        <v>0.25230000000000002</v>
      </c>
      <c r="I2765" s="1">
        <v>3.64</v>
      </c>
      <c r="J2765" s="1">
        <f t="shared" si="138"/>
        <v>0.13224792356718731</v>
      </c>
      <c r="K2765" s="1">
        <f t="shared" si="139"/>
        <v>0.48138244178456185</v>
      </c>
      <c r="L2765" s="1">
        <f t="shared" si="140"/>
        <v>0.41547007667867558</v>
      </c>
    </row>
    <row r="2766" spans="2:12" x14ac:dyDescent="0.3">
      <c r="B2766" s="1">
        <v>2759</v>
      </c>
      <c r="C2766" s="1" t="s">
        <v>28</v>
      </c>
      <c r="D2766" s="1">
        <v>7.4999999999999997E-3</v>
      </c>
      <c r="E2766" s="1">
        <v>9.7699999999999995E-2</v>
      </c>
      <c r="G2766" s="1">
        <v>0.05</v>
      </c>
      <c r="H2766" s="1">
        <v>0.25230000000000002</v>
      </c>
      <c r="I2766" s="1">
        <v>3.1015000000000001</v>
      </c>
      <c r="J2766" s="1">
        <f t="shared" si="138"/>
        <v>0.1432694721947875</v>
      </c>
      <c r="K2766" s="1">
        <f t="shared" si="139"/>
        <v>0.44435026801213345</v>
      </c>
      <c r="L2766" s="1">
        <f t="shared" si="140"/>
        <v>0.45009537384714438</v>
      </c>
    </row>
    <row r="2767" spans="2:12" x14ac:dyDescent="0.3">
      <c r="B2767" s="1">
        <v>2760</v>
      </c>
      <c r="C2767" s="1" t="s">
        <v>28</v>
      </c>
      <c r="D2767" s="1">
        <v>0.02</v>
      </c>
      <c r="E2767" s="1">
        <v>0.1595</v>
      </c>
      <c r="G2767" s="1">
        <v>0.05</v>
      </c>
      <c r="H2767" s="1">
        <v>0.25230000000000002</v>
      </c>
      <c r="I2767" s="1">
        <v>3.0489000000000002</v>
      </c>
      <c r="J2767" s="1">
        <f t="shared" si="138"/>
        <v>0.14450003874868042</v>
      </c>
      <c r="K2767" s="1">
        <f t="shared" si="139"/>
        <v>0.44056616814085175</v>
      </c>
      <c r="L2767" s="1">
        <f t="shared" si="140"/>
        <v>0.45396132173285436</v>
      </c>
    </row>
    <row r="2768" spans="2:12" x14ac:dyDescent="0.3">
      <c r="B2768" s="1">
        <v>2761</v>
      </c>
      <c r="C2768" s="1" t="s">
        <v>28</v>
      </c>
      <c r="D2768" s="1">
        <v>5.0000000000000001E-3</v>
      </c>
      <c r="E2768" s="1">
        <v>7.9699999999999993E-2</v>
      </c>
      <c r="G2768" s="1">
        <v>0.05</v>
      </c>
      <c r="H2768" s="1">
        <v>0.25230000000000002</v>
      </c>
      <c r="I2768" s="1">
        <v>3.0123000000000002</v>
      </c>
      <c r="J2768" s="1">
        <f t="shared" si="138"/>
        <v>0.14537523936009752</v>
      </c>
      <c r="K2768" s="1">
        <f t="shared" si="139"/>
        <v>0.43791383352442181</v>
      </c>
      <c r="L2768" s="1">
        <f t="shared" si="140"/>
        <v>0.45671085197368239</v>
      </c>
    </row>
    <row r="2769" spans="2:12" x14ac:dyDescent="0.3">
      <c r="B2769" s="1">
        <v>2762</v>
      </c>
      <c r="C2769" s="1" t="s">
        <v>28</v>
      </c>
      <c r="D2769" s="1">
        <v>0.3725</v>
      </c>
      <c r="E2769" s="1">
        <v>0.68859999999999999</v>
      </c>
      <c r="G2769" s="1">
        <v>0.05</v>
      </c>
      <c r="H2769" s="1">
        <v>0.25230000000000002</v>
      </c>
      <c r="I2769" s="1">
        <v>3.0011999999999999</v>
      </c>
      <c r="J2769" s="1">
        <f t="shared" si="138"/>
        <v>0.14564382790239053</v>
      </c>
      <c r="K2769" s="1">
        <f t="shared" si="139"/>
        <v>0.43710625630065442</v>
      </c>
      <c r="L2769" s="1">
        <f t="shared" si="140"/>
        <v>0.45755464973815013</v>
      </c>
    </row>
    <row r="2770" spans="2:12" x14ac:dyDescent="0.3">
      <c r="B2770" s="1">
        <v>2763</v>
      </c>
      <c r="C2770" s="1" t="s">
        <v>28</v>
      </c>
      <c r="D2770" s="1">
        <v>5.0000000000000001E-3</v>
      </c>
      <c r="E2770" s="1">
        <v>7.9699999999999993E-2</v>
      </c>
      <c r="G2770" s="1">
        <v>0.05</v>
      </c>
      <c r="H2770" s="1">
        <v>0.25230000000000002</v>
      </c>
      <c r="I2770" s="1">
        <v>2.8435999999999999</v>
      </c>
      <c r="J2770" s="1">
        <f t="shared" si="138"/>
        <v>0.14962539189973809</v>
      </c>
      <c r="K2770" s="1">
        <f t="shared" si="139"/>
        <v>0.42547476440609522</v>
      </c>
      <c r="L2770" s="1">
        <f t="shared" si="140"/>
        <v>0.47006313119221715</v>
      </c>
    </row>
    <row r="2771" spans="2:12" x14ac:dyDescent="0.3">
      <c r="B2771" s="1">
        <v>2764</v>
      </c>
      <c r="C2771" s="1" t="s">
        <v>28</v>
      </c>
      <c r="D2771" s="1">
        <v>0.35249999999999998</v>
      </c>
      <c r="E2771" s="1">
        <v>0.66990000000000005</v>
      </c>
      <c r="G2771" s="1">
        <v>0.05</v>
      </c>
      <c r="H2771" s="1">
        <v>0.25230000000000002</v>
      </c>
      <c r="I2771" s="1">
        <v>2.8435999999999999</v>
      </c>
      <c r="J2771" s="1">
        <f t="shared" si="138"/>
        <v>0.14962539189973809</v>
      </c>
      <c r="K2771" s="1">
        <f t="shared" si="139"/>
        <v>0.42547476440609522</v>
      </c>
      <c r="L2771" s="1">
        <f t="shared" si="140"/>
        <v>0.47006313119221715</v>
      </c>
    </row>
    <row r="2772" spans="2:12" x14ac:dyDescent="0.3">
      <c r="B2772" s="1">
        <v>2765</v>
      </c>
      <c r="C2772" s="1" t="s">
        <v>28</v>
      </c>
      <c r="D2772" s="1">
        <v>0.22</v>
      </c>
      <c r="E2772" s="1">
        <v>0.5292</v>
      </c>
      <c r="G2772" s="1">
        <v>0.05</v>
      </c>
      <c r="H2772" s="1">
        <v>0.25230000000000002</v>
      </c>
      <c r="I2772" s="1">
        <v>2.8218000000000001</v>
      </c>
      <c r="J2772" s="1">
        <f t="shared" si="138"/>
        <v>0.15020225026755968</v>
      </c>
      <c r="K2772" s="1">
        <f t="shared" si="139"/>
        <v>0.42384070980499994</v>
      </c>
      <c r="L2772" s="1">
        <f t="shared" si="140"/>
        <v>0.4718753894405654</v>
      </c>
    </row>
    <row r="2773" spans="2:12" x14ac:dyDescent="0.3">
      <c r="B2773" s="1">
        <v>2766</v>
      </c>
      <c r="C2773" s="1" t="s">
        <v>28</v>
      </c>
      <c r="D2773" s="1">
        <v>2.75E-2</v>
      </c>
      <c r="E2773" s="1">
        <v>0.18709999999999999</v>
      </c>
      <c r="G2773" s="1">
        <v>0.05</v>
      </c>
      <c r="H2773" s="1">
        <v>0.25230000000000002</v>
      </c>
      <c r="I2773" s="1">
        <v>2.7202999999999999</v>
      </c>
      <c r="J2773" s="1">
        <f t="shared" si="138"/>
        <v>0.15297876584781328</v>
      </c>
      <c r="K2773" s="1">
        <f t="shared" si="139"/>
        <v>0.41614813673580647</v>
      </c>
      <c r="L2773" s="1">
        <f t="shared" si="140"/>
        <v>0.48059809078749022</v>
      </c>
    </row>
    <row r="2774" spans="2:12" x14ac:dyDescent="0.3">
      <c r="B2774" s="1">
        <v>2767</v>
      </c>
      <c r="C2774" s="1" t="s">
        <v>28</v>
      </c>
      <c r="D2774" s="1">
        <v>5.0000000000000001E-3</v>
      </c>
      <c r="E2774" s="1">
        <v>7.9699999999999993E-2</v>
      </c>
      <c r="G2774" s="1">
        <v>0.05</v>
      </c>
      <c r="H2774" s="1">
        <v>0.25230000000000002</v>
      </c>
      <c r="I2774" s="1">
        <v>2.6715</v>
      </c>
      <c r="J2774" s="1">
        <f t="shared" si="138"/>
        <v>0.15436966597805357</v>
      </c>
      <c r="K2774" s="1">
        <f t="shared" si="139"/>
        <v>0.41239856266037012</v>
      </c>
      <c r="L2774" s="1">
        <f t="shared" si="140"/>
        <v>0.48496774263665304</v>
      </c>
    </row>
    <row r="2775" spans="2:12" x14ac:dyDescent="0.3">
      <c r="B2775" s="1">
        <v>2768</v>
      </c>
      <c r="C2775" s="1" t="s">
        <v>28</v>
      </c>
      <c r="D2775" s="1">
        <v>3.7499999999999999E-2</v>
      </c>
      <c r="E2775" s="1">
        <v>0.2185</v>
      </c>
      <c r="G2775" s="1">
        <v>0.05</v>
      </c>
      <c r="H2775" s="1">
        <v>0.25230000000000002</v>
      </c>
      <c r="I2775" s="1">
        <v>2.3656999999999999</v>
      </c>
      <c r="J2775" s="1">
        <f t="shared" si="138"/>
        <v>0.16404376139539723</v>
      </c>
      <c r="K2775" s="1">
        <f t="shared" si="139"/>
        <v>0.38807832633309119</v>
      </c>
      <c r="L2775" s="1">
        <f t="shared" si="140"/>
        <v>0.51535988079978001</v>
      </c>
    </row>
    <row r="2776" spans="2:12" x14ac:dyDescent="0.3">
      <c r="B2776" s="1">
        <v>2769</v>
      </c>
      <c r="C2776" s="1" t="s">
        <v>28</v>
      </c>
      <c r="D2776" s="1">
        <v>0.32</v>
      </c>
      <c r="E2776" s="1">
        <v>0.63829999999999998</v>
      </c>
      <c r="G2776" s="1">
        <v>0.05</v>
      </c>
      <c r="H2776" s="1">
        <v>0.25230000000000002</v>
      </c>
      <c r="I2776" s="1">
        <v>2.3416999999999999</v>
      </c>
      <c r="J2776" s="1">
        <f t="shared" si="138"/>
        <v>0.16488225777981039</v>
      </c>
      <c r="K2776" s="1">
        <f t="shared" si="139"/>
        <v>0.38610478304298196</v>
      </c>
      <c r="L2776" s="1">
        <f t="shared" si="140"/>
        <v>0.51799410104105237</v>
      </c>
    </row>
    <row r="2777" spans="2:12" x14ac:dyDescent="0.3">
      <c r="B2777" s="1">
        <v>2770</v>
      </c>
      <c r="C2777" s="1" t="s">
        <v>28</v>
      </c>
      <c r="D2777" s="1">
        <v>2.5000000000000001E-3</v>
      </c>
      <c r="E2777" s="1">
        <v>5.6399999999999999E-2</v>
      </c>
      <c r="G2777" s="1">
        <v>0.05</v>
      </c>
      <c r="H2777" s="1">
        <v>0.25230000000000002</v>
      </c>
      <c r="I2777" s="1">
        <v>2.2850999999999999</v>
      </c>
      <c r="J2777" s="1">
        <f t="shared" si="138"/>
        <v>0.16691176459880111</v>
      </c>
      <c r="K2777" s="1">
        <f t="shared" si="139"/>
        <v>0.38141007328472037</v>
      </c>
      <c r="L2777" s="1">
        <f t="shared" si="140"/>
        <v>0.52436999966359354</v>
      </c>
    </row>
    <row r="2778" spans="2:12" x14ac:dyDescent="0.3">
      <c r="B2778" s="1">
        <v>2771</v>
      </c>
      <c r="C2778" s="1" t="s">
        <v>28</v>
      </c>
      <c r="D2778" s="1">
        <v>0.20499999999999999</v>
      </c>
      <c r="E2778" s="1">
        <v>0.51090000000000002</v>
      </c>
      <c r="G2778" s="1">
        <v>0.05</v>
      </c>
      <c r="H2778" s="1">
        <v>0.25230000000000002</v>
      </c>
      <c r="I2778" s="1">
        <v>2.2541000000000002</v>
      </c>
      <c r="J2778" s="1">
        <f t="shared" si="138"/>
        <v>0.16805559050314717</v>
      </c>
      <c r="K2778" s="1">
        <f t="shared" si="139"/>
        <v>0.37881410655314407</v>
      </c>
      <c r="L2778" s="1">
        <f t="shared" si="140"/>
        <v>0.52796344312468702</v>
      </c>
    </row>
    <row r="2779" spans="2:12" x14ac:dyDescent="0.3">
      <c r="B2779" s="1">
        <v>2772</v>
      </c>
      <c r="C2779" s="1" t="s">
        <v>28</v>
      </c>
      <c r="D2779" s="1">
        <v>0.01</v>
      </c>
      <c r="E2779" s="1">
        <v>0.1128</v>
      </c>
      <c r="G2779" s="1">
        <v>0.05</v>
      </c>
      <c r="H2779" s="1">
        <v>0.25230000000000002</v>
      </c>
      <c r="I2779" s="1">
        <v>2.2263999999999999</v>
      </c>
      <c r="J2779" s="1">
        <f t="shared" si="138"/>
        <v>0.16909779987195972</v>
      </c>
      <c r="K2779" s="1">
        <f t="shared" si="139"/>
        <v>0.37647934163493113</v>
      </c>
      <c r="L2779" s="1">
        <f t="shared" si="140"/>
        <v>0.53123764807774854</v>
      </c>
    </row>
    <row r="2780" spans="2:12" x14ac:dyDescent="0.3">
      <c r="B2780" s="1">
        <v>2773</v>
      </c>
      <c r="C2780" s="1" t="s">
        <v>28</v>
      </c>
      <c r="D2780" s="1">
        <v>8.7499999999999994E-2</v>
      </c>
      <c r="E2780" s="1">
        <v>0.3337</v>
      </c>
      <c r="G2780" s="1">
        <v>0.05</v>
      </c>
      <c r="H2780" s="1">
        <v>0.25230000000000002</v>
      </c>
      <c r="I2780" s="1">
        <v>2.1720999999999999</v>
      </c>
      <c r="J2780" s="1">
        <f t="shared" si="138"/>
        <v>0.17119837808505226</v>
      </c>
      <c r="K2780" s="1">
        <f t="shared" si="139"/>
        <v>0.371859997038542</v>
      </c>
      <c r="L2780" s="1">
        <f t="shared" si="140"/>
        <v>0.53783682459200011</v>
      </c>
    </row>
    <row r="2781" spans="2:12" x14ac:dyDescent="0.3">
      <c r="B2781" s="1">
        <v>2774</v>
      </c>
      <c r="C2781" s="1" t="s">
        <v>28</v>
      </c>
      <c r="D2781" s="1">
        <v>2.5000000000000001E-3</v>
      </c>
      <c r="E2781" s="1">
        <v>5.6399999999999999E-2</v>
      </c>
      <c r="G2781" s="1">
        <v>0.05</v>
      </c>
      <c r="H2781" s="1">
        <v>0.25230000000000002</v>
      </c>
      <c r="I2781" s="1">
        <v>1.9346000000000001</v>
      </c>
      <c r="J2781" s="1">
        <f t="shared" si="138"/>
        <v>0.18140278987364916</v>
      </c>
      <c r="K2781" s="1">
        <f t="shared" si="139"/>
        <v>0.35094183728956169</v>
      </c>
      <c r="L2781" s="1">
        <f t="shared" si="140"/>
        <v>0.56989500466705612</v>
      </c>
    </row>
    <row r="2782" spans="2:12" x14ac:dyDescent="0.3">
      <c r="B2782" s="1">
        <v>2775</v>
      </c>
      <c r="C2782" s="1" t="s">
        <v>28</v>
      </c>
      <c r="D2782" s="1">
        <v>3.5000000000000003E-2</v>
      </c>
      <c r="E2782" s="1">
        <v>0.21110000000000001</v>
      </c>
      <c r="G2782" s="1">
        <v>0.05</v>
      </c>
      <c r="H2782" s="1">
        <v>0.25230000000000002</v>
      </c>
      <c r="I2782" s="1">
        <v>1.891</v>
      </c>
      <c r="J2782" s="1">
        <f t="shared" si="138"/>
        <v>0.18348213683100392</v>
      </c>
      <c r="K2782" s="1">
        <f t="shared" si="139"/>
        <v>0.3469647207474284</v>
      </c>
      <c r="L2782" s="1">
        <f t="shared" si="140"/>
        <v>0.5764274810682819</v>
      </c>
    </row>
    <row r="2783" spans="2:12" x14ac:dyDescent="0.3">
      <c r="B2783" s="1">
        <v>2776</v>
      </c>
      <c r="C2783" s="1" t="s">
        <v>28</v>
      </c>
      <c r="D2783" s="1">
        <v>0.01</v>
      </c>
      <c r="E2783" s="1">
        <v>0.1128</v>
      </c>
      <c r="G2783" s="1">
        <v>0.05</v>
      </c>
      <c r="H2783" s="1">
        <v>0.25230000000000002</v>
      </c>
      <c r="I2783" s="1">
        <v>1.8882000000000001</v>
      </c>
      <c r="J2783" s="1">
        <f t="shared" si="138"/>
        <v>0.1836181286923137</v>
      </c>
      <c r="K2783" s="1">
        <f t="shared" si="139"/>
        <v>0.34670775059682674</v>
      </c>
      <c r="L2783" s="1">
        <f t="shared" si="140"/>
        <v>0.57685471309977265</v>
      </c>
    </row>
    <row r="2784" spans="2:12" x14ac:dyDescent="0.3">
      <c r="B2784" s="1">
        <v>2777</v>
      </c>
      <c r="C2784" s="1" t="s">
        <v>28</v>
      </c>
      <c r="D2784" s="1">
        <v>2.5000000000000001E-3</v>
      </c>
      <c r="E2784" s="1">
        <v>5.6399999999999999E-2</v>
      </c>
      <c r="G2784" s="1">
        <v>0.05</v>
      </c>
      <c r="H2784" s="1">
        <v>0.25230000000000002</v>
      </c>
      <c r="I2784" s="1">
        <v>1.8415999999999999</v>
      </c>
      <c r="J2784" s="1">
        <f t="shared" si="138"/>
        <v>0.18592675970332681</v>
      </c>
      <c r="K2784" s="1">
        <f t="shared" si="139"/>
        <v>0.34240272066964661</v>
      </c>
      <c r="L2784" s="1">
        <f t="shared" si="140"/>
        <v>0.58410750828397162</v>
      </c>
    </row>
    <row r="2785" spans="2:12" x14ac:dyDescent="0.3">
      <c r="B2785" s="1">
        <v>2778</v>
      </c>
      <c r="C2785" s="1" t="s">
        <v>28</v>
      </c>
      <c r="D2785" s="1">
        <v>0.27750000000000002</v>
      </c>
      <c r="E2785" s="1">
        <v>0.59440000000000004</v>
      </c>
      <c r="G2785" s="1">
        <v>0.05</v>
      </c>
      <c r="H2785" s="1">
        <v>0.25230000000000002</v>
      </c>
      <c r="I2785" s="1">
        <v>1.8227</v>
      </c>
      <c r="J2785" s="1">
        <f t="shared" si="138"/>
        <v>0.18688823259292933</v>
      </c>
      <c r="K2785" s="1">
        <f t="shared" si="139"/>
        <v>0.3406411815471323</v>
      </c>
      <c r="L2785" s="1">
        <f t="shared" si="140"/>
        <v>0.58712807151394675</v>
      </c>
    </row>
    <row r="2786" spans="2:12" x14ac:dyDescent="0.3">
      <c r="B2786" s="1">
        <v>2779</v>
      </c>
      <c r="C2786" s="1" t="s">
        <v>28</v>
      </c>
      <c r="D2786" s="1">
        <v>1.1975</v>
      </c>
      <c r="E2786" s="1">
        <v>1.2347999999999999</v>
      </c>
      <c r="G2786" s="1">
        <v>0.05</v>
      </c>
      <c r="H2786" s="1">
        <v>0.25230000000000002</v>
      </c>
      <c r="I2786" s="1">
        <v>1.8064</v>
      </c>
      <c r="J2786" s="1">
        <f t="shared" si="138"/>
        <v>0.18772952937675258</v>
      </c>
      <c r="K2786" s="1">
        <f t="shared" si="139"/>
        <v>0.33911462186616587</v>
      </c>
      <c r="L2786" s="1">
        <f t="shared" si="140"/>
        <v>0.5897710894900059</v>
      </c>
    </row>
    <row r="2787" spans="2:12" x14ac:dyDescent="0.3">
      <c r="B2787" s="1">
        <v>2780</v>
      </c>
      <c r="C2787" s="1" t="s">
        <v>28</v>
      </c>
      <c r="D2787" s="1">
        <v>5.0000000000000001E-3</v>
      </c>
      <c r="E2787" s="1">
        <v>7.9699999999999993E-2</v>
      </c>
      <c r="G2787" s="1">
        <v>0.05</v>
      </c>
      <c r="H2787" s="1">
        <v>0.25230000000000002</v>
      </c>
      <c r="I2787" s="1">
        <v>1.7875000000000001</v>
      </c>
      <c r="J2787" s="1">
        <f t="shared" si="138"/>
        <v>0.18871939189452938</v>
      </c>
      <c r="K2787" s="1">
        <f t="shared" si="139"/>
        <v>0.33733591301147131</v>
      </c>
      <c r="L2787" s="1">
        <f t="shared" si="140"/>
        <v>0.59288084157585352</v>
      </c>
    </row>
    <row r="2788" spans="2:12" x14ac:dyDescent="0.3">
      <c r="B2788" s="1">
        <v>2781</v>
      </c>
      <c r="C2788" s="1" t="s">
        <v>28</v>
      </c>
      <c r="D2788" s="1">
        <v>3.2500000000000001E-2</v>
      </c>
      <c r="E2788" s="1">
        <v>0.2034</v>
      </c>
      <c r="G2788" s="1">
        <v>0.05</v>
      </c>
      <c r="H2788" s="1">
        <v>0.25230000000000002</v>
      </c>
      <c r="I2788" s="1">
        <v>1.7732000000000001</v>
      </c>
      <c r="J2788" s="1">
        <f t="shared" si="138"/>
        <v>0.18947882913551448</v>
      </c>
      <c r="K2788" s="1">
        <f t="shared" si="139"/>
        <v>0.33598385982309431</v>
      </c>
      <c r="L2788" s="1">
        <f t="shared" si="140"/>
        <v>0.59526668961213214</v>
      </c>
    </row>
    <row r="2789" spans="2:12" x14ac:dyDescent="0.3">
      <c r="B2789" s="1">
        <v>2782</v>
      </c>
      <c r="C2789" s="1" t="s">
        <v>28</v>
      </c>
      <c r="D2789" s="1">
        <v>8.5000000000000006E-2</v>
      </c>
      <c r="E2789" s="1">
        <v>0.32890000000000003</v>
      </c>
      <c r="G2789" s="1">
        <v>0.05</v>
      </c>
      <c r="H2789" s="1">
        <v>0.25230000000000002</v>
      </c>
      <c r="I2789" s="1">
        <v>1.7291000000000001</v>
      </c>
      <c r="J2789" s="1">
        <f t="shared" si="138"/>
        <v>0.19187990655946871</v>
      </c>
      <c r="K2789" s="1">
        <f t="shared" si="139"/>
        <v>0.33177954643197738</v>
      </c>
      <c r="L2789" s="1">
        <f t="shared" si="140"/>
        <v>0.60280991444722687</v>
      </c>
    </row>
    <row r="2790" spans="2:12" x14ac:dyDescent="0.3">
      <c r="B2790" s="1">
        <v>2783</v>
      </c>
      <c r="C2790" s="1" t="s">
        <v>28</v>
      </c>
      <c r="D2790" s="1">
        <v>0.17749999999999999</v>
      </c>
      <c r="E2790" s="1">
        <v>0.4753</v>
      </c>
      <c r="G2790" s="1">
        <v>0.05</v>
      </c>
      <c r="H2790" s="1">
        <v>0.25230000000000002</v>
      </c>
      <c r="I2790" s="1">
        <v>1.7218</v>
      </c>
      <c r="J2790" s="1">
        <f t="shared" si="138"/>
        <v>0.19228623766007424</v>
      </c>
      <c r="K2790" s="1">
        <f t="shared" si="139"/>
        <v>0.33107844400311581</v>
      </c>
      <c r="L2790" s="1">
        <f t="shared" si="140"/>
        <v>0.60408644423288937</v>
      </c>
    </row>
    <row r="2791" spans="2:12" x14ac:dyDescent="0.3">
      <c r="B2791" s="1">
        <v>2784</v>
      </c>
      <c r="C2791" s="1" t="s">
        <v>28</v>
      </c>
      <c r="D2791" s="1">
        <v>5.0000000000000001E-3</v>
      </c>
      <c r="E2791" s="1">
        <v>7.9699999999999993E-2</v>
      </c>
      <c r="G2791" s="1">
        <v>0.05</v>
      </c>
      <c r="H2791" s="1">
        <v>0.25230000000000002</v>
      </c>
      <c r="I2791" s="1">
        <v>1.7151000000000001</v>
      </c>
      <c r="J2791" s="1">
        <f t="shared" si="138"/>
        <v>0.19266145253025577</v>
      </c>
      <c r="K2791" s="1">
        <f t="shared" si="139"/>
        <v>0.33043365723464169</v>
      </c>
      <c r="L2791" s="1">
        <f t="shared" si="140"/>
        <v>0.60526521926905152</v>
      </c>
    </row>
    <row r="2792" spans="2:12" x14ac:dyDescent="0.3">
      <c r="B2792" s="1">
        <v>2785</v>
      </c>
      <c r="C2792" s="1" t="s">
        <v>28</v>
      </c>
      <c r="D2792" s="1">
        <v>0.1125</v>
      </c>
      <c r="E2792" s="1">
        <v>0.37840000000000001</v>
      </c>
      <c r="G2792" s="1">
        <v>0.05</v>
      </c>
      <c r="H2792" s="1">
        <v>0.25230000000000002</v>
      </c>
      <c r="I2792" s="1">
        <v>1.7107000000000001</v>
      </c>
      <c r="J2792" s="1">
        <f t="shared" si="138"/>
        <v>0.19290906052796461</v>
      </c>
      <c r="K2792" s="1">
        <f t="shared" si="139"/>
        <v>0.33000952984518905</v>
      </c>
      <c r="L2792" s="1">
        <f t="shared" si="140"/>
        <v>0.60604310455465371</v>
      </c>
    </row>
    <row r="2793" spans="2:12" x14ac:dyDescent="0.3">
      <c r="B2793" s="1">
        <v>2786</v>
      </c>
      <c r="C2793" s="1" t="s">
        <v>28</v>
      </c>
      <c r="D2793" s="1">
        <v>5.0000000000000001E-3</v>
      </c>
      <c r="E2793" s="1">
        <v>7.9699999999999993E-2</v>
      </c>
      <c r="G2793" s="1">
        <v>0.05</v>
      </c>
      <c r="H2793" s="1">
        <v>0.25230000000000002</v>
      </c>
      <c r="I2793" s="1">
        <v>1.6732</v>
      </c>
      <c r="J2793" s="1">
        <f t="shared" si="138"/>
        <v>0.19505883486863654</v>
      </c>
      <c r="K2793" s="1">
        <f t="shared" si="139"/>
        <v>0.32637244250220265</v>
      </c>
      <c r="L2793" s="1">
        <f t="shared" si="140"/>
        <v>0.61279683562330856</v>
      </c>
    </row>
    <row r="2794" spans="2:12" x14ac:dyDescent="0.3">
      <c r="B2794" s="1">
        <v>2787</v>
      </c>
      <c r="C2794" s="1" t="s">
        <v>28</v>
      </c>
      <c r="D2794" s="1">
        <v>2.5000000000000001E-3</v>
      </c>
      <c r="E2794" s="1">
        <v>5.6399999999999999E-2</v>
      </c>
      <c r="G2794" s="1">
        <v>0.05</v>
      </c>
      <c r="H2794" s="1">
        <v>0.25230000000000002</v>
      </c>
      <c r="I2794" s="1">
        <v>1.6621999999999999</v>
      </c>
      <c r="J2794" s="1">
        <f t="shared" si="138"/>
        <v>0.19570319446727644</v>
      </c>
      <c r="K2794" s="1">
        <f t="shared" si="139"/>
        <v>0.32529784984350685</v>
      </c>
      <c r="L2794" s="1">
        <f t="shared" si="140"/>
        <v>0.6148211557383958</v>
      </c>
    </row>
    <row r="2795" spans="2:12" x14ac:dyDescent="0.3">
      <c r="B2795" s="1">
        <v>2788</v>
      </c>
      <c r="C2795" s="1" t="s">
        <v>28</v>
      </c>
      <c r="D2795" s="1">
        <v>2.3650000000000002</v>
      </c>
      <c r="E2795" s="1">
        <v>1.7353000000000001</v>
      </c>
      <c r="G2795" s="1">
        <v>0.05</v>
      </c>
      <c r="H2795" s="1">
        <v>0.25230000000000002</v>
      </c>
      <c r="I2795" s="1">
        <v>1.5944</v>
      </c>
      <c r="J2795" s="1">
        <f t="shared" si="138"/>
        <v>0.19982090006347389</v>
      </c>
      <c r="K2795" s="1">
        <f t="shared" si="139"/>
        <v>0.31859444306120277</v>
      </c>
      <c r="L2795" s="1">
        <f t="shared" si="140"/>
        <v>0.62775733963940961</v>
      </c>
    </row>
    <row r="2796" spans="2:12" x14ac:dyDescent="0.3">
      <c r="B2796" s="1">
        <v>2789</v>
      </c>
      <c r="C2796" s="1" t="s">
        <v>28</v>
      </c>
      <c r="D2796" s="1">
        <v>5.0000000000000001E-3</v>
      </c>
      <c r="E2796" s="1">
        <v>7.9699999999999993E-2</v>
      </c>
      <c r="G2796" s="1">
        <v>0.05</v>
      </c>
      <c r="H2796" s="1">
        <v>0.25230000000000002</v>
      </c>
      <c r="I2796" s="1">
        <v>1.5831999999999999</v>
      </c>
      <c r="J2796" s="1">
        <f t="shared" si="138"/>
        <v>0.2005264489423684</v>
      </c>
      <c r="K2796" s="1">
        <f t="shared" si="139"/>
        <v>0.31747347396555764</v>
      </c>
      <c r="L2796" s="1">
        <f t="shared" si="140"/>
        <v>0.62997389199734466</v>
      </c>
    </row>
    <row r="2797" spans="2:12" x14ac:dyDescent="0.3">
      <c r="B2797" s="1">
        <v>2790</v>
      </c>
      <c r="C2797" s="1" t="s">
        <v>28</v>
      </c>
      <c r="D2797" s="1">
        <v>7.4999999999999997E-3</v>
      </c>
      <c r="E2797" s="1">
        <v>9.7699999999999995E-2</v>
      </c>
      <c r="G2797" s="1">
        <v>0.05</v>
      </c>
      <c r="H2797" s="1">
        <v>0.25230000000000002</v>
      </c>
      <c r="I2797" s="1">
        <v>1.5097</v>
      </c>
      <c r="J2797" s="1">
        <f t="shared" si="138"/>
        <v>0.20534977255978684</v>
      </c>
      <c r="K2797" s="1">
        <f t="shared" si="139"/>
        <v>0.31001655163351022</v>
      </c>
      <c r="L2797" s="1">
        <f t="shared" si="140"/>
        <v>0.64512684547382626</v>
      </c>
    </row>
    <row r="2798" spans="2:12" x14ac:dyDescent="0.3">
      <c r="B2798" s="1">
        <v>2791</v>
      </c>
      <c r="C2798" s="1" t="s">
        <v>28</v>
      </c>
      <c r="D2798" s="1">
        <v>5.0000000000000001E-3</v>
      </c>
      <c r="E2798" s="1">
        <v>7.9699999999999993E-2</v>
      </c>
      <c r="G2798" s="1">
        <v>0.05</v>
      </c>
      <c r="H2798" s="1">
        <v>0.25230000000000002</v>
      </c>
      <c r="I2798" s="1">
        <v>1.5013000000000001</v>
      </c>
      <c r="J2798" s="1">
        <f t="shared" si="138"/>
        <v>0.20592345270160692</v>
      </c>
      <c r="K2798" s="1">
        <f t="shared" si="139"/>
        <v>0.30915287954092247</v>
      </c>
      <c r="L2798" s="1">
        <f t="shared" si="140"/>
        <v>0.64692911900736827</v>
      </c>
    </row>
    <row r="2799" spans="2:12" x14ac:dyDescent="0.3">
      <c r="B2799" s="1">
        <v>2792</v>
      </c>
      <c r="C2799" s="1" t="s">
        <v>28</v>
      </c>
      <c r="D2799" s="1">
        <v>0.01</v>
      </c>
      <c r="E2799" s="1">
        <v>0.1128</v>
      </c>
      <c r="G2799" s="1">
        <v>0.05</v>
      </c>
      <c r="H2799" s="1">
        <v>0.25230000000000002</v>
      </c>
      <c r="I2799" s="1">
        <v>1.4878</v>
      </c>
      <c r="J2799" s="1">
        <f t="shared" si="138"/>
        <v>0.20685559709113582</v>
      </c>
      <c r="K2799" s="1">
        <f t="shared" si="139"/>
        <v>0.30775975735219185</v>
      </c>
      <c r="L2799" s="1">
        <f t="shared" si="140"/>
        <v>0.64985754382151228</v>
      </c>
    </row>
    <row r="2800" spans="2:12" x14ac:dyDescent="0.3">
      <c r="B2800" s="1">
        <v>2793</v>
      </c>
      <c r="C2800" s="1" t="s">
        <v>28</v>
      </c>
      <c r="D2800" s="1">
        <v>2.5000000000000001E-3</v>
      </c>
      <c r="E2800" s="1">
        <v>5.6399999999999999E-2</v>
      </c>
      <c r="G2800" s="1">
        <v>0.05</v>
      </c>
      <c r="H2800" s="1">
        <v>0.25230000000000002</v>
      </c>
      <c r="I2800" s="1">
        <v>1.4681</v>
      </c>
      <c r="J2800" s="1">
        <f t="shared" si="138"/>
        <v>0.20823883928520021</v>
      </c>
      <c r="K2800" s="1">
        <f t="shared" si="139"/>
        <v>0.30571543995460243</v>
      </c>
      <c r="L2800" s="1">
        <f t="shared" si="140"/>
        <v>0.65420313749838488</v>
      </c>
    </row>
    <row r="2801" spans="2:12" x14ac:dyDescent="0.3">
      <c r="B2801" s="1">
        <v>2794</v>
      </c>
      <c r="C2801" s="1" t="s">
        <v>28</v>
      </c>
      <c r="D2801" s="1">
        <v>0.66</v>
      </c>
      <c r="E2801" s="1">
        <v>0.91669999999999996</v>
      </c>
      <c r="G2801" s="1">
        <v>0.05</v>
      </c>
      <c r="H2801" s="1">
        <v>0.25230000000000002</v>
      </c>
      <c r="I2801" s="1">
        <v>1.4675</v>
      </c>
      <c r="J2801" s="1">
        <f t="shared" si="138"/>
        <v>0.20828140505526666</v>
      </c>
      <c r="K2801" s="1">
        <f t="shared" si="139"/>
        <v>0.3056529619186038</v>
      </c>
      <c r="L2801" s="1">
        <f t="shared" si="140"/>
        <v>0.65433686212162578</v>
      </c>
    </row>
    <row r="2802" spans="2:12" x14ac:dyDescent="0.3">
      <c r="B2802" s="1">
        <v>2795</v>
      </c>
      <c r="C2802" s="1" t="s">
        <v>28</v>
      </c>
      <c r="D2802" s="1">
        <v>2.5000000000000001E-3</v>
      </c>
      <c r="E2802" s="1">
        <v>5.6399999999999999E-2</v>
      </c>
      <c r="G2802" s="1">
        <v>0.05</v>
      </c>
      <c r="H2802" s="1">
        <v>0.25230000000000002</v>
      </c>
      <c r="I2802" s="1">
        <v>1.4440999999999999</v>
      </c>
      <c r="J2802" s="1">
        <f t="shared" si="138"/>
        <v>0.20996210573403545</v>
      </c>
      <c r="K2802" s="1">
        <f t="shared" si="139"/>
        <v>0.3032062768905206</v>
      </c>
      <c r="L2802" s="1">
        <f t="shared" si="140"/>
        <v>0.65961695137404586</v>
      </c>
    </row>
    <row r="2803" spans="2:12" x14ac:dyDescent="0.3">
      <c r="B2803" s="1">
        <v>2796</v>
      </c>
      <c r="C2803" s="1" t="s">
        <v>28</v>
      </c>
      <c r="D2803" s="1">
        <v>4.2500000000000003E-2</v>
      </c>
      <c r="E2803" s="1">
        <v>0.2326</v>
      </c>
      <c r="G2803" s="1">
        <v>0.05</v>
      </c>
      <c r="H2803" s="1">
        <v>0.25230000000000002</v>
      </c>
      <c r="I2803" s="1">
        <v>1.4440999999999999</v>
      </c>
      <c r="J2803" s="1">
        <f t="shared" si="138"/>
        <v>0.20996210573403545</v>
      </c>
      <c r="K2803" s="1">
        <f t="shared" si="139"/>
        <v>0.3032062768905206</v>
      </c>
      <c r="L2803" s="1">
        <f t="shared" si="140"/>
        <v>0.65961695137404586</v>
      </c>
    </row>
    <row r="2804" spans="2:12" x14ac:dyDescent="0.3">
      <c r="B2804" s="1">
        <v>2797</v>
      </c>
      <c r="C2804" s="1" t="s">
        <v>28</v>
      </c>
      <c r="D2804" s="1">
        <v>0.1125</v>
      </c>
      <c r="E2804" s="1">
        <v>0.37840000000000001</v>
      </c>
      <c r="G2804" s="1">
        <v>0.05</v>
      </c>
      <c r="H2804" s="1">
        <v>0.25230000000000002</v>
      </c>
      <c r="I2804" s="1">
        <v>1.4391</v>
      </c>
      <c r="J2804" s="1">
        <f t="shared" si="138"/>
        <v>0.21032653497646095</v>
      </c>
      <c r="K2804" s="1">
        <f t="shared" si="139"/>
        <v>0.30268091648462497</v>
      </c>
      <c r="L2804" s="1">
        <f t="shared" si="140"/>
        <v>0.66076184228204971</v>
      </c>
    </row>
    <row r="2805" spans="2:12" x14ac:dyDescent="0.3">
      <c r="B2805" s="1">
        <v>2798</v>
      </c>
      <c r="C2805" s="1" t="s">
        <v>28</v>
      </c>
      <c r="D2805" s="1">
        <v>2.5000000000000001E-3</v>
      </c>
      <c r="E2805" s="1">
        <v>5.6399999999999999E-2</v>
      </c>
      <c r="G2805" s="1">
        <v>0.05</v>
      </c>
      <c r="H2805" s="1">
        <v>0.25230000000000002</v>
      </c>
      <c r="I2805" s="1">
        <v>1.3984000000000001</v>
      </c>
      <c r="J2805" s="1">
        <f t="shared" si="138"/>
        <v>0.21336532719437662</v>
      </c>
      <c r="K2805" s="1">
        <f t="shared" si="139"/>
        <v>0.29837007354861628</v>
      </c>
      <c r="L2805" s="1">
        <f t="shared" si="140"/>
        <v>0.67030851191385354</v>
      </c>
    </row>
    <row r="2806" spans="2:12" x14ac:dyDescent="0.3">
      <c r="B2806" s="1">
        <v>2799</v>
      </c>
      <c r="C2806" s="1" t="s">
        <v>28</v>
      </c>
      <c r="D2806" s="1">
        <v>5.0000000000000001E-3</v>
      </c>
      <c r="E2806" s="1">
        <v>7.9699999999999993E-2</v>
      </c>
      <c r="G2806" s="1">
        <v>0.05</v>
      </c>
      <c r="H2806" s="1">
        <v>0.25230000000000002</v>
      </c>
      <c r="I2806" s="1">
        <v>1.3466</v>
      </c>
      <c r="J2806" s="1">
        <f t="shared" si="138"/>
        <v>0.21743039189896096</v>
      </c>
      <c r="K2806" s="1">
        <f t="shared" si="139"/>
        <v>0.29279176573114085</v>
      </c>
      <c r="L2806" s="1">
        <f t="shared" si="140"/>
        <v>0.68307931918977571</v>
      </c>
    </row>
    <row r="2807" spans="2:12" x14ac:dyDescent="0.3">
      <c r="B2807" s="1">
        <v>2800</v>
      </c>
      <c r="C2807" s="1" t="s">
        <v>28</v>
      </c>
      <c r="D2807" s="1">
        <v>1.4999999999999999E-2</v>
      </c>
      <c r="E2807" s="1">
        <v>0.13819999999999999</v>
      </c>
      <c r="G2807" s="1">
        <v>0.05</v>
      </c>
      <c r="H2807" s="1">
        <v>0.25230000000000002</v>
      </c>
      <c r="I2807" s="1">
        <v>1.3210999999999999</v>
      </c>
      <c r="J2807" s="1">
        <f t="shared" si="138"/>
        <v>0.21951879366093241</v>
      </c>
      <c r="K2807" s="1">
        <f t="shared" si="139"/>
        <v>0.29000627830545778</v>
      </c>
      <c r="L2807" s="1">
        <f t="shared" si="140"/>
        <v>0.68964024216518527</v>
      </c>
    </row>
    <row r="2808" spans="2:12" x14ac:dyDescent="0.3">
      <c r="B2808" s="1">
        <v>2801</v>
      </c>
      <c r="C2808" s="1" t="s">
        <v>28</v>
      </c>
      <c r="D2808" s="1">
        <v>0.42249999999999999</v>
      </c>
      <c r="E2808" s="1">
        <v>0.73340000000000005</v>
      </c>
      <c r="G2808" s="1">
        <v>0.05</v>
      </c>
      <c r="H2808" s="1">
        <v>0.25230000000000002</v>
      </c>
      <c r="I2808" s="1">
        <v>1.2976000000000001</v>
      </c>
      <c r="J2808" s="1">
        <f t="shared" si="138"/>
        <v>0.22149765630972679</v>
      </c>
      <c r="K2808" s="1">
        <f t="shared" si="139"/>
        <v>0.28741535882750152</v>
      </c>
      <c r="L2808" s="1">
        <f t="shared" si="140"/>
        <v>0.69585703706263757</v>
      </c>
    </row>
    <row r="2809" spans="2:12" x14ac:dyDescent="0.3">
      <c r="B2809" s="1">
        <v>2802</v>
      </c>
      <c r="C2809" s="1" t="s">
        <v>28</v>
      </c>
      <c r="D2809" s="1">
        <v>2.5000000000000001E-3</v>
      </c>
      <c r="E2809" s="1">
        <v>5.6399999999999999E-2</v>
      </c>
      <c r="G2809" s="1">
        <v>0.05</v>
      </c>
      <c r="H2809" s="1">
        <v>0.25230000000000002</v>
      </c>
      <c r="I2809" s="1">
        <v>1.2648999999999999</v>
      </c>
      <c r="J2809" s="1">
        <f t="shared" si="138"/>
        <v>0.22434244948570242</v>
      </c>
      <c r="K2809" s="1">
        <f t="shared" si="139"/>
        <v>0.28377076435446497</v>
      </c>
      <c r="L2809" s="1">
        <f t="shared" si="140"/>
        <v>0.70479423930428275</v>
      </c>
    </row>
    <row r="2810" spans="2:12" x14ac:dyDescent="0.3">
      <c r="B2810" s="1">
        <v>2803</v>
      </c>
      <c r="C2810" s="1" t="s">
        <v>28</v>
      </c>
      <c r="D2810" s="1">
        <v>1.2500000000000001E-2</v>
      </c>
      <c r="E2810" s="1">
        <v>0.12609999999999999</v>
      </c>
      <c r="G2810" s="1">
        <v>0.05</v>
      </c>
      <c r="H2810" s="1">
        <v>0.25230000000000002</v>
      </c>
      <c r="I2810" s="1">
        <v>1.2517</v>
      </c>
      <c r="J2810" s="1">
        <f t="shared" si="138"/>
        <v>0.22552226651952104</v>
      </c>
      <c r="K2810" s="1">
        <f t="shared" si="139"/>
        <v>0.28228622100248452</v>
      </c>
      <c r="L2810" s="1">
        <f t="shared" si="140"/>
        <v>0.70850075249772726</v>
      </c>
    </row>
    <row r="2811" spans="2:12" x14ac:dyDescent="0.3">
      <c r="B2811" s="1">
        <v>2804</v>
      </c>
      <c r="C2811" s="1" t="s">
        <v>28</v>
      </c>
      <c r="D2811" s="1">
        <v>7.4999999999999997E-3</v>
      </c>
      <c r="E2811" s="1">
        <v>9.7699999999999995E-2</v>
      </c>
      <c r="G2811" s="1">
        <v>0.05</v>
      </c>
      <c r="H2811" s="1">
        <v>0.25230000000000002</v>
      </c>
      <c r="I2811" s="1">
        <v>1.2317</v>
      </c>
      <c r="J2811" s="1">
        <f t="shared" si="138"/>
        <v>0.22734587724305896</v>
      </c>
      <c r="K2811" s="1">
        <f t="shared" si="139"/>
        <v>0.28002191700027573</v>
      </c>
      <c r="L2811" s="1">
        <f t="shared" si="140"/>
        <v>0.71422980794679392</v>
      </c>
    </row>
    <row r="2812" spans="2:12" x14ac:dyDescent="0.3">
      <c r="B2812" s="1">
        <v>2805</v>
      </c>
      <c r="C2812" s="1" t="s">
        <v>28</v>
      </c>
      <c r="D2812" s="1">
        <v>2.5000000000000001E-3</v>
      </c>
      <c r="E2812" s="1">
        <v>5.6399999999999999E-2</v>
      </c>
      <c r="G2812" s="1">
        <v>0.05</v>
      </c>
      <c r="H2812" s="1">
        <v>0.25230000000000002</v>
      </c>
      <c r="I2812" s="1">
        <v>1.163</v>
      </c>
      <c r="J2812" s="1">
        <f t="shared" si="138"/>
        <v>0.23396435480379024</v>
      </c>
      <c r="K2812" s="1">
        <f t="shared" si="139"/>
        <v>0.27210054463680805</v>
      </c>
      <c r="L2812" s="1">
        <f t="shared" si="140"/>
        <v>0.73502241705158744</v>
      </c>
    </row>
    <row r="2813" spans="2:12" x14ac:dyDescent="0.3">
      <c r="B2813" s="1">
        <v>2806</v>
      </c>
      <c r="C2813" s="1" t="s">
        <v>28</v>
      </c>
      <c r="D2813" s="1">
        <v>1.2500000000000001E-2</v>
      </c>
      <c r="E2813" s="1">
        <v>0.12609999999999999</v>
      </c>
      <c r="G2813" s="1">
        <v>0.05</v>
      </c>
      <c r="H2813" s="1">
        <v>0.25230000000000002</v>
      </c>
      <c r="I2813" s="1">
        <v>1.1577999999999999</v>
      </c>
      <c r="J2813" s="1">
        <f t="shared" si="138"/>
        <v>0.2344891655076313</v>
      </c>
      <c r="K2813" s="1">
        <f t="shared" si="139"/>
        <v>0.2714915558247355</v>
      </c>
      <c r="L2813" s="1">
        <f t="shared" si="140"/>
        <v>0.7366711623587745</v>
      </c>
    </row>
    <row r="2814" spans="2:12" x14ac:dyDescent="0.3">
      <c r="B2814" s="1">
        <v>2807</v>
      </c>
      <c r="C2814" s="1" t="s">
        <v>28</v>
      </c>
      <c r="D2814" s="1">
        <v>4.43</v>
      </c>
      <c r="E2814" s="1">
        <v>2.375</v>
      </c>
      <c r="G2814" s="1">
        <v>0.05</v>
      </c>
      <c r="H2814" s="1">
        <v>0.25230000000000002</v>
      </c>
      <c r="I2814" s="1">
        <v>1.1162000000000001</v>
      </c>
      <c r="J2814" s="1">
        <f t="shared" si="138"/>
        <v>0.23881881804284252</v>
      </c>
      <c r="K2814" s="1">
        <f t="shared" si="139"/>
        <v>0.26656956469942084</v>
      </c>
      <c r="L2814" s="1">
        <f t="shared" si="140"/>
        <v>0.75027319876339404</v>
      </c>
    </row>
    <row r="2815" spans="2:12" x14ac:dyDescent="0.3">
      <c r="B2815" s="1">
        <v>2808</v>
      </c>
      <c r="C2815" s="1" t="s">
        <v>28</v>
      </c>
      <c r="D2815" s="1">
        <v>0.01</v>
      </c>
      <c r="E2815" s="1">
        <v>0.1128</v>
      </c>
      <c r="G2815" s="1">
        <v>0.05</v>
      </c>
      <c r="H2815" s="1">
        <v>0.25230000000000002</v>
      </c>
      <c r="I2815" s="1">
        <v>1.0878000000000001</v>
      </c>
      <c r="J2815" s="1">
        <f t="shared" si="138"/>
        <v>0.24191624147050025</v>
      </c>
      <c r="K2815" s="1">
        <f t="shared" si="139"/>
        <v>0.26315648747161019</v>
      </c>
      <c r="L2815" s="1">
        <f t="shared" si="140"/>
        <v>0.76000406420372357</v>
      </c>
    </row>
    <row r="2816" spans="2:12" x14ac:dyDescent="0.3">
      <c r="B2816" s="1">
        <v>2809</v>
      </c>
      <c r="C2816" s="1" t="s">
        <v>28</v>
      </c>
      <c r="D2816" s="1">
        <v>2.5000000000000001E-3</v>
      </c>
      <c r="E2816" s="1">
        <v>5.6399999999999999E-2</v>
      </c>
      <c r="G2816" s="1">
        <v>0.05</v>
      </c>
      <c r="H2816" s="1">
        <v>0.25230000000000002</v>
      </c>
      <c r="I2816" s="1">
        <v>1.0874999999999999</v>
      </c>
      <c r="J2816" s="1">
        <f t="shared" si="138"/>
        <v>0.24194960692703718</v>
      </c>
      <c r="K2816" s="1">
        <f t="shared" si="139"/>
        <v>0.26312019753315291</v>
      </c>
      <c r="L2816" s="1">
        <f t="shared" si="140"/>
        <v>0.76010888512198005</v>
      </c>
    </row>
    <row r="2817" spans="2:12" x14ac:dyDescent="0.3">
      <c r="B2817" s="1">
        <v>2810</v>
      </c>
      <c r="C2817" s="1" t="s">
        <v>28</v>
      </c>
      <c r="D2817" s="1">
        <v>2.5000000000000001E-3</v>
      </c>
      <c r="E2817" s="1">
        <v>5.6399999999999999E-2</v>
      </c>
      <c r="G2817" s="1">
        <v>0.05</v>
      </c>
      <c r="H2817" s="1">
        <v>0.25230000000000002</v>
      </c>
      <c r="I2817" s="1">
        <v>1.0759000000000001</v>
      </c>
      <c r="J2817" s="1">
        <f t="shared" si="138"/>
        <v>0.24325042064025051</v>
      </c>
      <c r="K2817" s="1">
        <f t="shared" si="139"/>
        <v>0.26171312756684556</v>
      </c>
      <c r="L2817" s="1">
        <f t="shared" si="140"/>
        <v>0.76419552148341097</v>
      </c>
    </row>
    <row r="2818" spans="2:12" x14ac:dyDescent="0.3">
      <c r="B2818" s="1">
        <v>2811</v>
      </c>
      <c r="C2818" s="1" t="s">
        <v>28</v>
      </c>
      <c r="D2818" s="1">
        <v>2.2499999999999999E-2</v>
      </c>
      <c r="E2818" s="1">
        <v>0.16919999999999999</v>
      </c>
      <c r="G2818" s="1">
        <v>0.05</v>
      </c>
      <c r="H2818" s="1">
        <v>0.25230000000000002</v>
      </c>
      <c r="I2818" s="1">
        <v>1</v>
      </c>
      <c r="J2818" s="1">
        <f t="shared" si="138"/>
        <v>0.25231295719346386</v>
      </c>
      <c r="K2818" s="1">
        <f t="shared" si="139"/>
        <v>0.25231295719346386</v>
      </c>
      <c r="L2818" s="1">
        <f t="shared" si="140"/>
        <v>0.792666386318986</v>
      </c>
    </row>
    <row r="2819" spans="2:12" x14ac:dyDescent="0.3">
      <c r="B2819" s="1">
        <v>2812</v>
      </c>
      <c r="C2819" s="1" t="s">
        <v>28</v>
      </c>
      <c r="D2819" s="1">
        <v>0.32</v>
      </c>
      <c r="E2819" s="1">
        <v>0.63829999999999998</v>
      </c>
      <c r="G2819" s="1">
        <v>4.7500000000000001E-2</v>
      </c>
      <c r="H2819" s="1">
        <v>0.24590000000000001</v>
      </c>
      <c r="I2819" s="1">
        <v>4.9527999999999999</v>
      </c>
      <c r="J2819" s="1">
        <f t="shared" si="138"/>
        <v>0.11050348145250871</v>
      </c>
      <c r="K2819" s="1">
        <f t="shared" si="139"/>
        <v>0.54730164293798511</v>
      </c>
      <c r="L2819" s="1">
        <f t="shared" si="140"/>
        <v>0.3654291971907383</v>
      </c>
    </row>
    <row r="2820" spans="2:12" x14ac:dyDescent="0.3">
      <c r="B2820" s="1">
        <v>2813</v>
      </c>
      <c r="C2820" s="1" t="s">
        <v>28</v>
      </c>
      <c r="D2820" s="1">
        <v>0.31</v>
      </c>
      <c r="E2820" s="1">
        <v>0.62819999999999998</v>
      </c>
      <c r="G2820" s="1">
        <v>4.7500000000000001E-2</v>
      </c>
      <c r="H2820" s="1">
        <v>0.24590000000000001</v>
      </c>
      <c r="I2820" s="1">
        <v>3.5733000000000001</v>
      </c>
      <c r="J2820" s="1">
        <f t="shared" si="138"/>
        <v>0.13009680070152915</v>
      </c>
      <c r="K2820" s="1">
        <f t="shared" si="139"/>
        <v>0.46487489794677411</v>
      </c>
      <c r="L2820" s="1">
        <f t="shared" si="140"/>
        <v>0.43022327271992006</v>
      </c>
    </row>
    <row r="2821" spans="2:12" x14ac:dyDescent="0.3">
      <c r="B2821" s="1">
        <v>2814</v>
      </c>
      <c r="C2821" s="1" t="s">
        <v>28</v>
      </c>
      <c r="D2821" s="1">
        <v>2.5000000000000001E-3</v>
      </c>
      <c r="E2821" s="1">
        <v>5.6399999999999999E-2</v>
      </c>
      <c r="G2821" s="1">
        <v>4.7500000000000001E-2</v>
      </c>
      <c r="H2821" s="1">
        <v>0.24590000000000001</v>
      </c>
      <c r="I2821" s="1">
        <v>3.4424999999999999</v>
      </c>
      <c r="J2821" s="1">
        <f t="shared" si="138"/>
        <v>0.13254531508781608</v>
      </c>
      <c r="K2821" s="1">
        <f t="shared" si="139"/>
        <v>0.45628724718980684</v>
      </c>
      <c r="L2821" s="1">
        <f t="shared" si="140"/>
        <v>0.43832038092619274</v>
      </c>
    </row>
    <row r="2822" spans="2:12" x14ac:dyDescent="0.3">
      <c r="B2822" s="1">
        <v>2815</v>
      </c>
      <c r="C2822" s="1" t="s">
        <v>28</v>
      </c>
      <c r="D2822" s="1">
        <v>1.7775000000000001</v>
      </c>
      <c r="E2822" s="1">
        <v>1.5044</v>
      </c>
      <c r="G2822" s="1">
        <v>4.7500000000000001E-2</v>
      </c>
      <c r="H2822" s="1">
        <v>0.24590000000000001</v>
      </c>
      <c r="I2822" s="1">
        <v>3.2463000000000002</v>
      </c>
      <c r="J2822" s="1">
        <f t="shared" ref="J2822:J2885" si="141">2*SQRT(G2822/(3.1416*ABS(I2822)))</f>
        <v>0.13649194751198493</v>
      </c>
      <c r="K2822" s="1">
        <f t="shared" ref="K2822:K2885" si="142">ABS(I2822)*J2822</f>
        <v>0.44309380920815672</v>
      </c>
      <c r="L2822" s="1">
        <f t="shared" ref="L2822:L2885" si="143">$O$3/K2822</f>
        <v>0.45137168663542299</v>
      </c>
    </row>
    <row r="2823" spans="2:12" x14ac:dyDescent="0.3">
      <c r="B2823" s="1">
        <v>2816</v>
      </c>
      <c r="C2823" s="1" t="s">
        <v>28</v>
      </c>
      <c r="D2823" s="1">
        <v>3.2500000000000001E-2</v>
      </c>
      <c r="E2823" s="1">
        <v>0.2034</v>
      </c>
      <c r="G2823" s="1">
        <v>4.7500000000000001E-2</v>
      </c>
      <c r="H2823" s="1">
        <v>0.24590000000000001</v>
      </c>
      <c r="I2823" s="1">
        <v>3.1551</v>
      </c>
      <c r="J2823" s="1">
        <f t="shared" si="141"/>
        <v>0.1384505840120645</v>
      </c>
      <c r="K2823" s="1">
        <f t="shared" si="142"/>
        <v>0.4368254376164647</v>
      </c>
      <c r="L2823" s="1">
        <f t="shared" si="143"/>
        <v>0.45784879445505455</v>
      </c>
    </row>
    <row r="2824" spans="2:12" x14ac:dyDescent="0.3">
      <c r="B2824" s="1">
        <v>2817</v>
      </c>
      <c r="C2824" s="1" t="s">
        <v>28</v>
      </c>
      <c r="D2824" s="1">
        <v>0.105</v>
      </c>
      <c r="E2824" s="1">
        <v>0.36559999999999998</v>
      </c>
      <c r="G2824" s="1">
        <v>4.7500000000000001E-2</v>
      </c>
      <c r="H2824" s="1">
        <v>0.24590000000000001</v>
      </c>
      <c r="I2824" s="1">
        <v>2.8222999999999998</v>
      </c>
      <c r="J2824" s="1">
        <f t="shared" si="141"/>
        <v>0.14638607571223997</v>
      </c>
      <c r="K2824" s="1">
        <f t="shared" si="142"/>
        <v>0.41314542148265482</v>
      </c>
      <c r="L2824" s="1">
        <f t="shared" si="143"/>
        <v>0.48409104785007684</v>
      </c>
    </row>
    <row r="2825" spans="2:12" x14ac:dyDescent="0.3">
      <c r="B2825" s="1">
        <v>2818</v>
      </c>
      <c r="C2825" s="1" t="s">
        <v>28</v>
      </c>
      <c r="D2825" s="1">
        <v>0.1225</v>
      </c>
      <c r="E2825" s="1">
        <v>0.39489999999999997</v>
      </c>
      <c r="G2825" s="1">
        <v>4.7500000000000001E-2</v>
      </c>
      <c r="H2825" s="1">
        <v>0.24590000000000001</v>
      </c>
      <c r="I2825" s="1">
        <v>2.6048</v>
      </c>
      <c r="J2825" s="1">
        <f t="shared" si="141"/>
        <v>0.15237515652211878</v>
      </c>
      <c r="K2825" s="1">
        <f t="shared" si="142"/>
        <v>0.39690680770881498</v>
      </c>
      <c r="L2825" s="1">
        <f t="shared" si="143"/>
        <v>0.50389662287356674</v>
      </c>
    </row>
    <row r="2826" spans="2:12" x14ac:dyDescent="0.3">
      <c r="B2826" s="1">
        <v>2819</v>
      </c>
      <c r="C2826" s="1" t="s">
        <v>28</v>
      </c>
      <c r="D2826" s="1">
        <v>5.0000000000000001E-3</v>
      </c>
      <c r="E2826" s="1">
        <v>7.9699999999999993E-2</v>
      </c>
      <c r="G2826" s="1">
        <v>4.7500000000000001E-2</v>
      </c>
      <c r="H2826" s="1">
        <v>0.24590000000000001</v>
      </c>
      <c r="I2826" s="1">
        <v>2.5602999999999998</v>
      </c>
      <c r="J2826" s="1">
        <f t="shared" si="141"/>
        <v>0.1536936512948916</v>
      </c>
      <c r="K2826" s="1">
        <f t="shared" si="142"/>
        <v>0.39350185541031091</v>
      </c>
      <c r="L2826" s="1">
        <f t="shared" si="143"/>
        <v>0.50825681569266479</v>
      </c>
    </row>
    <row r="2827" spans="2:12" x14ac:dyDescent="0.3">
      <c r="B2827" s="1">
        <v>2820</v>
      </c>
      <c r="C2827" s="1" t="s">
        <v>28</v>
      </c>
      <c r="D2827" s="1">
        <v>2.5000000000000001E-2</v>
      </c>
      <c r="E2827" s="1">
        <v>0.1784</v>
      </c>
      <c r="G2827" s="1">
        <v>4.7500000000000001E-2</v>
      </c>
      <c r="H2827" s="1">
        <v>0.24590000000000001</v>
      </c>
      <c r="I2827" s="1">
        <v>2.5590000000000002</v>
      </c>
      <c r="J2827" s="1">
        <f t="shared" si="141"/>
        <v>0.1537326853663567</v>
      </c>
      <c r="K2827" s="1">
        <f t="shared" si="142"/>
        <v>0.39340194185250682</v>
      </c>
      <c r="L2827" s="1">
        <f t="shared" si="143"/>
        <v>0.50838589931257494</v>
      </c>
    </row>
    <row r="2828" spans="2:12" x14ac:dyDescent="0.3">
      <c r="B2828" s="1">
        <v>2821</v>
      </c>
      <c r="C2828" s="1" t="s">
        <v>28</v>
      </c>
      <c r="D2828" s="1">
        <v>2.5000000000000001E-3</v>
      </c>
      <c r="E2828" s="1">
        <v>5.6399999999999999E-2</v>
      </c>
      <c r="G2828" s="1">
        <v>4.7500000000000001E-2</v>
      </c>
      <c r="H2828" s="1">
        <v>0.24590000000000001</v>
      </c>
      <c r="I2828" s="1">
        <v>2.5453000000000001</v>
      </c>
      <c r="J2828" s="1">
        <f t="shared" si="141"/>
        <v>0.1541458608928927</v>
      </c>
      <c r="K2828" s="1">
        <f t="shared" si="142"/>
        <v>0.3923474597306798</v>
      </c>
      <c r="L2828" s="1">
        <f t="shared" si="143"/>
        <v>0.50975224903274918</v>
      </c>
    </row>
    <row r="2829" spans="2:12" x14ac:dyDescent="0.3">
      <c r="B2829" s="1">
        <v>2822</v>
      </c>
      <c r="C2829" s="1" t="s">
        <v>28</v>
      </c>
      <c r="D2829" s="1">
        <v>0.01</v>
      </c>
      <c r="E2829" s="1">
        <v>0.1128</v>
      </c>
      <c r="G2829" s="1">
        <v>4.7500000000000001E-2</v>
      </c>
      <c r="H2829" s="1">
        <v>0.24590000000000001</v>
      </c>
      <c r="I2829" s="1">
        <v>2.4956999999999998</v>
      </c>
      <c r="J2829" s="1">
        <f t="shared" si="141"/>
        <v>0.1556700865361699</v>
      </c>
      <c r="K2829" s="1">
        <f t="shared" si="142"/>
        <v>0.3885058349683192</v>
      </c>
      <c r="L2829" s="1">
        <f t="shared" si="143"/>
        <v>0.51479278301266451</v>
      </c>
    </row>
    <row r="2830" spans="2:12" x14ac:dyDescent="0.3">
      <c r="B2830" s="1">
        <v>2823</v>
      </c>
      <c r="C2830" s="1" t="s">
        <v>28</v>
      </c>
      <c r="D2830" s="1">
        <v>0.79249999999999998</v>
      </c>
      <c r="E2830" s="1">
        <v>1.0044999999999999</v>
      </c>
      <c r="G2830" s="1">
        <v>4.7500000000000001E-2</v>
      </c>
      <c r="H2830" s="1">
        <v>0.24590000000000001</v>
      </c>
      <c r="I2830" s="1">
        <v>2.4897999999999998</v>
      </c>
      <c r="J2830" s="1">
        <f t="shared" si="141"/>
        <v>0.15585442062861857</v>
      </c>
      <c r="K2830" s="1">
        <f t="shared" si="142"/>
        <v>0.38804633648113446</v>
      </c>
      <c r="L2830" s="1">
        <f t="shared" si="143"/>
        <v>0.515402366154598</v>
      </c>
    </row>
    <row r="2831" spans="2:12" x14ac:dyDescent="0.3">
      <c r="B2831" s="1">
        <v>2824</v>
      </c>
      <c r="C2831" s="1" t="s">
        <v>28</v>
      </c>
      <c r="D2831" s="1">
        <v>4.4999999999999998E-2</v>
      </c>
      <c r="E2831" s="1">
        <v>0.23930000000000001</v>
      </c>
      <c r="G2831" s="1">
        <v>4.7500000000000001E-2</v>
      </c>
      <c r="H2831" s="1">
        <v>0.24590000000000001</v>
      </c>
      <c r="I2831" s="1">
        <v>2.4013</v>
      </c>
      <c r="J2831" s="1">
        <f t="shared" si="141"/>
        <v>0.15870044550517778</v>
      </c>
      <c r="K2831" s="1">
        <f t="shared" si="142"/>
        <v>0.38108737979158341</v>
      </c>
      <c r="L2831" s="1">
        <f t="shared" si="143"/>
        <v>0.52481402063059646</v>
      </c>
    </row>
    <row r="2832" spans="2:12" x14ac:dyDescent="0.3">
      <c r="B2832" s="1">
        <v>2825</v>
      </c>
      <c r="C2832" s="1" t="s">
        <v>28</v>
      </c>
      <c r="D2832" s="1">
        <v>2.5000000000000001E-3</v>
      </c>
      <c r="E2832" s="1">
        <v>5.6399999999999999E-2</v>
      </c>
      <c r="G2832" s="1">
        <v>4.7500000000000001E-2</v>
      </c>
      <c r="H2832" s="1">
        <v>0.24590000000000001</v>
      </c>
      <c r="I2832" s="1">
        <v>2.4003000000000001</v>
      </c>
      <c r="J2832" s="1">
        <f t="shared" si="141"/>
        <v>0.15873350052324162</v>
      </c>
      <c r="K2832" s="1">
        <f t="shared" si="142"/>
        <v>0.38100802130593686</v>
      </c>
      <c r="L2832" s="1">
        <f t="shared" si="143"/>
        <v>0.5249233318355957</v>
      </c>
    </row>
    <row r="2833" spans="2:12" x14ac:dyDescent="0.3">
      <c r="B2833" s="1">
        <v>2826</v>
      </c>
      <c r="C2833" s="1" t="s">
        <v>28</v>
      </c>
      <c r="D2833" s="1">
        <v>2.5000000000000001E-3</v>
      </c>
      <c r="E2833" s="1">
        <v>5.6399999999999999E-2</v>
      </c>
      <c r="G2833" s="1">
        <v>4.7500000000000001E-2</v>
      </c>
      <c r="H2833" s="1">
        <v>0.24590000000000001</v>
      </c>
      <c r="I2833" s="1">
        <v>2.3660999999999999</v>
      </c>
      <c r="J2833" s="1">
        <f t="shared" si="141"/>
        <v>0.15987656494194072</v>
      </c>
      <c r="K2833" s="1">
        <f t="shared" si="142"/>
        <v>0.37828394030912593</v>
      </c>
      <c r="L2833" s="1">
        <f t="shared" si="143"/>
        <v>0.5287033857069483</v>
      </c>
    </row>
    <row r="2834" spans="2:12" x14ac:dyDescent="0.3">
      <c r="B2834" s="1">
        <v>2827</v>
      </c>
      <c r="C2834" s="1" t="s">
        <v>28</v>
      </c>
      <c r="D2834" s="1">
        <v>1.7500000000000002E-2</v>
      </c>
      <c r="E2834" s="1">
        <v>0.1492</v>
      </c>
      <c r="G2834" s="1">
        <v>4.7500000000000001E-2</v>
      </c>
      <c r="H2834" s="1">
        <v>0.24590000000000001</v>
      </c>
      <c r="I2834" s="1">
        <v>2.3088000000000002</v>
      </c>
      <c r="J2834" s="1">
        <f t="shared" si="141"/>
        <v>0.16184832138782165</v>
      </c>
      <c r="K2834" s="1">
        <f t="shared" si="142"/>
        <v>0.37367540442020264</v>
      </c>
      <c r="L2834" s="1">
        <f t="shared" si="143"/>
        <v>0.53522388049682157</v>
      </c>
    </row>
    <row r="2835" spans="2:12" x14ac:dyDescent="0.3">
      <c r="B2835" s="1">
        <v>2828</v>
      </c>
      <c r="C2835" s="1" t="s">
        <v>28</v>
      </c>
      <c r="D2835" s="1">
        <v>1.7500000000000002E-2</v>
      </c>
      <c r="E2835" s="1">
        <v>0.1492</v>
      </c>
      <c r="G2835" s="1">
        <v>4.7500000000000001E-2</v>
      </c>
      <c r="H2835" s="1">
        <v>0.24590000000000001</v>
      </c>
      <c r="I2835" s="1">
        <v>2.2995999999999999</v>
      </c>
      <c r="J2835" s="1">
        <f t="shared" si="141"/>
        <v>0.16217175117231156</v>
      </c>
      <c r="K2835" s="1">
        <f t="shared" si="142"/>
        <v>0.37293015899584764</v>
      </c>
      <c r="L2835" s="1">
        <f t="shared" si="143"/>
        <v>0.53629344577150939</v>
      </c>
    </row>
    <row r="2836" spans="2:12" x14ac:dyDescent="0.3">
      <c r="B2836" s="1">
        <v>2829</v>
      </c>
      <c r="C2836" s="1" t="s">
        <v>28</v>
      </c>
      <c r="D2836" s="1">
        <v>2.5000000000000001E-3</v>
      </c>
      <c r="E2836" s="1">
        <v>5.6399999999999999E-2</v>
      </c>
      <c r="G2836" s="1">
        <v>4.7500000000000001E-2</v>
      </c>
      <c r="H2836" s="1">
        <v>0.24590000000000001</v>
      </c>
      <c r="I2836" s="1">
        <v>2.278</v>
      </c>
      <c r="J2836" s="1">
        <f t="shared" si="141"/>
        <v>0.1629387936024887</v>
      </c>
      <c r="K2836" s="1">
        <f t="shared" si="142"/>
        <v>0.37117457182646924</v>
      </c>
      <c r="L2836" s="1">
        <f t="shared" si="143"/>
        <v>0.53883001471745107</v>
      </c>
    </row>
    <row r="2837" spans="2:12" x14ac:dyDescent="0.3">
      <c r="B2837" s="1">
        <v>2830</v>
      </c>
      <c r="C2837" s="1" t="s">
        <v>28</v>
      </c>
      <c r="D2837" s="1">
        <v>2.5000000000000001E-3</v>
      </c>
      <c r="E2837" s="1">
        <v>5.6399999999999999E-2</v>
      </c>
      <c r="G2837" s="1">
        <v>4.7500000000000001E-2</v>
      </c>
      <c r="H2837" s="1">
        <v>0.24590000000000001</v>
      </c>
      <c r="I2837" s="1">
        <v>2.2014999999999998</v>
      </c>
      <c r="J2837" s="1">
        <f t="shared" si="141"/>
        <v>0.165745601261828</v>
      </c>
      <c r="K2837" s="1">
        <f t="shared" si="142"/>
        <v>0.36488894117791432</v>
      </c>
      <c r="L2837" s="1">
        <f t="shared" si="143"/>
        <v>0.54811197992016714</v>
      </c>
    </row>
    <row r="2838" spans="2:12" x14ac:dyDescent="0.3">
      <c r="B2838" s="1">
        <v>2831</v>
      </c>
      <c r="C2838" s="1" t="s">
        <v>28</v>
      </c>
      <c r="D2838" s="1">
        <v>7.4999999999999997E-3</v>
      </c>
      <c r="E2838" s="1">
        <v>9.7699999999999995E-2</v>
      </c>
      <c r="G2838" s="1">
        <v>4.7500000000000001E-2</v>
      </c>
      <c r="H2838" s="1">
        <v>0.24590000000000001</v>
      </c>
      <c r="I2838" s="1">
        <v>2.1617999999999999</v>
      </c>
      <c r="J2838" s="1">
        <f t="shared" si="141"/>
        <v>0.16726058064027055</v>
      </c>
      <c r="K2838" s="1">
        <f t="shared" si="142"/>
        <v>0.36158392322813687</v>
      </c>
      <c r="L2838" s="1">
        <f t="shared" si="143"/>
        <v>0.55312193698891998</v>
      </c>
    </row>
    <row r="2839" spans="2:12" x14ac:dyDescent="0.3">
      <c r="B2839" s="1">
        <v>2832</v>
      </c>
      <c r="C2839" s="1" t="s">
        <v>28</v>
      </c>
      <c r="D2839" s="1">
        <v>0.15</v>
      </c>
      <c r="E2839" s="1">
        <v>0.437</v>
      </c>
      <c r="G2839" s="1">
        <v>4.7500000000000001E-2</v>
      </c>
      <c r="H2839" s="1">
        <v>0.24590000000000001</v>
      </c>
      <c r="I2839" s="1">
        <v>2.1534</v>
      </c>
      <c r="J2839" s="1">
        <f t="shared" si="141"/>
        <v>0.16758648883086474</v>
      </c>
      <c r="K2839" s="1">
        <f t="shared" si="142"/>
        <v>0.36088074504838413</v>
      </c>
      <c r="L2839" s="1">
        <f t="shared" si="143"/>
        <v>0.55419969822215243</v>
      </c>
    </row>
    <row r="2840" spans="2:12" x14ac:dyDescent="0.3">
      <c r="B2840" s="1">
        <v>2833</v>
      </c>
      <c r="C2840" s="1" t="s">
        <v>28</v>
      </c>
      <c r="D2840" s="1">
        <v>1.8525</v>
      </c>
      <c r="E2840" s="1">
        <v>1.5358000000000001</v>
      </c>
      <c r="G2840" s="1">
        <v>4.7500000000000001E-2</v>
      </c>
      <c r="H2840" s="1">
        <v>0.24590000000000001</v>
      </c>
      <c r="I2840" s="1">
        <v>2.1307999999999998</v>
      </c>
      <c r="J2840" s="1">
        <f t="shared" si="141"/>
        <v>0.16847288473684691</v>
      </c>
      <c r="K2840" s="1">
        <f t="shared" si="142"/>
        <v>0.35898202279727337</v>
      </c>
      <c r="L2840" s="1">
        <f t="shared" si="143"/>
        <v>0.5571309628308192</v>
      </c>
    </row>
    <row r="2841" spans="2:12" x14ac:dyDescent="0.3">
      <c r="B2841" s="1">
        <v>2834</v>
      </c>
      <c r="C2841" s="1" t="s">
        <v>28</v>
      </c>
      <c r="D2841" s="1">
        <v>2.1549999999999998</v>
      </c>
      <c r="E2841" s="1">
        <v>1.6565000000000001</v>
      </c>
      <c r="G2841" s="1">
        <v>4.7500000000000001E-2</v>
      </c>
      <c r="H2841" s="1">
        <v>0.24590000000000001</v>
      </c>
      <c r="I2841" s="1">
        <v>1.9690000000000001</v>
      </c>
      <c r="J2841" s="1">
        <f t="shared" si="141"/>
        <v>0.1752582610743994</v>
      </c>
      <c r="K2841" s="1">
        <f t="shared" si="142"/>
        <v>0.34508351605549242</v>
      </c>
      <c r="L2841" s="1">
        <f t="shared" si="143"/>
        <v>0.57956984525403488</v>
      </c>
    </row>
    <row r="2842" spans="2:12" x14ac:dyDescent="0.3">
      <c r="B2842" s="1">
        <v>2835</v>
      </c>
      <c r="C2842" s="1" t="s">
        <v>28</v>
      </c>
      <c r="D2842" s="1">
        <v>0.06</v>
      </c>
      <c r="E2842" s="1">
        <v>0.27639999999999998</v>
      </c>
      <c r="G2842" s="1">
        <v>4.7500000000000001E-2</v>
      </c>
      <c r="H2842" s="1">
        <v>0.24590000000000001</v>
      </c>
      <c r="I2842" s="1">
        <v>1.9664999999999999</v>
      </c>
      <c r="J2842" s="1">
        <f t="shared" si="141"/>
        <v>0.17536962809400969</v>
      </c>
      <c r="K2842" s="1">
        <f t="shared" si="142"/>
        <v>0.34486437364687006</v>
      </c>
      <c r="L2842" s="1">
        <f t="shared" si="143"/>
        <v>0.57993813012646389</v>
      </c>
    </row>
    <row r="2843" spans="2:12" x14ac:dyDescent="0.3">
      <c r="B2843" s="1">
        <v>2836</v>
      </c>
      <c r="C2843" s="1" t="s">
        <v>28</v>
      </c>
      <c r="D2843" s="1">
        <v>1.4999999999999999E-2</v>
      </c>
      <c r="E2843" s="1">
        <v>0.13819999999999999</v>
      </c>
      <c r="G2843" s="1">
        <v>4.7500000000000001E-2</v>
      </c>
      <c r="H2843" s="1">
        <v>0.24590000000000001</v>
      </c>
      <c r="I2843" s="1">
        <v>1.9664999999999999</v>
      </c>
      <c r="J2843" s="1">
        <f t="shared" si="141"/>
        <v>0.17536962809400969</v>
      </c>
      <c r="K2843" s="1">
        <f t="shared" si="142"/>
        <v>0.34486437364687006</v>
      </c>
      <c r="L2843" s="1">
        <f t="shared" si="143"/>
        <v>0.57993813012646389</v>
      </c>
    </row>
    <row r="2844" spans="2:12" x14ac:dyDescent="0.3">
      <c r="B2844" s="1">
        <v>2837</v>
      </c>
      <c r="C2844" s="1" t="s">
        <v>28</v>
      </c>
      <c r="D2844" s="1">
        <v>0.02</v>
      </c>
      <c r="E2844" s="1">
        <v>0.1595</v>
      </c>
      <c r="G2844" s="1">
        <v>4.7500000000000001E-2</v>
      </c>
      <c r="H2844" s="1">
        <v>0.24590000000000001</v>
      </c>
      <c r="I2844" s="1">
        <v>1.9369000000000001</v>
      </c>
      <c r="J2844" s="1">
        <f t="shared" si="141"/>
        <v>0.17670455992104295</v>
      </c>
      <c r="K2844" s="1">
        <f t="shared" si="142"/>
        <v>0.3422590621110681</v>
      </c>
      <c r="L2844" s="1">
        <f t="shared" si="143"/>
        <v>0.58435267941889313</v>
      </c>
    </row>
    <row r="2845" spans="2:12" x14ac:dyDescent="0.3">
      <c r="B2845" s="1">
        <v>2838</v>
      </c>
      <c r="C2845" s="1" t="s">
        <v>28</v>
      </c>
      <c r="D2845" s="1">
        <v>5.0000000000000001E-3</v>
      </c>
      <c r="E2845" s="1">
        <v>7.9699999999999993E-2</v>
      </c>
      <c r="G2845" s="1">
        <v>4.7500000000000001E-2</v>
      </c>
      <c r="H2845" s="1">
        <v>0.24590000000000001</v>
      </c>
      <c r="I2845" s="1">
        <v>1.9283999999999999</v>
      </c>
      <c r="J2845" s="1">
        <f t="shared" si="141"/>
        <v>0.17709357083185071</v>
      </c>
      <c r="K2845" s="1">
        <f t="shared" si="142"/>
        <v>0.34150724199214089</v>
      </c>
      <c r="L2845" s="1">
        <f t="shared" si="143"/>
        <v>0.58563911802667601</v>
      </c>
    </row>
    <row r="2846" spans="2:12" x14ac:dyDescent="0.3">
      <c r="B2846" s="1">
        <v>2839</v>
      </c>
      <c r="C2846" s="1" t="s">
        <v>28</v>
      </c>
      <c r="D2846" s="1">
        <v>1.9475</v>
      </c>
      <c r="E2846" s="1">
        <v>1.5747</v>
      </c>
      <c r="G2846" s="1">
        <v>4.7500000000000001E-2</v>
      </c>
      <c r="H2846" s="1">
        <v>0.24590000000000001</v>
      </c>
      <c r="I2846" s="1">
        <v>1.9238</v>
      </c>
      <c r="J2846" s="1">
        <f t="shared" si="141"/>
        <v>0.17730516872177035</v>
      </c>
      <c r="K2846" s="1">
        <f t="shared" si="142"/>
        <v>0.34109968358694182</v>
      </c>
      <c r="L2846" s="1">
        <f t="shared" si="143"/>
        <v>0.58633886111190914</v>
      </c>
    </row>
    <row r="2847" spans="2:12" x14ac:dyDescent="0.3">
      <c r="B2847" s="1">
        <v>2840</v>
      </c>
      <c r="C2847" s="1" t="s">
        <v>28</v>
      </c>
      <c r="D2847" s="1">
        <v>5.0000000000000001E-3</v>
      </c>
      <c r="E2847" s="1">
        <v>7.9699999999999993E-2</v>
      </c>
      <c r="G2847" s="1">
        <v>4.7500000000000001E-2</v>
      </c>
      <c r="H2847" s="1">
        <v>0.24590000000000001</v>
      </c>
      <c r="I2847" s="1">
        <v>1.895</v>
      </c>
      <c r="J2847" s="1">
        <f t="shared" si="141"/>
        <v>0.17864742025793545</v>
      </c>
      <c r="K2847" s="1">
        <f t="shared" si="142"/>
        <v>0.33853686138878769</v>
      </c>
      <c r="L2847" s="1">
        <f t="shared" si="143"/>
        <v>0.59077761629718939</v>
      </c>
    </row>
    <row r="2848" spans="2:12" x14ac:dyDescent="0.3">
      <c r="B2848" s="1">
        <v>2841</v>
      </c>
      <c r="C2848" s="1" t="s">
        <v>28</v>
      </c>
      <c r="D2848" s="1">
        <v>0.01</v>
      </c>
      <c r="E2848" s="1">
        <v>0.1128</v>
      </c>
      <c r="G2848" s="1">
        <v>4.7500000000000001E-2</v>
      </c>
      <c r="H2848" s="1">
        <v>0.24590000000000001</v>
      </c>
      <c r="I2848" s="1">
        <v>1.8696999999999999</v>
      </c>
      <c r="J2848" s="1">
        <f t="shared" si="141"/>
        <v>0.17985204997692814</v>
      </c>
      <c r="K2848" s="1">
        <f t="shared" si="142"/>
        <v>0.3362693778418625</v>
      </c>
      <c r="L2848" s="1">
        <f t="shared" si="143"/>
        <v>0.59476126337633417</v>
      </c>
    </row>
    <row r="2849" spans="2:12" x14ac:dyDescent="0.3">
      <c r="B2849" s="1">
        <v>2842</v>
      </c>
      <c r="C2849" s="1" t="s">
        <v>28</v>
      </c>
      <c r="D2849" s="1">
        <v>7.7499999999999999E-2</v>
      </c>
      <c r="E2849" s="1">
        <v>0.31409999999999999</v>
      </c>
      <c r="G2849" s="1">
        <v>4.7500000000000001E-2</v>
      </c>
      <c r="H2849" s="1">
        <v>0.24590000000000001</v>
      </c>
      <c r="I2849" s="1">
        <v>1.8501000000000001</v>
      </c>
      <c r="J2849" s="1">
        <f t="shared" si="141"/>
        <v>0.18080221836283872</v>
      </c>
      <c r="K2849" s="1">
        <f t="shared" si="142"/>
        <v>0.33450218419308791</v>
      </c>
      <c r="L2849" s="1">
        <f t="shared" si="143"/>
        <v>0.59790342021967813</v>
      </c>
    </row>
    <row r="2850" spans="2:12" x14ac:dyDescent="0.3">
      <c r="B2850" s="1">
        <v>2843</v>
      </c>
      <c r="C2850" s="1" t="s">
        <v>28</v>
      </c>
      <c r="D2850" s="1">
        <v>0.08</v>
      </c>
      <c r="E2850" s="1">
        <v>0.31909999999999999</v>
      </c>
      <c r="G2850" s="1">
        <v>4.7500000000000001E-2</v>
      </c>
      <c r="H2850" s="1">
        <v>0.24590000000000001</v>
      </c>
      <c r="I2850" s="1">
        <v>1.8492</v>
      </c>
      <c r="J2850" s="1">
        <f t="shared" si="141"/>
        <v>0.18084621095484293</v>
      </c>
      <c r="K2850" s="1">
        <f t="shared" si="142"/>
        <v>0.33442081329769552</v>
      </c>
      <c r="L2850" s="1">
        <f t="shared" si="143"/>
        <v>0.59804890140603639</v>
      </c>
    </row>
    <row r="2851" spans="2:12" x14ac:dyDescent="0.3">
      <c r="B2851" s="1">
        <v>2844</v>
      </c>
      <c r="C2851" s="1" t="s">
        <v>28</v>
      </c>
      <c r="D2851" s="1">
        <v>2.5000000000000001E-3</v>
      </c>
      <c r="E2851" s="1">
        <v>5.6399999999999999E-2</v>
      </c>
      <c r="G2851" s="1">
        <v>4.7500000000000001E-2</v>
      </c>
      <c r="H2851" s="1">
        <v>0.24590000000000001</v>
      </c>
      <c r="I2851" s="1">
        <v>1.8076000000000001</v>
      </c>
      <c r="J2851" s="1">
        <f t="shared" si="141"/>
        <v>0.18291536584692664</v>
      </c>
      <c r="K2851" s="1">
        <f t="shared" si="142"/>
        <v>0.3306378153049046</v>
      </c>
      <c r="L2851" s="1">
        <f t="shared" si="143"/>
        <v>0.60489148773126811</v>
      </c>
    </row>
    <row r="2852" spans="2:12" x14ac:dyDescent="0.3">
      <c r="B2852" s="1">
        <v>2845</v>
      </c>
      <c r="C2852" s="1" t="s">
        <v>28</v>
      </c>
      <c r="D2852" s="1">
        <v>7.4999999999999997E-3</v>
      </c>
      <c r="E2852" s="1">
        <v>9.7699999999999995E-2</v>
      </c>
      <c r="G2852" s="1">
        <v>4.7500000000000001E-2</v>
      </c>
      <c r="H2852" s="1">
        <v>0.24590000000000001</v>
      </c>
      <c r="I2852" s="1">
        <v>1.7842</v>
      </c>
      <c r="J2852" s="1">
        <f t="shared" si="141"/>
        <v>0.18411093723506985</v>
      </c>
      <c r="K2852" s="1">
        <f t="shared" si="142"/>
        <v>0.32849073421481162</v>
      </c>
      <c r="L2852" s="1">
        <f t="shared" si="143"/>
        <v>0.60884517938704774</v>
      </c>
    </row>
    <row r="2853" spans="2:12" x14ac:dyDescent="0.3">
      <c r="B2853" s="1">
        <v>2846</v>
      </c>
      <c r="C2853" s="1" t="s">
        <v>28</v>
      </c>
      <c r="D2853" s="1">
        <v>7.4999999999999997E-3</v>
      </c>
      <c r="E2853" s="1">
        <v>9.7699999999999995E-2</v>
      </c>
      <c r="G2853" s="1">
        <v>4.7500000000000001E-2</v>
      </c>
      <c r="H2853" s="1">
        <v>0.24590000000000001</v>
      </c>
      <c r="I2853" s="1">
        <v>1.762</v>
      </c>
      <c r="J2853" s="1">
        <f t="shared" si="141"/>
        <v>0.18526714299402849</v>
      </c>
      <c r="K2853" s="1">
        <f t="shared" si="142"/>
        <v>0.32644070595547819</v>
      </c>
      <c r="L2853" s="1">
        <f t="shared" si="143"/>
        <v>0.61266869097898935</v>
      </c>
    </row>
    <row r="2854" spans="2:12" x14ac:dyDescent="0.3">
      <c r="B2854" s="1">
        <v>2847</v>
      </c>
      <c r="C2854" s="1" t="s">
        <v>28</v>
      </c>
      <c r="D2854" s="1">
        <v>2.5000000000000001E-3</v>
      </c>
      <c r="E2854" s="1">
        <v>5.6399999999999999E-2</v>
      </c>
      <c r="G2854" s="1">
        <v>4.7500000000000001E-2</v>
      </c>
      <c r="H2854" s="1">
        <v>0.24590000000000001</v>
      </c>
      <c r="I2854" s="1">
        <v>1.7321</v>
      </c>
      <c r="J2854" s="1">
        <f t="shared" si="141"/>
        <v>0.18685936794125568</v>
      </c>
      <c r="K2854" s="1">
        <f t="shared" si="142"/>
        <v>0.32365911121104896</v>
      </c>
      <c r="L2854" s="1">
        <f t="shared" si="143"/>
        <v>0.61793409507815666</v>
      </c>
    </row>
    <row r="2855" spans="2:12" x14ac:dyDescent="0.3">
      <c r="B2855" s="1">
        <v>2848</v>
      </c>
      <c r="C2855" s="1" t="s">
        <v>28</v>
      </c>
      <c r="D2855" s="1">
        <v>5.0000000000000001E-3</v>
      </c>
      <c r="E2855" s="1">
        <v>7.9699999999999993E-2</v>
      </c>
      <c r="G2855" s="1">
        <v>4.7500000000000001E-2</v>
      </c>
      <c r="H2855" s="1">
        <v>0.24590000000000001</v>
      </c>
      <c r="I2855" s="1">
        <v>1.7321</v>
      </c>
      <c r="J2855" s="1">
        <f t="shared" si="141"/>
        <v>0.18685936794125568</v>
      </c>
      <c r="K2855" s="1">
        <f t="shared" si="142"/>
        <v>0.32365911121104896</v>
      </c>
      <c r="L2855" s="1">
        <f t="shared" si="143"/>
        <v>0.61793409507815666</v>
      </c>
    </row>
    <row r="2856" spans="2:12" x14ac:dyDescent="0.3">
      <c r="B2856" s="1">
        <v>2849</v>
      </c>
      <c r="C2856" s="1" t="s">
        <v>28</v>
      </c>
      <c r="D2856" s="1">
        <v>2.5000000000000001E-3</v>
      </c>
      <c r="E2856" s="1">
        <v>5.6399999999999999E-2</v>
      </c>
      <c r="G2856" s="1">
        <v>4.7500000000000001E-2</v>
      </c>
      <c r="H2856" s="1">
        <v>0.24590000000000001</v>
      </c>
      <c r="I2856" s="1">
        <v>1.7111000000000001</v>
      </c>
      <c r="J2856" s="1">
        <f t="shared" si="141"/>
        <v>0.18800251570548748</v>
      </c>
      <c r="K2856" s="1">
        <f t="shared" si="142"/>
        <v>0.32169110462365963</v>
      </c>
      <c r="L2856" s="1">
        <f t="shared" si="143"/>
        <v>0.62171442456879944</v>
      </c>
    </row>
    <row r="2857" spans="2:12" x14ac:dyDescent="0.3">
      <c r="B2857" s="1">
        <v>2850</v>
      </c>
      <c r="C2857" s="1" t="s">
        <v>28</v>
      </c>
      <c r="D2857" s="1">
        <v>2.5000000000000001E-3</v>
      </c>
      <c r="E2857" s="1">
        <v>5.6399999999999999E-2</v>
      </c>
      <c r="G2857" s="1">
        <v>4.7500000000000001E-2</v>
      </c>
      <c r="H2857" s="1">
        <v>0.24590000000000001</v>
      </c>
      <c r="I2857" s="1">
        <v>1.7040999999999999</v>
      </c>
      <c r="J2857" s="1">
        <f t="shared" si="141"/>
        <v>0.18838825272619333</v>
      </c>
      <c r="K2857" s="1">
        <f t="shared" si="142"/>
        <v>0.32103242147070604</v>
      </c>
      <c r="L2857" s="1">
        <f t="shared" si="143"/>
        <v>0.62299003659432528</v>
      </c>
    </row>
    <row r="2858" spans="2:12" x14ac:dyDescent="0.3">
      <c r="B2858" s="1">
        <v>2851</v>
      </c>
      <c r="C2858" s="1" t="s">
        <v>28</v>
      </c>
      <c r="D2858" s="1">
        <v>3.5000000000000003E-2</v>
      </c>
      <c r="E2858" s="1">
        <v>0.21110000000000001</v>
      </c>
      <c r="G2858" s="1">
        <v>4.7500000000000001E-2</v>
      </c>
      <c r="H2858" s="1">
        <v>0.24590000000000001</v>
      </c>
      <c r="I2858" s="1">
        <v>1.6765000000000001</v>
      </c>
      <c r="J2858" s="1">
        <f t="shared" si="141"/>
        <v>0.18993262803101937</v>
      </c>
      <c r="K2858" s="1">
        <f t="shared" si="142"/>
        <v>0.31842205089400399</v>
      </c>
      <c r="L2858" s="1">
        <f t="shared" si="143"/>
        <v>0.62809720444447426</v>
      </c>
    </row>
    <row r="2859" spans="2:12" x14ac:dyDescent="0.3">
      <c r="B2859" s="1">
        <v>2852</v>
      </c>
      <c r="C2859" s="1" t="s">
        <v>28</v>
      </c>
      <c r="D2859" s="1">
        <v>4.7500000000000001E-2</v>
      </c>
      <c r="E2859" s="1">
        <v>0.24590000000000001</v>
      </c>
      <c r="G2859" s="1">
        <v>4.7500000000000001E-2</v>
      </c>
      <c r="H2859" s="1">
        <v>0.24590000000000001</v>
      </c>
      <c r="I2859" s="1">
        <v>1.6736</v>
      </c>
      <c r="J2859" s="1">
        <f t="shared" si="141"/>
        <v>0.19009711363701584</v>
      </c>
      <c r="K2859" s="1">
        <f t="shared" si="142"/>
        <v>0.31814652938290972</v>
      </c>
      <c r="L2859" s="1">
        <f t="shared" si="143"/>
        <v>0.62864114968636731</v>
      </c>
    </row>
    <row r="2860" spans="2:12" x14ac:dyDescent="0.3">
      <c r="B2860" s="1">
        <v>2853</v>
      </c>
      <c r="C2860" s="1" t="s">
        <v>28</v>
      </c>
      <c r="D2860" s="1">
        <v>2.2499999999999999E-2</v>
      </c>
      <c r="E2860" s="1">
        <v>0.16919999999999999</v>
      </c>
      <c r="G2860" s="1">
        <v>4.7500000000000001E-2</v>
      </c>
      <c r="H2860" s="1">
        <v>0.24590000000000001</v>
      </c>
      <c r="I2860" s="1">
        <v>1.6369</v>
      </c>
      <c r="J2860" s="1">
        <f t="shared" si="141"/>
        <v>0.1922163304497474</v>
      </c>
      <c r="K2860" s="1">
        <f t="shared" si="142"/>
        <v>0.31463891131319149</v>
      </c>
      <c r="L2860" s="1">
        <f t="shared" si="143"/>
        <v>0.63564928814834365</v>
      </c>
    </row>
    <row r="2861" spans="2:12" x14ac:dyDescent="0.3">
      <c r="B2861" s="1">
        <v>2854</v>
      </c>
      <c r="C2861" s="1" t="s">
        <v>28</v>
      </c>
      <c r="D2861" s="1">
        <v>0.3175</v>
      </c>
      <c r="E2861" s="1">
        <v>0.63580000000000003</v>
      </c>
      <c r="G2861" s="1">
        <v>4.7500000000000001E-2</v>
      </c>
      <c r="H2861" s="1">
        <v>0.24590000000000001</v>
      </c>
      <c r="I2861" s="1">
        <v>1.5874999999999999</v>
      </c>
      <c r="J2861" s="1">
        <f t="shared" si="141"/>
        <v>0.19518412377240948</v>
      </c>
      <c r="K2861" s="1">
        <f t="shared" si="142"/>
        <v>0.30985479648870001</v>
      </c>
      <c r="L2861" s="1">
        <f t="shared" si="143"/>
        <v>0.64546362446673866</v>
      </c>
    </row>
    <row r="2862" spans="2:12" x14ac:dyDescent="0.3">
      <c r="B2862" s="1">
        <v>2855</v>
      </c>
      <c r="C2862" s="1" t="s">
        <v>28</v>
      </c>
      <c r="D2862" s="1">
        <v>1.2500000000000001E-2</v>
      </c>
      <c r="E2862" s="1">
        <v>0.12609999999999999</v>
      </c>
      <c r="G2862" s="1">
        <v>4.7500000000000001E-2</v>
      </c>
      <c r="H2862" s="1">
        <v>0.24590000000000001</v>
      </c>
      <c r="I2862" s="1">
        <v>1.5874999999999999</v>
      </c>
      <c r="J2862" s="1">
        <f t="shared" si="141"/>
        <v>0.19518412377240948</v>
      </c>
      <c r="K2862" s="1">
        <f t="shared" si="142"/>
        <v>0.30985479648870001</v>
      </c>
      <c r="L2862" s="1">
        <f t="shared" si="143"/>
        <v>0.64546362446673866</v>
      </c>
    </row>
    <row r="2863" spans="2:12" x14ac:dyDescent="0.3">
      <c r="B2863" s="1">
        <v>2856</v>
      </c>
      <c r="C2863" s="1" t="s">
        <v>28</v>
      </c>
      <c r="D2863" s="1">
        <v>7.4999999999999997E-3</v>
      </c>
      <c r="E2863" s="1">
        <v>9.7699999999999995E-2</v>
      </c>
      <c r="G2863" s="1">
        <v>4.7500000000000001E-2</v>
      </c>
      <c r="H2863" s="1">
        <v>0.24590000000000001</v>
      </c>
      <c r="I2863" s="1">
        <v>1.5504</v>
      </c>
      <c r="J2863" s="1">
        <f t="shared" si="141"/>
        <v>0.19750562843759323</v>
      </c>
      <c r="K2863" s="1">
        <f t="shared" si="142"/>
        <v>0.30621272632964452</v>
      </c>
      <c r="L2863" s="1">
        <f t="shared" si="143"/>
        <v>0.65314071821004505</v>
      </c>
    </row>
    <row r="2864" spans="2:12" x14ac:dyDescent="0.3">
      <c r="B2864" s="1">
        <v>2857</v>
      </c>
      <c r="C2864" s="1" t="s">
        <v>28</v>
      </c>
      <c r="D2864" s="1">
        <v>2.5000000000000001E-3</v>
      </c>
      <c r="E2864" s="1">
        <v>5.6399999999999999E-2</v>
      </c>
      <c r="G2864" s="1">
        <v>4.7500000000000001E-2</v>
      </c>
      <c r="H2864" s="1">
        <v>0.24590000000000001</v>
      </c>
      <c r="I2864" s="1">
        <v>1.4902</v>
      </c>
      <c r="J2864" s="1">
        <f t="shared" si="141"/>
        <v>0.20145547593352481</v>
      </c>
      <c r="K2864" s="1">
        <f t="shared" si="142"/>
        <v>0.30020895023613864</v>
      </c>
      <c r="L2864" s="1">
        <f t="shared" si="143"/>
        <v>0.66620265599238071</v>
      </c>
    </row>
    <row r="2865" spans="2:12" x14ac:dyDescent="0.3">
      <c r="B2865" s="1">
        <v>2858</v>
      </c>
      <c r="C2865" s="1" t="s">
        <v>28</v>
      </c>
      <c r="D2865" s="1">
        <v>0.04</v>
      </c>
      <c r="E2865" s="1">
        <v>0.22559999999999999</v>
      </c>
      <c r="G2865" s="1">
        <v>4.7500000000000001E-2</v>
      </c>
      <c r="H2865" s="1">
        <v>0.24590000000000001</v>
      </c>
      <c r="I2865" s="1">
        <v>1.4875</v>
      </c>
      <c r="J2865" s="1">
        <f t="shared" si="141"/>
        <v>0.2016382265834393</v>
      </c>
      <c r="K2865" s="1">
        <f t="shared" si="142"/>
        <v>0.29993686204286596</v>
      </c>
      <c r="L2865" s="1">
        <f t="shared" si="143"/>
        <v>0.6668070027731926</v>
      </c>
    </row>
    <row r="2866" spans="2:12" x14ac:dyDescent="0.3">
      <c r="B2866" s="1">
        <v>2859</v>
      </c>
      <c r="C2866" s="1" t="s">
        <v>28</v>
      </c>
      <c r="D2866" s="1">
        <v>2.2499999999999999E-2</v>
      </c>
      <c r="E2866" s="1">
        <v>0.16919999999999999</v>
      </c>
      <c r="G2866" s="1">
        <v>4.7500000000000001E-2</v>
      </c>
      <c r="H2866" s="1">
        <v>0.24590000000000001</v>
      </c>
      <c r="I2866" s="1">
        <v>1.4545999999999999</v>
      </c>
      <c r="J2866" s="1">
        <f t="shared" si="141"/>
        <v>0.20390579318325547</v>
      </c>
      <c r="K2866" s="1">
        <f t="shared" si="142"/>
        <v>0.29660136676436338</v>
      </c>
      <c r="L2866" s="1">
        <f t="shared" si="143"/>
        <v>0.67430572617317419</v>
      </c>
    </row>
    <row r="2867" spans="2:12" x14ac:dyDescent="0.3">
      <c r="B2867" s="1">
        <v>2860</v>
      </c>
      <c r="C2867" s="1" t="s">
        <v>28</v>
      </c>
      <c r="D2867" s="1">
        <v>1.2500000000000001E-2</v>
      </c>
      <c r="E2867" s="1">
        <v>0.12609999999999999</v>
      </c>
      <c r="G2867" s="1">
        <v>4.7500000000000001E-2</v>
      </c>
      <c r="H2867" s="1">
        <v>0.24590000000000001</v>
      </c>
      <c r="I2867" s="1">
        <v>1.427</v>
      </c>
      <c r="J2867" s="1">
        <f t="shared" si="141"/>
        <v>0.2058682485811712</v>
      </c>
      <c r="K2867" s="1">
        <f t="shared" si="142"/>
        <v>0.29377399072533134</v>
      </c>
      <c r="L2867" s="1">
        <f t="shared" si="143"/>
        <v>0.68079546288695514</v>
      </c>
    </row>
    <row r="2868" spans="2:12" x14ac:dyDescent="0.3">
      <c r="B2868" s="1">
        <v>2861</v>
      </c>
      <c r="C2868" s="1" t="s">
        <v>28</v>
      </c>
      <c r="D2868" s="1">
        <v>0.03</v>
      </c>
      <c r="E2868" s="1">
        <v>0.19539999999999999</v>
      </c>
      <c r="G2868" s="1">
        <v>4.7500000000000001E-2</v>
      </c>
      <c r="H2868" s="1">
        <v>0.24590000000000001</v>
      </c>
      <c r="I2868" s="1">
        <v>1.4164000000000001</v>
      </c>
      <c r="J2868" s="1">
        <f t="shared" si="141"/>
        <v>0.20663714715097128</v>
      </c>
      <c r="K2868" s="1">
        <f t="shared" si="142"/>
        <v>0.29268085522463577</v>
      </c>
      <c r="L2868" s="1">
        <f t="shared" si="143"/>
        <v>0.68333816998893837</v>
      </c>
    </row>
    <row r="2869" spans="2:12" x14ac:dyDescent="0.3">
      <c r="B2869" s="1">
        <v>2862</v>
      </c>
      <c r="C2869" s="1" t="s">
        <v>28</v>
      </c>
      <c r="D2869" s="1">
        <v>2.5000000000000001E-3</v>
      </c>
      <c r="E2869" s="1">
        <v>5.6399999999999999E-2</v>
      </c>
      <c r="G2869" s="1">
        <v>4.7500000000000001E-2</v>
      </c>
      <c r="H2869" s="1">
        <v>0.24590000000000001</v>
      </c>
      <c r="I2869" s="1">
        <v>1.4055</v>
      </c>
      <c r="J2869" s="1">
        <f t="shared" si="141"/>
        <v>0.20743686073421616</v>
      </c>
      <c r="K2869" s="1">
        <f t="shared" si="142"/>
        <v>0.2915525077619408</v>
      </c>
      <c r="L2869" s="1">
        <f t="shared" si="143"/>
        <v>0.68598278071854046</v>
      </c>
    </row>
    <row r="2870" spans="2:12" x14ac:dyDescent="0.3">
      <c r="B2870" s="1">
        <v>2863</v>
      </c>
      <c r="C2870" s="1" t="s">
        <v>28</v>
      </c>
      <c r="D2870" s="1">
        <v>7.4999999999999997E-3</v>
      </c>
      <c r="E2870" s="1">
        <v>9.7699999999999995E-2</v>
      </c>
      <c r="G2870" s="1">
        <v>4.7500000000000001E-2</v>
      </c>
      <c r="H2870" s="1">
        <v>0.24590000000000001</v>
      </c>
      <c r="I2870" s="1">
        <v>1.3137000000000001</v>
      </c>
      <c r="J2870" s="1">
        <f t="shared" si="141"/>
        <v>0.21456222116889728</v>
      </c>
      <c r="K2870" s="1">
        <f t="shared" si="142"/>
        <v>0.28187038994958036</v>
      </c>
      <c r="L2870" s="1">
        <f t="shared" si="143"/>
        <v>0.70954597265706076</v>
      </c>
    </row>
    <row r="2871" spans="2:12" x14ac:dyDescent="0.3">
      <c r="B2871" s="1">
        <v>2864</v>
      </c>
      <c r="C2871" s="1" t="s">
        <v>28</v>
      </c>
      <c r="D2871" s="1">
        <v>2.75E-2</v>
      </c>
      <c r="E2871" s="1">
        <v>0.18709999999999999</v>
      </c>
      <c r="G2871" s="1">
        <v>4.7500000000000001E-2</v>
      </c>
      <c r="H2871" s="1">
        <v>0.24590000000000001</v>
      </c>
      <c r="I2871" s="1">
        <v>1.2929999999999999</v>
      </c>
      <c r="J2871" s="1">
        <f t="shared" si="141"/>
        <v>0.21627289510714032</v>
      </c>
      <c r="K2871" s="1">
        <f t="shared" si="142"/>
        <v>0.27964085337353239</v>
      </c>
      <c r="L2871" s="1">
        <f t="shared" si="143"/>
        <v>0.71520308133536015</v>
      </c>
    </row>
    <row r="2872" spans="2:12" x14ac:dyDescent="0.3">
      <c r="B2872" s="1">
        <v>2865</v>
      </c>
      <c r="C2872" s="1" t="s">
        <v>28</v>
      </c>
      <c r="D2872" s="1">
        <v>2.5000000000000001E-3</v>
      </c>
      <c r="E2872" s="1">
        <v>5.6399999999999999E-2</v>
      </c>
      <c r="G2872" s="1">
        <v>4.7500000000000001E-2</v>
      </c>
      <c r="H2872" s="1">
        <v>0.24590000000000001</v>
      </c>
      <c r="I2872" s="1">
        <v>1.2907999999999999</v>
      </c>
      <c r="J2872" s="1">
        <f t="shared" si="141"/>
        <v>0.21645712109370835</v>
      </c>
      <c r="K2872" s="1">
        <f t="shared" si="142"/>
        <v>0.27940285190775871</v>
      </c>
      <c r="L2872" s="1">
        <f t="shared" si="143"/>
        <v>0.71581230697683595</v>
      </c>
    </row>
    <row r="2873" spans="2:12" x14ac:dyDescent="0.3">
      <c r="B2873" s="1">
        <v>2866</v>
      </c>
      <c r="C2873" s="1" t="s">
        <v>28</v>
      </c>
      <c r="D2873" s="1">
        <v>0.16750000000000001</v>
      </c>
      <c r="E2873" s="1">
        <v>0.46179999999999999</v>
      </c>
      <c r="G2873" s="1">
        <v>4.7500000000000001E-2</v>
      </c>
      <c r="H2873" s="1">
        <v>0.24590000000000001</v>
      </c>
      <c r="I2873" s="1">
        <v>1.2907999999999999</v>
      </c>
      <c r="J2873" s="1">
        <f t="shared" si="141"/>
        <v>0.21645712109370835</v>
      </c>
      <c r="K2873" s="1">
        <f t="shared" si="142"/>
        <v>0.27940285190775871</v>
      </c>
      <c r="L2873" s="1">
        <f t="shared" si="143"/>
        <v>0.71581230697683595</v>
      </c>
    </row>
    <row r="2874" spans="2:12" x14ac:dyDescent="0.3">
      <c r="B2874" s="1">
        <v>2867</v>
      </c>
      <c r="C2874" s="1" t="s">
        <v>28</v>
      </c>
      <c r="D2874" s="1">
        <v>2.5000000000000001E-3</v>
      </c>
      <c r="E2874" s="1">
        <v>5.6399999999999999E-2</v>
      </c>
      <c r="G2874" s="1">
        <v>4.7500000000000001E-2</v>
      </c>
      <c r="H2874" s="1">
        <v>0.24590000000000001</v>
      </c>
      <c r="I2874" s="1">
        <v>1.2787999999999999</v>
      </c>
      <c r="J2874" s="1">
        <f t="shared" si="141"/>
        <v>0.21747034454839106</v>
      </c>
      <c r="K2874" s="1">
        <f t="shared" si="142"/>
        <v>0.27810107660848249</v>
      </c>
      <c r="L2874" s="1">
        <f t="shared" si="143"/>
        <v>0.7191629836139215</v>
      </c>
    </row>
    <row r="2875" spans="2:12" x14ac:dyDescent="0.3">
      <c r="B2875" s="1">
        <v>2868</v>
      </c>
      <c r="C2875" s="1" t="s">
        <v>28</v>
      </c>
      <c r="D2875" s="1">
        <v>1.21</v>
      </c>
      <c r="E2875" s="1">
        <v>1.2412000000000001</v>
      </c>
      <c r="G2875" s="1">
        <v>4.7500000000000001E-2</v>
      </c>
      <c r="H2875" s="1">
        <v>0.24590000000000001</v>
      </c>
      <c r="I2875" s="1">
        <v>1.2737000000000001</v>
      </c>
      <c r="J2875" s="1">
        <f t="shared" si="141"/>
        <v>0.2179052942004365</v>
      </c>
      <c r="K2875" s="1">
        <f t="shared" si="142"/>
        <v>0.27754597322309599</v>
      </c>
      <c r="L2875" s="1">
        <f t="shared" si="143"/>
        <v>0.72060133922114855</v>
      </c>
    </row>
    <row r="2876" spans="2:12" x14ac:dyDescent="0.3">
      <c r="B2876" s="1">
        <v>2869</v>
      </c>
      <c r="C2876" s="1" t="s">
        <v>28</v>
      </c>
      <c r="D2876" s="1">
        <v>0.01</v>
      </c>
      <c r="E2876" s="1">
        <v>0.1128</v>
      </c>
      <c r="G2876" s="1">
        <v>4.7500000000000001E-2</v>
      </c>
      <c r="H2876" s="1">
        <v>0.24590000000000001</v>
      </c>
      <c r="I2876" s="1">
        <v>1.2364999999999999</v>
      </c>
      <c r="J2876" s="1">
        <f t="shared" si="141"/>
        <v>0.22115883625274613</v>
      </c>
      <c r="K2876" s="1">
        <f t="shared" si="142"/>
        <v>0.27346290102652054</v>
      </c>
      <c r="L2876" s="1">
        <f t="shared" si="143"/>
        <v>0.73136063154908137</v>
      </c>
    </row>
    <row r="2877" spans="2:12" x14ac:dyDescent="0.3">
      <c r="B2877" s="1">
        <v>2870</v>
      </c>
      <c r="C2877" s="1" t="s">
        <v>28</v>
      </c>
      <c r="D2877" s="1">
        <v>3.5000000000000003E-2</v>
      </c>
      <c r="E2877" s="1">
        <v>0.21110000000000001</v>
      </c>
      <c r="G2877" s="1">
        <v>4.7500000000000001E-2</v>
      </c>
      <c r="H2877" s="1">
        <v>0.24590000000000001</v>
      </c>
      <c r="I2877" s="1">
        <v>1.2164999999999999</v>
      </c>
      <c r="J2877" s="1">
        <f t="shared" si="141"/>
        <v>0.2229694177251921</v>
      </c>
      <c r="K2877" s="1">
        <f t="shared" si="142"/>
        <v>0.27124229666269617</v>
      </c>
      <c r="L2877" s="1">
        <f t="shared" si="143"/>
        <v>0.7373481291846985</v>
      </c>
    </row>
    <row r="2878" spans="2:12" x14ac:dyDescent="0.3">
      <c r="B2878" s="1">
        <v>2871</v>
      </c>
      <c r="C2878" s="1" t="s">
        <v>28</v>
      </c>
      <c r="D2878" s="1">
        <v>2.5000000000000001E-3</v>
      </c>
      <c r="E2878" s="1">
        <v>5.6399999999999999E-2</v>
      </c>
      <c r="G2878" s="1">
        <v>4.7500000000000001E-2</v>
      </c>
      <c r="H2878" s="1">
        <v>0.24590000000000001</v>
      </c>
      <c r="I2878" s="1">
        <v>1.1850000000000001</v>
      </c>
      <c r="J2878" s="1">
        <f t="shared" si="141"/>
        <v>0.22591349852984866</v>
      </c>
      <c r="K2878" s="1">
        <f t="shared" si="142"/>
        <v>0.26770749575787067</v>
      </c>
      <c r="L2878" s="1">
        <f t="shared" si="143"/>
        <v>0.74708404945407647</v>
      </c>
    </row>
    <row r="2879" spans="2:12" x14ac:dyDescent="0.3">
      <c r="B2879" s="1">
        <v>2872</v>
      </c>
      <c r="C2879" s="1" t="s">
        <v>28</v>
      </c>
      <c r="D2879" s="1">
        <v>3.5000000000000003E-2</v>
      </c>
      <c r="E2879" s="1">
        <v>0.21110000000000001</v>
      </c>
      <c r="G2879" s="1">
        <v>4.7500000000000001E-2</v>
      </c>
      <c r="H2879" s="1">
        <v>0.24590000000000001</v>
      </c>
      <c r="I2879" s="1">
        <v>1.175</v>
      </c>
      <c r="J2879" s="1">
        <f t="shared" si="141"/>
        <v>0.22687279583235048</v>
      </c>
      <c r="K2879" s="1">
        <f t="shared" si="142"/>
        <v>0.26657553510301185</v>
      </c>
      <c r="L2879" s="1">
        <f t="shared" si="143"/>
        <v>0.75025639514411824</v>
      </c>
    </row>
    <row r="2880" spans="2:12" x14ac:dyDescent="0.3">
      <c r="B2880" s="1">
        <v>2873</v>
      </c>
      <c r="C2880" s="1" t="s">
        <v>28</v>
      </c>
      <c r="D2880" s="1">
        <v>7.4999999999999997E-3</v>
      </c>
      <c r="E2880" s="1">
        <v>9.7699999999999995E-2</v>
      </c>
      <c r="G2880" s="1">
        <v>4.7500000000000001E-2</v>
      </c>
      <c r="H2880" s="1">
        <v>0.24590000000000001</v>
      </c>
      <c r="I2880" s="1">
        <v>1.1412</v>
      </c>
      <c r="J2880" s="1">
        <f t="shared" si="141"/>
        <v>0.23020803342130464</v>
      </c>
      <c r="K2880" s="1">
        <f t="shared" si="142"/>
        <v>0.26271340774039287</v>
      </c>
      <c r="L2880" s="1">
        <f t="shared" si="143"/>
        <v>0.76128585031196905</v>
      </c>
    </row>
    <row r="2881" spans="2:12" x14ac:dyDescent="0.3">
      <c r="B2881" s="1">
        <v>2874</v>
      </c>
      <c r="C2881" s="1" t="s">
        <v>28</v>
      </c>
      <c r="D2881" s="1">
        <v>1.165</v>
      </c>
      <c r="E2881" s="1">
        <v>1.2179</v>
      </c>
      <c r="G2881" s="1">
        <v>4.7500000000000001E-2</v>
      </c>
      <c r="H2881" s="1">
        <v>0.24590000000000001</v>
      </c>
      <c r="I2881" s="1">
        <v>1.0899000000000001</v>
      </c>
      <c r="J2881" s="1">
        <f t="shared" si="141"/>
        <v>0.23556351714848289</v>
      </c>
      <c r="K2881" s="1">
        <f t="shared" si="142"/>
        <v>0.25674067734013151</v>
      </c>
      <c r="L2881" s="1">
        <f t="shared" si="143"/>
        <v>0.77899615313018311</v>
      </c>
    </row>
    <row r="2882" spans="2:12" x14ac:dyDescent="0.3">
      <c r="B2882" s="1">
        <v>2875</v>
      </c>
      <c r="C2882" s="1" t="s">
        <v>28</v>
      </c>
      <c r="D2882" s="1">
        <v>2.75E-2</v>
      </c>
      <c r="E2882" s="1">
        <v>0.18709999999999999</v>
      </c>
      <c r="G2882" s="1">
        <v>4.7500000000000001E-2</v>
      </c>
      <c r="H2882" s="1">
        <v>0.24590000000000001</v>
      </c>
      <c r="I2882" s="1">
        <v>1</v>
      </c>
      <c r="J2882" s="1">
        <f t="shared" si="141"/>
        <v>0.24592425042952798</v>
      </c>
      <c r="K2882" s="1">
        <f t="shared" si="142"/>
        <v>0.24592425042952798</v>
      </c>
      <c r="L2882" s="1">
        <f t="shared" si="143"/>
        <v>0.8132585527888474</v>
      </c>
    </row>
    <row r="2883" spans="2:12" x14ac:dyDescent="0.3">
      <c r="B2883" s="1">
        <v>2876</v>
      </c>
      <c r="C2883" s="1" t="s">
        <v>28</v>
      </c>
      <c r="D2883" s="1">
        <v>2.5000000000000001E-3</v>
      </c>
      <c r="E2883" s="1">
        <v>5.6399999999999999E-2</v>
      </c>
      <c r="G2883" s="1">
        <v>4.4999999999999998E-2</v>
      </c>
      <c r="H2883" s="1">
        <v>0.23930000000000001</v>
      </c>
      <c r="I2883" s="1">
        <v>5.6024000000000003</v>
      </c>
      <c r="J2883" s="1">
        <f t="shared" si="141"/>
        <v>0.10112854335436632</v>
      </c>
      <c r="K2883" s="1">
        <f t="shared" si="142"/>
        <v>0.56656255128850186</v>
      </c>
      <c r="L2883" s="1">
        <f t="shared" si="143"/>
        <v>0.35300603533564134</v>
      </c>
    </row>
    <row r="2884" spans="2:12" x14ac:dyDescent="0.3">
      <c r="B2884" s="1">
        <v>2877</v>
      </c>
      <c r="C2884" s="1" t="s">
        <v>28</v>
      </c>
      <c r="D2884" s="1">
        <v>2.5000000000000001E-3</v>
      </c>
      <c r="E2884" s="1">
        <v>5.6399999999999999E-2</v>
      </c>
      <c r="G2884" s="1">
        <v>4.4999999999999998E-2</v>
      </c>
      <c r="H2884" s="1">
        <v>0.23930000000000001</v>
      </c>
      <c r="I2884" s="1">
        <v>3.4340999999999999</v>
      </c>
      <c r="J2884" s="1">
        <f t="shared" si="141"/>
        <v>0.12916782288980116</v>
      </c>
      <c r="K2884" s="1">
        <f t="shared" si="142"/>
        <v>0.44357522058586618</v>
      </c>
      <c r="L2884" s="1">
        <f t="shared" si="143"/>
        <v>0.45088181376733266</v>
      </c>
    </row>
    <row r="2885" spans="2:12" x14ac:dyDescent="0.3">
      <c r="B2885" s="1">
        <v>2878</v>
      </c>
      <c r="C2885" s="1" t="s">
        <v>28</v>
      </c>
      <c r="D2885" s="1">
        <v>2.5000000000000001E-3</v>
      </c>
      <c r="E2885" s="1">
        <v>5.6399999999999999E-2</v>
      </c>
      <c r="G2885" s="1">
        <v>4.4999999999999998E-2</v>
      </c>
      <c r="H2885" s="1">
        <v>0.23930000000000001</v>
      </c>
      <c r="I2885" s="1">
        <v>3.3874</v>
      </c>
      <c r="J2885" s="1">
        <f t="shared" si="141"/>
        <v>0.13005515374474538</v>
      </c>
      <c r="K2885" s="1">
        <f t="shared" si="142"/>
        <v>0.44054882779495053</v>
      </c>
      <c r="L2885" s="1">
        <f t="shared" si="143"/>
        <v>0.45397919000499126</v>
      </c>
    </row>
    <row r="2886" spans="2:12" x14ac:dyDescent="0.3">
      <c r="B2886" s="1">
        <v>2879</v>
      </c>
      <c r="C2886" s="1" t="s">
        <v>28</v>
      </c>
      <c r="D2886" s="1">
        <v>2.5000000000000001E-3</v>
      </c>
      <c r="E2886" s="1">
        <v>5.6399999999999999E-2</v>
      </c>
      <c r="G2886" s="1">
        <v>4.4999999999999998E-2</v>
      </c>
      <c r="H2886" s="1">
        <v>0.23930000000000001</v>
      </c>
      <c r="I2886" s="1">
        <v>3.3045</v>
      </c>
      <c r="J2886" s="1">
        <f t="shared" ref="J2886:J2949" si="144">2*SQRT(G2886/(3.1416*ABS(I2886)))</f>
        <v>0.13167639569151665</v>
      </c>
      <c r="K2886" s="1">
        <f t="shared" ref="K2886:K2949" si="145">ABS(I2886)*J2886</f>
        <v>0.43512464956261676</v>
      </c>
      <c r="L2886" s="1">
        <f t="shared" ref="L2886:L2949" si="146">$O$3/K2886</f>
        <v>0.45963840522718752</v>
      </c>
    </row>
    <row r="2887" spans="2:12" x14ac:dyDescent="0.3">
      <c r="B2887" s="1">
        <v>2880</v>
      </c>
      <c r="C2887" s="1" t="s">
        <v>28</v>
      </c>
      <c r="D2887" s="1">
        <v>7.4999999999999997E-3</v>
      </c>
      <c r="E2887" s="1">
        <v>9.7699999999999995E-2</v>
      </c>
      <c r="G2887" s="1">
        <v>4.4999999999999998E-2</v>
      </c>
      <c r="H2887" s="1">
        <v>0.23930000000000001</v>
      </c>
      <c r="I2887" s="1">
        <v>3.1282000000000001</v>
      </c>
      <c r="J2887" s="1">
        <f t="shared" si="144"/>
        <v>0.13533606739644474</v>
      </c>
      <c r="K2887" s="1">
        <f t="shared" si="145"/>
        <v>0.42335828602955844</v>
      </c>
      <c r="L2887" s="1">
        <f t="shared" si="146"/>
        <v>0.47241309925852309</v>
      </c>
    </row>
    <row r="2888" spans="2:12" x14ac:dyDescent="0.3">
      <c r="B2888" s="1">
        <v>2881</v>
      </c>
      <c r="C2888" s="1" t="s">
        <v>28</v>
      </c>
      <c r="D2888" s="1">
        <v>2.5000000000000001E-3</v>
      </c>
      <c r="E2888" s="1">
        <v>5.6399999999999999E-2</v>
      </c>
      <c r="G2888" s="1">
        <v>4.4999999999999998E-2</v>
      </c>
      <c r="H2888" s="1">
        <v>0.23930000000000001</v>
      </c>
      <c r="I2888" s="1">
        <v>2.9889000000000001</v>
      </c>
      <c r="J2888" s="1">
        <f t="shared" si="144"/>
        <v>0.13845387524342512</v>
      </c>
      <c r="K2888" s="1">
        <f t="shared" si="145"/>
        <v>0.41382478771507336</v>
      </c>
      <c r="L2888" s="1">
        <f t="shared" si="146"/>
        <v>0.48329632718304927</v>
      </c>
    </row>
    <row r="2889" spans="2:12" x14ac:dyDescent="0.3">
      <c r="B2889" s="1">
        <v>2882</v>
      </c>
      <c r="C2889" s="1" t="s">
        <v>28</v>
      </c>
      <c r="D2889" s="1">
        <v>5.7500000000000002E-2</v>
      </c>
      <c r="E2889" s="1">
        <v>0.27050000000000002</v>
      </c>
      <c r="G2889" s="1">
        <v>4.4999999999999998E-2</v>
      </c>
      <c r="H2889" s="1">
        <v>0.23930000000000001</v>
      </c>
      <c r="I2889" s="1">
        <v>2.4548999999999999</v>
      </c>
      <c r="J2889" s="1">
        <f t="shared" si="144"/>
        <v>0.15277204969951697</v>
      </c>
      <c r="K2889" s="1">
        <f t="shared" si="145"/>
        <v>0.37504010480734418</v>
      </c>
      <c r="L2889" s="1">
        <f t="shared" si="146"/>
        <v>0.53327630148444738</v>
      </c>
    </row>
    <row r="2890" spans="2:12" x14ac:dyDescent="0.3">
      <c r="B2890" s="1">
        <v>2883</v>
      </c>
      <c r="C2890" s="1" t="s">
        <v>28</v>
      </c>
      <c r="D2890" s="1">
        <v>1.7500000000000002E-2</v>
      </c>
      <c r="E2890" s="1">
        <v>0.1492</v>
      </c>
      <c r="G2890" s="1">
        <v>4.4999999999999998E-2</v>
      </c>
      <c r="H2890" s="1">
        <v>0.23930000000000001</v>
      </c>
      <c r="I2890" s="1">
        <v>2.4466999999999999</v>
      </c>
      <c r="J2890" s="1">
        <f t="shared" si="144"/>
        <v>0.15302783973213904</v>
      </c>
      <c r="K2890" s="1">
        <f t="shared" si="145"/>
        <v>0.37441321547262457</v>
      </c>
      <c r="L2890" s="1">
        <f t="shared" si="146"/>
        <v>0.53416917922498686</v>
      </c>
    </row>
    <row r="2891" spans="2:12" x14ac:dyDescent="0.3">
      <c r="B2891" s="1">
        <v>2884</v>
      </c>
      <c r="C2891" s="1" t="s">
        <v>28</v>
      </c>
      <c r="D2891" s="1">
        <v>0.33250000000000002</v>
      </c>
      <c r="E2891" s="1">
        <v>0.65059999999999996</v>
      </c>
      <c r="G2891" s="1">
        <v>4.4999999999999998E-2</v>
      </c>
      <c r="H2891" s="1">
        <v>0.23930000000000001</v>
      </c>
      <c r="I2891" s="1">
        <v>2.4422000000000001</v>
      </c>
      <c r="J2891" s="1">
        <f t="shared" si="144"/>
        <v>0.15316875946748296</v>
      </c>
      <c r="K2891" s="1">
        <f t="shared" si="145"/>
        <v>0.37406874437148691</v>
      </c>
      <c r="L2891" s="1">
        <f t="shared" si="146"/>
        <v>0.53466108304782722</v>
      </c>
    </row>
    <row r="2892" spans="2:12" x14ac:dyDescent="0.3">
      <c r="B2892" s="1">
        <v>2885</v>
      </c>
      <c r="C2892" s="1" t="s">
        <v>28</v>
      </c>
      <c r="D2892" s="1">
        <v>7.4999999999999997E-3</v>
      </c>
      <c r="E2892" s="1">
        <v>9.7699999999999995E-2</v>
      </c>
      <c r="G2892" s="1">
        <v>4.4999999999999998E-2</v>
      </c>
      <c r="H2892" s="1">
        <v>0.23930000000000001</v>
      </c>
      <c r="I2892" s="1">
        <v>2.4300000000000002</v>
      </c>
      <c r="J2892" s="1">
        <f t="shared" si="144"/>
        <v>0.15355277578410612</v>
      </c>
      <c r="K2892" s="1">
        <f t="shared" si="145"/>
        <v>0.37313324515537788</v>
      </c>
      <c r="L2892" s="1">
        <f t="shared" si="146"/>
        <v>0.5360015560037199</v>
      </c>
    </row>
    <row r="2893" spans="2:12" x14ac:dyDescent="0.3">
      <c r="B2893" s="1">
        <v>2886</v>
      </c>
      <c r="C2893" s="1" t="s">
        <v>28</v>
      </c>
      <c r="D2893" s="1">
        <v>2.5000000000000001E-3</v>
      </c>
      <c r="E2893" s="1">
        <v>5.6399999999999999E-2</v>
      </c>
      <c r="G2893" s="1">
        <v>4.4999999999999998E-2</v>
      </c>
      <c r="H2893" s="1">
        <v>0.23930000000000001</v>
      </c>
      <c r="I2893" s="1">
        <v>2.2940999999999998</v>
      </c>
      <c r="J2893" s="1">
        <f t="shared" si="144"/>
        <v>0.15803549314024218</v>
      </c>
      <c r="K2893" s="1">
        <f t="shared" si="145"/>
        <v>0.36254922481302954</v>
      </c>
      <c r="L2893" s="1">
        <f t="shared" si="146"/>
        <v>0.55164922805487204</v>
      </c>
    </row>
    <row r="2894" spans="2:12" x14ac:dyDescent="0.3">
      <c r="B2894" s="1">
        <v>2887</v>
      </c>
      <c r="C2894" s="1" t="s">
        <v>28</v>
      </c>
      <c r="D2894" s="1">
        <v>2.5000000000000001E-3</v>
      </c>
      <c r="E2894" s="1">
        <v>5.6399999999999999E-2</v>
      </c>
      <c r="G2894" s="1">
        <v>4.4999999999999998E-2</v>
      </c>
      <c r="H2894" s="1">
        <v>0.23930000000000001</v>
      </c>
      <c r="I2894" s="1">
        <v>2.109</v>
      </c>
      <c r="J2894" s="1">
        <f t="shared" si="144"/>
        <v>0.16482478524102048</v>
      </c>
      <c r="K2894" s="1">
        <f t="shared" si="145"/>
        <v>0.34761547207331217</v>
      </c>
      <c r="L2894" s="1">
        <f t="shared" si="146"/>
        <v>0.57534838368132235</v>
      </c>
    </row>
    <row r="2895" spans="2:12" x14ac:dyDescent="0.3">
      <c r="B2895" s="1">
        <v>2888</v>
      </c>
      <c r="C2895" s="1" t="s">
        <v>28</v>
      </c>
      <c r="D2895" s="1">
        <v>1.7500000000000002E-2</v>
      </c>
      <c r="E2895" s="1">
        <v>0.1492</v>
      </c>
      <c r="G2895" s="1">
        <v>4.4999999999999998E-2</v>
      </c>
      <c r="H2895" s="1">
        <v>0.23930000000000001</v>
      </c>
      <c r="I2895" s="1">
        <v>2.0705</v>
      </c>
      <c r="J2895" s="1">
        <f t="shared" si="144"/>
        <v>0.16635014777361376</v>
      </c>
      <c r="K2895" s="1">
        <f t="shared" si="145"/>
        <v>0.34442798096526728</v>
      </c>
      <c r="L2895" s="1">
        <f t="shared" si="146"/>
        <v>0.58067291582842795</v>
      </c>
    </row>
    <row r="2896" spans="2:12" x14ac:dyDescent="0.3">
      <c r="B2896" s="1">
        <v>2889</v>
      </c>
      <c r="C2896" s="1" t="s">
        <v>28</v>
      </c>
      <c r="D2896" s="1">
        <v>0.01</v>
      </c>
      <c r="E2896" s="1">
        <v>0.1128</v>
      </c>
      <c r="G2896" s="1">
        <v>4.4999999999999998E-2</v>
      </c>
      <c r="H2896" s="1">
        <v>0.23930000000000001</v>
      </c>
      <c r="I2896" s="1">
        <v>2.0583</v>
      </c>
      <c r="J2896" s="1">
        <f t="shared" si="144"/>
        <v>0.16684241649055243</v>
      </c>
      <c r="K2896" s="1">
        <f t="shared" si="145"/>
        <v>0.34341174586250406</v>
      </c>
      <c r="L2896" s="1">
        <f t="shared" si="146"/>
        <v>0.58239126182968837</v>
      </c>
    </row>
    <row r="2897" spans="2:12" x14ac:dyDescent="0.3">
      <c r="B2897" s="1">
        <v>2890</v>
      </c>
      <c r="C2897" s="1" t="s">
        <v>28</v>
      </c>
      <c r="D2897" s="1">
        <v>2.5000000000000001E-3</v>
      </c>
      <c r="E2897" s="1">
        <v>5.6399999999999999E-2</v>
      </c>
      <c r="G2897" s="1">
        <v>4.4999999999999998E-2</v>
      </c>
      <c r="H2897" s="1">
        <v>0.23930000000000001</v>
      </c>
      <c r="I2897" s="1">
        <v>2.0137</v>
      </c>
      <c r="J2897" s="1">
        <f t="shared" si="144"/>
        <v>0.16867993437773604</v>
      </c>
      <c r="K2897" s="1">
        <f t="shared" si="145"/>
        <v>0.33967078385644706</v>
      </c>
      <c r="L2897" s="1">
        <f t="shared" si="146"/>
        <v>0.58880542426788396</v>
      </c>
    </row>
    <row r="2898" spans="2:12" x14ac:dyDescent="0.3">
      <c r="B2898" s="1">
        <v>2891</v>
      </c>
      <c r="C2898" s="1" t="s">
        <v>28</v>
      </c>
      <c r="D2898" s="1">
        <v>1.4999999999999999E-2</v>
      </c>
      <c r="E2898" s="1">
        <v>0.13819999999999999</v>
      </c>
      <c r="G2898" s="1">
        <v>4.4999999999999998E-2</v>
      </c>
      <c r="H2898" s="1">
        <v>0.23930000000000001</v>
      </c>
      <c r="I2898" s="1">
        <v>1.9824999999999999</v>
      </c>
      <c r="J2898" s="1">
        <f t="shared" si="144"/>
        <v>0.17000207035448694</v>
      </c>
      <c r="K2898" s="1">
        <f t="shared" si="145"/>
        <v>0.33702910447777035</v>
      </c>
      <c r="L2898" s="1">
        <f t="shared" si="146"/>
        <v>0.5934205602507292</v>
      </c>
    </row>
    <row r="2899" spans="2:12" x14ac:dyDescent="0.3">
      <c r="B2899" s="1">
        <v>2892</v>
      </c>
      <c r="C2899" s="1" t="s">
        <v>28</v>
      </c>
      <c r="D2899" s="1">
        <v>1.2500000000000001E-2</v>
      </c>
      <c r="E2899" s="1">
        <v>0.12609999999999999</v>
      </c>
      <c r="G2899" s="1">
        <v>4.4999999999999998E-2</v>
      </c>
      <c r="H2899" s="1">
        <v>0.23930000000000001</v>
      </c>
      <c r="I2899" s="1">
        <v>1.9322999999999999</v>
      </c>
      <c r="J2899" s="1">
        <f t="shared" si="144"/>
        <v>0.17219618739339987</v>
      </c>
      <c r="K2899" s="1">
        <f t="shared" si="145"/>
        <v>0.33273469290026653</v>
      </c>
      <c r="L2899" s="1">
        <f t="shared" si="146"/>
        <v>0.60107949146122785</v>
      </c>
    </row>
    <row r="2900" spans="2:12" x14ac:dyDescent="0.3">
      <c r="B2900" s="1">
        <v>2893</v>
      </c>
      <c r="C2900" s="1" t="s">
        <v>28</v>
      </c>
      <c r="D2900" s="1">
        <v>5.0000000000000001E-3</v>
      </c>
      <c r="E2900" s="1">
        <v>7.9699999999999993E-2</v>
      </c>
      <c r="G2900" s="1">
        <v>4.4999999999999998E-2</v>
      </c>
      <c r="H2900" s="1">
        <v>0.23930000000000001</v>
      </c>
      <c r="I2900" s="1">
        <v>1.8221000000000001</v>
      </c>
      <c r="J2900" s="1">
        <f t="shared" si="144"/>
        <v>0.17732693368121177</v>
      </c>
      <c r="K2900" s="1">
        <f t="shared" si="145"/>
        <v>0.32310740586053599</v>
      </c>
      <c r="L2900" s="1">
        <f t="shared" si="146"/>
        <v>0.6189892165032167</v>
      </c>
    </row>
    <row r="2901" spans="2:12" x14ac:dyDescent="0.3">
      <c r="B2901" s="1">
        <v>2894</v>
      </c>
      <c r="C2901" s="1" t="s">
        <v>28</v>
      </c>
      <c r="D2901" s="1">
        <v>5.0000000000000001E-3</v>
      </c>
      <c r="E2901" s="1">
        <v>7.9699999999999993E-2</v>
      </c>
      <c r="G2901" s="1">
        <v>4.4999999999999998E-2</v>
      </c>
      <c r="H2901" s="1">
        <v>0.23930000000000001</v>
      </c>
      <c r="I2901" s="1">
        <v>1.7726</v>
      </c>
      <c r="J2901" s="1">
        <f t="shared" si="144"/>
        <v>0.17978582028995652</v>
      </c>
      <c r="K2901" s="1">
        <f t="shared" si="145"/>
        <v>0.31868834504597693</v>
      </c>
      <c r="L2901" s="1">
        <f t="shared" si="146"/>
        <v>0.62757237002547472</v>
      </c>
    </row>
    <row r="2902" spans="2:12" x14ac:dyDescent="0.3">
      <c r="B2902" s="1">
        <v>2895</v>
      </c>
      <c r="C2902" s="1" t="s">
        <v>28</v>
      </c>
      <c r="D2902" s="1">
        <v>5.0000000000000001E-3</v>
      </c>
      <c r="E2902" s="1">
        <v>7.9699999999999993E-2</v>
      </c>
      <c r="G2902" s="1">
        <v>4.4999999999999998E-2</v>
      </c>
      <c r="H2902" s="1">
        <v>0.23930000000000001</v>
      </c>
      <c r="I2902" s="1">
        <v>1.7726</v>
      </c>
      <c r="J2902" s="1">
        <f t="shared" si="144"/>
        <v>0.17978582028995652</v>
      </c>
      <c r="K2902" s="1">
        <f t="shared" si="145"/>
        <v>0.31868834504597693</v>
      </c>
      <c r="L2902" s="1">
        <f t="shared" si="146"/>
        <v>0.62757237002547472</v>
      </c>
    </row>
    <row r="2903" spans="2:12" x14ac:dyDescent="0.3">
      <c r="B2903" s="1">
        <v>2896</v>
      </c>
      <c r="C2903" s="1" t="s">
        <v>28</v>
      </c>
      <c r="D2903" s="1">
        <v>2.5000000000000001E-3</v>
      </c>
      <c r="E2903" s="1">
        <v>5.6399999999999999E-2</v>
      </c>
      <c r="G2903" s="1">
        <v>4.4999999999999998E-2</v>
      </c>
      <c r="H2903" s="1">
        <v>0.23930000000000001</v>
      </c>
      <c r="I2903" s="1">
        <v>1.7321</v>
      </c>
      <c r="J2903" s="1">
        <f t="shared" si="144"/>
        <v>0.18187555331415928</v>
      </c>
      <c r="K2903" s="1">
        <f t="shared" si="145"/>
        <v>0.31502664589545526</v>
      </c>
      <c r="L2903" s="1">
        <f t="shared" si="146"/>
        <v>0.63486693143529205</v>
      </c>
    </row>
    <row r="2904" spans="2:12" x14ac:dyDescent="0.3">
      <c r="B2904" s="1">
        <v>2897</v>
      </c>
      <c r="C2904" s="1" t="s">
        <v>28</v>
      </c>
      <c r="D2904" s="1">
        <v>1.4999999999999999E-2</v>
      </c>
      <c r="E2904" s="1">
        <v>0.13819999999999999</v>
      </c>
      <c r="G2904" s="1">
        <v>4.4999999999999998E-2</v>
      </c>
      <c r="H2904" s="1">
        <v>0.23930000000000001</v>
      </c>
      <c r="I2904" s="1">
        <v>1.7314000000000001</v>
      </c>
      <c r="J2904" s="1">
        <f t="shared" si="144"/>
        <v>0.18191231547826425</v>
      </c>
      <c r="K2904" s="1">
        <f t="shared" si="145"/>
        <v>0.31496298301906672</v>
      </c>
      <c r="L2904" s="1">
        <f t="shared" si="146"/>
        <v>0.63499525589612771</v>
      </c>
    </row>
    <row r="2905" spans="2:12" x14ac:dyDescent="0.3">
      <c r="B2905" s="1">
        <v>2898</v>
      </c>
      <c r="C2905" s="1" t="s">
        <v>28</v>
      </c>
      <c r="D2905" s="1">
        <v>2.5000000000000001E-3</v>
      </c>
      <c r="E2905" s="1">
        <v>5.6399999999999999E-2</v>
      </c>
      <c r="G2905" s="1">
        <v>4.4999999999999998E-2</v>
      </c>
      <c r="H2905" s="1">
        <v>0.23930000000000001</v>
      </c>
      <c r="I2905" s="1">
        <v>1.6598999999999999</v>
      </c>
      <c r="J2905" s="1">
        <f t="shared" si="144"/>
        <v>0.18578893531157792</v>
      </c>
      <c r="K2905" s="1">
        <f t="shared" si="145"/>
        <v>0.30839105372368819</v>
      </c>
      <c r="L2905" s="1">
        <f t="shared" si="146"/>
        <v>0.64852724352761459</v>
      </c>
    </row>
    <row r="2906" spans="2:12" x14ac:dyDescent="0.3">
      <c r="B2906" s="1">
        <v>2899</v>
      </c>
      <c r="C2906" s="1" t="s">
        <v>28</v>
      </c>
      <c r="D2906" s="1">
        <v>5.0000000000000001E-3</v>
      </c>
      <c r="E2906" s="1">
        <v>7.9699999999999993E-2</v>
      </c>
      <c r="G2906" s="1">
        <v>4.4999999999999998E-2</v>
      </c>
      <c r="H2906" s="1">
        <v>0.23930000000000001</v>
      </c>
      <c r="I2906" s="1">
        <v>1.6482000000000001</v>
      </c>
      <c r="J2906" s="1">
        <f t="shared" si="144"/>
        <v>0.18644719478705732</v>
      </c>
      <c r="K2906" s="1">
        <f t="shared" si="145"/>
        <v>0.30730226644802788</v>
      </c>
      <c r="L2906" s="1">
        <f t="shared" si="146"/>
        <v>0.65082500793668818</v>
      </c>
    </row>
    <row r="2907" spans="2:12" x14ac:dyDescent="0.3">
      <c r="B2907" s="1">
        <v>2900</v>
      </c>
      <c r="C2907" s="1" t="s">
        <v>28</v>
      </c>
      <c r="D2907" s="1">
        <v>4.7500000000000001E-2</v>
      </c>
      <c r="E2907" s="1">
        <v>0.24590000000000001</v>
      </c>
      <c r="G2907" s="1">
        <v>4.4999999999999998E-2</v>
      </c>
      <c r="H2907" s="1">
        <v>0.23930000000000001</v>
      </c>
      <c r="I2907" s="1">
        <v>1.6066</v>
      </c>
      <c r="J2907" s="1">
        <f t="shared" si="144"/>
        <v>0.18884562463377616</v>
      </c>
      <c r="K2907" s="1">
        <f t="shared" si="145"/>
        <v>0.3033993805366248</v>
      </c>
      <c r="L2907" s="1">
        <f t="shared" si="146"/>
        <v>0.65919712705496791</v>
      </c>
    </row>
    <row r="2908" spans="2:12" x14ac:dyDescent="0.3">
      <c r="B2908" s="1">
        <v>2901</v>
      </c>
      <c r="C2908" s="1" t="s">
        <v>28</v>
      </c>
      <c r="D2908" s="1">
        <v>2.5000000000000001E-3</v>
      </c>
      <c r="E2908" s="1">
        <v>5.6399999999999999E-2</v>
      </c>
      <c r="G2908" s="1">
        <v>4.4999999999999998E-2</v>
      </c>
      <c r="H2908" s="1">
        <v>0.23930000000000001</v>
      </c>
      <c r="I2908" s="1">
        <v>1.5446</v>
      </c>
      <c r="J2908" s="1">
        <f t="shared" si="144"/>
        <v>0.19259845243725268</v>
      </c>
      <c r="K2908" s="1">
        <f t="shared" si="145"/>
        <v>0.29748756963458051</v>
      </c>
      <c r="L2908" s="1">
        <f t="shared" si="146"/>
        <v>0.67229699797430342</v>
      </c>
    </row>
    <row r="2909" spans="2:12" x14ac:dyDescent="0.3">
      <c r="B2909" s="1">
        <v>2902</v>
      </c>
      <c r="C2909" s="1" t="s">
        <v>28</v>
      </c>
      <c r="D2909" s="1">
        <v>5.0000000000000001E-3</v>
      </c>
      <c r="E2909" s="1">
        <v>7.9699999999999993E-2</v>
      </c>
      <c r="G2909" s="1">
        <v>4.4999999999999998E-2</v>
      </c>
      <c r="H2909" s="1">
        <v>0.23930000000000001</v>
      </c>
      <c r="I2909" s="1">
        <v>1.5154000000000001</v>
      </c>
      <c r="J2909" s="1">
        <f t="shared" si="144"/>
        <v>0.19444517321511676</v>
      </c>
      <c r="K2909" s="1">
        <f t="shared" si="145"/>
        <v>0.29466221549018795</v>
      </c>
      <c r="L2909" s="1">
        <f t="shared" si="146"/>
        <v>0.67874328463623412</v>
      </c>
    </row>
    <row r="2910" spans="2:12" x14ac:dyDescent="0.3">
      <c r="B2910" s="1">
        <v>2903</v>
      </c>
      <c r="C2910" s="1" t="s">
        <v>28</v>
      </c>
      <c r="D2910" s="1">
        <v>0.25750000000000001</v>
      </c>
      <c r="E2910" s="1">
        <v>0.57250000000000001</v>
      </c>
      <c r="G2910" s="1">
        <v>4.4999999999999998E-2</v>
      </c>
      <c r="H2910" s="1">
        <v>0.23930000000000001</v>
      </c>
      <c r="I2910" s="1">
        <v>1.4985999999999999</v>
      </c>
      <c r="J2910" s="1">
        <f t="shared" si="144"/>
        <v>0.19553204583779266</v>
      </c>
      <c r="K2910" s="1">
        <f t="shared" si="145"/>
        <v>0.29302432389251604</v>
      </c>
      <c r="L2910" s="1">
        <f t="shared" si="146"/>
        <v>0.68253719467112162</v>
      </c>
    </row>
    <row r="2911" spans="2:12" x14ac:dyDescent="0.3">
      <c r="B2911" s="1">
        <v>2904</v>
      </c>
      <c r="C2911" s="1" t="s">
        <v>28</v>
      </c>
      <c r="D2911" s="1">
        <v>2.5000000000000001E-3</v>
      </c>
      <c r="E2911" s="1">
        <v>5.6399999999999999E-2</v>
      </c>
      <c r="G2911" s="1">
        <v>4.4999999999999998E-2</v>
      </c>
      <c r="H2911" s="1">
        <v>0.23930000000000001</v>
      </c>
      <c r="I2911" s="1">
        <v>1.4787999999999999</v>
      </c>
      <c r="J2911" s="1">
        <f t="shared" si="144"/>
        <v>0.19683670546873638</v>
      </c>
      <c r="K2911" s="1">
        <f t="shared" si="145"/>
        <v>0.29108212004716733</v>
      </c>
      <c r="L2911" s="1">
        <f t="shared" si="146"/>
        <v>0.68709132655620264</v>
      </c>
    </row>
    <row r="2912" spans="2:12" x14ac:dyDescent="0.3">
      <c r="B2912" s="1">
        <v>2905</v>
      </c>
      <c r="C2912" s="1" t="s">
        <v>28</v>
      </c>
      <c r="D2912" s="1">
        <v>0.245</v>
      </c>
      <c r="E2912" s="1">
        <v>0.5585</v>
      </c>
      <c r="G2912" s="1">
        <v>4.4999999999999998E-2</v>
      </c>
      <c r="H2912" s="1">
        <v>0.23930000000000001</v>
      </c>
      <c r="I2912" s="1">
        <v>1.4702999999999999</v>
      </c>
      <c r="J2912" s="1">
        <f t="shared" si="144"/>
        <v>0.19740485511176267</v>
      </c>
      <c r="K2912" s="1">
        <f t="shared" si="145"/>
        <v>0.29024435847082464</v>
      </c>
      <c r="L2912" s="1">
        <f t="shared" si="146"/>
        <v>0.68907454757679298</v>
      </c>
    </row>
    <row r="2913" spans="2:12" x14ac:dyDescent="0.3">
      <c r="B2913" s="1">
        <v>2906</v>
      </c>
      <c r="C2913" s="1" t="s">
        <v>28</v>
      </c>
      <c r="D2913" s="1">
        <v>2.0449999999999999</v>
      </c>
      <c r="E2913" s="1">
        <v>1.6135999999999999</v>
      </c>
      <c r="G2913" s="1">
        <v>4.4999999999999998E-2</v>
      </c>
      <c r="H2913" s="1">
        <v>0.23930000000000001</v>
      </c>
      <c r="I2913" s="1">
        <v>1.4467000000000001</v>
      </c>
      <c r="J2913" s="1">
        <f t="shared" si="144"/>
        <v>0.19900847315146764</v>
      </c>
      <c r="K2913" s="1">
        <f t="shared" si="145"/>
        <v>0.28790555810822827</v>
      </c>
      <c r="L2913" s="1">
        <f t="shared" si="146"/>
        <v>0.69467224361405633</v>
      </c>
    </row>
    <row r="2914" spans="2:12" x14ac:dyDescent="0.3">
      <c r="B2914" s="1">
        <v>2907</v>
      </c>
      <c r="C2914" s="1" t="s">
        <v>28</v>
      </c>
      <c r="D2914" s="1">
        <v>2.5274999999999999</v>
      </c>
      <c r="E2914" s="1">
        <v>1.7939000000000001</v>
      </c>
      <c r="G2914" s="1">
        <v>4.4999999999999998E-2</v>
      </c>
      <c r="H2914" s="1">
        <v>0.23930000000000001</v>
      </c>
      <c r="I2914" s="1">
        <v>1.4380999999999999</v>
      </c>
      <c r="J2914" s="1">
        <f t="shared" si="144"/>
        <v>0.19960263273395371</v>
      </c>
      <c r="K2914" s="1">
        <f t="shared" si="145"/>
        <v>0.28704854613469882</v>
      </c>
      <c r="L2914" s="1">
        <f t="shared" si="146"/>
        <v>0.69674625666332102</v>
      </c>
    </row>
    <row r="2915" spans="2:12" x14ac:dyDescent="0.3">
      <c r="B2915" s="1">
        <v>2908</v>
      </c>
      <c r="C2915" s="1" t="s">
        <v>28</v>
      </c>
      <c r="D2915" s="1">
        <v>2.5000000000000001E-3</v>
      </c>
      <c r="E2915" s="1">
        <v>5.6399999999999999E-2</v>
      </c>
      <c r="G2915" s="1">
        <v>4.4999999999999998E-2</v>
      </c>
      <c r="H2915" s="1">
        <v>0.23930000000000001</v>
      </c>
      <c r="I2915" s="1">
        <v>1.4365000000000001</v>
      </c>
      <c r="J2915" s="1">
        <f t="shared" si="144"/>
        <v>0.19971376233139129</v>
      </c>
      <c r="K2915" s="1">
        <f t="shared" si="145"/>
        <v>0.28688881958904361</v>
      </c>
      <c r="L2915" s="1">
        <f t="shared" si="146"/>
        <v>0.69713417304477654</v>
      </c>
    </row>
    <row r="2916" spans="2:12" x14ac:dyDescent="0.3">
      <c r="B2916" s="1">
        <v>2909</v>
      </c>
      <c r="C2916" s="1" t="s">
        <v>28</v>
      </c>
      <c r="D2916" s="1">
        <v>2.5000000000000001E-3</v>
      </c>
      <c r="E2916" s="1">
        <v>5.6399999999999999E-2</v>
      </c>
      <c r="G2916" s="1">
        <v>4.4999999999999998E-2</v>
      </c>
      <c r="H2916" s="1">
        <v>0.23930000000000001</v>
      </c>
      <c r="I2916" s="1">
        <v>1.4357</v>
      </c>
      <c r="J2916" s="1">
        <f t="shared" si="144"/>
        <v>0.19976939678120129</v>
      </c>
      <c r="K2916" s="1">
        <f t="shared" si="145"/>
        <v>0.2868089229587707</v>
      </c>
      <c r="L2916" s="1">
        <f t="shared" si="146"/>
        <v>0.69732837436424655</v>
      </c>
    </row>
    <row r="2917" spans="2:12" x14ac:dyDescent="0.3">
      <c r="B2917" s="1">
        <v>2910</v>
      </c>
      <c r="C2917" s="1" t="s">
        <v>28</v>
      </c>
      <c r="D2917" s="1">
        <v>2.2499999999999999E-2</v>
      </c>
      <c r="E2917" s="1">
        <v>0.16919999999999999</v>
      </c>
      <c r="G2917" s="1">
        <v>4.4999999999999998E-2</v>
      </c>
      <c r="H2917" s="1">
        <v>0.23930000000000001</v>
      </c>
      <c r="I2917" s="1">
        <v>1.4097</v>
      </c>
      <c r="J2917" s="1">
        <f t="shared" si="144"/>
        <v>0.20160321729974459</v>
      </c>
      <c r="K2917" s="1">
        <f t="shared" si="145"/>
        <v>0.28420005542744992</v>
      </c>
      <c r="L2917" s="1">
        <f t="shared" si="146"/>
        <v>0.70372963052097526</v>
      </c>
    </row>
    <row r="2918" spans="2:12" x14ac:dyDescent="0.3">
      <c r="B2918" s="1">
        <v>2911</v>
      </c>
      <c r="C2918" s="1" t="s">
        <v>28</v>
      </c>
      <c r="D2918" s="1">
        <v>2.5000000000000001E-3</v>
      </c>
      <c r="E2918" s="1">
        <v>5.6399999999999999E-2</v>
      </c>
      <c r="G2918" s="1">
        <v>4.4999999999999998E-2</v>
      </c>
      <c r="H2918" s="1">
        <v>0.23930000000000001</v>
      </c>
      <c r="I2918" s="1">
        <v>1.3656999999999999</v>
      </c>
      <c r="J2918" s="1">
        <f t="shared" si="144"/>
        <v>0.20482508969623461</v>
      </c>
      <c r="K2918" s="1">
        <f t="shared" si="145"/>
        <v>0.27972962499814757</v>
      </c>
      <c r="L2918" s="1">
        <f t="shared" si="146"/>
        <v>0.71497611309965636</v>
      </c>
    </row>
    <row r="2919" spans="2:12" x14ac:dyDescent="0.3">
      <c r="B2919" s="1">
        <v>2912</v>
      </c>
      <c r="C2919" s="1" t="s">
        <v>28</v>
      </c>
      <c r="D2919" s="1">
        <v>7.2499999999999995E-2</v>
      </c>
      <c r="E2919" s="1">
        <v>0.30380000000000001</v>
      </c>
      <c r="G2919" s="1">
        <v>4.4999999999999998E-2</v>
      </c>
      <c r="H2919" s="1">
        <v>0.23930000000000001</v>
      </c>
      <c r="I2919" s="1">
        <v>1.3371999999999999</v>
      </c>
      <c r="J2919" s="1">
        <f t="shared" si="144"/>
        <v>0.20699631993456316</v>
      </c>
      <c r="K2919" s="1">
        <f t="shared" si="145"/>
        <v>0.27679547901649787</v>
      </c>
      <c r="L2919" s="1">
        <f t="shared" si="146"/>
        <v>0.72255515411824844</v>
      </c>
    </row>
    <row r="2920" spans="2:12" x14ac:dyDescent="0.3">
      <c r="B2920" s="1">
        <v>2913</v>
      </c>
      <c r="C2920" s="1" t="s">
        <v>28</v>
      </c>
      <c r="D2920" s="1">
        <v>4.4999999999999998E-2</v>
      </c>
      <c r="E2920" s="1">
        <v>0.23930000000000001</v>
      </c>
      <c r="G2920" s="1">
        <v>4.4999999999999998E-2</v>
      </c>
      <c r="H2920" s="1">
        <v>0.23930000000000001</v>
      </c>
      <c r="I2920" s="1">
        <v>1.327</v>
      </c>
      <c r="J2920" s="1">
        <f t="shared" si="144"/>
        <v>0.20779033678807496</v>
      </c>
      <c r="K2920" s="1">
        <f t="shared" si="145"/>
        <v>0.27573777691777546</v>
      </c>
      <c r="L2920" s="1">
        <f t="shared" si="146"/>
        <v>0.72532680228157376</v>
      </c>
    </row>
    <row r="2921" spans="2:12" x14ac:dyDescent="0.3">
      <c r="B2921" s="1">
        <v>2914</v>
      </c>
      <c r="C2921" s="1" t="s">
        <v>28</v>
      </c>
      <c r="D2921" s="1">
        <v>0.8125</v>
      </c>
      <c r="E2921" s="1">
        <v>1.0170999999999999</v>
      </c>
      <c r="G2921" s="1">
        <v>4.4999999999999998E-2</v>
      </c>
      <c r="H2921" s="1">
        <v>0.23930000000000001</v>
      </c>
      <c r="I2921" s="1">
        <v>1.2991999999999999</v>
      </c>
      <c r="J2921" s="1">
        <f t="shared" si="144"/>
        <v>0.21000169614854922</v>
      </c>
      <c r="K2921" s="1">
        <f t="shared" si="145"/>
        <v>0.27283420363619515</v>
      </c>
      <c r="L2921" s="1">
        <f t="shared" si="146"/>
        <v>0.73304592068920238</v>
      </c>
    </row>
    <row r="2922" spans="2:12" x14ac:dyDescent="0.3">
      <c r="B2922" s="1">
        <v>2915</v>
      </c>
      <c r="C2922" s="1" t="s">
        <v>28</v>
      </c>
      <c r="D2922" s="1">
        <v>2.5000000000000001E-3</v>
      </c>
      <c r="E2922" s="1">
        <v>5.6399999999999999E-2</v>
      </c>
      <c r="G2922" s="1">
        <v>4.4999999999999998E-2</v>
      </c>
      <c r="H2922" s="1">
        <v>0.23930000000000001</v>
      </c>
      <c r="I2922" s="1">
        <v>1.2888999999999999</v>
      </c>
      <c r="J2922" s="1">
        <f t="shared" si="144"/>
        <v>0.21083912081885997</v>
      </c>
      <c r="K2922" s="1">
        <f t="shared" si="145"/>
        <v>0.27175054282342859</v>
      </c>
      <c r="L2922" s="1">
        <f t="shared" si="146"/>
        <v>0.73596909107170072</v>
      </c>
    </row>
    <row r="2923" spans="2:12" x14ac:dyDescent="0.3">
      <c r="B2923" s="1">
        <v>2916</v>
      </c>
      <c r="C2923" s="1" t="s">
        <v>28</v>
      </c>
      <c r="D2923" s="1">
        <v>0.01</v>
      </c>
      <c r="E2923" s="1">
        <v>0.1128</v>
      </c>
      <c r="G2923" s="1">
        <v>4.4999999999999998E-2</v>
      </c>
      <c r="H2923" s="1">
        <v>0.23930000000000001</v>
      </c>
      <c r="I2923" s="1">
        <v>1.2755000000000001</v>
      </c>
      <c r="J2923" s="1">
        <f t="shared" si="144"/>
        <v>0.21194373181913245</v>
      </c>
      <c r="K2923" s="1">
        <f t="shared" si="145"/>
        <v>0.27033422993530348</v>
      </c>
      <c r="L2923" s="1">
        <f t="shared" si="146"/>
        <v>0.739824919869985</v>
      </c>
    </row>
    <row r="2924" spans="2:12" x14ac:dyDescent="0.3">
      <c r="B2924" s="1">
        <v>2917</v>
      </c>
      <c r="C2924" s="1" t="s">
        <v>28</v>
      </c>
      <c r="D2924" s="1">
        <v>2.5000000000000001E-3</v>
      </c>
      <c r="E2924" s="1">
        <v>5.6399999999999999E-2</v>
      </c>
      <c r="G2924" s="1">
        <v>4.4999999999999998E-2</v>
      </c>
      <c r="H2924" s="1">
        <v>0.23930000000000001</v>
      </c>
      <c r="I2924" s="1">
        <v>1.2746</v>
      </c>
      <c r="J2924" s="1">
        <f t="shared" si="144"/>
        <v>0.21201854576009616</v>
      </c>
      <c r="K2924" s="1">
        <f t="shared" si="145"/>
        <v>0.27023883842581853</v>
      </c>
      <c r="L2924" s="1">
        <f t="shared" si="146"/>
        <v>0.74008607039990915</v>
      </c>
    </row>
    <row r="2925" spans="2:12" x14ac:dyDescent="0.3">
      <c r="B2925" s="1">
        <v>2918</v>
      </c>
      <c r="C2925" s="1" t="s">
        <v>28</v>
      </c>
      <c r="D2925" s="1">
        <v>5.7500000000000002E-2</v>
      </c>
      <c r="E2925" s="1">
        <v>0.27050000000000002</v>
      </c>
      <c r="G2925" s="1">
        <v>4.4999999999999998E-2</v>
      </c>
      <c r="H2925" s="1">
        <v>0.23930000000000001</v>
      </c>
      <c r="I2925" s="1">
        <v>1.2319</v>
      </c>
      <c r="J2925" s="1">
        <f t="shared" si="144"/>
        <v>0.21566172805783523</v>
      </c>
      <c r="K2925" s="1">
        <f t="shared" si="145"/>
        <v>0.2656736827944472</v>
      </c>
      <c r="L2925" s="1">
        <f t="shared" si="146"/>
        <v>0.7528032054072169</v>
      </c>
    </row>
    <row r="2926" spans="2:12" x14ac:dyDescent="0.3">
      <c r="B2926" s="1">
        <v>2919</v>
      </c>
      <c r="C2926" s="1" t="s">
        <v>28</v>
      </c>
      <c r="D2926" s="1">
        <v>0.01</v>
      </c>
      <c r="E2926" s="1">
        <v>0.1128</v>
      </c>
      <c r="G2926" s="1">
        <v>4.4999999999999998E-2</v>
      </c>
      <c r="H2926" s="1">
        <v>0.23930000000000001</v>
      </c>
      <c r="I2926" s="1">
        <v>1.1456999999999999</v>
      </c>
      <c r="J2926" s="1">
        <f t="shared" si="144"/>
        <v>0.22362757371666575</v>
      </c>
      <c r="K2926" s="1">
        <f t="shared" si="145"/>
        <v>0.25621011120718395</v>
      </c>
      <c r="L2926" s="1">
        <f t="shared" si="146"/>
        <v>0.78060931732030781</v>
      </c>
    </row>
    <row r="2927" spans="2:12" x14ac:dyDescent="0.3">
      <c r="B2927" s="1">
        <v>2920</v>
      </c>
      <c r="C2927" s="1" t="s">
        <v>28</v>
      </c>
      <c r="D2927" s="1">
        <v>2.5000000000000001E-3</v>
      </c>
      <c r="E2927" s="1">
        <v>5.6399999999999999E-2</v>
      </c>
      <c r="G2927" s="1">
        <v>4.2500000000000003E-2</v>
      </c>
      <c r="H2927" s="1">
        <v>0.2326</v>
      </c>
      <c r="I2927" s="1">
        <v>4.9081999999999999</v>
      </c>
      <c r="J2927" s="1">
        <f t="shared" si="144"/>
        <v>0.10499965957065562</v>
      </c>
      <c r="K2927" s="1">
        <f t="shared" si="145"/>
        <v>0.51535932910469184</v>
      </c>
      <c r="L2927" s="1">
        <f t="shared" si="146"/>
        <v>0.38807874177314317</v>
      </c>
    </row>
    <row r="2928" spans="2:12" x14ac:dyDescent="0.3">
      <c r="B2928" s="1">
        <v>2921</v>
      </c>
      <c r="C2928" s="1" t="s">
        <v>28</v>
      </c>
      <c r="D2928" s="1">
        <v>2.75E-2</v>
      </c>
      <c r="E2928" s="1">
        <v>0.18709999999999999</v>
      </c>
      <c r="G2928" s="1">
        <v>4.2500000000000003E-2</v>
      </c>
      <c r="H2928" s="1">
        <v>0.2326</v>
      </c>
      <c r="I2928" s="1">
        <v>4.0945</v>
      </c>
      <c r="J2928" s="1">
        <f t="shared" si="144"/>
        <v>0.11496048274570671</v>
      </c>
      <c r="K2928" s="1">
        <f t="shared" si="145"/>
        <v>0.47070569660229611</v>
      </c>
      <c r="L2928" s="1">
        <f t="shared" si="146"/>
        <v>0.42489394422813198</v>
      </c>
    </row>
    <row r="2929" spans="2:12" x14ac:dyDescent="0.3">
      <c r="B2929" s="1">
        <v>2922</v>
      </c>
      <c r="C2929" s="1" t="s">
        <v>28</v>
      </c>
      <c r="D2929" s="1">
        <v>0.185</v>
      </c>
      <c r="E2929" s="1">
        <v>0.48530000000000001</v>
      </c>
      <c r="G2929" s="1">
        <v>4.2500000000000003E-2</v>
      </c>
      <c r="H2929" s="1">
        <v>0.2326</v>
      </c>
      <c r="I2929" s="1">
        <v>3.7183000000000002</v>
      </c>
      <c r="J2929" s="1">
        <f t="shared" si="144"/>
        <v>0.12063596518094705</v>
      </c>
      <c r="K2929" s="1">
        <f t="shared" si="145"/>
        <v>0.4485607093323154</v>
      </c>
      <c r="L2929" s="1">
        <f t="shared" si="146"/>
        <v>0.44587052730878035</v>
      </c>
    </row>
    <row r="2930" spans="2:12" x14ac:dyDescent="0.3">
      <c r="B2930" s="1">
        <v>2923</v>
      </c>
      <c r="C2930" s="1" t="s">
        <v>28</v>
      </c>
      <c r="D2930" s="1">
        <v>0.12</v>
      </c>
      <c r="E2930" s="1">
        <v>0.39079999999999998</v>
      </c>
      <c r="G2930" s="1">
        <v>4.2500000000000003E-2</v>
      </c>
      <c r="H2930" s="1">
        <v>0.2326</v>
      </c>
      <c r="I2930" s="1">
        <v>3.0468999999999999</v>
      </c>
      <c r="J2930" s="1">
        <f t="shared" si="144"/>
        <v>0.13326616989315324</v>
      </c>
      <c r="K2930" s="1">
        <f t="shared" si="145"/>
        <v>0.40604869304744856</v>
      </c>
      <c r="L2930" s="1">
        <f t="shared" si="146"/>
        <v>0.49255176392509442</v>
      </c>
    </row>
    <row r="2931" spans="2:12" x14ac:dyDescent="0.3">
      <c r="B2931" s="1">
        <v>2924</v>
      </c>
      <c r="C2931" s="1" t="s">
        <v>28</v>
      </c>
      <c r="D2931" s="1">
        <v>2.5000000000000001E-3</v>
      </c>
      <c r="E2931" s="1">
        <v>5.6399999999999999E-2</v>
      </c>
      <c r="G2931" s="1">
        <v>4.2500000000000003E-2</v>
      </c>
      <c r="H2931" s="1">
        <v>0.2326</v>
      </c>
      <c r="I2931" s="1">
        <v>2.8635000000000002</v>
      </c>
      <c r="J2931" s="1">
        <f t="shared" si="144"/>
        <v>0.13746762288465952</v>
      </c>
      <c r="K2931" s="1">
        <f t="shared" si="145"/>
        <v>0.39363853813022259</v>
      </c>
      <c r="L2931" s="1">
        <f t="shared" si="146"/>
        <v>0.50808033418170162</v>
      </c>
    </row>
    <row r="2932" spans="2:12" x14ac:dyDescent="0.3">
      <c r="B2932" s="1">
        <v>2925</v>
      </c>
      <c r="C2932" s="1" t="s">
        <v>28</v>
      </c>
      <c r="D2932" s="1">
        <v>5.0000000000000001E-3</v>
      </c>
      <c r="E2932" s="1">
        <v>7.9699999999999993E-2</v>
      </c>
      <c r="G2932" s="1">
        <v>4.2500000000000003E-2</v>
      </c>
      <c r="H2932" s="1">
        <v>0.2326</v>
      </c>
      <c r="I2932" s="1">
        <v>2.6871999999999998</v>
      </c>
      <c r="J2932" s="1">
        <f t="shared" si="144"/>
        <v>0.14190543232707306</v>
      </c>
      <c r="K2932" s="1">
        <f t="shared" si="145"/>
        <v>0.38132827774931072</v>
      </c>
      <c r="L2932" s="1">
        <f t="shared" si="146"/>
        <v>0.52448247788086189</v>
      </c>
    </row>
    <row r="2933" spans="2:12" x14ac:dyDescent="0.3">
      <c r="B2933" s="1">
        <v>2926</v>
      </c>
      <c r="C2933" s="1" t="s">
        <v>28</v>
      </c>
      <c r="D2933" s="1">
        <v>0.01</v>
      </c>
      <c r="E2933" s="1">
        <v>0.1128</v>
      </c>
      <c r="G2933" s="1">
        <v>4.2500000000000003E-2</v>
      </c>
      <c r="H2933" s="1">
        <v>0.2326</v>
      </c>
      <c r="I2933" s="1">
        <v>2.6836000000000002</v>
      </c>
      <c r="J2933" s="1">
        <f t="shared" si="144"/>
        <v>0.14200058218994838</v>
      </c>
      <c r="K2933" s="1">
        <f t="shared" si="145"/>
        <v>0.38107276236494547</v>
      </c>
      <c r="L2933" s="1">
        <f t="shared" si="146"/>
        <v>0.52483415177404924</v>
      </c>
    </row>
    <row r="2934" spans="2:12" x14ac:dyDescent="0.3">
      <c r="B2934" s="1">
        <v>2927</v>
      </c>
      <c r="C2934" s="1" t="s">
        <v>28</v>
      </c>
      <c r="D2934" s="1">
        <v>5.5E-2</v>
      </c>
      <c r="E2934" s="1">
        <v>0.2646</v>
      </c>
      <c r="G2934" s="1">
        <v>4.2500000000000003E-2</v>
      </c>
      <c r="H2934" s="1">
        <v>0.2326</v>
      </c>
      <c r="I2934" s="1">
        <v>2.6282000000000001</v>
      </c>
      <c r="J2934" s="1">
        <f t="shared" si="144"/>
        <v>0.14348939718562131</v>
      </c>
      <c r="K2934" s="1">
        <f t="shared" si="145"/>
        <v>0.37711883368324994</v>
      </c>
      <c r="L2934" s="1">
        <f t="shared" si="146"/>
        <v>0.53033681199805638</v>
      </c>
    </row>
    <row r="2935" spans="2:12" x14ac:dyDescent="0.3">
      <c r="B2935" s="1">
        <v>2928</v>
      </c>
      <c r="C2935" s="1" t="s">
        <v>28</v>
      </c>
      <c r="D2935" s="1">
        <v>2.5000000000000001E-3</v>
      </c>
      <c r="E2935" s="1">
        <v>5.6399999999999999E-2</v>
      </c>
      <c r="G2935" s="1">
        <v>4.2500000000000003E-2</v>
      </c>
      <c r="H2935" s="1">
        <v>0.2326</v>
      </c>
      <c r="I2935" s="1">
        <v>2.5901000000000001</v>
      </c>
      <c r="J2935" s="1">
        <f t="shared" si="144"/>
        <v>0.14454089868287137</v>
      </c>
      <c r="K2935" s="1">
        <f t="shared" si="145"/>
        <v>0.37437538167850515</v>
      </c>
      <c r="L2935" s="1">
        <f t="shared" si="146"/>
        <v>0.53422316153189264</v>
      </c>
    </row>
    <row r="2936" spans="2:12" x14ac:dyDescent="0.3">
      <c r="B2936" s="1">
        <v>2929</v>
      </c>
      <c r="C2936" s="1" t="s">
        <v>28</v>
      </c>
      <c r="D2936" s="1">
        <v>5.0000000000000001E-3</v>
      </c>
      <c r="E2936" s="1">
        <v>7.9699999999999993E-2</v>
      </c>
      <c r="G2936" s="1">
        <v>4.2500000000000003E-2</v>
      </c>
      <c r="H2936" s="1">
        <v>0.2326</v>
      </c>
      <c r="I2936" s="1">
        <v>2.4980000000000002</v>
      </c>
      <c r="J2936" s="1">
        <f t="shared" si="144"/>
        <v>0.14718135590570783</v>
      </c>
      <c r="K2936" s="1">
        <f t="shared" si="145"/>
        <v>0.36765902705245818</v>
      </c>
      <c r="L2936" s="1">
        <f t="shared" si="146"/>
        <v>0.54398229142749621</v>
      </c>
    </row>
    <row r="2937" spans="2:12" x14ac:dyDescent="0.3">
      <c r="B2937" s="1">
        <v>2930</v>
      </c>
      <c r="C2937" s="1" t="s">
        <v>28</v>
      </c>
      <c r="D2937" s="1">
        <v>2.5000000000000001E-3</v>
      </c>
      <c r="E2937" s="1">
        <v>5.6399999999999999E-2</v>
      </c>
      <c r="G2937" s="1">
        <v>4.2500000000000003E-2</v>
      </c>
      <c r="H2937" s="1">
        <v>0.2326</v>
      </c>
      <c r="I2937" s="1">
        <v>2.4409999999999998</v>
      </c>
      <c r="J2937" s="1">
        <f t="shared" si="144"/>
        <v>0.14888986181562697</v>
      </c>
      <c r="K2937" s="1">
        <f t="shared" si="145"/>
        <v>0.36344015269194541</v>
      </c>
      <c r="L2937" s="1">
        <f t="shared" si="146"/>
        <v>0.55029692927055729</v>
      </c>
    </row>
    <row r="2938" spans="2:12" x14ac:dyDescent="0.3">
      <c r="B2938" s="1">
        <v>2931</v>
      </c>
      <c r="C2938" s="1" t="s">
        <v>28</v>
      </c>
      <c r="D2938" s="1">
        <v>2.2499999999999999E-2</v>
      </c>
      <c r="E2938" s="1">
        <v>0.16919999999999999</v>
      </c>
      <c r="G2938" s="1">
        <v>4.2500000000000003E-2</v>
      </c>
      <c r="H2938" s="1">
        <v>0.2326</v>
      </c>
      <c r="I2938" s="1">
        <v>2.4228000000000001</v>
      </c>
      <c r="J2938" s="1">
        <f t="shared" si="144"/>
        <v>0.14944804357527405</v>
      </c>
      <c r="K2938" s="1">
        <f t="shared" si="145"/>
        <v>0.36208271997417396</v>
      </c>
      <c r="L2938" s="1">
        <f t="shared" si="146"/>
        <v>0.55235996905421303</v>
      </c>
    </row>
    <row r="2939" spans="2:12" x14ac:dyDescent="0.3">
      <c r="B2939" s="1">
        <v>2932</v>
      </c>
      <c r="C2939" s="1" t="s">
        <v>28</v>
      </c>
      <c r="D2939" s="1">
        <v>3.2500000000000001E-2</v>
      </c>
      <c r="E2939" s="1">
        <v>0.2034</v>
      </c>
      <c r="G2939" s="1">
        <v>4.2500000000000003E-2</v>
      </c>
      <c r="H2939" s="1">
        <v>0.2326</v>
      </c>
      <c r="I2939" s="1">
        <v>2.2444000000000002</v>
      </c>
      <c r="J2939" s="1">
        <f t="shared" si="144"/>
        <v>0.15527405204632638</v>
      </c>
      <c r="K2939" s="1">
        <f t="shared" si="145"/>
        <v>0.34849708241277494</v>
      </c>
      <c r="L2939" s="1">
        <f t="shared" si="146"/>
        <v>0.57389289636322238</v>
      </c>
    </row>
    <row r="2940" spans="2:12" x14ac:dyDescent="0.3">
      <c r="B2940" s="1">
        <v>2933</v>
      </c>
      <c r="C2940" s="1" t="s">
        <v>28</v>
      </c>
      <c r="D2940" s="1">
        <v>2.5000000000000001E-3</v>
      </c>
      <c r="E2940" s="1">
        <v>5.6399999999999999E-2</v>
      </c>
      <c r="G2940" s="1">
        <v>4.2500000000000003E-2</v>
      </c>
      <c r="H2940" s="1">
        <v>0.2326</v>
      </c>
      <c r="I2940" s="1">
        <v>2.2395999999999998</v>
      </c>
      <c r="J2940" s="1">
        <f t="shared" si="144"/>
        <v>0.15544035775487988</v>
      </c>
      <c r="K2940" s="1">
        <f t="shared" si="145"/>
        <v>0.34812422522782893</v>
      </c>
      <c r="L2940" s="1">
        <f t="shared" si="146"/>
        <v>0.57450756226203614</v>
      </c>
    </row>
    <row r="2941" spans="2:12" x14ac:dyDescent="0.3">
      <c r="B2941" s="1">
        <v>2934</v>
      </c>
      <c r="C2941" s="1" t="s">
        <v>28</v>
      </c>
      <c r="D2941" s="1">
        <v>0.17499999999999999</v>
      </c>
      <c r="E2941" s="1">
        <v>0.47199999999999998</v>
      </c>
      <c r="G2941" s="1">
        <v>4.2500000000000003E-2</v>
      </c>
      <c r="H2941" s="1">
        <v>0.2326</v>
      </c>
      <c r="I2941" s="1">
        <v>2.1833</v>
      </c>
      <c r="J2941" s="1">
        <f t="shared" si="144"/>
        <v>0.15743174496463497</v>
      </c>
      <c r="K2941" s="1">
        <f t="shared" si="145"/>
        <v>0.34372072878128751</v>
      </c>
      <c r="L2941" s="1">
        <f t="shared" si="146"/>
        <v>0.58186772938929077</v>
      </c>
    </row>
    <row r="2942" spans="2:12" x14ac:dyDescent="0.3">
      <c r="B2942" s="1">
        <v>2935</v>
      </c>
      <c r="C2942" s="1" t="s">
        <v>28</v>
      </c>
      <c r="D2942" s="1">
        <v>0.02</v>
      </c>
      <c r="E2942" s="1">
        <v>0.1595</v>
      </c>
      <c r="G2942" s="1">
        <v>4.2500000000000003E-2</v>
      </c>
      <c r="H2942" s="1">
        <v>0.2326</v>
      </c>
      <c r="I2942" s="1">
        <v>2.1095000000000002</v>
      </c>
      <c r="J2942" s="1">
        <f t="shared" si="144"/>
        <v>0.16016191456685883</v>
      </c>
      <c r="K2942" s="1">
        <f t="shared" si="145"/>
        <v>0.33786155877878871</v>
      </c>
      <c r="L2942" s="1">
        <f t="shared" si="146"/>
        <v>0.59195843623911026</v>
      </c>
    </row>
    <row r="2943" spans="2:12" x14ac:dyDescent="0.3">
      <c r="B2943" s="1">
        <v>2936</v>
      </c>
      <c r="C2943" s="1" t="s">
        <v>28</v>
      </c>
      <c r="D2943" s="1">
        <v>2.5000000000000001E-3</v>
      </c>
      <c r="E2943" s="1">
        <v>5.6399999999999999E-2</v>
      </c>
      <c r="G2943" s="1">
        <v>4.2500000000000003E-2</v>
      </c>
      <c r="H2943" s="1">
        <v>0.2326</v>
      </c>
      <c r="I2943" s="1">
        <v>2.0049999999999999</v>
      </c>
      <c r="J2943" s="1">
        <f t="shared" si="144"/>
        <v>0.16428269855242789</v>
      </c>
      <c r="K2943" s="1">
        <f t="shared" si="145"/>
        <v>0.32938681059761787</v>
      </c>
      <c r="L2943" s="1">
        <f t="shared" si="146"/>
        <v>0.6071888538497735</v>
      </c>
    </row>
    <row r="2944" spans="2:12" x14ac:dyDescent="0.3">
      <c r="B2944" s="1">
        <v>2937</v>
      </c>
      <c r="C2944" s="1" t="s">
        <v>28</v>
      </c>
      <c r="D2944" s="1">
        <v>1.2500000000000001E-2</v>
      </c>
      <c r="E2944" s="1">
        <v>0.12609999999999999</v>
      </c>
      <c r="G2944" s="1">
        <v>4.2500000000000003E-2</v>
      </c>
      <c r="H2944" s="1">
        <v>0.2326</v>
      </c>
      <c r="I2944" s="1">
        <v>1.9345000000000001</v>
      </c>
      <c r="J2944" s="1">
        <f t="shared" si="144"/>
        <v>0.16724943123185415</v>
      </c>
      <c r="K2944" s="1">
        <f t="shared" si="145"/>
        <v>0.32354402471802185</v>
      </c>
      <c r="L2944" s="1">
        <f t="shared" si="146"/>
        <v>0.61815389783293295</v>
      </c>
    </row>
    <row r="2945" spans="2:12" x14ac:dyDescent="0.3">
      <c r="B2945" s="1">
        <v>2938</v>
      </c>
      <c r="C2945" s="1" t="s">
        <v>28</v>
      </c>
      <c r="D2945" s="1">
        <v>5.0000000000000001E-3</v>
      </c>
      <c r="E2945" s="1">
        <v>7.9699999999999993E-2</v>
      </c>
      <c r="G2945" s="1">
        <v>4.2500000000000003E-2</v>
      </c>
      <c r="H2945" s="1">
        <v>0.2326</v>
      </c>
      <c r="I2945" s="1">
        <v>1.9339</v>
      </c>
      <c r="J2945" s="1">
        <f t="shared" si="144"/>
        <v>0.16727537411320229</v>
      </c>
      <c r="K2945" s="1">
        <f t="shared" si="145"/>
        <v>0.3234938459975219</v>
      </c>
      <c r="L2945" s="1">
        <f t="shared" si="146"/>
        <v>0.61824978272239561</v>
      </c>
    </row>
    <row r="2946" spans="2:12" x14ac:dyDescent="0.3">
      <c r="B2946" s="1">
        <v>2939</v>
      </c>
      <c r="C2946" s="1" t="s">
        <v>28</v>
      </c>
      <c r="D2946" s="1">
        <v>1.4999999999999999E-2</v>
      </c>
      <c r="E2946" s="1">
        <v>0.13819999999999999</v>
      </c>
      <c r="G2946" s="1">
        <v>4.2500000000000003E-2</v>
      </c>
      <c r="H2946" s="1">
        <v>0.2326</v>
      </c>
      <c r="I2946" s="1">
        <v>1.8342000000000001</v>
      </c>
      <c r="J2946" s="1">
        <f t="shared" si="144"/>
        <v>0.17176143982433889</v>
      </c>
      <c r="K2946" s="1">
        <f t="shared" si="145"/>
        <v>0.31504483292580238</v>
      </c>
      <c r="L2946" s="1">
        <f t="shared" si="146"/>
        <v>0.63483028159075672</v>
      </c>
    </row>
    <row r="2947" spans="2:12" x14ac:dyDescent="0.3">
      <c r="B2947" s="1">
        <v>2940</v>
      </c>
      <c r="C2947" s="1" t="s">
        <v>28</v>
      </c>
      <c r="D2947" s="1">
        <v>2.5000000000000001E-3</v>
      </c>
      <c r="E2947" s="1">
        <v>5.6399999999999999E-2</v>
      </c>
      <c r="G2947" s="1">
        <v>4.2500000000000003E-2</v>
      </c>
      <c r="H2947" s="1">
        <v>0.2326</v>
      </c>
      <c r="I2947" s="1">
        <v>1.8049999999999999</v>
      </c>
      <c r="J2947" s="1">
        <f t="shared" si="144"/>
        <v>0.17314518288414973</v>
      </c>
      <c r="K2947" s="1">
        <f t="shared" si="145"/>
        <v>0.31252705510589024</v>
      </c>
      <c r="L2947" s="1">
        <f t="shared" si="146"/>
        <v>0.63994459593981756</v>
      </c>
    </row>
    <row r="2948" spans="2:12" x14ac:dyDescent="0.3">
      <c r="B2948" s="1">
        <v>2941</v>
      </c>
      <c r="C2948" s="1" t="s">
        <v>28</v>
      </c>
      <c r="D2948" s="1">
        <v>5.0000000000000001E-3</v>
      </c>
      <c r="E2948" s="1">
        <v>7.9699999999999993E-2</v>
      </c>
      <c r="G2948" s="1">
        <v>4.2500000000000003E-2</v>
      </c>
      <c r="H2948" s="1">
        <v>0.2326</v>
      </c>
      <c r="I2948" s="1">
        <v>1.7584</v>
      </c>
      <c r="J2948" s="1">
        <f t="shared" si="144"/>
        <v>0.17542447239316086</v>
      </c>
      <c r="K2948" s="1">
        <f t="shared" si="145"/>
        <v>0.30846639225613404</v>
      </c>
      <c r="L2948" s="1">
        <f t="shared" si="146"/>
        <v>0.64836884996512256</v>
      </c>
    </row>
    <row r="2949" spans="2:12" x14ac:dyDescent="0.3">
      <c r="B2949" s="1">
        <v>2942</v>
      </c>
      <c r="C2949" s="1" t="s">
        <v>28</v>
      </c>
      <c r="D2949" s="1">
        <v>2.5000000000000001E-3</v>
      </c>
      <c r="E2949" s="1">
        <v>5.6399999999999999E-2</v>
      </c>
      <c r="G2949" s="1">
        <v>4.2500000000000003E-2</v>
      </c>
      <c r="H2949" s="1">
        <v>0.2326</v>
      </c>
      <c r="I2949" s="1">
        <v>1.7369000000000001</v>
      </c>
      <c r="J2949" s="1">
        <f t="shared" si="144"/>
        <v>0.1765068680951121</v>
      </c>
      <c r="K2949" s="1">
        <f t="shared" si="145"/>
        <v>0.30657477919440024</v>
      </c>
      <c r="L2949" s="1">
        <f t="shared" si="146"/>
        <v>0.6523693844795343</v>
      </c>
    </row>
    <row r="2950" spans="2:12" x14ac:dyDescent="0.3">
      <c r="B2950" s="1">
        <v>2943</v>
      </c>
      <c r="C2950" s="1" t="s">
        <v>28</v>
      </c>
      <c r="D2950" s="1">
        <v>0.02</v>
      </c>
      <c r="E2950" s="1">
        <v>0.1595</v>
      </c>
      <c r="G2950" s="1">
        <v>4.2500000000000003E-2</v>
      </c>
      <c r="H2950" s="1">
        <v>0.2326</v>
      </c>
      <c r="I2950" s="1">
        <v>1.7188000000000001</v>
      </c>
      <c r="J2950" s="1">
        <f t="shared" ref="J2950:J3013" si="147">2*SQRT(G2950/(3.1416*ABS(I2950)))</f>
        <v>0.17743379606328741</v>
      </c>
      <c r="K2950" s="1">
        <f t="shared" ref="K2950:K3013" si="148">ABS(I2950)*J2950</f>
        <v>0.30497320867357841</v>
      </c>
      <c r="L2950" s="1">
        <f t="shared" ref="L2950:L3013" si="149">$O$3/K2950</f>
        <v>0.65579531024991033</v>
      </c>
    </row>
    <row r="2951" spans="2:12" x14ac:dyDescent="0.3">
      <c r="B2951" s="1">
        <v>2944</v>
      </c>
      <c r="C2951" s="1" t="s">
        <v>28</v>
      </c>
      <c r="D2951" s="1">
        <v>7.4999999999999997E-3</v>
      </c>
      <c r="E2951" s="1">
        <v>9.7699999999999995E-2</v>
      </c>
      <c r="G2951" s="1">
        <v>4.2500000000000003E-2</v>
      </c>
      <c r="H2951" s="1">
        <v>0.2326</v>
      </c>
      <c r="I2951" s="1">
        <v>1.6638999999999999</v>
      </c>
      <c r="J2951" s="1">
        <f t="shared" si="147"/>
        <v>0.18033723461261156</v>
      </c>
      <c r="K2951" s="1">
        <f t="shared" si="148"/>
        <v>0.30006312467192436</v>
      </c>
      <c r="L2951" s="1">
        <f t="shared" si="149"/>
        <v>0.66652641912821209</v>
      </c>
    </row>
    <row r="2952" spans="2:12" x14ac:dyDescent="0.3">
      <c r="B2952" s="1">
        <v>2945</v>
      </c>
      <c r="C2952" s="1" t="s">
        <v>28</v>
      </c>
      <c r="D2952" s="1">
        <v>2.5000000000000001E-3</v>
      </c>
      <c r="E2952" s="1">
        <v>5.6399999999999999E-2</v>
      </c>
      <c r="G2952" s="1">
        <v>4.2500000000000003E-2</v>
      </c>
      <c r="H2952" s="1">
        <v>0.2326</v>
      </c>
      <c r="I2952" s="1">
        <v>1.6638999999999999</v>
      </c>
      <c r="J2952" s="1">
        <f t="shared" si="147"/>
        <v>0.18033723461261156</v>
      </c>
      <c r="K2952" s="1">
        <f t="shared" si="148"/>
        <v>0.30006312467192436</v>
      </c>
      <c r="L2952" s="1">
        <f t="shared" si="149"/>
        <v>0.66652641912821209</v>
      </c>
    </row>
    <row r="2953" spans="2:12" x14ac:dyDescent="0.3">
      <c r="B2953" s="1">
        <v>2946</v>
      </c>
      <c r="C2953" s="1" t="s">
        <v>28</v>
      </c>
      <c r="D2953" s="1">
        <v>2.5000000000000001E-3</v>
      </c>
      <c r="E2953" s="1">
        <v>5.6399999999999999E-2</v>
      </c>
      <c r="G2953" s="1">
        <v>4.2500000000000003E-2</v>
      </c>
      <c r="H2953" s="1">
        <v>0.2326</v>
      </c>
      <c r="I2953" s="1">
        <v>1.6476</v>
      </c>
      <c r="J2953" s="1">
        <f t="shared" si="147"/>
        <v>0.18122709332367637</v>
      </c>
      <c r="K2953" s="1">
        <f t="shared" si="148"/>
        <v>0.29858975896008916</v>
      </c>
      <c r="L2953" s="1">
        <f t="shared" si="149"/>
        <v>0.66981533692430795</v>
      </c>
    </row>
    <row r="2954" spans="2:12" x14ac:dyDescent="0.3">
      <c r="B2954" s="1">
        <v>2947</v>
      </c>
      <c r="C2954" s="1" t="s">
        <v>28</v>
      </c>
      <c r="D2954" s="1">
        <v>2.5000000000000001E-3</v>
      </c>
      <c r="E2954" s="1">
        <v>5.6399999999999999E-2</v>
      </c>
      <c r="G2954" s="1">
        <v>4.2500000000000003E-2</v>
      </c>
      <c r="H2954" s="1">
        <v>0.2326</v>
      </c>
      <c r="I2954" s="1">
        <v>1.6415999999999999</v>
      </c>
      <c r="J2954" s="1">
        <f t="shared" si="147"/>
        <v>0.18155798111666741</v>
      </c>
      <c r="K2954" s="1">
        <f t="shared" si="148"/>
        <v>0.29804558180112123</v>
      </c>
      <c r="L2954" s="1">
        <f t="shared" si="149"/>
        <v>0.67103829820720273</v>
      </c>
    </row>
    <row r="2955" spans="2:12" x14ac:dyDescent="0.3">
      <c r="B2955" s="1">
        <v>2948</v>
      </c>
      <c r="C2955" s="1" t="s">
        <v>28</v>
      </c>
      <c r="D2955" s="1">
        <v>2.5000000000000001E-3</v>
      </c>
      <c r="E2955" s="1">
        <v>5.6399999999999999E-2</v>
      </c>
      <c r="G2955" s="1">
        <v>4.2500000000000003E-2</v>
      </c>
      <c r="H2955" s="1">
        <v>0.2326</v>
      </c>
      <c r="I2955" s="1">
        <v>1.6251</v>
      </c>
      <c r="J2955" s="1">
        <f t="shared" si="147"/>
        <v>0.18247735254905939</v>
      </c>
      <c r="K2955" s="1">
        <f t="shared" si="148"/>
        <v>0.29654394562747644</v>
      </c>
      <c r="L2955" s="1">
        <f t="shared" si="149"/>
        <v>0.67443629502132352</v>
      </c>
    </row>
    <row r="2956" spans="2:12" x14ac:dyDescent="0.3">
      <c r="B2956" s="1">
        <v>2949</v>
      </c>
      <c r="C2956" s="1" t="s">
        <v>28</v>
      </c>
      <c r="D2956" s="1">
        <v>2.5000000000000001E-3</v>
      </c>
      <c r="E2956" s="1">
        <v>5.6399999999999999E-2</v>
      </c>
      <c r="G2956" s="1">
        <v>4.2500000000000003E-2</v>
      </c>
      <c r="H2956" s="1">
        <v>0.2326</v>
      </c>
      <c r="I2956" s="1">
        <v>1.5974999999999999</v>
      </c>
      <c r="J2956" s="1">
        <f t="shared" si="147"/>
        <v>0.18404693235664926</v>
      </c>
      <c r="K2956" s="1">
        <f t="shared" si="148"/>
        <v>0.29401497443974717</v>
      </c>
      <c r="L2956" s="1">
        <f t="shared" si="149"/>
        <v>0.68023746199017576</v>
      </c>
    </row>
    <row r="2957" spans="2:12" x14ac:dyDescent="0.3">
      <c r="B2957" s="1">
        <v>2950</v>
      </c>
      <c r="C2957" s="1" t="s">
        <v>28</v>
      </c>
      <c r="D2957" s="1">
        <v>0.22750000000000001</v>
      </c>
      <c r="E2957" s="1">
        <v>0.53820000000000001</v>
      </c>
      <c r="G2957" s="1">
        <v>4.2500000000000003E-2</v>
      </c>
      <c r="H2957" s="1">
        <v>0.2326</v>
      </c>
      <c r="I2957" s="1">
        <v>1.597</v>
      </c>
      <c r="J2957" s="1">
        <f t="shared" si="147"/>
        <v>0.18407574145635716</v>
      </c>
      <c r="K2957" s="1">
        <f t="shared" si="148"/>
        <v>0.2939689591058024</v>
      </c>
      <c r="L2957" s="1">
        <f t="shared" si="149"/>
        <v>0.68034394042269608</v>
      </c>
    </row>
    <row r="2958" spans="2:12" x14ac:dyDescent="0.3">
      <c r="B2958" s="1">
        <v>2951</v>
      </c>
      <c r="C2958" s="1" t="s">
        <v>28</v>
      </c>
      <c r="D2958" s="1">
        <v>5.0000000000000001E-3</v>
      </c>
      <c r="E2958" s="1">
        <v>7.9699999999999993E-2</v>
      </c>
      <c r="G2958" s="1">
        <v>4.2500000000000003E-2</v>
      </c>
      <c r="H2958" s="1">
        <v>0.2326</v>
      </c>
      <c r="I2958" s="1">
        <v>1.5798000000000001</v>
      </c>
      <c r="J2958" s="1">
        <f t="shared" si="147"/>
        <v>0.18507508683204957</v>
      </c>
      <c r="K2958" s="1">
        <f t="shared" si="148"/>
        <v>0.29238162217727193</v>
      </c>
      <c r="L2958" s="1">
        <f t="shared" si="149"/>
        <v>0.68403752093125525</v>
      </c>
    </row>
    <row r="2959" spans="2:12" x14ac:dyDescent="0.3">
      <c r="B2959" s="1">
        <v>2952</v>
      </c>
      <c r="C2959" s="1" t="s">
        <v>28</v>
      </c>
      <c r="D2959" s="1">
        <v>2.5000000000000001E-3</v>
      </c>
      <c r="E2959" s="1">
        <v>5.6399999999999999E-2</v>
      </c>
      <c r="G2959" s="1">
        <v>4.2500000000000003E-2</v>
      </c>
      <c r="H2959" s="1">
        <v>0.2326</v>
      </c>
      <c r="I2959" s="1">
        <v>1.5792999999999999</v>
      </c>
      <c r="J2959" s="1">
        <f t="shared" si="147"/>
        <v>0.18510438152600328</v>
      </c>
      <c r="K2959" s="1">
        <f t="shared" si="148"/>
        <v>0.29233534974401698</v>
      </c>
      <c r="L2959" s="1">
        <f t="shared" si="149"/>
        <v>0.68414579412010801</v>
      </c>
    </row>
    <row r="2960" spans="2:12" x14ac:dyDescent="0.3">
      <c r="B2960" s="1">
        <v>2953</v>
      </c>
      <c r="C2960" s="1" t="s">
        <v>28</v>
      </c>
      <c r="D2960" s="1">
        <v>2.5000000000000001E-3</v>
      </c>
      <c r="E2960" s="1">
        <v>5.6399999999999999E-2</v>
      </c>
      <c r="G2960" s="1">
        <v>4.2500000000000003E-2</v>
      </c>
      <c r="H2960" s="1">
        <v>0.2326</v>
      </c>
      <c r="I2960" s="1">
        <v>1.5792999999999999</v>
      </c>
      <c r="J2960" s="1">
        <f t="shared" si="147"/>
        <v>0.18510438152600328</v>
      </c>
      <c r="K2960" s="1">
        <f t="shared" si="148"/>
        <v>0.29233534974401698</v>
      </c>
      <c r="L2960" s="1">
        <f t="shared" si="149"/>
        <v>0.68414579412010801</v>
      </c>
    </row>
    <row r="2961" spans="2:12" x14ac:dyDescent="0.3">
      <c r="B2961" s="1">
        <v>2954</v>
      </c>
      <c r="C2961" s="1" t="s">
        <v>28</v>
      </c>
      <c r="D2961" s="1">
        <v>0.53500000000000003</v>
      </c>
      <c r="E2961" s="1">
        <v>0.82530000000000003</v>
      </c>
      <c r="G2961" s="1">
        <v>4.2500000000000003E-2</v>
      </c>
      <c r="H2961" s="1">
        <v>0.2326</v>
      </c>
      <c r="I2961" s="1">
        <v>1.5683</v>
      </c>
      <c r="J2961" s="1">
        <f t="shared" si="147"/>
        <v>0.18575240495766751</v>
      </c>
      <c r="K2961" s="1">
        <f t="shared" si="148"/>
        <v>0.29131549669510998</v>
      </c>
      <c r="L2961" s="1">
        <f t="shared" si="149"/>
        <v>0.68654088872353902</v>
      </c>
    </row>
    <row r="2962" spans="2:12" x14ac:dyDescent="0.3">
      <c r="B2962" s="1">
        <v>2955</v>
      </c>
      <c r="C2962" s="1" t="s">
        <v>28</v>
      </c>
      <c r="D2962" s="1">
        <v>0.03</v>
      </c>
      <c r="E2962" s="1">
        <v>0.19539999999999999</v>
      </c>
      <c r="G2962" s="1">
        <v>4.2500000000000003E-2</v>
      </c>
      <c r="H2962" s="1">
        <v>0.2326</v>
      </c>
      <c r="I2962" s="1">
        <v>1.5647</v>
      </c>
      <c r="J2962" s="1">
        <f t="shared" si="147"/>
        <v>0.18596596808959923</v>
      </c>
      <c r="K2962" s="1">
        <f t="shared" si="148"/>
        <v>0.29098095026979592</v>
      </c>
      <c r="L2962" s="1">
        <f t="shared" si="149"/>
        <v>0.68733021805915862</v>
      </c>
    </row>
    <row r="2963" spans="2:12" x14ac:dyDescent="0.3">
      <c r="B2963" s="1">
        <v>2956</v>
      </c>
      <c r="C2963" s="1" t="s">
        <v>28</v>
      </c>
      <c r="D2963" s="1">
        <v>0.97250000000000003</v>
      </c>
      <c r="E2963" s="1">
        <v>1.1128</v>
      </c>
      <c r="G2963" s="1">
        <v>4.2500000000000003E-2</v>
      </c>
      <c r="H2963" s="1">
        <v>0.2326</v>
      </c>
      <c r="I2963" s="1">
        <v>1.5478000000000001</v>
      </c>
      <c r="J2963" s="1">
        <f t="shared" si="147"/>
        <v>0.1869784672723398</v>
      </c>
      <c r="K2963" s="1">
        <f t="shared" si="148"/>
        <v>0.28940527164412755</v>
      </c>
      <c r="L2963" s="1">
        <f t="shared" si="149"/>
        <v>0.69107241503856798</v>
      </c>
    </row>
    <row r="2964" spans="2:12" x14ac:dyDescent="0.3">
      <c r="B2964" s="1">
        <v>2957</v>
      </c>
      <c r="C2964" s="1" t="s">
        <v>28</v>
      </c>
      <c r="D2964" s="1">
        <v>1.2500000000000001E-2</v>
      </c>
      <c r="E2964" s="1">
        <v>0.12609999999999999</v>
      </c>
      <c r="G2964" s="1">
        <v>4.2500000000000003E-2</v>
      </c>
      <c r="H2964" s="1">
        <v>0.2326</v>
      </c>
      <c r="I2964" s="1">
        <v>1.4945999999999999</v>
      </c>
      <c r="J2964" s="1">
        <f t="shared" si="147"/>
        <v>0.1902771016874383</v>
      </c>
      <c r="K2964" s="1">
        <f t="shared" si="148"/>
        <v>0.28438815618204527</v>
      </c>
      <c r="L2964" s="1">
        <f t="shared" si="149"/>
        <v>0.70326416783677204</v>
      </c>
    </row>
    <row r="2965" spans="2:12" x14ac:dyDescent="0.3">
      <c r="B2965" s="1">
        <v>2958</v>
      </c>
      <c r="C2965" s="1" t="s">
        <v>28</v>
      </c>
      <c r="D2965" s="1">
        <v>2.5000000000000001E-3</v>
      </c>
      <c r="E2965" s="1">
        <v>5.6399999999999999E-2</v>
      </c>
      <c r="G2965" s="1">
        <v>4.2500000000000003E-2</v>
      </c>
      <c r="H2965" s="1">
        <v>0.2326</v>
      </c>
      <c r="I2965" s="1">
        <v>1.4809000000000001</v>
      </c>
      <c r="J2965" s="1">
        <f t="shared" si="147"/>
        <v>0.19115521468179542</v>
      </c>
      <c r="K2965" s="1">
        <f t="shared" si="148"/>
        <v>0.28308175742227087</v>
      </c>
      <c r="L2965" s="1">
        <f t="shared" si="149"/>
        <v>0.7065096734639158</v>
      </c>
    </row>
    <row r="2966" spans="2:12" x14ac:dyDescent="0.3">
      <c r="B2966" s="1">
        <v>2959</v>
      </c>
      <c r="C2966" s="1" t="s">
        <v>28</v>
      </c>
      <c r="D2966" s="1">
        <v>0.14499999999999999</v>
      </c>
      <c r="E2966" s="1">
        <v>0.42959999999999998</v>
      </c>
      <c r="G2966" s="1">
        <v>4.2500000000000003E-2</v>
      </c>
      <c r="H2966" s="1">
        <v>0.2326</v>
      </c>
      <c r="I2966" s="1">
        <v>1.4577</v>
      </c>
      <c r="J2966" s="1">
        <f t="shared" si="147"/>
        <v>0.19267037367106957</v>
      </c>
      <c r="K2966" s="1">
        <f t="shared" si="148"/>
        <v>0.28085560370031809</v>
      </c>
      <c r="L2966" s="1">
        <f t="shared" si="149"/>
        <v>0.71210970108827309</v>
      </c>
    </row>
    <row r="2967" spans="2:12" x14ac:dyDescent="0.3">
      <c r="B2967" s="1">
        <v>2960</v>
      </c>
      <c r="C2967" s="1" t="s">
        <v>28</v>
      </c>
      <c r="D2967" s="1">
        <v>2.5000000000000001E-3</v>
      </c>
      <c r="E2967" s="1">
        <v>5.6399999999999999E-2</v>
      </c>
      <c r="G2967" s="1">
        <v>4.2500000000000003E-2</v>
      </c>
      <c r="H2967" s="1">
        <v>0.2326</v>
      </c>
      <c r="I2967" s="1">
        <v>1.4404999999999999</v>
      </c>
      <c r="J2967" s="1">
        <f t="shared" si="147"/>
        <v>0.1938172312618742</v>
      </c>
      <c r="K2967" s="1">
        <f t="shared" si="148"/>
        <v>0.27919372163272976</v>
      </c>
      <c r="L2967" s="1">
        <f t="shared" si="149"/>
        <v>0.71634848674388707</v>
      </c>
    </row>
    <row r="2968" spans="2:12" x14ac:dyDescent="0.3">
      <c r="B2968" s="1">
        <v>2961</v>
      </c>
      <c r="C2968" s="1" t="s">
        <v>28</v>
      </c>
      <c r="D2968" s="1">
        <v>0.10249999999999999</v>
      </c>
      <c r="E2968" s="1">
        <v>0.36120000000000002</v>
      </c>
      <c r="G2968" s="1">
        <v>4.2500000000000003E-2</v>
      </c>
      <c r="H2968" s="1">
        <v>0.2326</v>
      </c>
      <c r="I2968" s="1">
        <v>1.4391</v>
      </c>
      <c r="J2968" s="1">
        <f t="shared" si="147"/>
        <v>0.19391148397638491</v>
      </c>
      <c r="K2968" s="1">
        <f t="shared" si="148"/>
        <v>0.27905801659041551</v>
      </c>
      <c r="L2968" s="1">
        <f t="shared" si="149"/>
        <v>0.71669684477671869</v>
      </c>
    </row>
    <row r="2969" spans="2:12" x14ac:dyDescent="0.3">
      <c r="B2969" s="1">
        <v>2962</v>
      </c>
      <c r="C2969" s="1" t="s">
        <v>28</v>
      </c>
      <c r="D2969" s="1">
        <v>5.0000000000000001E-3</v>
      </c>
      <c r="E2969" s="1">
        <v>7.9699999999999993E-2</v>
      </c>
      <c r="G2969" s="1">
        <v>4.2500000000000003E-2</v>
      </c>
      <c r="H2969" s="1">
        <v>0.2326</v>
      </c>
      <c r="I2969" s="1">
        <v>1.4321999999999999</v>
      </c>
      <c r="J2969" s="1">
        <f t="shared" si="147"/>
        <v>0.19437803249650965</v>
      </c>
      <c r="K2969" s="1">
        <f t="shared" si="148"/>
        <v>0.27838821814150111</v>
      </c>
      <c r="L2969" s="1">
        <f t="shared" si="149"/>
        <v>0.71842120810709964</v>
      </c>
    </row>
    <row r="2970" spans="2:12" x14ac:dyDescent="0.3">
      <c r="B2970" s="1">
        <v>2963</v>
      </c>
      <c r="C2970" s="1" t="s">
        <v>28</v>
      </c>
      <c r="D2970" s="1">
        <v>2.5000000000000001E-3</v>
      </c>
      <c r="E2970" s="1">
        <v>5.6399999999999999E-2</v>
      </c>
      <c r="G2970" s="1">
        <v>4.2500000000000003E-2</v>
      </c>
      <c r="H2970" s="1">
        <v>0.2326</v>
      </c>
      <c r="I2970" s="1">
        <v>1.4173</v>
      </c>
      <c r="J2970" s="1">
        <f t="shared" si="147"/>
        <v>0.19539710412923572</v>
      </c>
      <c r="K2970" s="1">
        <f t="shared" si="148"/>
        <v>0.27693631568236576</v>
      </c>
      <c r="L2970" s="1">
        <f t="shared" si="149"/>
        <v>0.72218769686165518</v>
      </c>
    </row>
    <row r="2971" spans="2:12" x14ac:dyDescent="0.3">
      <c r="B2971" s="1">
        <v>2964</v>
      </c>
      <c r="C2971" s="1" t="s">
        <v>28</v>
      </c>
      <c r="D2971" s="1">
        <v>5.0000000000000001E-3</v>
      </c>
      <c r="E2971" s="1">
        <v>7.9699999999999993E-2</v>
      </c>
      <c r="G2971" s="1">
        <v>4.2500000000000003E-2</v>
      </c>
      <c r="H2971" s="1">
        <v>0.2326</v>
      </c>
      <c r="I2971" s="1">
        <v>1.4173</v>
      </c>
      <c r="J2971" s="1">
        <f t="shared" si="147"/>
        <v>0.19539710412923572</v>
      </c>
      <c r="K2971" s="1">
        <f t="shared" si="148"/>
        <v>0.27693631568236576</v>
      </c>
      <c r="L2971" s="1">
        <f t="shared" si="149"/>
        <v>0.72218769686165518</v>
      </c>
    </row>
    <row r="2972" spans="2:12" x14ac:dyDescent="0.3">
      <c r="B2972" s="1">
        <v>2965</v>
      </c>
      <c r="C2972" s="1" t="s">
        <v>28</v>
      </c>
      <c r="D2972" s="1">
        <v>0.01</v>
      </c>
      <c r="E2972" s="1">
        <v>0.1128</v>
      </c>
      <c r="G2972" s="1">
        <v>4.2500000000000003E-2</v>
      </c>
      <c r="H2972" s="1">
        <v>0.2326</v>
      </c>
      <c r="I2972" s="1">
        <v>1.3684000000000001</v>
      </c>
      <c r="J2972" s="1">
        <f t="shared" si="147"/>
        <v>0.19885773286232081</v>
      </c>
      <c r="K2972" s="1">
        <f t="shared" si="148"/>
        <v>0.2721169216487998</v>
      </c>
      <c r="L2972" s="1">
        <f t="shared" si="149"/>
        <v>0.73497818065913778</v>
      </c>
    </row>
    <row r="2973" spans="2:12" x14ac:dyDescent="0.3">
      <c r="B2973" s="1">
        <v>2966</v>
      </c>
      <c r="C2973" s="1" t="s">
        <v>28</v>
      </c>
      <c r="D2973" s="1">
        <v>7.4999999999999997E-3</v>
      </c>
      <c r="E2973" s="1">
        <v>9.7699999999999995E-2</v>
      </c>
      <c r="G2973" s="1">
        <v>4.2500000000000003E-2</v>
      </c>
      <c r="H2973" s="1">
        <v>0.2326</v>
      </c>
      <c r="I2973" s="1">
        <v>1.3604000000000001</v>
      </c>
      <c r="J2973" s="1">
        <f t="shared" si="147"/>
        <v>0.19944157948820984</v>
      </c>
      <c r="K2973" s="1">
        <f t="shared" si="148"/>
        <v>0.27132032473576068</v>
      </c>
      <c r="L2973" s="1">
        <f t="shared" si="149"/>
        <v>0.73713607778842349</v>
      </c>
    </row>
    <row r="2974" spans="2:12" x14ac:dyDescent="0.3">
      <c r="B2974" s="1">
        <v>2967</v>
      </c>
      <c r="C2974" s="1" t="s">
        <v>28</v>
      </c>
      <c r="D2974" s="1">
        <v>6.25E-2</v>
      </c>
      <c r="E2974" s="1">
        <v>0.28199999999999997</v>
      </c>
      <c r="G2974" s="1">
        <v>4.2500000000000003E-2</v>
      </c>
      <c r="H2974" s="1">
        <v>0.2326</v>
      </c>
      <c r="I2974" s="1">
        <v>1.3124</v>
      </c>
      <c r="J2974" s="1">
        <f t="shared" si="147"/>
        <v>0.20305603690647805</v>
      </c>
      <c r="K2974" s="1">
        <f t="shared" si="148"/>
        <v>0.26649074283606178</v>
      </c>
      <c r="L2974" s="1">
        <f t="shared" si="149"/>
        <v>0.75049511240634292</v>
      </c>
    </row>
    <row r="2975" spans="2:12" x14ac:dyDescent="0.3">
      <c r="B2975" s="1">
        <v>2968</v>
      </c>
      <c r="C2975" s="1" t="s">
        <v>28</v>
      </c>
      <c r="D2975" s="1">
        <v>0.14499999999999999</v>
      </c>
      <c r="E2975" s="1">
        <v>0.42959999999999998</v>
      </c>
      <c r="G2975" s="1">
        <v>4.2500000000000003E-2</v>
      </c>
      <c r="H2975" s="1">
        <v>0.2326</v>
      </c>
      <c r="I2975" s="1">
        <v>1.2823</v>
      </c>
      <c r="J2975" s="1">
        <f t="shared" si="147"/>
        <v>0.20542542560337618</v>
      </c>
      <c r="K2975" s="1">
        <f t="shared" si="148"/>
        <v>0.26341702325120925</v>
      </c>
      <c r="L2975" s="1">
        <f t="shared" si="149"/>
        <v>0.75925237303007864</v>
      </c>
    </row>
    <row r="2976" spans="2:12" x14ac:dyDescent="0.3">
      <c r="B2976" s="1">
        <v>2969</v>
      </c>
      <c r="C2976" s="1" t="s">
        <v>28</v>
      </c>
      <c r="D2976" s="1">
        <v>2.5000000000000001E-3</v>
      </c>
      <c r="E2976" s="1">
        <v>5.6399999999999999E-2</v>
      </c>
      <c r="G2976" s="1">
        <v>4.2500000000000003E-2</v>
      </c>
      <c r="H2976" s="1">
        <v>0.2326</v>
      </c>
      <c r="I2976" s="1">
        <v>1.2047000000000001</v>
      </c>
      <c r="J2976" s="1">
        <f t="shared" si="147"/>
        <v>0.21193835609023523</v>
      </c>
      <c r="K2976" s="1">
        <f t="shared" si="148"/>
        <v>0.25532213758190642</v>
      </c>
      <c r="L2976" s="1">
        <f t="shared" si="149"/>
        <v>0.78332416410950945</v>
      </c>
    </row>
    <row r="2977" spans="2:12" x14ac:dyDescent="0.3">
      <c r="B2977" s="1">
        <v>2970</v>
      </c>
      <c r="C2977" s="1" t="s">
        <v>28</v>
      </c>
      <c r="D2977" s="1">
        <v>2.5000000000000001E-3</v>
      </c>
      <c r="E2977" s="1">
        <v>5.6399999999999999E-2</v>
      </c>
      <c r="G2977" s="1">
        <v>4.2500000000000003E-2</v>
      </c>
      <c r="H2977" s="1">
        <v>0.2326</v>
      </c>
      <c r="I2977" s="1">
        <v>1.2027000000000001</v>
      </c>
      <c r="J2977" s="1">
        <f t="shared" si="147"/>
        <v>0.21211450169584897</v>
      </c>
      <c r="K2977" s="1">
        <f t="shared" si="148"/>
        <v>0.25511011118959759</v>
      </c>
      <c r="L2977" s="1">
        <f t="shared" si="149"/>
        <v>0.78397519826785778</v>
      </c>
    </row>
    <row r="2978" spans="2:12" x14ac:dyDescent="0.3">
      <c r="B2978" s="1">
        <v>2971</v>
      </c>
      <c r="C2978" s="1" t="s">
        <v>28</v>
      </c>
      <c r="D2978" s="1">
        <v>0.45750000000000002</v>
      </c>
      <c r="E2978" s="1">
        <v>0.76319999999999999</v>
      </c>
      <c r="G2978" s="1">
        <v>4.2500000000000003E-2</v>
      </c>
      <c r="H2978" s="1">
        <v>0.2326</v>
      </c>
      <c r="I2978" s="1">
        <v>1.1924999999999999</v>
      </c>
      <c r="J2978" s="1">
        <f t="shared" si="147"/>
        <v>0.21301972647614098</v>
      </c>
      <c r="K2978" s="1">
        <f t="shared" si="148"/>
        <v>0.2540260238227981</v>
      </c>
      <c r="L2978" s="1">
        <f t="shared" si="149"/>
        <v>0.78732090905581698</v>
      </c>
    </row>
    <row r="2979" spans="2:12" x14ac:dyDescent="0.3">
      <c r="B2979" s="1">
        <v>2972</v>
      </c>
      <c r="C2979" s="1" t="s">
        <v>28</v>
      </c>
      <c r="D2979" s="1">
        <v>0.03</v>
      </c>
      <c r="E2979" s="1">
        <v>0.19539999999999999</v>
      </c>
      <c r="G2979" s="1">
        <v>4.2500000000000003E-2</v>
      </c>
      <c r="H2979" s="1">
        <v>0.2326</v>
      </c>
      <c r="I2979" s="1">
        <v>1.1879999999999999</v>
      </c>
      <c r="J2979" s="1">
        <f t="shared" si="147"/>
        <v>0.21342279159811026</v>
      </c>
      <c r="K2979" s="1">
        <f t="shared" si="148"/>
        <v>0.25354627641855498</v>
      </c>
      <c r="L2979" s="1">
        <f t="shared" si="149"/>
        <v>0.78881063774661553</v>
      </c>
    </row>
    <row r="2980" spans="2:12" x14ac:dyDescent="0.3">
      <c r="B2980" s="1">
        <v>2973</v>
      </c>
      <c r="C2980" s="1" t="s">
        <v>28</v>
      </c>
      <c r="D2980" s="1">
        <v>7.2499999999999995E-2</v>
      </c>
      <c r="E2980" s="1">
        <v>0.30380000000000001</v>
      </c>
      <c r="G2980" s="1">
        <v>4.2500000000000003E-2</v>
      </c>
      <c r="H2980" s="1">
        <v>0.2326</v>
      </c>
      <c r="I2980" s="1">
        <v>1.1428</v>
      </c>
      <c r="J2980" s="1">
        <f t="shared" si="147"/>
        <v>0.21760251007537668</v>
      </c>
      <c r="K2980" s="1">
        <f t="shared" si="148"/>
        <v>0.24867614851414047</v>
      </c>
      <c r="L2980" s="1">
        <f t="shared" si="149"/>
        <v>0.80425887723859213</v>
      </c>
    </row>
    <row r="2981" spans="2:12" x14ac:dyDescent="0.3">
      <c r="B2981" s="1">
        <v>2974</v>
      </c>
      <c r="C2981" s="1" t="s">
        <v>28</v>
      </c>
      <c r="D2981" s="1">
        <v>5.7500000000000002E-2</v>
      </c>
      <c r="E2981" s="1">
        <v>0.27050000000000002</v>
      </c>
      <c r="G2981" s="1">
        <v>4.2500000000000003E-2</v>
      </c>
      <c r="H2981" s="1">
        <v>0.2326</v>
      </c>
      <c r="I2981" s="1">
        <v>1.1282000000000001</v>
      </c>
      <c r="J2981" s="1">
        <f t="shared" si="147"/>
        <v>0.21900597766402202</v>
      </c>
      <c r="K2981" s="1">
        <f t="shared" si="148"/>
        <v>0.24708254400054966</v>
      </c>
      <c r="L2981" s="1">
        <f t="shared" si="149"/>
        <v>0.80944609344622542</v>
      </c>
    </row>
    <row r="2982" spans="2:12" x14ac:dyDescent="0.3">
      <c r="B2982" s="1">
        <v>2975</v>
      </c>
      <c r="C2982" s="1" t="s">
        <v>28</v>
      </c>
      <c r="D2982" s="1">
        <v>7.4999999999999997E-2</v>
      </c>
      <c r="E2982" s="1">
        <v>0.309</v>
      </c>
      <c r="G2982" s="1">
        <v>4.2500000000000003E-2</v>
      </c>
      <c r="H2982" s="1">
        <v>0.2326</v>
      </c>
      <c r="I2982" s="1">
        <v>1.0472999999999999</v>
      </c>
      <c r="J2982" s="1">
        <f t="shared" si="147"/>
        <v>0.22730734261740393</v>
      </c>
      <c r="K2982" s="1">
        <f t="shared" si="148"/>
        <v>0.2380589799232071</v>
      </c>
      <c r="L2982" s="1">
        <f t="shared" si="149"/>
        <v>0.84012793831392485</v>
      </c>
    </row>
    <row r="2983" spans="2:12" x14ac:dyDescent="0.3">
      <c r="B2983" s="1">
        <v>2976</v>
      </c>
      <c r="C2983" s="1" t="s">
        <v>28</v>
      </c>
      <c r="D2983" s="1">
        <v>7.4999999999999997E-3</v>
      </c>
      <c r="E2983" s="1">
        <v>9.7699999999999995E-2</v>
      </c>
      <c r="G2983" s="1">
        <v>4.2500000000000003E-2</v>
      </c>
      <c r="H2983" s="1">
        <v>0.2326</v>
      </c>
      <c r="I2983" s="1">
        <v>1</v>
      </c>
      <c r="J2983" s="1">
        <f t="shared" si="147"/>
        <v>0.23262105259961774</v>
      </c>
      <c r="K2983" s="1">
        <f t="shared" si="148"/>
        <v>0.23262105259961774</v>
      </c>
      <c r="L2983" s="1">
        <f t="shared" si="149"/>
        <v>0.85976741040818705</v>
      </c>
    </row>
    <row r="2984" spans="2:12" x14ac:dyDescent="0.3">
      <c r="B2984" s="1">
        <v>2977</v>
      </c>
      <c r="C2984" s="1" t="s">
        <v>28</v>
      </c>
      <c r="D2984" s="1">
        <v>0.14499999999999999</v>
      </c>
      <c r="E2984" s="1">
        <v>0.42959999999999998</v>
      </c>
      <c r="G2984" s="1">
        <v>0.04</v>
      </c>
      <c r="H2984" s="1">
        <v>0.22559999999999999</v>
      </c>
      <c r="I2984" s="1">
        <v>3.8031000000000001</v>
      </c>
      <c r="J2984" s="1">
        <f t="shared" si="147"/>
        <v>0.1157219317351621</v>
      </c>
      <c r="K2984" s="1">
        <f t="shared" si="148"/>
        <v>0.44010207858199502</v>
      </c>
      <c r="L2984" s="1">
        <f t="shared" si="149"/>
        <v>0.45444002592398164</v>
      </c>
    </row>
    <row r="2985" spans="2:12" x14ac:dyDescent="0.3">
      <c r="B2985" s="1">
        <v>2978</v>
      </c>
      <c r="C2985" s="1" t="s">
        <v>28</v>
      </c>
      <c r="D2985" s="1">
        <v>2.5000000000000001E-3</v>
      </c>
      <c r="E2985" s="1">
        <v>5.6399999999999999E-2</v>
      </c>
      <c r="G2985" s="1">
        <v>0.04</v>
      </c>
      <c r="H2985" s="1">
        <v>0.22559999999999999</v>
      </c>
      <c r="I2985" s="1">
        <v>3.6219000000000001</v>
      </c>
      <c r="J2985" s="1">
        <f t="shared" si="147"/>
        <v>0.11858133067377918</v>
      </c>
      <c r="K2985" s="1">
        <f t="shared" si="148"/>
        <v>0.42948972156736082</v>
      </c>
      <c r="L2985" s="1">
        <f t="shared" si="149"/>
        <v>0.465668885555931</v>
      </c>
    </row>
    <row r="2986" spans="2:12" x14ac:dyDescent="0.3">
      <c r="B2986" s="1">
        <v>2979</v>
      </c>
      <c r="C2986" s="1" t="s">
        <v>28</v>
      </c>
      <c r="D2986" s="1">
        <v>4.7500000000000001E-2</v>
      </c>
      <c r="E2986" s="1">
        <v>0.24590000000000001</v>
      </c>
      <c r="G2986" s="1">
        <v>0.04</v>
      </c>
      <c r="H2986" s="1">
        <v>0.22559999999999999</v>
      </c>
      <c r="I2986" s="1">
        <v>3.5009999999999999</v>
      </c>
      <c r="J2986" s="1">
        <f t="shared" si="147"/>
        <v>0.12061143700262396</v>
      </c>
      <c r="K2986" s="1">
        <f t="shared" si="148"/>
        <v>0.42226064094618648</v>
      </c>
      <c r="L2986" s="1">
        <f t="shared" si="149"/>
        <v>0.47364111310930423</v>
      </c>
    </row>
    <row r="2987" spans="2:12" x14ac:dyDescent="0.3">
      <c r="B2987" s="1">
        <v>2980</v>
      </c>
      <c r="C2987" s="1" t="s">
        <v>28</v>
      </c>
      <c r="D2987" s="1">
        <v>2.5000000000000001E-3</v>
      </c>
      <c r="E2987" s="1">
        <v>5.6399999999999999E-2</v>
      </c>
      <c r="G2987" s="1">
        <v>0.04</v>
      </c>
      <c r="H2987" s="1">
        <v>0.22559999999999999</v>
      </c>
      <c r="I2987" s="1">
        <v>3.3824999999999998</v>
      </c>
      <c r="J2987" s="1">
        <f t="shared" si="147"/>
        <v>0.12270595633617401</v>
      </c>
      <c r="K2987" s="1">
        <f t="shared" si="148"/>
        <v>0.41505289730710859</v>
      </c>
      <c r="L2987" s="1">
        <f t="shared" si="149"/>
        <v>0.48186629053215529</v>
      </c>
    </row>
    <row r="2988" spans="2:12" x14ac:dyDescent="0.3">
      <c r="B2988" s="1">
        <v>2981</v>
      </c>
      <c r="C2988" s="1" t="s">
        <v>28</v>
      </c>
      <c r="D2988" s="1">
        <v>2.0325000000000002</v>
      </c>
      <c r="E2988" s="1">
        <v>1.6087</v>
      </c>
      <c r="G2988" s="1">
        <v>0.04</v>
      </c>
      <c r="H2988" s="1">
        <v>0.22559999999999999</v>
      </c>
      <c r="I2988" s="1">
        <v>3.2347000000000001</v>
      </c>
      <c r="J2988" s="1">
        <f t="shared" si="147"/>
        <v>0.12547798702457488</v>
      </c>
      <c r="K2988" s="1">
        <f t="shared" si="148"/>
        <v>0.40588364462839238</v>
      </c>
      <c r="L2988" s="1">
        <f t="shared" si="149"/>
        <v>0.49275205504550557</v>
      </c>
    </row>
    <row r="2989" spans="2:12" x14ac:dyDescent="0.3">
      <c r="B2989" s="1">
        <v>2982</v>
      </c>
      <c r="C2989" s="1" t="s">
        <v>28</v>
      </c>
      <c r="D2989" s="1">
        <v>0.5</v>
      </c>
      <c r="E2989" s="1">
        <v>0.79779999999999995</v>
      </c>
      <c r="G2989" s="1">
        <v>0.04</v>
      </c>
      <c r="H2989" s="1">
        <v>0.22559999999999999</v>
      </c>
      <c r="I2989" s="1">
        <v>3.0078</v>
      </c>
      <c r="J2989" s="1">
        <f t="shared" si="147"/>
        <v>0.13012479840716581</v>
      </c>
      <c r="K2989" s="1">
        <f t="shared" si="148"/>
        <v>0.39138936864907337</v>
      </c>
      <c r="L2989" s="1">
        <f t="shared" si="149"/>
        <v>0.51100008334494018</v>
      </c>
    </row>
    <row r="2990" spans="2:12" x14ac:dyDescent="0.3">
      <c r="B2990" s="1">
        <v>2983</v>
      </c>
      <c r="C2990" s="1" t="s">
        <v>28</v>
      </c>
      <c r="D2990" s="1">
        <v>0.155</v>
      </c>
      <c r="E2990" s="1">
        <v>0.44419999999999998</v>
      </c>
      <c r="G2990" s="1">
        <v>0.04</v>
      </c>
      <c r="H2990" s="1">
        <v>0.22559999999999999</v>
      </c>
      <c r="I2990" s="1">
        <v>2.9725000000000001</v>
      </c>
      <c r="J2990" s="1">
        <f t="shared" si="147"/>
        <v>0.13089516821149827</v>
      </c>
      <c r="K2990" s="1">
        <f t="shared" si="148"/>
        <v>0.38908588750867862</v>
      </c>
      <c r="L2990" s="1">
        <f t="shared" si="149"/>
        <v>0.51402532556655367</v>
      </c>
    </row>
    <row r="2991" spans="2:12" x14ac:dyDescent="0.3">
      <c r="B2991" s="1">
        <v>2984</v>
      </c>
      <c r="C2991" s="1" t="s">
        <v>28</v>
      </c>
      <c r="D2991" s="1">
        <v>5.0000000000000001E-3</v>
      </c>
      <c r="E2991" s="1">
        <v>7.9699999999999993E-2</v>
      </c>
      <c r="G2991" s="1">
        <v>0.04</v>
      </c>
      <c r="H2991" s="1">
        <v>0.22559999999999999</v>
      </c>
      <c r="I2991" s="1">
        <v>2.9535999999999998</v>
      </c>
      <c r="J2991" s="1">
        <f t="shared" si="147"/>
        <v>0.131313297554987</v>
      </c>
      <c r="K2991" s="1">
        <f t="shared" si="148"/>
        <v>0.38784695565840954</v>
      </c>
      <c r="L2991" s="1">
        <f t="shared" si="149"/>
        <v>0.51566731949843392</v>
      </c>
    </row>
    <row r="2992" spans="2:12" x14ac:dyDescent="0.3">
      <c r="B2992" s="1">
        <v>2985</v>
      </c>
      <c r="C2992" s="1" t="s">
        <v>28</v>
      </c>
      <c r="D2992" s="1">
        <v>0.12</v>
      </c>
      <c r="E2992" s="1">
        <v>0.39079999999999998</v>
      </c>
      <c r="G2992" s="1">
        <v>0.04</v>
      </c>
      <c r="H2992" s="1">
        <v>0.22559999999999999</v>
      </c>
      <c r="I2992" s="1">
        <v>2.9150999999999998</v>
      </c>
      <c r="J2992" s="1">
        <f t="shared" si="147"/>
        <v>0.13217758676671756</v>
      </c>
      <c r="K2992" s="1">
        <f t="shared" si="148"/>
        <v>0.38531088318365836</v>
      </c>
      <c r="L2992" s="1">
        <f t="shared" si="149"/>
        <v>0.51906138323289985</v>
      </c>
    </row>
    <row r="2993" spans="2:12" x14ac:dyDescent="0.3">
      <c r="B2993" s="1">
        <v>2986</v>
      </c>
      <c r="C2993" s="1" t="s">
        <v>28</v>
      </c>
      <c r="D2993" s="1">
        <v>0.03</v>
      </c>
      <c r="E2993" s="1">
        <v>0.19539999999999999</v>
      </c>
      <c r="G2993" s="1">
        <v>0.04</v>
      </c>
      <c r="H2993" s="1">
        <v>0.22559999999999999</v>
      </c>
      <c r="I2993" s="1">
        <v>2.8752</v>
      </c>
      <c r="J2993" s="1">
        <f t="shared" si="147"/>
        <v>0.1330915605353292</v>
      </c>
      <c r="K2993" s="1">
        <f t="shared" si="148"/>
        <v>0.38266485485117852</v>
      </c>
      <c r="L2993" s="1">
        <f t="shared" si="149"/>
        <v>0.52265055822223772</v>
      </c>
    </row>
    <row r="2994" spans="2:12" x14ac:dyDescent="0.3">
      <c r="B2994" s="1">
        <v>2987</v>
      </c>
      <c r="C2994" s="1" t="s">
        <v>28</v>
      </c>
      <c r="D2994" s="1">
        <v>5.0000000000000001E-3</v>
      </c>
      <c r="E2994" s="1">
        <v>7.9699999999999993E-2</v>
      </c>
      <c r="G2994" s="1">
        <v>0.04</v>
      </c>
      <c r="H2994" s="1">
        <v>0.22559999999999999</v>
      </c>
      <c r="I2994" s="1">
        <v>2.8062</v>
      </c>
      <c r="J2994" s="1">
        <f t="shared" si="147"/>
        <v>0.13471787911761338</v>
      </c>
      <c r="K2994" s="1">
        <f t="shared" si="148"/>
        <v>0.37804531237984668</v>
      </c>
      <c r="L2994" s="1">
        <f t="shared" si="149"/>
        <v>0.52903711129486786</v>
      </c>
    </row>
    <row r="2995" spans="2:12" x14ac:dyDescent="0.3">
      <c r="B2995" s="1">
        <v>2988</v>
      </c>
      <c r="C2995" s="1" t="s">
        <v>28</v>
      </c>
      <c r="D2995" s="1">
        <v>7.2499999999999995E-2</v>
      </c>
      <c r="E2995" s="1">
        <v>0.30380000000000001</v>
      </c>
      <c r="G2995" s="1">
        <v>0.04</v>
      </c>
      <c r="H2995" s="1">
        <v>0.22559999999999999</v>
      </c>
      <c r="I2995" s="1">
        <v>2.7644000000000002</v>
      </c>
      <c r="J2995" s="1">
        <f t="shared" si="147"/>
        <v>0.13573258025721729</v>
      </c>
      <c r="K2995" s="1">
        <f t="shared" si="148"/>
        <v>0.37521914486305152</v>
      </c>
      <c r="L2995" s="1">
        <f t="shared" si="149"/>
        <v>0.53302184267009223</v>
      </c>
    </row>
    <row r="2996" spans="2:12" x14ac:dyDescent="0.3">
      <c r="B2996" s="1">
        <v>2989</v>
      </c>
      <c r="C2996" s="1" t="s">
        <v>28</v>
      </c>
      <c r="D2996" s="1">
        <v>5.0000000000000001E-3</v>
      </c>
      <c r="E2996" s="1">
        <v>7.9699999999999993E-2</v>
      </c>
      <c r="G2996" s="1">
        <v>0.04</v>
      </c>
      <c r="H2996" s="1">
        <v>0.22559999999999999</v>
      </c>
      <c r="I2996" s="1">
        <v>2.6972</v>
      </c>
      <c r="J2996" s="1">
        <f t="shared" si="147"/>
        <v>0.13741304760680861</v>
      </c>
      <c r="K2996" s="1">
        <f t="shared" si="148"/>
        <v>0.3706304720050842</v>
      </c>
      <c r="L2996" s="1">
        <f t="shared" si="149"/>
        <v>0.53962103795193739</v>
      </c>
    </row>
    <row r="2997" spans="2:12" x14ac:dyDescent="0.3">
      <c r="B2997" s="1">
        <v>2990</v>
      </c>
      <c r="C2997" s="1" t="s">
        <v>28</v>
      </c>
      <c r="D2997" s="1">
        <v>1.2500000000000001E-2</v>
      </c>
      <c r="E2997" s="1">
        <v>0.12609999999999999</v>
      </c>
      <c r="G2997" s="1">
        <v>0.04</v>
      </c>
      <c r="H2997" s="1">
        <v>0.22559999999999999</v>
      </c>
      <c r="I2997" s="1">
        <v>2.6355</v>
      </c>
      <c r="J2997" s="1">
        <f t="shared" si="147"/>
        <v>0.13901223854075773</v>
      </c>
      <c r="K2997" s="1">
        <f t="shared" si="148"/>
        <v>0.36636675467416696</v>
      </c>
      <c r="L2997" s="1">
        <f t="shared" si="149"/>
        <v>0.5459010607495558</v>
      </c>
    </row>
    <row r="2998" spans="2:12" x14ac:dyDescent="0.3">
      <c r="B2998" s="1">
        <v>2991</v>
      </c>
      <c r="C2998" s="1" t="s">
        <v>28</v>
      </c>
      <c r="D2998" s="1">
        <v>2.5000000000000001E-3</v>
      </c>
      <c r="E2998" s="1">
        <v>5.6399999999999999E-2</v>
      </c>
      <c r="G2998" s="1">
        <v>0.04</v>
      </c>
      <c r="H2998" s="1">
        <v>0.22559999999999999</v>
      </c>
      <c r="I2998" s="1">
        <v>2.6315</v>
      </c>
      <c r="J2998" s="1">
        <f t="shared" si="147"/>
        <v>0.13911785089296475</v>
      </c>
      <c r="K2998" s="1">
        <f t="shared" si="148"/>
        <v>0.36608862462483671</v>
      </c>
      <c r="L2998" s="1">
        <f t="shared" si="149"/>
        <v>0.54631580045667261</v>
      </c>
    </row>
    <row r="2999" spans="2:12" x14ac:dyDescent="0.3">
      <c r="B2999" s="1">
        <v>2992</v>
      </c>
      <c r="C2999" s="1" t="s">
        <v>28</v>
      </c>
      <c r="D2999" s="1">
        <v>2.5000000000000001E-3</v>
      </c>
      <c r="E2999" s="1">
        <v>5.6399999999999999E-2</v>
      </c>
      <c r="G2999" s="1">
        <v>0.04</v>
      </c>
      <c r="H2999" s="1">
        <v>0.22559999999999999</v>
      </c>
      <c r="I2999" s="1">
        <v>2.5888</v>
      </c>
      <c r="J2999" s="1">
        <f t="shared" si="147"/>
        <v>0.14026047238488557</v>
      </c>
      <c r="K2999" s="1">
        <f t="shared" si="148"/>
        <v>0.36310631090999174</v>
      </c>
      <c r="L2999" s="1">
        <f t="shared" si="149"/>
        <v>0.55080287505544578</v>
      </c>
    </row>
    <row r="3000" spans="2:12" x14ac:dyDescent="0.3">
      <c r="B3000" s="1">
        <v>2993</v>
      </c>
      <c r="C3000" s="1" t="s">
        <v>28</v>
      </c>
      <c r="D3000" s="1">
        <v>0.02</v>
      </c>
      <c r="E3000" s="1">
        <v>0.1595</v>
      </c>
      <c r="G3000" s="1">
        <v>0.04</v>
      </c>
      <c r="H3000" s="1">
        <v>0.22559999999999999</v>
      </c>
      <c r="I3000" s="1">
        <v>2.5407000000000002</v>
      </c>
      <c r="J3000" s="1">
        <f t="shared" si="147"/>
        <v>0.14158193821718176</v>
      </c>
      <c r="K3000" s="1">
        <f t="shared" si="148"/>
        <v>0.35971723042839371</v>
      </c>
      <c r="L3000" s="1">
        <f t="shared" si="149"/>
        <v>0.55599227137887286</v>
      </c>
    </row>
    <row r="3001" spans="2:12" x14ac:dyDescent="0.3">
      <c r="B3001" s="1">
        <v>2994</v>
      </c>
      <c r="C3001" s="1" t="s">
        <v>28</v>
      </c>
      <c r="D3001" s="1">
        <v>0.02</v>
      </c>
      <c r="E3001" s="1">
        <v>0.1595</v>
      </c>
      <c r="G3001" s="1">
        <v>0.04</v>
      </c>
      <c r="H3001" s="1">
        <v>0.22559999999999999</v>
      </c>
      <c r="I3001" s="1">
        <v>2.4714</v>
      </c>
      <c r="J3001" s="1">
        <f t="shared" si="147"/>
        <v>0.14355324894019408</v>
      </c>
      <c r="K3001" s="1">
        <f t="shared" si="148"/>
        <v>0.35477749943079567</v>
      </c>
      <c r="L3001" s="1">
        <f t="shared" si="149"/>
        <v>0.56373360858814225</v>
      </c>
    </row>
    <row r="3002" spans="2:12" x14ac:dyDescent="0.3">
      <c r="B3002" s="1">
        <v>2995</v>
      </c>
      <c r="C3002" s="1" t="s">
        <v>28</v>
      </c>
      <c r="D3002" s="1">
        <v>5.0000000000000001E-3</v>
      </c>
      <c r="E3002" s="1">
        <v>7.9699999999999993E-2</v>
      </c>
      <c r="G3002" s="1">
        <v>0.04</v>
      </c>
      <c r="H3002" s="1">
        <v>0.22559999999999999</v>
      </c>
      <c r="I3002" s="1">
        <v>2.4495</v>
      </c>
      <c r="J3002" s="1">
        <f t="shared" si="147"/>
        <v>0.14419354706000223</v>
      </c>
      <c r="K3002" s="1">
        <f t="shared" si="148"/>
        <v>0.35320209352347548</v>
      </c>
      <c r="L3002" s="1">
        <f t="shared" si="149"/>
        <v>0.56624805930462885</v>
      </c>
    </row>
    <row r="3003" spans="2:12" x14ac:dyDescent="0.3">
      <c r="B3003" s="1">
        <v>2996</v>
      </c>
      <c r="C3003" s="1" t="s">
        <v>28</v>
      </c>
      <c r="D3003" s="1">
        <v>2.5000000000000001E-3</v>
      </c>
      <c r="E3003" s="1">
        <v>5.6399999999999999E-2</v>
      </c>
      <c r="G3003" s="1">
        <v>0.04</v>
      </c>
      <c r="H3003" s="1">
        <v>0.22559999999999999</v>
      </c>
      <c r="I3003" s="1">
        <v>2.4209999999999998</v>
      </c>
      <c r="J3003" s="1">
        <f t="shared" si="147"/>
        <v>0.14503978672501469</v>
      </c>
      <c r="K3003" s="1">
        <f t="shared" si="148"/>
        <v>0.35114132366126055</v>
      </c>
      <c r="L3003" s="1">
        <f t="shared" si="149"/>
        <v>0.5695712424691326</v>
      </c>
    </row>
    <row r="3004" spans="2:12" x14ac:dyDescent="0.3">
      <c r="B3004" s="1">
        <v>2997</v>
      </c>
      <c r="C3004" s="1" t="s">
        <v>28</v>
      </c>
      <c r="D3004" s="1">
        <v>2.5000000000000001E-3</v>
      </c>
      <c r="E3004" s="1">
        <v>5.6399999999999999E-2</v>
      </c>
      <c r="G3004" s="1">
        <v>0.04</v>
      </c>
      <c r="H3004" s="1">
        <v>0.22559999999999999</v>
      </c>
      <c r="I3004" s="1">
        <v>2.3323999999999998</v>
      </c>
      <c r="J3004" s="1">
        <f t="shared" si="147"/>
        <v>0.14776889673389285</v>
      </c>
      <c r="K3004" s="1">
        <f t="shared" si="148"/>
        <v>0.34465617474213167</v>
      </c>
      <c r="L3004" s="1">
        <f t="shared" si="149"/>
        <v>0.58028845747399715</v>
      </c>
    </row>
    <row r="3005" spans="2:12" x14ac:dyDescent="0.3">
      <c r="B3005" s="1">
        <v>2998</v>
      </c>
      <c r="C3005" s="1" t="s">
        <v>28</v>
      </c>
      <c r="D3005" s="1">
        <v>2.5000000000000001E-3</v>
      </c>
      <c r="E3005" s="1">
        <v>5.6399999999999999E-2</v>
      </c>
      <c r="G3005" s="1">
        <v>0.04</v>
      </c>
      <c r="H3005" s="1">
        <v>0.22559999999999999</v>
      </c>
      <c r="I3005" s="1">
        <v>2.1888999999999998</v>
      </c>
      <c r="J3005" s="1">
        <f t="shared" si="147"/>
        <v>0.15253573061197906</v>
      </c>
      <c r="K3005" s="1">
        <f t="shared" si="148"/>
        <v>0.33388546073656095</v>
      </c>
      <c r="L3005" s="1">
        <f t="shared" si="149"/>
        <v>0.59900781411324189</v>
      </c>
    </row>
    <row r="3006" spans="2:12" x14ac:dyDescent="0.3">
      <c r="B3006" s="1">
        <v>2999</v>
      </c>
      <c r="C3006" s="1" t="s">
        <v>28</v>
      </c>
      <c r="D3006" s="1">
        <v>2.5000000000000001E-3</v>
      </c>
      <c r="E3006" s="1">
        <v>5.6399999999999999E-2</v>
      </c>
      <c r="G3006" s="1">
        <v>0.04</v>
      </c>
      <c r="H3006" s="1">
        <v>0.22559999999999999</v>
      </c>
      <c r="I3006" s="1">
        <v>2.1703999999999999</v>
      </c>
      <c r="J3006" s="1">
        <f t="shared" si="147"/>
        <v>0.15318444125875272</v>
      </c>
      <c r="K3006" s="1">
        <f t="shared" si="148"/>
        <v>0.3324715113079969</v>
      </c>
      <c r="L3006" s="1">
        <f t="shared" si="149"/>
        <v>0.60155530082312181</v>
      </c>
    </row>
    <row r="3007" spans="2:12" x14ac:dyDescent="0.3">
      <c r="B3007" s="1">
        <v>3000</v>
      </c>
      <c r="C3007" s="1" t="s">
        <v>28</v>
      </c>
      <c r="D3007" s="1">
        <v>5.0000000000000001E-3</v>
      </c>
      <c r="E3007" s="1">
        <v>7.9699999999999993E-2</v>
      </c>
      <c r="G3007" s="1">
        <v>0.04</v>
      </c>
      <c r="H3007" s="1">
        <v>0.22559999999999999</v>
      </c>
      <c r="I3007" s="1">
        <v>2.1006</v>
      </c>
      <c r="J3007" s="1">
        <f t="shared" si="147"/>
        <v>0.15570869562443584</v>
      </c>
      <c r="K3007" s="1">
        <f t="shared" si="148"/>
        <v>0.32708168602868992</v>
      </c>
      <c r="L3007" s="1">
        <f t="shared" si="149"/>
        <v>0.61146804771715968</v>
      </c>
    </row>
    <row r="3008" spans="2:12" x14ac:dyDescent="0.3">
      <c r="B3008" s="1">
        <v>3001</v>
      </c>
      <c r="C3008" s="1" t="s">
        <v>28</v>
      </c>
      <c r="D3008" s="1">
        <v>0.22</v>
      </c>
      <c r="E3008" s="1">
        <v>0.5292</v>
      </c>
      <c r="G3008" s="1">
        <v>0.04</v>
      </c>
      <c r="H3008" s="1">
        <v>0.22559999999999999</v>
      </c>
      <c r="I3008" s="1">
        <v>2.0663999999999998</v>
      </c>
      <c r="J3008" s="1">
        <f t="shared" si="147"/>
        <v>0.15699193797739941</v>
      </c>
      <c r="K3008" s="1">
        <f t="shared" si="148"/>
        <v>0.32440814063649809</v>
      </c>
      <c r="L3008" s="1">
        <f t="shared" si="149"/>
        <v>0.61650734043724753</v>
      </c>
    </row>
    <row r="3009" spans="2:12" x14ac:dyDescent="0.3">
      <c r="B3009" s="1">
        <v>3002</v>
      </c>
      <c r="C3009" s="1" t="s">
        <v>28</v>
      </c>
      <c r="D3009" s="1">
        <v>0.01</v>
      </c>
      <c r="E3009" s="1">
        <v>0.1128</v>
      </c>
      <c r="G3009" s="1">
        <v>0.04</v>
      </c>
      <c r="H3009" s="1">
        <v>0.22559999999999999</v>
      </c>
      <c r="I3009" s="1">
        <v>2.0615000000000001</v>
      </c>
      <c r="J3009" s="1">
        <f t="shared" si="147"/>
        <v>0.15717840509425612</v>
      </c>
      <c r="K3009" s="1">
        <f t="shared" si="148"/>
        <v>0.32402328210180903</v>
      </c>
      <c r="L3009" s="1">
        <f t="shared" si="149"/>
        <v>0.61723959680514395</v>
      </c>
    </row>
    <row r="3010" spans="2:12" x14ac:dyDescent="0.3">
      <c r="B3010" s="1">
        <v>3003</v>
      </c>
      <c r="C3010" s="1" t="s">
        <v>28</v>
      </c>
      <c r="D3010" s="1">
        <v>5.0000000000000001E-3</v>
      </c>
      <c r="E3010" s="1">
        <v>7.9699999999999993E-2</v>
      </c>
      <c r="G3010" s="1">
        <v>0.04</v>
      </c>
      <c r="H3010" s="1">
        <v>0.22559999999999999</v>
      </c>
      <c r="I3010" s="1">
        <v>2.0377999999999998</v>
      </c>
      <c r="J3010" s="1">
        <f t="shared" si="147"/>
        <v>0.15808977022900397</v>
      </c>
      <c r="K3010" s="1">
        <f t="shared" si="148"/>
        <v>0.32215533377266425</v>
      </c>
      <c r="L3010" s="1">
        <f t="shared" si="149"/>
        <v>0.62081852768929868</v>
      </c>
    </row>
    <row r="3011" spans="2:12" x14ac:dyDescent="0.3">
      <c r="B3011" s="1">
        <v>3004</v>
      </c>
      <c r="C3011" s="1" t="s">
        <v>28</v>
      </c>
      <c r="D3011" s="1">
        <v>2.5000000000000001E-3</v>
      </c>
      <c r="E3011" s="1">
        <v>5.6399999999999999E-2</v>
      </c>
      <c r="G3011" s="1">
        <v>0.04</v>
      </c>
      <c r="H3011" s="1">
        <v>0.22559999999999999</v>
      </c>
      <c r="I3011" s="1">
        <v>2.0255000000000001</v>
      </c>
      <c r="J3011" s="1">
        <f t="shared" si="147"/>
        <v>0.15856904968258934</v>
      </c>
      <c r="K3011" s="1">
        <f t="shared" si="148"/>
        <v>0.32118161013208474</v>
      </c>
      <c r="L3011" s="1">
        <f t="shared" si="149"/>
        <v>0.62270065810352826</v>
      </c>
    </row>
    <row r="3012" spans="2:12" x14ac:dyDescent="0.3">
      <c r="B3012" s="1">
        <v>3005</v>
      </c>
      <c r="C3012" s="1" t="s">
        <v>28</v>
      </c>
      <c r="D3012" s="1">
        <v>2.5000000000000001E-3</v>
      </c>
      <c r="E3012" s="1">
        <v>5.6399999999999999E-2</v>
      </c>
      <c r="G3012" s="1">
        <v>0.04</v>
      </c>
      <c r="H3012" s="1">
        <v>0.22559999999999999</v>
      </c>
      <c r="I3012" s="1">
        <v>2.0255000000000001</v>
      </c>
      <c r="J3012" s="1">
        <f t="shared" si="147"/>
        <v>0.15856904968258934</v>
      </c>
      <c r="K3012" s="1">
        <f t="shared" si="148"/>
        <v>0.32118161013208474</v>
      </c>
      <c r="L3012" s="1">
        <f t="shared" si="149"/>
        <v>0.62270065810352826</v>
      </c>
    </row>
    <row r="3013" spans="2:12" x14ac:dyDescent="0.3">
      <c r="B3013" s="1">
        <v>3006</v>
      </c>
      <c r="C3013" s="1" t="s">
        <v>28</v>
      </c>
      <c r="D3013" s="1">
        <v>0.87</v>
      </c>
      <c r="E3013" s="1">
        <v>1.0525</v>
      </c>
      <c r="G3013" s="1">
        <v>0.04</v>
      </c>
      <c r="H3013" s="1">
        <v>0.22559999999999999</v>
      </c>
      <c r="I3013" s="1">
        <v>1.9662999999999999</v>
      </c>
      <c r="J3013" s="1">
        <f t="shared" si="147"/>
        <v>0.16093839192089815</v>
      </c>
      <c r="K3013" s="1">
        <f t="shared" si="148"/>
        <v>0.31645316003406204</v>
      </c>
      <c r="L3013" s="1">
        <f t="shared" si="149"/>
        <v>0.63200506507336707</v>
      </c>
    </row>
    <row r="3014" spans="2:12" x14ac:dyDescent="0.3">
      <c r="B3014" s="1">
        <v>3007</v>
      </c>
      <c r="C3014" s="1" t="s">
        <v>28</v>
      </c>
      <c r="D3014" s="1">
        <v>2.5000000000000001E-3</v>
      </c>
      <c r="E3014" s="1">
        <v>5.6399999999999999E-2</v>
      </c>
      <c r="G3014" s="1">
        <v>0.04</v>
      </c>
      <c r="H3014" s="1">
        <v>0.22559999999999999</v>
      </c>
      <c r="I3014" s="1">
        <v>1.9604999999999999</v>
      </c>
      <c r="J3014" s="1">
        <f t="shared" ref="J3014:J3077" si="150">2*SQRT(G3014/(3.1416*ABS(I3014)))</f>
        <v>0.16117627850889008</v>
      </c>
      <c r="K3014" s="1">
        <f t="shared" ref="K3014:K3077" si="151">ABS(I3014)*J3014</f>
        <v>0.31598609401667899</v>
      </c>
      <c r="L3014" s="1">
        <f t="shared" ref="L3014:L3077" si="152">$O$3/K3014</f>
        <v>0.6329392457044114</v>
      </c>
    </row>
    <row r="3015" spans="2:12" x14ac:dyDescent="0.3">
      <c r="B3015" s="1">
        <v>3008</v>
      </c>
      <c r="C3015" s="1" t="s">
        <v>28</v>
      </c>
      <c r="D3015" s="1">
        <v>5.0000000000000001E-3</v>
      </c>
      <c r="E3015" s="1">
        <v>7.9699999999999993E-2</v>
      </c>
      <c r="G3015" s="1">
        <v>0.04</v>
      </c>
      <c r="H3015" s="1">
        <v>0.22559999999999999</v>
      </c>
      <c r="I3015" s="1">
        <v>1.9561999999999999</v>
      </c>
      <c r="J3015" s="1">
        <f t="shared" si="150"/>
        <v>0.16135332522091045</v>
      </c>
      <c r="K3015" s="1">
        <f t="shared" si="151"/>
        <v>0.31563937479714499</v>
      </c>
      <c r="L3015" s="1">
        <f t="shared" si="152"/>
        <v>0.63363450814251532</v>
      </c>
    </row>
    <row r="3016" spans="2:12" x14ac:dyDescent="0.3">
      <c r="B3016" s="1">
        <v>3009</v>
      </c>
      <c r="C3016" s="1" t="s">
        <v>28</v>
      </c>
      <c r="D3016" s="1">
        <v>0.01</v>
      </c>
      <c r="E3016" s="1">
        <v>0.1128</v>
      </c>
      <c r="G3016" s="1">
        <v>0.04</v>
      </c>
      <c r="H3016" s="1">
        <v>0.22559999999999999</v>
      </c>
      <c r="I3016" s="1">
        <v>1.9508000000000001</v>
      </c>
      <c r="J3016" s="1">
        <f t="shared" si="150"/>
        <v>0.16157649156893572</v>
      </c>
      <c r="K3016" s="1">
        <f t="shared" si="151"/>
        <v>0.31520341975267979</v>
      </c>
      <c r="L3016" s="1">
        <f t="shared" si="152"/>
        <v>0.63451088239121067</v>
      </c>
    </row>
    <row r="3017" spans="2:12" x14ac:dyDescent="0.3">
      <c r="B3017" s="1">
        <v>3010</v>
      </c>
      <c r="C3017" s="1" t="s">
        <v>28</v>
      </c>
      <c r="D3017" s="1">
        <v>1.7500000000000002E-2</v>
      </c>
      <c r="E3017" s="1">
        <v>0.1492</v>
      </c>
      <c r="G3017" s="1">
        <v>0.04</v>
      </c>
      <c r="H3017" s="1">
        <v>0.22559999999999999</v>
      </c>
      <c r="I3017" s="1">
        <v>1.8735999999999999</v>
      </c>
      <c r="J3017" s="1">
        <f t="shared" si="150"/>
        <v>0.16487169709204613</v>
      </c>
      <c r="K3017" s="1">
        <f t="shared" si="151"/>
        <v>0.30890361167165764</v>
      </c>
      <c r="L3017" s="1">
        <f t="shared" si="152"/>
        <v>0.64745115448046509</v>
      </c>
    </row>
    <row r="3018" spans="2:12" x14ac:dyDescent="0.3">
      <c r="B3018" s="1">
        <v>3011</v>
      </c>
      <c r="C3018" s="1" t="s">
        <v>28</v>
      </c>
      <c r="D3018" s="1">
        <v>1.4999999999999999E-2</v>
      </c>
      <c r="E3018" s="1">
        <v>0.13819999999999999</v>
      </c>
      <c r="G3018" s="1">
        <v>0.04</v>
      </c>
      <c r="H3018" s="1">
        <v>0.22559999999999999</v>
      </c>
      <c r="I3018" s="1">
        <v>1.8566</v>
      </c>
      <c r="J3018" s="1">
        <f t="shared" si="150"/>
        <v>0.16562480277963387</v>
      </c>
      <c r="K3018" s="1">
        <f t="shared" si="151"/>
        <v>0.30749900884066828</v>
      </c>
      <c r="L3018" s="1">
        <f t="shared" si="152"/>
        <v>0.65040860051562221</v>
      </c>
    </row>
    <row r="3019" spans="2:12" x14ac:dyDescent="0.3">
      <c r="B3019" s="1">
        <v>3012</v>
      </c>
      <c r="C3019" s="1" t="s">
        <v>28</v>
      </c>
      <c r="D3019" s="1">
        <v>1.33</v>
      </c>
      <c r="E3019" s="1">
        <v>1.3012999999999999</v>
      </c>
      <c r="G3019" s="1">
        <v>0.04</v>
      </c>
      <c r="H3019" s="1">
        <v>0.22559999999999999</v>
      </c>
      <c r="I3019" s="1">
        <v>1.8565</v>
      </c>
      <c r="J3019" s="1">
        <f t="shared" si="150"/>
        <v>0.16562926339295203</v>
      </c>
      <c r="K3019" s="1">
        <f t="shared" si="151"/>
        <v>0.30749072748901546</v>
      </c>
      <c r="L3019" s="1">
        <f t="shared" si="152"/>
        <v>0.6504261173441227</v>
      </c>
    </row>
    <row r="3020" spans="2:12" x14ac:dyDescent="0.3">
      <c r="B3020" s="1">
        <v>3013</v>
      </c>
      <c r="C3020" s="1" t="s">
        <v>28</v>
      </c>
      <c r="D3020" s="1">
        <v>2.5000000000000001E-3</v>
      </c>
      <c r="E3020" s="1">
        <v>5.6399999999999999E-2</v>
      </c>
      <c r="G3020" s="1">
        <v>0.04</v>
      </c>
      <c r="H3020" s="1">
        <v>0.22559999999999999</v>
      </c>
      <c r="I3020" s="1">
        <v>1.8283</v>
      </c>
      <c r="J3020" s="1">
        <f t="shared" si="150"/>
        <v>0.16690172202019565</v>
      </c>
      <c r="K3020" s="1">
        <f t="shared" si="151"/>
        <v>0.30514641836952372</v>
      </c>
      <c r="L3020" s="1">
        <f t="shared" si="152"/>
        <v>0.65542306237330838</v>
      </c>
    </row>
    <row r="3021" spans="2:12" x14ac:dyDescent="0.3">
      <c r="B3021" s="1">
        <v>3014</v>
      </c>
      <c r="C3021" s="1" t="s">
        <v>28</v>
      </c>
      <c r="D3021" s="1">
        <v>0.05</v>
      </c>
      <c r="E3021" s="1">
        <v>0.25230000000000002</v>
      </c>
      <c r="G3021" s="1">
        <v>0.04</v>
      </c>
      <c r="H3021" s="1">
        <v>0.22559999999999999</v>
      </c>
      <c r="I3021" s="1">
        <v>1.8268</v>
      </c>
      <c r="J3021" s="1">
        <f t="shared" si="150"/>
        <v>0.16697023012521389</v>
      </c>
      <c r="K3021" s="1">
        <f t="shared" si="151"/>
        <v>0.30502121639274071</v>
      </c>
      <c r="L3021" s="1">
        <f t="shared" si="152"/>
        <v>0.65569209370171488</v>
      </c>
    </row>
    <row r="3022" spans="2:12" x14ac:dyDescent="0.3">
      <c r="B3022" s="1">
        <v>3015</v>
      </c>
      <c r="C3022" s="1" t="s">
        <v>28</v>
      </c>
      <c r="D3022" s="1">
        <v>0.495</v>
      </c>
      <c r="E3022" s="1">
        <v>0.79379999999999995</v>
      </c>
      <c r="G3022" s="1">
        <v>0.04</v>
      </c>
      <c r="H3022" s="1">
        <v>0.22559999999999999</v>
      </c>
      <c r="I3022" s="1">
        <v>1.8219000000000001</v>
      </c>
      <c r="J3022" s="1">
        <f t="shared" si="150"/>
        <v>0.16719461257204191</v>
      </c>
      <c r="K3022" s="1">
        <f t="shared" si="151"/>
        <v>0.30461186464500317</v>
      </c>
      <c r="L3022" s="1">
        <f t="shared" si="152"/>
        <v>0.65657324357040858</v>
      </c>
    </row>
    <row r="3023" spans="2:12" x14ac:dyDescent="0.3">
      <c r="B3023" s="1">
        <v>3016</v>
      </c>
      <c r="C3023" s="1" t="s">
        <v>28</v>
      </c>
      <c r="D3023" s="1">
        <v>2.5000000000000001E-3</v>
      </c>
      <c r="E3023" s="1">
        <v>5.6399999999999999E-2</v>
      </c>
      <c r="G3023" s="1">
        <v>0.04</v>
      </c>
      <c r="H3023" s="1">
        <v>0.22559999999999999</v>
      </c>
      <c r="I3023" s="1">
        <v>1.8079000000000001</v>
      </c>
      <c r="J3023" s="1">
        <f t="shared" si="150"/>
        <v>0.16784072422549751</v>
      </c>
      <c r="K3023" s="1">
        <f t="shared" si="151"/>
        <v>0.30343924532727695</v>
      </c>
      <c r="L3023" s="1">
        <f t="shared" si="152"/>
        <v>0.65911052403352877</v>
      </c>
    </row>
    <row r="3024" spans="2:12" x14ac:dyDescent="0.3">
      <c r="B3024" s="1">
        <v>3017</v>
      </c>
      <c r="C3024" s="1" t="s">
        <v>28</v>
      </c>
      <c r="D3024" s="1">
        <v>0.40749999999999997</v>
      </c>
      <c r="E3024" s="1">
        <v>0.72030000000000005</v>
      </c>
      <c r="G3024" s="1">
        <v>0.04</v>
      </c>
      <c r="H3024" s="1">
        <v>0.22559999999999999</v>
      </c>
      <c r="I3024" s="1">
        <v>1.7442</v>
      </c>
      <c r="J3024" s="1">
        <f t="shared" si="150"/>
        <v>0.1708780998745105</v>
      </c>
      <c r="K3024" s="1">
        <f t="shared" si="151"/>
        <v>0.29804558180112123</v>
      </c>
      <c r="L3024" s="1">
        <f t="shared" si="152"/>
        <v>0.67103829820720273</v>
      </c>
    </row>
    <row r="3025" spans="2:12" x14ac:dyDescent="0.3">
      <c r="B3025" s="1">
        <v>3018</v>
      </c>
      <c r="C3025" s="1" t="s">
        <v>28</v>
      </c>
      <c r="D3025" s="1">
        <v>2.5000000000000001E-3</v>
      </c>
      <c r="E3025" s="1">
        <v>5.6399999999999999E-2</v>
      </c>
      <c r="G3025" s="1">
        <v>0.04</v>
      </c>
      <c r="H3025" s="1">
        <v>0.22559999999999999</v>
      </c>
      <c r="I3025" s="1">
        <v>1.7183999999999999</v>
      </c>
      <c r="J3025" s="1">
        <f t="shared" si="150"/>
        <v>0.17215609981576588</v>
      </c>
      <c r="K3025" s="1">
        <f t="shared" si="151"/>
        <v>0.29583304192341209</v>
      </c>
      <c r="L3025" s="1">
        <f t="shared" si="152"/>
        <v>0.67605700397651258</v>
      </c>
    </row>
    <row r="3026" spans="2:12" x14ac:dyDescent="0.3">
      <c r="B3026" s="1">
        <v>3019</v>
      </c>
      <c r="C3026" s="1" t="s">
        <v>28</v>
      </c>
      <c r="D3026" s="1">
        <v>2.5000000000000001E-3</v>
      </c>
      <c r="E3026" s="1">
        <v>5.6399999999999999E-2</v>
      </c>
      <c r="G3026" s="1">
        <v>0.04</v>
      </c>
      <c r="H3026" s="1">
        <v>0.22559999999999999</v>
      </c>
      <c r="I3026" s="1">
        <v>1.7042999999999999</v>
      </c>
      <c r="J3026" s="1">
        <f t="shared" si="150"/>
        <v>0.17286677313634594</v>
      </c>
      <c r="K3026" s="1">
        <f t="shared" si="151"/>
        <v>0.29461684145627437</v>
      </c>
      <c r="L3026" s="1">
        <f t="shared" si="152"/>
        <v>0.67884781810643047</v>
      </c>
    </row>
    <row r="3027" spans="2:12" x14ac:dyDescent="0.3">
      <c r="B3027" s="1">
        <v>3020</v>
      </c>
      <c r="C3027" s="1" t="s">
        <v>28</v>
      </c>
      <c r="D3027" s="1">
        <v>1.7500000000000002E-2</v>
      </c>
      <c r="E3027" s="1">
        <v>0.1492</v>
      </c>
      <c r="G3027" s="1">
        <v>0.04</v>
      </c>
      <c r="H3027" s="1">
        <v>0.22559999999999999</v>
      </c>
      <c r="I3027" s="1">
        <v>1.6607000000000001</v>
      </c>
      <c r="J3027" s="1">
        <f t="shared" si="150"/>
        <v>0.17512129267708765</v>
      </c>
      <c r="K3027" s="1">
        <f t="shared" si="151"/>
        <v>0.29082393074883944</v>
      </c>
      <c r="L3027" s="1">
        <f t="shared" si="152"/>
        <v>0.6877013163429232</v>
      </c>
    </row>
    <row r="3028" spans="2:12" x14ac:dyDescent="0.3">
      <c r="B3028" s="1">
        <v>3021</v>
      </c>
      <c r="C3028" s="1" t="s">
        <v>28</v>
      </c>
      <c r="D3028" s="1">
        <v>0.01</v>
      </c>
      <c r="E3028" s="1">
        <v>0.1128</v>
      </c>
      <c r="G3028" s="1">
        <v>0.04</v>
      </c>
      <c r="H3028" s="1">
        <v>0.22559999999999999</v>
      </c>
      <c r="I3028" s="1">
        <v>1.6527000000000001</v>
      </c>
      <c r="J3028" s="1">
        <f t="shared" si="150"/>
        <v>0.17554462391103759</v>
      </c>
      <c r="K3028" s="1">
        <f t="shared" si="151"/>
        <v>0.29012259993777184</v>
      </c>
      <c r="L3028" s="1">
        <f t="shared" si="152"/>
        <v>0.68936373809864471</v>
      </c>
    </row>
    <row r="3029" spans="2:12" x14ac:dyDescent="0.3">
      <c r="B3029" s="1">
        <v>3022</v>
      </c>
      <c r="C3029" s="1" t="s">
        <v>28</v>
      </c>
      <c r="D3029" s="1">
        <v>7.4999999999999997E-3</v>
      </c>
      <c r="E3029" s="1">
        <v>9.7699999999999995E-2</v>
      </c>
      <c r="G3029" s="1">
        <v>0.04</v>
      </c>
      <c r="H3029" s="1">
        <v>0.22559999999999999</v>
      </c>
      <c r="I3029" s="1">
        <v>1.633</v>
      </c>
      <c r="J3029" s="1">
        <f t="shared" si="150"/>
        <v>0.17660030724949949</v>
      </c>
      <c r="K3029" s="1">
        <f t="shared" si="151"/>
        <v>0.28838830173843266</v>
      </c>
      <c r="L3029" s="1">
        <f t="shared" si="152"/>
        <v>0.69350940656878457</v>
      </c>
    </row>
    <row r="3030" spans="2:12" x14ac:dyDescent="0.3">
      <c r="B3030" s="1">
        <v>3023</v>
      </c>
      <c r="C3030" s="1" t="s">
        <v>28</v>
      </c>
      <c r="D3030" s="1">
        <v>2.5000000000000001E-3</v>
      </c>
      <c r="E3030" s="1">
        <v>5.6399999999999999E-2</v>
      </c>
      <c r="G3030" s="1">
        <v>0.04</v>
      </c>
      <c r="H3030" s="1">
        <v>0.22559999999999999</v>
      </c>
      <c r="I3030" s="1">
        <v>1.623</v>
      </c>
      <c r="J3030" s="1">
        <f t="shared" si="150"/>
        <v>0.1771435269491051</v>
      </c>
      <c r="K3030" s="1">
        <f t="shared" si="151"/>
        <v>0.28750394423839759</v>
      </c>
      <c r="L3030" s="1">
        <f t="shared" si="152"/>
        <v>0.69564263032913554</v>
      </c>
    </row>
    <row r="3031" spans="2:12" x14ac:dyDescent="0.3">
      <c r="B3031" s="1">
        <v>3024</v>
      </c>
      <c r="C3031" s="1" t="s">
        <v>28</v>
      </c>
      <c r="D3031" s="1">
        <v>2.5000000000000001E-3</v>
      </c>
      <c r="E3031" s="1">
        <v>5.6399999999999999E-2</v>
      </c>
      <c r="G3031" s="1">
        <v>0.04</v>
      </c>
      <c r="H3031" s="1">
        <v>0.22559999999999999</v>
      </c>
      <c r="I3031" s="1">
        <v>1.5804</v>
      </c>
      <c r="J3031" s="1">
        <f t="shared" si="150"/>
        <v>0.17951512122527391</v>
      </c>
      <c r="K3031" s="1">
        <f t="shared" si="151"/>
        <v>0.28370569758442288</v>
      </c>
      <c r="L3031" s="1">
        <f t="shared" si="152"/>
        <v>0.70495588105165075</v>
      </c>
    </row>
    <row r="3032" spans="2:12" x14ac:dyDescent="0.3">
      <c r="B3032" s="1">
        <v>3025</v>
      </c>
      <c r="C3032" s="1" t="s">
        <v>28</v>
      </c>
      <c r="D3032" s="1">
        <v>0.01</v>
      </c>
      <c r="E3032" s="1">
        <v>0.1128</v>
      </c>
      <c r="G3032" s="1">
        <v>0.04</v>
      </c>
      <c r="H3032" s="1">
        <v>0.22559999999999999</v>
      </c>
      <c r="I3032" s="1">
        <v>1.5462</v>
      </c>
      <c r="J3032" s="1">
        <f t="shared" si="150"/>
        <v>0.18148958715549726</v>
      </c>
      <c r="K3032" s="1">
        <f t="shared" si="151"/>
        <v>0.28061919965982984</v>
      </c>
      <c r="L3032" s="1">
        <f t="shared" si="152"/>
        <v>0.71270960875963785</v>
      </c>
    </row>
    <row r="3033" spans="2:12" x14ac:dyDescent="0.3">
      <c r="B3033" s="1">
        <v>3026</v>
      </c>
      <c r="C3033" s="1" t="s">
        <v>28</v>
      </c>
      <c r="D3033" s="1">
        <v>2.5000000000000001E-3</v>
      </c>
      <c r="E3033" s="1">
        <v>5.6399999999999999E-2</v>
      </c>
      <c r="G3033" s="1">
        <v>0.04</v>
      </c>
      <c r="H3033" s="1">
        <v>0.22559999999999999</v>
      </c>
      <c r="I3033" s="1">
        <v>1.5406</v>
      </c>
      <c r="J3033" s="1">
        <f t="shared" si="150"/>
        <v>0.18181914050345011</v>
      </c>
      <c r="K3033" s="1">
        <f t="shared" si="151"/>
        <v>0.28011056785961524</v>
      </c>
      <c r="L3033" s="1">
        <f t="shared" si="152"/>
        <v>0.71400376475704852</v>
      </c>
    </row>
    <row r="3034" spans="2:12" x14ac:dyDescent="0.3">
      <c r="B3034" s="1">
        <v>3027</v>
      </c>
      <c r="C3034" s="1" t="s">
        <v>28</v>
      </c>
      <c r="D3034" s="1">
        <v>5.0000000000000001E-3</v>
      </c>
      <c r="E3034" s="1">
        <v>7.9699999999999993E-2</v>
      </c>
      <c r="G3034" s="1">
        <v>0.04</v>
      </c>
      <c r="H3034" s="1">
        <v>0.22559999999999999</v>
      </c>
      <c r="I3034" s="1">
        <v>1.5153000000000001</v>
      </c>
      <c r="J3034" s="1">
        <f t="shared" si="150"/>
        <v>0.18333071642061538</v>
      </c>
      <c r="K3034" s="1">
        <f t="shared" si="151"/>
        <v>0.27780103459215849</v>
      </c>
      <c r="L3034" s="1">
        <f t="shared" si="152"/>
        <v>0.71993972338375667</v>
      </c>
    </row>
    <row r="3035" spans="2:12" x14ac:dyDescent="0.3">
      <c r="B3035" s="1">
        <v>3028</v>
      </c>
      <c r="C3035" s="1" t="s">
        <v>28</v>
      </c>
      <c r="D3035" s="1">
        <v>7.4999999999999997E-3</v>
      </c>
      <c r="E3035" s="1">
        <v>9.7699999999999995E-2</v>
      </c>
      <c r="G3035" s="1">
        <v>0.04</v>
      </c>
      <c r="H3035" s="1">
        <v>0.22559999999999999</v>
      </c>
      <c r="I3035" s="1">
        <v>1.5082</v>
      </c>
      <c r="J3035" s="1">
        <f t="shared" si="150"/>
        <v>0.18376173345174057</v>
      </c>
      <c r="K3035" s="1">
        <f t="shared" si="151"/>
        <v>0.27714944639191513</v>
      </c>
      <c r="L3035" s="1">
        <f t="shared" si="152"/>
        <v>0.72163232726498538</v>
      </c>
    </row>
    <row r="3036" spans="2:12" x14ac:dyDescent="0.3">
      <c r="B3036" s="1">
        <v>3029</v>
      </c>
      <c r="C3036" s="1" t="s">
        <v>28</v>
      </c>
      <c r="D3036" s="1">
        <v>0.08</v>
      </c>
      <c r="E3036" s="1">
        <v>0.31909999999999999</v>
      </c>
      <c r="G3036" s="1">
        <v>0.04</v>
      </c>
      <c r="H3036" s="1">
        <v>0.22559999999999999</v>
      </c>
      <c r="I3036" s="1">
        <v>1.4891000000000001</v>
      </c>
      <c r="J3036" s="1">
        <f t="shared" si="150"/>
        <v>0.18493649200084986</v>
      </c>
      <c r="K3036" s="1">
        <f t="shared" si="151"/>
        <v>0.27538893023846556</v>
      </c>
      <c r="L3036" s="1">
        <f t="shared" si="152"/>
        <v>0.72624560408733729</v>
      </c>
    </row>
    <row r="3037" spans="2:12" x14ac:dyDescent="0.3">
      <c r="B3037" s="1">
        <v>3030</v>
      </c>
      <c r="C3037" s="1" t="s">
        <v>28</v>
      </c>
      <c r="D3037" s="1">
        <v>3.5000000000000003E-2</v>
      </c>
      <c r="E3037" s="1">
        <v>0.21110000000000001</v>
      </c>
      <c r="G3037" s="1">
        <v>0.04</v>
      </c>
      <c r="H3037" s="1">
        <v>0.22559999999999999</v>
      </c>
      <c r="I3037" s="1">
        <v>1.4659</v>
      </c>
      <c r="J3037" s="1">
        <f t="shared" si="150"/>
        <v>0.18639419159784787</v>
      </c>
      <c r="K3037" s="1">
        <f t="shared" si="151"/>
        <v>0.2732352454632852</v>
      </c>
      <c r="L3037" s="1">
        <f t="shared" si="152"/>
        <v>0.73196999040474864</v>
      </c>
    </row>
    <row r="3038" spans="2:12" x14ac:dyDescent="0.3">
      <c r="B3038" s="1">
        <v>3031</v>
      </c>
      <c r="C3038" s="1" t="s">
        <v>28</v>
      </c>
      <c r="D3038" s="1">
        <v>0.05</v>
      </c>
      <c r="E3038" s="1">
        <v>0.25230000000000002</v>
      </c>
      <c r="G3038" s="1">
        <v>0.04</v>
      </c>
      <c r="H3038" s="1">
        <v>0.22559999999999999</v>
      </c>
      <c r="I3038" s="1">
        <v>1.4541999999999999</v>
      </c>
      <c r="J3038" s="1">
        <f t="shared" si="150"/>
        <v>0.18714252163538186</v>
      </c>
      <c r="K3038" s="1">
        <f t="shared" si="151"/>
        <v>0.27214265496217227</v>
      </c>
      <c r="L3038" s="1">
        <f t="shared" si="152"/>
        <v>0.73490868246214447</v>
      </c>
    </row>
    <row r="3039" spans="2:12" x14ac:dyDescent="0.3">
      <c r="B3039" s="1">
        <v>3032</v>
      </c>
      <c r="C3039" s="1" t="s">
        <v>28</v>
      </c>
      <c r="D3039" s="1">
        <v>5.0000000000000001E-3</v>
      </c>
      <c r="E3039" s="1">
        <v>7.9699999999999993E-2</v>
      </c>
      <c r="G3039" s="1">
        <v>0.04</v>
      </c>
      <c r="H3039" s="1">
        <v>0.22559999999999999</v>
      </c>
      <c r="I3039" s="1">
        <v>1.4461999999999999</v>
      </c>
      <c r="J3039" s="1">
        <f t="shared" si="150"/>
        <v>0.18765941951707829</v>
      </c>
      <c r="K3039" s="1">
        <f t="shared" si="151"/>
        <v>0.27139305250559859</v>
      </c>
      <c r="L3039" s="1">
        <f t="shared" si="152"/>
        <v>0.73693854044356644</v>
      </c>
    </row>
    <row r="3040" spans="2:12" x14ac:dyDescent="0.3">
      <c r="B3040" s="1">
        <v>3033</v>
      </c>
      <c r="C3040" s="1" t="s">
        <v>28</v>
      </c>
      <c r="D3040" s="1">
        <v>0.34499999999999997</v>
      </c>
      <c r="E3040" s="1">
        <v>0.66269999999999996</v>
      </c>
      <c r="G3040" s="1">
        <v>0.04</v>
      </c>
      <c r="H3040" s="1">
        <v>0.22559999999999999</v>
      </c>
      <c r="I3040" s="1">
        <v>1.4141999999999999</v>
      </c>
      <c r="J3040" s="1">
        <f t="shared" si="150"/>
        <v>0.189770687406494</v>
      </c>
      <c r="K3040" s="1">
        <f t="shared" si="151"/>
        <v>0.26837370613026379</v>
      </c>
      <c r="L3040" s="1">
        <f t="shared" si="152"/>
        <v>0.7452294894453021</v>
      </c>
    </row>
    <row r="3041" spans="2:12" x14ac:dyDescent="0.3">
      <c r="B3041" s="1">
        <v>3034</v>
      </c>
      <c r="C3041" s="1" t="s">
        <v>28</v>
      </c>
      <c r="D3041" s="1">
        <v>1.4999999999999999E-2</v>
      </c>
      <c r="E3041" s="1">
        <v>0.13819999999999999</v>
      </c>
      <c r="G3041" s="1">
        <v>0.04</v>
      </c>
      <c r="H3041" s="1">
        <v>0.22559999999999999</v>
      </c>
      <c r="I3041" s="1">
        <v>1.4141999999999999</v>
      </c>
      <c r="J3041" s="1">
        <f t="shared" si="150"/>
        <v>0.189770687406494</v>
      </c>
      <c r="K3041" s="1">
        <f t="shared" si="151"/>
        <v>0.26837370613026379</v>
      </c>
      <c r="L3041" s="1">
        <f t="shared" si="152"/>
        <v>0.7452294894453021</v>
      </c>
    </row>
    <row r="3042" spans="2:12" x14ac:dyDescent="0.3">
      <c r="B3042" s="1">
        <v>3035</v>
      </c>
      <c r="C3042" s="1" t="s">
        <v>28</v>
      </c>
      <c r="D3042" s="1">
        <v>5.0000000000000001E-3</v>
      </c>
      <c r="E3042" s="1">
        <v>7.9699999999999993E-2</v>
      </c>
      <c r="G3042" s="1">
        <v>0.04</v>
      </c>
      <c r="H3042" s="1">
        <v>0.22559999999999999</v>
      </c>
      <c r="I3042" s="1">
        <v>1.4007000000000001</v>
      </c>
      <c r="J3042" s="1">
        <f t="shared" si="150"/>
        <v>0.19068300300465799</v>
      </c>
      <c r="K3042" s="1">
        <f t="shared" si="151"/>
        <v>0.26708968230862445</v>
      </c>
      <c r="L3042" s="1">
        <f t="shared" si="152"/>
        <v>0.74881215279929181</v>
      </c>
    </row>
    <row r="3043" spans="2:12" x14ac:dyDescent="0.3">
      <c r="B3043" s="1">
        <v>3036</v>
      </c>
      <c r="C3043" s="1" t="s">
        <v>28</v>
      </c>
      <c r="D3043" s="1">
        <v>3.5000000000000003E-2</v>
      </c>
      <c r="E3043" s="1">
        <v>0.21110000000000001</v>
      </c>
      <c r="G3043" s="1">
        <v>0.04</v>
      </c>
      <c r="H3043" s="1">
        <v>0.22559999999999999</v>
      </c>
      <c r="I3043" s="1">
        <v>1.4004000000000001</v>
      </c>
      <c r="J3043" s="1">
        <f t="shared" si="150"/>
        <v>0.19070342639710178</v>
      </c>
      <c r="K3043" s="1">
        <f t="shared" si="151"/>
        <v>0.26706107832650133</v>
      </c>
      <c r="L3043" s="1">
        <f t="shared" si="152"/>
        <v>0.74889235546141864</v>
      </c>
    </row>
    <row r="3044" spans="2:12" x14ac:dyDescent="0.3">
      <c r="B3044" s="1">
        <v>3037</v>
      </c>
      <c r="C3044" s="1" t="s">
        <v>28</v>
      </c>
      <c r="D3044" s="1">
        <v>2.5000000000000001E-3</v>
      </c>
      <c r="E3044" s="1">
        <v>5.6399999999999999E-2</v>
      </c>
      <c r="G3044" s="1">
        <v>0.04</v>
      </c>
      <c r="H3044" s="1">
        <v>0.22559999999999999</v>
      </c>
      <c r="I3044" s="1">
        <v>1.3517999999999999</v>
      </c>
      <c r="J3044" s="1">
        <f t="shared" si="150"/>
        <v>0.19410124728092729</v>
      </c>
      <c r="K3044" s="1">
        <f t="shared" si="151"/>
        <v>0.26238606607435749</v>
      </c>
      <c r="L3044" s="1">
        <f t="shared" si="152"/>
        <v>0.76223559807220131</v>
      </c>
    </row>
    <row r="3045" spans="2:12" x14ac:dyDescent="0.3">
      <c r="B3045" s="1">
        <v>3038</v>
      </c>
      <c r="C3045" s="1" t="s">
        <v>28</v>
      </c>
      <c r="D3045" s="1">
        <v>2.5000000000000001E-3</v>
      </c>
      <c r="E3045" s="1">
        <v>5.6399999999999999E-2</v>
      </c>
      <c r="G3045" s="1">
        <v>0.04</v>
      </c>
      <c r="H3045" s="1">
        <v>0.22559999999999999</v>
      </c>
      <c r="I3045" s="1">
        <v>1.3445</v>
      </c>
      <c r="J3045" s="1">
        <f t="shared" si="150"/>
        <v>0.19462747300846436</v>
      </c>
      <c r="K3045" s="1">
        <f t="shared" si="151"/>
        <v>0.26167663745988035</v>
      </c>
      <c r="L3045" s="1">
        <f t="shared" si="152"/>
        <v>0.76430208650423959</v>
      </c>
    </row>
    <row r="3046" spans="2:12" x14ac:dyDescent="0.3">
      <c r="B3046" s="1">
        <v>3039</v>
      </c>
      <c r="C3046" s="1" t="s">
        <v>28</v>
      </c>
      <c r="D3046" s="1">
        <v>1.2949999999999999</v>
      </c>
      <c r="E3046" s="1">
        <v>1.2841</v>
      </c>
      <c r="G3046" s="1">
        <v>0.04</v>
      </c>
      <c r="H3046" s="1">
        <v>0.22559999999999999</v>
      </c>
      <c r="I3046" s="1">
        <v>1.3380000000000001</v>
      </c>
      <c r="J3046" s="1">
        <f t="shared" si="150"/>
        <v>0.1950996500855503</v>
      </c>
      <c r="K3046" s="1">
        <f t="shared" si="151"/>
        <v>0.26104333181446632</v>
      </c>
      <c r="L3046" s="1">
        <f t="shared" si="152"/>
        <v>0.76615632588595606</v>
      </c>
    </row>
    <row r="3047" spans="2:12" x14ac:dyDescent="0.3">
      <c r="B3047" s="1">
        <v>3040</v>
      </c>
      <c r="C3047" s="1" t="s">
        <v>28</v>
      </c>
      <c r="D3047" s="1">
        <v>2.5000000000000001E-3</v>
      </c>
      <c r="E3047" s="1">
        <v>5.6399999999999999E-2</v>
      </c>
      <c r="G3047" s="1">
        <v>0.04</v>
      </c>
      <c r="H3047" s="1">
        <v>0.22559999999999999</v>
      </c>
      <c r="I3047" s="1">
        <v>1.3376999999999999</v>
      </c>
      <c r="J3047" s="1">
        <f t="shared" si="150"/>
        <v>0.1951215259223725</v>
      </c>
      <c r="K3047" s="1">
        <f t="shared" si="151"/>
        <v>0.26101406522635767</v>
      </c>
      <c r="L3047" s="1">
        <f t="shared" si="152"/>
        <v>0.76624223229715682</v>
      </c>
    </row>
    <row r="3048" spans="2:12" x14ac:dyDescent="0.3">
      <c r="B3048" s="1">
        <v>3041</v>
      </c>
      <c r="C3048" s="1" t="s">
        <v>28</v>
      </c>
      <c r="D3048" s="1">
        <v>1.17</v>
      </c>
      <c r="E3048" s="1">
        <v>1.2204999999999999</v>
      </c>
      <c r="G3048" s="1">
        <v>0.04</v>
      </c>
      <c r="H3048" s="1">
        <v>0.22559999999999999</v>
      </c>
      <c r="I3048" s="1">
        <v>1.2502</v>
      </c>
      <c r="J3048" s="1">
        <f t="shared" si="150"/>
        <v>0.2018342196630159</v>
      </c>
      <c r="K3048" s="1">
        <f t="shared" si="151"/>
        <v>0.25233314142270247</v>
      </c>
      <c r="L3048" s="1">
        <f t="shared" si="152"/>
        <v>0.79260298061666334</v>
      </c>
    </row>
    <row r="3049" spans="2:12" x14ac:dyDescent="0.3">
      <c r="B3049" s="1">
        <v>3042</v>
      </c>
      <c r="C3049" s="1" t="s">
        <v>28</v>
      </c>
      <c r="D3049" s="1">
        <v>0.01</v>
      </c>
      <c r="E3049" s="1">
        <v>0.1128</v>
      </c>
      <c r="G3049" s="1">
        <v>0.04</v>
      </c>
      <c r="H3049" s="1">
        <v>0.22559999999999999</v>
      </c>
      <c r="I3049" s="1">
        <v>1.2502</v>
      </c>
      <c r="J3049" s="1">
        <f t="shared" si="150"/>
        <v>0.2018342196630159</v>
      </c>
      <c r="K3049" s="1">
        <f t="shared" si="151"/>
        <v>0.25233314142270247</v>
      </c>
      <c r="L3049" s="1">
        <f t="shared" si="152"/>
        <v>0.79260298061666334</v>
      </c>
    </row>
    <row r="3050" spans="2:12" x14ac:dyDescent="0.3">
      <c r="B3050" s="1">
        <v>3043</v>
      </c>
      <c r="C3050" s="1" t="s">
        <v>28</v>
      </c>
      <c r="D3050" s="1">
        <v>2.75E-2</v>
      </c>
      <c r="E3050" s="1">
        <v>0.18709999999999999</v>
      </c>
      <c r="G3050" s="1">
        <v>0.04</v>
      </c>
      <c r="H3050" s="1">
        <v>0.22559999999999999</v>
      </c>
      <c r="I3050" s="1">
        <v>1.2502</v>
      </c>
      <c r="J3050" s="1">
        <f t="shared" si="150"/>
        <v>0.2018342196630159</v>
      </c>
      <c r="K3050" s="1">
        <f t="shared" si="151"/>
        <v>0.25233314142270247</v>
      </c>
      <c r="L3050" s="1">
        <f t="shared" si="152"/>
        <v>0.79260298061666334</v>
      </c>
    </row>
    <row r="3051" spans="2:12" x14ac:dyDescent="0.3">
      <c r="B3051" s="1">
        <v>3044</v>
      </c>
      <c r="C3051" s="1" t="s">
        <v>28</v>
      </c>
      <c r="D3051" s="1">
        <v>0.1</v>
      </c>
      <c r="E3051" s="1">
        <v>0.35680000000000001</v>
      </c>
      <c r="G3051" s="1">
        <v>0.04</v>
      </c>
      <c r="H3051" s="1">
        <v>0.22559999999999999</v>
      </c>
      <c r="I3051" s="1">
        <v>1.2502</v>
      </c>
      <c r="J3051" s="1">
        <f t="shared" si="150"/>
        <v>0.2018342196630159</v>
      </c>
      <c r="K3051" s="1">
        <f t="shared" si="151"/>
        <v>0.25233314142270247</v>
      </c>
      <c r="L3051" s="1">
        <f t="shared" si="152"/>
        <v>0.79260298061666334</v>
      </c>
    </row>
    <row r="3052" spans="2:12" x14ac:dyDescent="0.3">
      <c r="B3052" s="1">
        <v>3045</v>
      </c>
      <c r="C3052" s="1" t="s">
        <v>28</v>
      </c>
      <c r="D3052" s="1">
        <v>3.5000000000000003E-2</v>
      </c>
      <c r="E3052" s="1">
        <v>0.21110000000000001</v>
      </c>
      <c r="G3052" s="1">
        <v>0.04</v>
      </c>
      <c r="H3052" s="1">
        <v>0.22559999999999999</v>
      </c>
      <c r="I3052" s="1">
        <v>1.2189000000000001</v>
      </c>
      <c r="J3052" s="1">
        <f t="shared" si="150"/>
        <v>0.20440923301739258</v>
      </c>
      <c r="K3052" s="1">
        <f t="shared" si="151"/>
        <v>0.24915441412489983</v>
      </c>
      <c r="L3052" s="1">
        <f t="shared" si="152"/>
        <v>0.80271505805930066</v>
      </c>
    </row>
    <row r="3053" spans="2:12" x14ac:dyDescent="0.3">
      <c r="B3053" s="1">
        <v>3046</v>
      </c>
      <c r="C3053" s="1" t="s">
        <v>28</v>
      </c>
      <c r="D3053" s="1">
        <v>1.2500000000000001E-2</v>
      </c>
      <c r="E3053" s="1">
        <v>0.12609999999999999</v>
      </c>
      <c r="G3053" s="1">
        <v>0.04</v>
      </c>
      <c r="H3053" s="1">
        <v>0.22559999999999999</v>
      </c>
      <c r="I3053" s="1">
        <v>1.0955999999999999</v>
      </c>
      <c r="J3053" s="1">
        <f t="shared" si="150"/>
        <v>0.21560485466140952</v>
      </c>
      <c r="K3053" s="1">
        <f t="shared" si="151"/>
        <v>0.23621667876704025</v>
      </c>
      <c r="L3053" s="1">
        <f t="shared" si="152"/>
        <v>0.84668026425535525</v>
      </c>
    </row>
    <row r="3054" spans="2:12" x14ac:dyDescent="0.3">
      <c r="B3054" s="1">
        <v>3047</v>
      </c>
      <c r="C3054" s="1" t="s">
        <v>28</v>
      </c>
      <c r="D3054" s="1">
        <v>0.02</v>
      </c>
      <c r="E3054" s="1">
        <v>0.1595</v>
      </c>
      <c r="G3054" s="1">
        <v>0.04</v>
      </c>
      <c r="H3054" s="1">
        <v>0.22559999999999999</v>
      </c>
      <c r="I3054" s="1">
        <v>1.0397000000000001</v>
      </c>
      <c r="J3054" s="1">
        <f t="shared" si="150"/>
        <v>0.22132502666283491</v>
      </c>
      <c r="K3054" s="1">
        <f t="shared" si="151"/>
        <v>0.23011163022134948</v>
      </c>
      <c r="L3054" s="1">
        <f t="shared" si="152"/>
        <v>0.8691433797049527</v>
      </c>
    </row>
    <row r="3055" spans="2:12" x14ac:dyDescent="0.3">
      <c r="B3055" s="1">
        <v>3048</v>
      </c>
      <c r="C3055" s="1" t="s">
        <v>28</v>
      </c>
      <c r="D3055" s="1">
        <v>7.0000000000000007E-2</v>
      </c>
      <c r="E3055" s="1">
        <v>0.29849999999999999</v>
      </c>
      <c r="G3055" s="1">
        <v>0.04</v>
      </c>
      <c r="H3055" s="1">
        <v>0.22559999999999999</v>
      </c>
      <c r="I3055" s="1">
        <v>1</v>
      </c>
      <c r="J3055" s="1">
        <f t="shared" si="150"/>
        <v>0.22567556955543189</v>
      </c>
      <c r="K3055" s="1">
        <f t="shared" si="151"/>
        <v>0.22567556955543189</v>
      </c>
      <c r="L3055" s="1">
        <f t="shared" si="152"/>
        <v>0.88622796164418105</v>
      </c>
    </row>
    <row r="3056" spans="2:12" x14ac:dyDescent="0.3">
      <c r="B3056" s="1">
        <v>3049</v>
      </c>
      <c r="C3056" s="1" t="s">
        <v>28</v>
      </c>
      <c r="D3056" s="1">
        <v>7.4999999999999997E-3</v>
      </c>
      <c r="E3056" s="1">
        <v>9.7699999999999995E-2</v>
      </c>
      <c r="G3056" s="1">
        <v>3.7499999999999999E-2</v>
      </c>
      <c r="H3056" s="1">
        <v>0.2185</v>
      </c>
      <c r="I3056" s="1">
        <v>3.7431999999999999</v>
      </c>
      <c r="J3056" s="1">
        <f t="shared" si="150"/>
        <v>0.11294023038301043</v>
      </c>
      <c r="K3056" s="1">
        <f t="shared" si="151"/>
        <v>0.42275787036968465</v>
      </c>
      <c r="L3056" s="1">
        <f t="shared" si="152"/>
        <v>0.47308403702835411</v>
      </c>
    </row>
    <row r="3057" spans="2:12" x14ac:dyDescent="0.3">
      <c r="B3057" s="1">
        <v>3050</v>
      </c>
      <c r="C3057" s="1" t="s">
        <v>28</v>
      </c>
      <c r="D3057" s="1">
        <v>2.63</v>
      </c>
      <c r="E3057" s="1">
        <v>1.8299000000000001</v>
      </c>
      <c r="G3057" s="1">
        <v>3.7499999999999999E-2</v>
      </c>
      <c r="H3057" s="1">
        <v>0.2185</v>
      </c>
      <c r="I3057" s="1">
        <v>3.6436999999999999</v>
      </c>
      <c r="J3057" s="1">
        <f t="shared" si="150"/>
        <v>0.11447189678592563</v>
      </c>
      <c r="K3057" s="1">
        <f t="shared" si="151"/>
        <v>0.41710125031887724</v>
      </c>
      <c r="L3057" s="1">
        <f t="shared" si="152"/>
        <v>0.47949988125688525</v>
      </c>
    </row>
    <row r="3058" spans="2:12" x14ac:dyDescent="0.3">
      <c r="B3058" s="1">
        <v>3051</v>
      </c>
      <c r="C3058" s="1" t="s">
        <v>28</v>
      </c>
      <c r="D3058" s="1">
        <v>0.01</v>
      </c>
      <c r="E3058" s="1">
        <v>0.1128</v>
      </c>
      <c r="G3058" s="1">
        <v>3.7499999999999999E-2</v>
      </c>
      <c r="H3058" s="1">
        <v>0.2185</v>
      </c>
      <c r="I3058" s="1">
        <v>3.5118999999999998</v>
      </c>
      <c r="J3058" s="1">
        <f t="shared" si="150"/>
        <v>0.11660015154515127</v>
      </c>
      <c r="K3058" s="1">
        <f t="shared" si="151"/>
        <v>0.4094880722114167</v>
      </c>
      <c r="L3058" s="1">
        <f t="shared" si="152"/>
        <v>0.48841471479232973</v>
      </c>
    </row>
    <row r="3059" spans="2:12" x14ac:dyDescent="0.3">
      <c r="B3059" s="1">
        <v>3052</v>
      </c>
      <c r="C3059" s="1" t="s">
        <v>28</v>
      </c>
      <c r="D3059" s="1">
        <v>7.4999999999999997E-3</v>
      </c>
      <c r="E3059" s="1">
        <v>9.7699999999999995E-2</v>
      </c>
      <c r="G3059" s="1">
        <v>3.7499999999999999E-2</v>
      </c>
      <c r="H3059" s="1">
        <v>0.2185</v>
      </c>
      <c r="I3059" s="1">
        <v>3.306</v>
      </c>
      <c r="J3059" s="1">
        <f t="shared" si="150"/>
        <v>0.12017628118276101</v>
      </c>
      <c r="K3059" s="1">
        <f t="shared" si="151"/>
        <v>0.39730278559020793</v>
      </c>
      <c r="L3059" s="1">
        <f t="shared" si="152"/>
        <v>0.50339440661834933</v>
      </c>
    </row>
    <row r="3060" spans="2:12" x14ac:dyDescent="0.3">
      <c r="B3060" s="1">
        <v>3053</v>
      </c>
      <c r="C3060" s="1" t="s">
        <v>28</v>
      </c>
      <c r="D3060" s="1">
        <v>5.0000000000000001E-3</v>
      </c>
      <c r="E3060" s="1">
        <v>7.9699999999999993E-2</v>
      </c>
      <c r="G3060" s="1">
        <v>3.7499999999999999E-2</v>
      </c>
      <c r="H3060" s="1">
        <v>0.2185</v>
      </c>
      <c r="I3060" s="1">
        <v>3.3052000000000001</v>
      </c>
      <c r="J3060" s="1">
        <f t="shared" si="150"/>
        <v>0.1201908242070997</v>
      </c>
      <c r="K3060" s="1">
        <f t="shared" si="151"/>
        <v>0.39725471216930597</v>
      </c>
      <c r="L3060" s="1">
        <f t="shared" si="152"/>
        <v>0.50345532443869923</v>
      </c>
    </row>
    <row r="3061" spans="2:12" x14ac:dyDescent="0.3">
      <c r="B3061" s="1">
        <v>3054</v>
      </c>
      <c r="C3061" s="1" t="s">
        <v>28</v>
      </c>
      <c r="D3061" s="1">
        <v>0.1275</v>
      </c>
      <c r="E3061" s="1">
        <v>0.40289999999999998</v>
      </c>
      <c r="G3061" s="1">
        <v>3.7499999999999999E-2</v>
      </c>
      <c r="H3061" s="1">
        <v>0.2185</v>
      </c>
      <c r="I3061" s="1">
        <v>3.3031000000000001</v>
      </c>
      <c r="J3061" s="1">
        <f t="shared" si="150"/>
        <v>0.12022902478028946</v>
      </c>
      <c r="K3061" s="1">
        <f t="shared" si="151"/>
        <v>0.39712849175177412</v>
      </c>
      <c r="L3061" s="1">
        <f t="shared" si="152"/>
        <v>0.5036153389996767</v>
      </c>
    </row>
    <row r="3062" spans="2:12" x14ac:dyDescent="0.3">
      <c r="B3062" s="1">
        <v>3055</v>
      </c>
      <c r="C3062" s="1" t="s">
        <v>28</v>
      </c>
      <c r="D3062" s="1">
        <v>1.2500000000000001E-2</v>
      </c>
      <c r="E3062" s="1">
        <v>0.12609999999999999</v>
      </c>
      <c r="G3062" s="1">
        <v>3.7499999999999999E-2</v>
      </c>
      <c r="H3062" s="1">
        <v>0.2185</v>
      </c>
      <c r="I3062" s="1">
        <v>2.9169999999999998</v>
      </c>
      <c r="J3062" s="1">
        <f t="shared" si="150"/>
        <v>0.12793871100249576</v>
      </c>
      <c r="K3062" s="1">
        <f t="shared" si="151"/>
        <v>0.37319721999428013</v>
      </c>
      <c r="L3062" s="1">
        <f t="shared" si="152"/>
        <v>0.53590967264725431</v>
      </c>
    </row>
    <row r="3063" spans="2:12" x14ac:dyDescent="0.3">
      <c r="B3063" s="1">
        <v>3056</v>
      </c>
      <c r="C3063" s="1" t="s">
        <v>28</v>
      </c>
      <c r="D3063" s="1">
        <v>4.2500000000000003E-2</v>
      </c>
      <c r="E3063" s="1">
        <v>0.2326</v>
      </c>
      <c r="G3063" s="1">
        <v>3.7499999999999999E-2</v>
      </c>
      <c r="H3063" s="1">
        <v>0.2185</v>
      </c>
      <c r="I3063" s="1">
        <v>2.8521999999999998</v>
      </c>
      <c r="J3063" s="1">
        <f t="shared" si="150"/>
        <v>0.12938388800792636</v>
      </c>
      <c r="K3063" s="1">
        <f t="shared" si="151"/>
        <v>0.36902872537620751</v>
      </c>
      <c r="L3063" s="1">
        <f t="shared" si="152"/>
        <v>0.54196323008760194</v>
      </c>
    </row>
    <row r="3064" spans="2:12" x14ac:dyDescent="0.3">
      <c r="B3064" s="1">
        <v>3057</v>
      </c>
      <c r="C3064" s="1" t="s">
        <v>28</v>
      </c>
      <c r="D3064" s="1">
        <v>1.7500000000000002E-2</v>
      </c>
      <c r="E3064" s="1">
        <v>0.1492</v>
      </c>
      <c r="G3064" s="1">
        <v>3.7499999999999999E-2</v>
      </c>
      <c r="H3064" s="1">
        <v>0.2185</v>
      </c>
      <c r="I3064" s="1">
        <v>2.7387000000000001</v>
      </c>
      <c r="J3064" s="1">
        <f t="shared" si="150"/>
        <v>0.13203770117520566</v>
      </c>
      <c r="K3064" s="1">
        <f t="shared" si="151"/>
        <v>0.36161165220853575</v>
      </c>
      <c r="L3064" s="1">
        <f t="shared" si="152"/>
        <v>0.55307952268270144</v>
      </c>
    </row>
    <row r="3065" spans="2:12" x14ac:dyDescent="0.3">
      <c r="B3065" s="1">
        <v>3058</v>
      </c>
      <c r="C3065" s="1" t="s">
        <v>28</v>
      </c>
      <c r="D3065" s="1">
        <v>4.2500000000000003E-2</v>
      </c>
      <c r="E3065" s="1">
        <v>0.2326</v>
      </c>
      <c r="G3065" s="1">
        <v>3.7499999999999999E-2</v>
      </c>
      <c r="H3065" s="1">
        <v>0.2185</v>
      </c>
      <c r="I3065" s="1">
        <v>2.7012</v>
      </c>
      <c r="J3065" s="1">
        <f t="shared" si="150"/>
        <v>0.13295106325194225</v>
      </c>
      <c r="K3065" s="1">
        <f t="shared" si="151"/>
        <v>0.3591274120561464</v>
      </c>
      <c r="L3065" s="1">
        <f t="shared" si="152"/>
        <v>0.55690541374973568</v>
      </c>
    </row>
    <row r="3066" spans="2:12" x14ac:dyDescent="0.3">
      <c r="B3066" s="1">
        <v>3059</v>
      </c>
      <c r="C3066" s="1" t="s">
        <v>28</v>
      </c>
      <c r="D3066" s="1">
        <v>2.5000000000000001E-3</v>
      </c>
      <c r="E3066" s="1">
        <v>5.6399999999999999E-2</v>
      </c>
      <c r="G3066" s="1">
        <v>3.7499999999999999E-2</v>
      </c>
      <c r="H3066" s="1">
        <v>0.2185</v>
      </c>
      <c r="I3066" s="1">
        <v>2.6560000000000001</v>
      </c>
      <c r="J3066" s="1">
        <f t="shared" si="150"/>
        <v>0.1340775761045632</v>
      </c>
      <c r="K3066" s="1">
        <f t="shared" si="151"/>
        <v>0.35611004213371988</v>
      </c>
      <c r="L3066" s="1">
        <f t="shared" si="152"/>
        <v>0.5616241507867944</v>
      </c>
    </row>
    <row r="3067" spans="2:12" x14ac:dyDescent="0.3">
      <c r="B3067" s="1">
        <v>3060</v>
      </c>
      <c r="C3067" s="1" t="s">
        <v>28</v>
      </c>
      <c r="D3067" s="1">
        <v>5.0000000000000001E-3</v>
      </c>
      <c r="E3067" s="1">
        <v>7.9699999999999993E-2</v>
      </c>
      <c r="G3067" s="1">
        <v>3.7499999999999999E-2</v>
      </c>
      <c r="H3067" s="1">
        <v>0.2185</v>
      </c>
      <c r="I3067" s="1">
        <v>2.6381999999999999</v>
      </c>
      <c r="J3067" s="1">
        <f t="shared" si="150"/>
        <v>0.13452912807146114</v>
      </c>
      <c r="K3067" s="1">
        <f t="shared" si="151"/>
        <v>0.35491474567812875</v>
      </c>
      <c r="L3067" s="1">
        <f t="shared" si="152"/>
        <v>0.56351561166573638</v>
      </c>
    </row>
    <row r="3068" spans="2:12" x14ac:dyDescent="0.3">
      <c r="B3068" s="1">
        <v>3061</v>
      </c>
      <c r="C3068" s="1" t="s">
        <v>28</v>
      </c>
      <c r="D3068" s="1">
        <v>2.5000000000000001E-3</v>
      </c>
      <c r="E3068" s="1">
        <v>5.6399999999999999E-2</v>
      </c>
      <c r="G3068" s="1">
        <v>3.7499999999999999E-2</v>
      </c>
      <c r="H3068" s="1">
        <v>0.2185</v>
      </c>
      <c r="I3068" s="1">
        <v>2.5503999999999998</v>
      </c>
      <c r="J3068" s="1">
        <f t="shared" si="150"/>
        <v>0.13682518232784924</v>
      </c>
      <c r="K3068" s="1">
        <f t="shared" si="151"/>
        <v>0.34895894500894664</v>
      </c>
      <c r="L3068" s="1">
        <f t="shared" si="152"/>
        <v>0.5731333237348949</v>
      </c>
    </row>
    <row r="3069" spans="2:12" x14ac:dyDescent="0.3">
      <c r="B3069" s="1">
        <v>3062</v>
      </c>
      <c r="C3069" s="1" t="s">
        <v>28</v>
      </c>
      <c r="D3069" s="1">
        <v>2.5000000000000001E-3</v>
      </c>
      <c r="E3069" s="1">
        <v>5.6399999999999999E-2</v>
      </c>
      <c r="G3069" s="1">
        <v>3.7499999999999999E-2</v>
      </c>
      <c r="H3069" s="1">
        <v>0.2185</v>
      </c>
      <c r="I3069" s="1">
        <v>2.4575</v>
      </c>
      <c r="J3069" s="1">
        <f t="shared" si="150"/>
        <v>0.13938736947583485</v>
      </c>
      <c r="K3069" s="1">
        <f t="shared" si="151"/>
        <v>0.34254446048686416</v>
      </c>
      <c r="L3069" s="1">
        <f t="shared" si="152"/>
        <v>0.58386581326037701</v>
      </c>
    </row>
    <row r="3070" spans="2:12" x14ac:dyDescent="0.3">
      <c r="B3070" s="1">
        <v>3063</v>
      </c>
      <c r="C3070" s="1" t="s">
        <v>28</v>
      </c>
      <c r="D3070" s="1">
        <v>2.5000000000000001E-3</v>
      </c>
      <c r="E3070" s="1">
        <v>5.6399999999999999E-2</v>
      </c>
      <c r="G3070" s="1">
        <v>3.7499999999999999E-2</v>
      </c>
      <c r="H3070" s="1">
        <v>0.2185</v>
      </c>
      <c r="I3070" s="1">
        <v>2.4283000000000001</v>
      </c>
      <c r="J3070" s="1">
        <f t="shared" si="150"/>
        <v>0.14022292285958818</v>
      </c>
      <c r="K3070" s="1">
        <f t="shared" si="151"/>
        <v>0.34050332357993801</v>
      </c>
      <c r="L3070" s="1">
        <f t="shared" si="152"/>
        <v>0.58736577927424305</v>
      </c>
    </row>
    <row r="3071" spans="2:12" x14ac:dyDescent="0.3">
      <c r="B3071" s="1">
        <v>3064</v>
      </c>
      <c r="C3071" s="1" t="s">
        <v>28</v>
      </c>
      <c r="D3071" s="1">
        <v>0.2225</v>
      </c>
      <c r="E3071" s="1">
        <v>0.53220000000000001</v>
      </c>
      <c r="G3071" s="1">
        <v>3.7499999999999999E-2</v>
      </c>
      <c r="H3071" s="1">
        <v>0.2185</v>
      </c>
      <c r="I3071" s="1">
        <v>2.4001999999999999</v>
      </c>
      <c r="J3071" s="1">
        <f t="shared" si="150"/>
        <v>0.14104135437147275</v>
      </c>
      <c r="K3071" s="1">
        <f t="shared" si="151"/>
        <v>0.33852745876240886</v>
      </c>
      <c r="L3071" s="1">
        <f t="shared" si="152"/>
        <v>0.59079402519122515</v>
      </c>
    </row>
    <row r="3072" spans="2:12" x14ac:dyDescent="0.3">
      <c r="B3072" s="1">
        <v>3065</v>
      </c>
      <c r="C3072" s="1" t="s">
        <v>28</v>
      </c>
      <c r="D3072" s="1">
        <v>1.4999999999999999E-2</v>
      </c>
      <c r="E3072" s="1">
        <v>0.13819999999999999</v>
      </c>
      <c r="G3072" s="1">
        <v>3.7499999999999999E-2</v>
      </c>
      <c r="H3072" s="1">
        <v>0.2185</v>
      </c>
      <c r="I3072" s="1">
        <v>2.331</v>
      </c>
      <c r="J3072" s="1">
        <f t="shared" si="150"/>
        <v>0.14311957853670715</v>
      </c>
      <c r="K3072" s="1">
        <f t="shared" si="151"/>
        <v>0.33361173756906437</v>
      </c>
      <c r="L3072" s="1">
        <f t="shared" si="152"/>
        <v>0.59949929057455886</v>
      </c>
    </row>
    <row r="3073" spans="2:12" x14ac:dyDescent="0.3">
      <c r="B3073" s="1">
        <v>3066</v>
      </c>
      <c r="C3073" s="1" t="s">
        <v>28</v>
      </c>
      <c r="D3073" s="1">
        <v>1.2500000000000001E-2</v>
      </c>
      <c r="E3073" s="1">
        <v>0.12609999999999999</v>
      </c>
      <c r="G3073" s="1">
        <v>3.7499999999999999E-2</v>
      </c>
      <c r="H3073" s="1">
        <v>0.2185</v>
      </c>
      <c r="I3073" s="1">
        <v>2.3214000000000001</v>
      </c>
      <c r="J3073" s="1">
        <f t="shared" si="150"/>
        <v>0.14341520411076158</v>
      </c>
      <c r="K3073" s="1">
        <f t="shared" si="151"/>
        <v>0.33292405482272197</v>
      </c>
      <c r="L3073" s="1">
        <f t="shared" si="152"/>
        <v>0.60073760697915801</v>
      </c>
    </row>
    <row r="3074" spans="2:12" x14ac:dyDescent="0.3">
      <c r="B3074" s="1">
        <v>3067</v>
      </c>
      <c r="C3074" s="1" t="s">
        <v>28</v>
      </c>
      <c r="D3074" s="1">
        <v>5.5E-2</v>
      </c>
      <c r="E3074" s="1">
        <v>0.2646</v>
      </c>
      <c r="G3074" s="1">
        <v>3.7499999999999999E-2</v>
      </c>
      <c r="H3074" s="1">
        <v>0.2185</v>
      </c>
      <c r="I3074" s="1">
        <v>2.3144</v>
      </c>
      <c r="J3074" s="1">
        <f t="shared" si="150"/>
        <v>0.14363192301960828</v>
      </c>
      <c r="K3074" s="1">
        <f t="shared" si="151"/>
        <v>0.33242172263658143</v>
      </c>
      <c r="L3074" s="1">
        <f t="shared" si="152"/>
        <v>0.60164539914453519</v>
      </c>
    </row>
    <row r="3075" spans="2:12" x14ac:dyDescent="0.3">
      <c r="B3075" s="1">
        <v>3068</v>
      </c>
      <c r="C3075" s="1" t="s">
        <v>28</v>
      </c>
      <c r="D3075" s="1">
        <v>5.0000000000000001E-3</v>
      </c>
      <c r="E3075" s="1">
        <v>7.9699999999999993E-2</v>
      </c>
      <c r="G3075" s="1">
        <v>3.7499999999999999E-2</v>
      </c>
      <c r="H3075" s="1">
        <v>0.2185</v>
      </c>
      <c r="I3075" s="1">
        <v>2.3144</v>
      </c>
      <c r="J3075" s="1">
        <f t="shared" si="150"/>
        <v>0.14363192301960828</v>
      </c>
      <c r="K3075" s="1">
        <f t="shared" si="151"/>
        <v>0.33242172263658143</v>
      </c>
      <c r="L3075" s="1">
        <f t="shared" si="152"/>
        <v>0.60164539914453519</v>
      </c>
    </row>
    <row r="3076" spans="2:12" x14ac:dyDescent="0.3">
      <c r="B3076" s="1">
        <v>3069</v>
      </c>
      <c r="C3076" s="1" t="s">
        <v>28</v>
      </c>
      <c r="D3076" s="1">
        <v>2.5000000000000001E-3</v>
      </c>
      <c r="E3076" s="1">
        <v>5.6399999999999999E-2</v>
      </c>
      <c r="G3076" s="1">
        <v>3.7499999999999999E-2</v>
      </c>
      <c r="H3076" s="1">
        <v>0.2185</v>
      </c>
      <c r="I3076" s="1">
        <v>2.2199</v>
      </c>
      <c r="J3076" s="1">
        <f t="shared" si="150"/>
        <v>0.14665723061903013</v>
      </c>
      <c r="K3076" s="1">
        <f t="shared" si="151"/>
        <v>0.325564386251185</v>
      </c>
      <c r="L3076" s="1">
        <f t="shared" si="152"/>
        <v>0.61431780761699339</v>
      </c>
    </row>
    <row r="3077" spans="2:12" x14ac:dyDescent="0.3">
      <c r="B3077" s="1">
        <v>3070</v>
      </c>
      <c r="C3077" s="1" t="s">
        <v>28</v>
      </c>
      <c r="D3077" s="1">
        <v>2.5000000000000001E-3</v>
      </c>
      <c r="E3077" s="1">
        <v>5.6399999999999999E-2</v>
      </c>
      <c r="G3077" s="1">
        <v>3.7499999999999999E-2</v>
      </c>
      <c r="H3077" s="1">
        <v>0.2185</v>
      </c>
      <c r="I3077" s="1">
        <v>2.2176999999999998</v>
      </c>
      <c r="J3077" s="1">
        <f t="shared" si="150"/>
        <v>0.14672995594917596</v>
      </c>
      <c r="K3077" s="1">
        <f t="shared" si="151"/>
        <v>0.32540302330848747</v>
      </c>
      <c r="L3077" s="1">
        <f t="shared" si="152"/>
        <v>0.61462243947990824</v>
      </c>
    </row>
    <row r="3078" spans="2:12" x14ac:dyDescent="0.3">
      <c r="B3078" s="1">
        <v>3071</v>
      </c>
      <c r="C3078" s="1" t="s">
        <v>28</v>
      </c>
      <c r="D3078" s="1">
        <v>0.16500000000000001</v>
      </c>
      <c r="E3078" s="1">
        <v>0.45829999999999999</v>
      </c>
      <c r="G3078" s="1">
        <v>3.7499999999999999E-2</v>
      </c>
      <c r="H3078" s="1">
        <v>0.2185</v>
      </c>
      <c r="I3078" s="1">
        <v>2.2128000000000001</v>
      </c>
      <c r="J3078" s="1">
        <f t="shared" ref="J3078:J3141" si="153">2*SQRT(G3078/(3.1416*ABS(I3078)))</f>
        <v>0.14689232471288238</v>
      </c>
      <c r="K3078" s="1">
        <f t="shared" ref="K3078:K3141" si="154">ABS(I3078)*J3078</f>
        <v>0.32504333612466613</v>
      </c>
      <c r="L3078" s="1">
        <f t="shared" ref="L3078:L3141" si="155">$O$3/K3078</f>
        <v>0.61530256975732189</v>
      </c>
    </row>
    <row r="3079" spans="2:12" x14ac:dyDescent="0.3">
      <c r="B3079" s="1">
        <v>3072</v>
      </c>
      <c r="C3079" s="1" t="s">
        <v>28</v>
      </c>
      <c r="D3079" s="1">
        <v>2.5000000000000001E-3</v>
      </c>
      <c r="E3079" s="1">
        <v>5.6399999999999999E-2</v>
      </c>
      <c r="G3079" s="1">
        <v>3.7499999999999999E-2</v>
      </c>
      <c r="H3079" s="1">
        <v>0.2185</v>
      </c>
      <c r="I3079" s="1">
        <v>2.1798000000000002</v>
      </c>
      <c r="J3079" s="1">
        <f t="shared" si="153"/>
        <v>0.14800004971286984</v>
      </c>
      <c r="K3079" s="1">
        <f t="shared" si="154"/>
        <v>0.3226105083641137</v>
      </c>
      <c r="L3079" s="1">
        <f t="shared" si="155"/>
        <v>0.61994260823726921</v>
      </c>
    </row>
    <row r="3080" spans="2:12" x14ac:dyDescent="0.3">
      <c r="B3080" s="1">
        <v>3073</v>
      </c>
      <c r="C3080" s="1" t="s">
        <v>28</v>
      </c>
      <c r="D3080" s="1">
        <v>2.5000000000000001E-3</v>
      </c>
      <c r="E3080" s="1">
        <v>5.6399999999999999E-2</v>
      </c>
      <c r="G3080" s="1">
        <v>3.7499999999999999E-2</v>
      </c>
      <c r="H3080" s="1">
        <v>0.2185</v>
      </c>
      <c r="I3080" s="1">
        <v>2.1785999999999999</v>
      </c>
      <c r="J3080" s="1">
        <f t="shared" si="153"/>
        <v>0.14804080423648766</v>
      </c>
      <c r="K3080" s="1">
        <f t="shared" si="154"/>
        <v>0.32252169610961201</v>
      </c>
      <c r="L3080" s="1">
        <f t="shared" si="155"/>
        <v>0.62011332078579962</v>
      </c>
    </row>
    <row r="3081" spans="2:12" x14ac:dyDescent="0.3">
      <c r="B3081" s="1">
        <v>3074</v>
      </c>
      <c r="C3081" s="1" t="s">
        <v>28</v>
      </c>
      <c r="D3081" s="1">
        <v>0.33</v>
      </c>
      <c r="E3081" s="1">
        <v>0.6482</v>
      </c>
      <c r="G3081" s="1">
        <v>3.7499999999999999E-2</v>
      </c>
      <c r="H3081" s="1">
        <v>0.2185</v>
      </c>
      <c r="I3081" s="1">
        <v>2.1545999999999998</v>
      </c>
      <c r="J3081" s="1">
        <f t="shared" si="153"/>
        <v>0.14886303107763282</v>
      </c>
      <c r="K3081" s="1">
        <f t="shared" si="154"/>
        <v>0.32074028675986765</v>
      </c>
      <c r="L3081" s="1">
        <f t="shared" si="155"/>
        <v>0.62355746457798833</v>
      </c>
    </row>
    <row r="3082" spans="2:12" x14ac:dyDescent="0.3">
      <c r="B3082" s="1">
        <v>3075</v>
      </c>
      <c r="C3082" s="1" t="s">
        <v>28</v>
      </c>
      <c r="D3082" s="1">
        <v>0.01</v>
      </c>
      <c r="E3082" s="1">
        <v>0.1128</v>
      </c>
      <c r="G3082" s="1">
        <v>3.7499999999999999E-2</v>
      </c>
      <c r="H3082" s="1">
        <v>0.2185</v>
      </c>
      <c r="I3082" s="1">
        <v>2.1396999999999999</v>
      </c>
      <c r="J3082" s="1">
        <f t="shared" si="153"/>
        <v>0.14938044266200401</v>
      </c>
      <c r="K3082" s="1">
        <f t="shared" si="154"/>
        <v>0.31962933316388997</v>
      </c>
      <c r="L3082" s="1">
        <f t="shared" si="155"/>
        <v>0.62572479822260241</v>
      </c>
    </row>
    <row r="3083" spans="2:12" x14ac:dyDescent="0.3">
      <c r="B3083" s="1">
        <v>3076</v>
      </c>
      <c r="C3083" s="1" t="s">
        <v>28</v>
      </c>
      <c r="D3083" s="1">
        <v>0.32</v>
      </c>
      <c r="E3083" s="1">
        <v>0.63829999999999998</v>
      </c>
      <c r="G3083" s="1">
        <v>3.7499999999999999E-2</v>
      </c>
      <c r="H3083" s="1">
        <v>0.2185</v>
      </c>
      <c r="I3083" s="1">
        <v>2.1095999999999999</v>
      </c>
      <c r="J3083" s="1">
        <f t="shared" si="153"/>
        <v>0.15044235632523495</v>
      </c>
      <c r="K3083" s="1">
        <f t="shared" si="154"/>
        <v>0.31737319490371563</v>
      </c>
      <c r="L3083" s="1">
        <f t="shared" si="155"/>
        <v>0.63017294217514441</v>
      </c>
    </row>
    <row r="3084" spans="2:12" x14ac:dyDescent="0.3">
      <c r="B3084" s="1">
        <v>3077</v>
      </c>
      <c r="C3084" s="1" t="s">
        <v>28</v>
      </c>
      <c r="D3084" s="1">
        <v>2.5000000000000001E-3</v>
      </c>
      <c r="E3084" s="1">
        <v>5.6399999999999999E-2</v>
      </c>
      <c r="G3084" s="1">
        <v>3.7499999999999999E-2</v>
      </c>
      <c r="H3084" s="1">
        <v>0.2185</v>
      </c>
      <c r="I3084" s="1">
        <v>2.1095999999999999</v>
      </c>
      <c r="J3084" s="1">
        <f t="shared" si="153"/>
        <v>0.15044235632523495</v>
      </c>
      <c r="K3084" s="1">
        <f t="shared" si="154"/>
        <v>0.31737319490371563</v>
      </c>
      <c r="L3084" s="1">
        <f t="shared" si="155"/>
        <v>0.63017294217514441</v>
      </c>
    </row>
    <row r="3085" spans="2:12" x14ac:dyDescent="0.3">
      <c r="B3085" s="1">
        <v>3078</v>
      </c>
      <c r="C3085" s="1" t="s">
        <v>28</v>
      </c>
      <c r="D3085" s="1">
        <v>0.93</v>
      </c>
      <c r="E3085" s="1">
        <v>1.0882000000000001</v>
      </c>
      <c r="G3085" s="1">
        <v>3.7499999999999999E-2</v>
      </c>
      <c r="H3085" s="1">
        <v>0.2185</v>
      </c>
      <c r="I3085" s="1">
        <v>2.0150999999999999</v>
      </c>
      <c r="J3085" s="1">
        <f t="shared" si="153"/>
        <v>0.15392950893283339</v>
      </c>
      <c r="K3085" s="1">
        <f t="shared" si="154"/>
        <v>0.31018335345055253</v>
      </c>
      <c r="L3085" s="1">
        <f t="shared" si="155"/>
        <v>0.64477992701785247</v>
      </c>
    </row>
    <row r="3086" spans="2:12" x14ac:dyDescent="0.3">
      <c r="B3086" s="1">
        <v>3079</v>
      </c>
      <c r="C3086" s="1" t="s">
        <v>28</v>
      </c>
      <c r="D3086" s="1">
        <v>7.4999999999999997E-3</v>
      </c>
      <c r="E3086" s="1">
        <v>9.7699999999999995E-2</v>
      </c>
      <c r="G3086" s="1">
        <v>3.7499999999999999E-2</v>
      </c>
      <c r="H3086" s="1">
        <v>0.2185</v>
      </c>
      <c r="I3086" s="1">
        <v>2.0150999999999999</v>
      </c>
      <c r="J3086" s="1">
        <f t="shared" si="153"/>
        <v>0.15392950893283339</v>
      </c>
      <c r="K3086" s="1">
        <f t="shared" si="154"/>
        <v>0.31018335345055253</v>
      </c>
      <c r="L3086" s="1">
        <f t="shared" si="155"/>
        <v>0.64477992701785247</v>
      </c>
    </row>
    <row r="3087" spans="2:12" x14ac:dyDescent="0.3">
      <c r="B3087" s="1">
        <v>3080</v>
      </c>
      <c r="C3087" s="1" t="s">
        <v>28</v>
      </c>
      <c r="D3087" s="1">
        <v>0.01</v>
      </c>
      <c r="E3087" s="1">
        <v>0.1128</v>
      </c>
      <c r="G3087" s="1">
        <v>3.7499999999999999E-2</v>
      </c>
      <c r="H3087" s="1">
        <v>0.2185</v>
      </c>
      <c r="I3087" s="1">
        <v>2.0110000000000001</v>
      </c>
      <c r="J3087" s="1">
        <f t="shared" si="153"/>
        <v>0.15408634375107147</v>
      </c>
      <c r="K3087" s="1">
        <f t="shared" si="154"/>
        <v>0.30986763728340472</v>
      </c>
      <c r="L3087" s="1">
        <f t="shared" si="155"/>
        <v>0.64543687670448835</v>
      </c>
    </row>
    <row r="3088" spans="2:12" x14ac:dyDescent="0.3">
      <c r="B3088" s="1">
        <v>3081</v>
      </c>
      <c r="C3088" s="1" t="s">
        <v>28</v>
      </c>
      <c r="D3088" s="1">
        <v>2.5000000000000001E-3</v>
      </c>
      <c r="E3088" s="1">
        <v>5.6399999999999999E-2</v>
      </c>
      <c r="G3088" s="1">
        <v>3.7499999999999999E-2</v>
      </c>
      <c r="H3088" s="1">
        <v>0.2185</v>
      </c>
      <c r="I3088" s="1">
        <v>2.0110000000000001</v>
      </c>
      <c r="J3088" s="1">
        <f t="shared" si="153"/>
        <v>0.15408634375107147</v>
      </c>
      <c r="K3088" s="1">
        <f t="shared" si="154"/>
        <v>0.30986763728340472</v>
      </c>
      <c r="L3088" s="1">
        <f t="shared" si="155"/>
        <v>0.64543687670448835</v>
      </c>
    </row>
    <row r="3089" spans="2:12" x14ac:dyDescent="0.3">
      <c r="B3089" s="1">
        <v>3082</v>
      </c>
      <c r="C3089" s="1" t="s">
        <v>28</v>
      </c>
      <c r="D3089" s="1">
        <v>7.7499999999999999E-2</v>
      </c>
      <c r="E3089" s="1">
        <v>0.31409999999999999</v>
      </c>
      <c r="G3089" s="1">
        <v>3.7499999999999999E-2</v>
      </c>
      <c r="H3089" s="1">
        <v>0.2185</v>
      </c>
      <c r="I3089" s="1">
        <v>2.0110000000000001</v>
      </c>
      <c r="J3089" s="1">
        <f t="shared" si="153"/>
        <v>0.15408634375107147</v>
      </c>
      <c r="K3089" s="1">
        <f t="shared" si="154"/>
        <v>0.30986763728340472</v>
      </c>
      <c r="L3089" s="1">
        <f t="shared" si="155"/>
        <v>0.64543687670448835</v>
      </c>
    </row>
    <row r="3090" spans="2:12" x14ac:dyDescent="0.3">
      <c r="B3090" s="1">
        <v>3083</v>
      </c>
      <c r="C3090" s="1" t="s">
        <v>28</v>
      </c>
      <c r="D3090" s="1">
        <v>5.0000000000000001E-3</v>
      </c>
      <c r="E3090" s="1">
        <v>7.9699999999999993E-2</v>
      </c>
      <c r="G3090" s="1">
        <v>3.7499999999999999E-2</v>
      </c>
      <c r="H3090" s="1">
        <v>0.2185</v>
      </c>
      <c r="I3090" s="1">
        <v>2.0110000000000001</v>
      </c>
      <c r="J3090" s="1">
        <f t="shared" si="153"/>
        <v>0.15408634375107147</v>
      </c>
      <c r="K3090" s="1">
        <f t="shared" si="154"/>
        <v>0.30986763728340472</v>
      </c>
      <c r="L3090" s="1">
        <f t="shared" si="155"/>
        <v>0.64543687670448835</v>
      </c>
    </row>
    <row r="3091" spans="2:12" x14ac:dyDescent="0.3">
      <c r="B3091" s="1">
        <v>3084</v>
      </c>
      <c r="C3091" s="1" t="s">
        <v>28</v>
      </c>
      <c r="D3091" s="1">
        <v>5.0000000000000001E-3</v>
      </c>
      <c r="E3091" s="1">
        <v>7.9699999999999993E-2</v>
      </c>
      <c r="G3091" s="1">
        <v>3.7499999999999999E-2</v>
      </c>
      <c r="H3091" s="1">
        <v>0.2185</v>
      </c>
      <c r="I3091" s="1">
        <v>2.0091999999999999</v>
      </c>
      <c r="J3091" s="1">
        <f t="shared" si="153"/>
        <v>0.15415534965574529</v>
      </c>
      <c r="K3091" s="1">
        <f t="shared" si="154"/>
        <v>0.3097289285283234</v>
      </c>
      <c r="L3091" s="1">
        <f t="shared" si="155"/>
        <v>0.64572592863798595</v>
      </c>
    </row>
    <row r="3092" spans="2:12" x14ac:dyDescent="0.3">
      <c r="B3092" s="1">
        <v>3085</v>
      </c>
      <c r="C3092" s="1" t="s">
        <v>28</v>
      </c>
      <c r="D3092" s="1">
        <v>2.5000000000000001E-3</v>
      </c>
      <c r="E3092" s="1">
        <v>5.6399999999999999E-2</v>
      </c>
      <c r="G3092" s="1">
        <v>3.7499999999999999E-2</v>
      </c>
      <c r="H3092" s="1">
        <v>0.2185</v>
      </c>
      <c r="I3092" s="1">
        <v>1.9981</v>
      </c>
      <c r="J3092" s="1">
        <f t="shared" si="153"/>
        <v>0.15458294449998453</v>
      </c>
      <c r="K3092" s="1">
        <f t="shared" si="154"/>
        <v>0.30887218140541906</v>
      </c>
      <c r="L3092" s="1">
        <f t="shared" si="155"/>
        <v>0.64751703792153514</v>
      </c>
    </row>
    <row r="3093" spans="2:12" x14ac:dyDescent="0.3">
      <c r="B3093" s="1">
        <v>3086</v>
      </c>
      <c r="C3093" s="1" t="s">
        <v>28</v>
      </c>
      <c r="D3093" s="1">
        <v>2.5000000000000001E-3</v>
      </c>
      <c r="E3093" s="1">
        <v>5.6399999999999999E-2</v>
      </c>
      <c r="G3093" s="1">
        <v>3.7499999999999999E-2</v>
      </c>
      <c r="H3093" s="1">
        <v>0.2185</v>
      </c>
      <c r="I3093" s="1">
        <v>1.9853000000000001</v>
      </c>
      <c r="J3093" s="1">
        <f t="shared" si="153"/>
        <v>0.15508047198440128</v>
      </c>
      <c r="K3093" s="1">
        <f t="shared" si="154"/>
        <v>0.30788126103063185</v>
      </c>
      <c r="L3093" s="1">
        <f t="shared" si="155"/>
        <v>0.64960108104826009</v>
      </c>
    </row>
    <row r="3094" spans="2:12" x14ac:dyDescent="0.3">
      <c r="B3094" s="1">
        <v>3087</v>
      </c>
      <c r="C3094" s="1" t="s">
        <v>28</v>
      </c>
      <c r="D3094" s="1">
        <v>2.5000000000000001E-3</v>
      </c>
      <c r="E3094" s="1">
        <v>5.6399999999999999E-2</v>
      </c>
      <c r="G3094" s="1">
        <v>3.7499999999999999E-2</v>
      </c>
      <c r="H3094" s="1">
        <v>0.2185</v>
      </c>
      <c r="I3094" s="1">
        <v>1.9624999999999999</v>
      </c>
      <c r="J3094" s="1">
        <f t="shared" si="153"/>
        <v>0.15597872021411982</v>
      </c>
      <c r="K3094" s="1">
        <f t="shared" si="154"/>
        <v>0.30610823842021012</v>
      </c>
      <c r="L3094" s="1">
        <f t="shared" si="155"/>
        <v>0.65336366323290518</v>
      </c>
    </row>
    <row r="3095" spans="2:12" x14ac:dyDescent="0.3">
      <c r="B3095" s="1">
        <v>3088</v>
      </c>
      <c r="C3095" s="1" t="s">
        <v>28</v>
      </c>
      <c r="D3095" s="1">
        <v>2.5000000000000001E-3</v>
      </c>
      <c r="E3095" s="1">
        <v>5.6399999999999999E-2</v>
      </c>
      <c r="G3095" s="1">
        <v>3.7499999999999999E-2</v>
      </c>
      <c r="H3095" s="1">
        <v>0.2185</v>
      </c>
      <c r="I3095" s="1">
        <v>1.9624999999999999</v>
      </c>
      <c r="J3095" s="1">
        <f t="shared" si="153"/>
        <v>0.15597872021411982</v>
      </c>
      <c r="K3095" s="1">
        <f t="shared" si="154"/>
        <v>0.30610823842021012</v>
      </c>
      <c r="L3095" s="1">
        <f t="shared" si="155"/>
        <v>0.65336366323290518</v>
      </c>
    </row>
    <row r="3096" spans="2:12" x14ac:dyDescent="0.3">
      <c r="B3096" s="1">
        <v>3089</v>
      </c>
      <c r="C3096" s="1" t="s">
        <v>28</v>
      </c>
      <c r="D3096" s="1">
        <v>5.0000000000000001E-3</v>
      </c>
      <c r="E3096" s="1">
        <v>7.9699999999999993E-2</v>
      </c>
      <c r="G3096" s="1">
        <v>3.7499999999999999E-2</v>
      </c>
      <c r="H3096" s="1">
        <v>0.2185</v>
      </c>
      <c r="I3096" s="1">
        <v>1.9573</v>
      </c>
      <c r="J3096" s="1">
        <f t="shared" si="153"/>
        <v>0.15618577875139189</v>
      </c>
      <c r="K3096" s="1">
        <f t="shared" si="154"/>
        <v>0.30570242475009934</v>
      </c>
      <c r="L3096" s="1">
        <f t="shared" si="155"/>
        <v>0.65423099003383034</v>
      </c>
    </row>
    <row r="3097" spans="2:12" x14ac:dyDescent="0.3">
      <c r="B3097" s="1">
        <v>3090</v>
      </c>
      <c r="C3097" s="1" t="s">
        <v>28</v>
      </c>
      <c r="D3097" s="1">
        <v>5.0000000000000001E-3</v>
      </c>
      <c r="E3097" s="1">
        <v>7.9699999999999993E-2</v>
      </c>
      <c r="G3097" s="1">
        <v>3.7499999999999999E-2</v>
      </c>
      <c r="H3097" s="1">
        <v>0.2185</v>
      </c>
      <c r="I3097" s="1">
        <v>1.9217</v>
      </c>
      <c r="J3097" s="1">
        <f t="shared" si="153"/>
        <v>0.15762583141655967</v>
      </c>
      <c r="K3097" s="1">
        <f t="shared" si="154"/>
        <v>0.3029095602332027</v>
      </c>
      <c r="L3097" s="1">
        <f t="shared" si="155"/>
        <v>0.66026308263768529</v>
      </c>
    </row>
    <row r="3098" spans="2:12" x14ac:dyDescent="0.3">
      <c r="B3098" s="1">
        <v>3091</v>
      </c>
      <c r="C3098" s="1" t="s">
        <v>28</v>
      </c>
      <c r="D3098" s="1">
        <v>4.7500000000000001E-2</v>
      </c>
      <c r="E3098" s="1">
        <v>0.24590000000000001</v>
      </c>
      <c r="G3098" s="1">
        <v>3.7499999999999999E-2</v>
      </c>
      <c r="H3098" s="1">
        <v>0.2185</v>
      </c>
      <c r="I3098" s="1">
        <v>1.8665</v>
      </c>
      <c r="J3098" s="1">
        <f t="shared" si="153"/>
        <v>0.1599396672944968</v>
      </c>
      <c r="K3098" s="1">
        <f t="shared" si="154"/>
        <v>0.29852738900517828</v>
      </c>
      <c r="L3098" s="1">
        <f t="shared" si="155"/>
        <v>0.66995527836318824</v>
      </c>
    </row>
    <row r="3099" spans="2:12" x14ac:dyDescent="0.3">
      <c r="B3099" s="1">
        <v>3092</v>
      </c>
      <c r="C3099" s="1" t="s">
        <v>28</v>
      </c>
      <c r="D3099" s="1">
        <v>0.01</v>
      </c>
      <c r="E3099" s="1">
        <v>0.1128</v>
      </c>
      <c r="G3099" s="1">
        <v>3.7499999999999999E-2</v>
      </c>
      <c r="H3099" s="1">
        <v>0.2185</v>
      </c>
      <c r="I3099" s="1">
        <v>1.8512</v>
      </c>
      <c r="J3099" s="1">
        <f t="shared" si="153"/>
        <v>0.16059925066737296</v>
      </c>
      <c r="K3099" s="1">
        <f t="shared" si="154"/>
        <v>0.2973013328354408</v>
      </c>
      <c r="L3099" s="1">
        <f t="shared" si="155"/>
        <v>0.67271814119549189</v>
      </c>
    </row>
    <row r="3100" spans="2:12" x14ac:dyDescent="0.3">
      <c r="B3100" s="1">
        <v>3093</v>
      </c>
      <c r="C3100" s="1" t="s">
        <v>28</v>
      </c>
      <c r="D3100" s="1">
        <v>2.5000000000000001E-3</v>
      </c>
      <c r="E3100" s="1">
        <v>5.6399999999999999E-2</v>
      </c>
      <c r="G3100" s="1">
        <v>3.7499999999999999E-2</v>
      </c>
      <c r="H3100" s="1">
        <v>0.2185</v>
      </c>
      <c r="I3100" s="1">
        <v>1.849</v>
      </c>
      <c r="J3100" s="1">
        <f t="shared" si="153"/>
        <v>0.1606947653554599</v>
      </c>
      <c r="K3100" s="1">
        <f t="shared" si="154"/>
        <v>0.29712462114224536</v>
      </c>
      <c r="L3100" s="1">
        <f t="shared" si="155"/>
        <v>0.67311823312095054</v>
      </c>
    </row>
    <row r="3101" spans="2:12" x14ac:dyDescent="0.3">
      <c r="B3101" s="1">
        <v>3094</v>
      </c>
      <c r="C3101" s="1" t="s">
        <v>28</v>
      </c>
      <c r="D3101" s="1">
        <v>1.7500000000000002E-2</v>
      </c>
      <c r="E3101" s="1">
        <v>0.1492</v>
      </c>
      <c r="G3101" s="1">
        <v>3.7499999999999999E-2</v>
      </c>
      <c r="H3101" s="1">
        <v>0.2185</v>
      </c>
      <c r="I3101" s="1">
        <v>1.8351999999999999</v>
      </c>
      <c r="J3101" s="1">
        <f t="shared" si="153"/>
        <v>0.16129781529835199</v>
      </c>
      <c r="K3101" s="1">
        <f t="shared" si="154"/>
        <v>0.29601375063553559</v>
      </c>
      <c r="L3101" s="1">
        <f t="shared" si="155"/>
        <v>0.67564428872173676</v>
      </c>
    </row>
    <row r="3102" spans="2:12" x14ac:dyDescent="0.3">
      <c r="B3102" s="1">
        <v>3095</v>
      </c>
      <c r="C3102" s="1" t="s">
        <v>28</v>
      </c>
      <c r="D3102" s="1">
        <v>0.74250000000000005</v>
      </c>
      <c r="E3102" s="1">
        <v>0.97230000000000005</v>
      </c>
      <c r="G3102" s="1">
        <v>3.7499999999999999E-2</v>
      </c>
      <c r="H3102" s="1">
        <v>0.2185</v>
      </c>
      <c r="I3102" s="1">
        <v>1.7906</v>
      </c>
      <c r="J3102" s="1">
        <f t="shared" si="153"/>
        <v>0.16329425109415691</v>
      </c>
      <c r="K3102" s="1">
        <f t="shared" si="154"/>
        <v>0.29239468600919732</v>
      </c>
      <c r="L3102" s="1">
        <f t="shared" si="155"/>
        <v>0.68400695898320452</v>
      </c>
    </row>
    <row r="3103" spans="2:12" x14ac:dyDescent="0.3">
      <c r="B3103" s="1">
        <v>3096</v>
      </c>
      <c r="C3103" s="1" t="s">
        <v>28</v>
      </c>
      <c r="D3103" s="1">
        <v>2.5000000000000001E-3</v>
      </c>
      <c r="E3103" s="1">
        <v>5.6399999999999999E-2</v>
      </c>
      <c r="G3103" s="1">
        <v>3.7499999999999999E-2</v>
      </c>
      <c r="H3103" s="1">
        <v>0.2185</v>
      </c>
      <c r="I3103" s="1">
        <v>1.7906</v>
      </c>
      <c r="J3103" s="1">
        <f t="shared" si="153"/>
        <v>0.16329425109415691</v>
      </c>
      <c r="K3103" s="1">
        <f t="shared" si="154"/>
        <v>0.29239468600919732</v>
      </c>
      <c r="L3103" s="1">
        <f t="shared" si="155"/>
        <v>0.68400695898320452</v>
      </c>
    </row>
    <row r="3104" spans="2:12" x14ac:dyDescent="0.3">
      <c r="B3104" s="1">
        <v>3097</v>
      </c>
      <c r="C3104" s="1" t="s">
        <v>28</v>
      </c>
      <c r="D3104" s="1">
        <v>9.2499999999999999E-2</v>
      </c>
      <c r="E3104" s="1">
        <v>0.34310000000000002</v>
      </c>
      <c r="G3104" s="1">
        <v>3.7499999999999999E-2</v>
      </c>
      <c r="H3104" s="1">
        <v>0.2185</v>
      </c>
      <c r="I3104" s="1">
        <v>1.7376</v>
      </c>
      <c r="J3104" s="1">
        <f t="shared" si="153"/>
        <v>0.1657659326480285</v>
      </c>
      <c r="K3104" s="1">
        <f t="shared" si="154"/>
        <v>0.28803488456921433</v>
      </c>
      <c r="L3104" s="1">
        <f t="shared" si="155"/>
        <v>0.69436033867606173</v>
      </c>
    </row>
    <row r="3105" spans="2:12" x14ac:dyDescent="0.3">
      <c r="B3105" s="1">
        <v>3098</v>
      </c>
      <c r="C3105" s="1" t="s">
        <v>28</v>
      </c>
      <c r="D3105" s="1">
        <v>5.0000000000000001E-3</v>
      </c>
      <c r="E3105" s="1">
        <v>7.9699999999999993E-2</v>
      </c>
      <c r="G3105" s="1">
        <v>3.7499999999999999E-2</v>
      </c>
      <c r="H3105" s="1">
        <v>0.2185</v>
      </c>
      <c r="I3105" s="1">
        <v>1.7295</v>
      </c>
      <c r="J3105" s="1">
        <f t="shared" si="153"/>
        <v>0.16615365615439781</v>
      </c>
      <c r="K3105" s="1">
        <f t="shared" si="154"/>
        <v>0.28736274831903103</v>
      </c>
      <c r="L3105" s="1">
        <f t="shared" si="155"/>
        <v>0.69598443489954165</v>
      </c>
    </row>
    <row r="3106" spans="2:12" x14ac:dyDescent="0.3">
      <c r="B3106" s="1">
        <v>3099</v>
      </c>
      <c r="C3106" s="1" t="s">
        <v>28</v>
      </c>
      <c r="D3106" s="1">
        <v>2.2499999999999999E-2</v>
      </c>
      <c r="E3106" s="1">
        <v>0.16919999999999999</v>
      </c>
      <c r="G3106" s="1">
        <v>3.7499999999999999E-2</v>
      </c>
      <c r="H3106" s="1">
        <v>0.2185</v>
      </c>
      <c r="I3106" s="1">
        <v>1.6879999999999999</v>
      </c>
      <c r="J3106" s="1">
        <f t="shared" si="153"/>
        <v>0.16818372386710054</v>
      </c>
      <c r="K3106" s="1">
        <f t="shared" si="154"/>
        <v>0.28389412588766572</v>
      </c>
      <c r="L3106" s="1">
        <f t="shared" si="155"/>
        <v>0.70448798253451062</v>
      </c>
    </row>
    <row r="3107" spans="2:12" x14ac:dyDescent="0.3">
      <c r="B3107" s="1">
        <v>3100</v>
      </c>
      <c r="C3107" s="1" t="s">
        <v>28</v>
      </c>
      <c r="D3107" s="1">
        <v>2.5000000000000001E-3</v>
      </c>
      <c r="E3107" s="1">
        <v>5.6399999999999999E-2</v>
      </c>
      <c r="G3107" s="1">
        <v>3.7499999999999999E-2</v>
      </c>
      <c r="H3107" s="1">
        <v>0.2185</v>
      </c>
      <c r="I3107" s="1">
        <v>1.6806000000000001</v>
      </c>
      <c r="J3107" s="1">
        <f t="shared" si="153"/>
        <v>0.16855358955694377</v>
      </c>
      <c r="K3107" s="1">
        <f t="shared" si="154"/>
        <v>0.28327116260939972</v>
      </c>
      <c r="L3107" s="1">
        <f t="shared" si="155"/>
        <v>0.7060372759361262</v>
      </c>
    </row>
    <row r="3108" spans="2:12" x14ac:dyDescent="0.3">
      <c r="B3108" s="1">
        <v>3101</v>
      </c>
      <c r="C3108" s="1" t="s">
        <v>28</v>
      </c>
      <c r="D3108" s="1">
        <v>5.0000000000000001E-3</v>
      </c>
      <c r="E3108" s="1">
        <v>7.9699999999999993E-2</v>
      </c>
      <c r="G3108" s="1">
        <v>3.7499999999999999E-2</v>
      </c>
      <c r="H3108" s="1">
        <v>0.2185</v>
      </c>
      <c r="I3108" s="1">
        <v>1.6758</v>
      </c>
      <c r="J3108" s="1">
        <f t="shared" si="153"/>
        <v>0.1687948112754411</v>
      </c>
      <c r="K3108" s="1">
        <f t="shared" si="154"/>
        <v>0.28286634473538419</v>
      </c>
      <c r="L3108" s="1">
        <f t="shared" si="155"/>
        <v>0.70704770547056783</v>
      </c>
    </row>
    <row r="3109" spans="2:12" x14ac:dyDescent="0.3">
      <c r="B3109" s="1">
        <v>3102</v>
      </c>
      <c r="C3109" s="1" t="s">
        <v>28</v>
      </c>
      <c r="D3109" s="1">
        <v>7.4999999999999997E-3</v>
      </c>
      <c r="E3109" s="1">
        <v>9.7699999999999995E-2</v>
      </c>
      <c r="G3109" s="1">
        <v>3.7499999999999999E-2</v>
      </c>
      <c r="H3109" s="1">
        <v>0.2185</v>
      </c>
      <c r="I3109" s="1">
        <v>1.659</v>
      </c>
      <c r="J3109" s="1">
        <f t="shared" si="153"/>
        <v>0.16964731574496364</v>
      </c>
      <c r="K3109" s="1">
        <f t="shared" si="154"/>
        <v>0.28144489682089469</v>
      </c>
      <c r="L3109" s="1">
        <f t="shared" si="155"/>
        <v>0.71061867619250385</v>
      </c>
    </row>
    <row r="3110" spans="2:12" x14ac:dyDescent="0.3">
      <c r="B3110" s="1">
        <v>3103</v>
      </c>
      <c r="C3110" s="1" t="s">
        <v>28</v>
      </c>
      <c r="D3110" s="1">
        <v>0.01</v>
      </c>
      <c r="E3110" s="1">
        <v>0.1128</v>
      </c>
      <c r="G3110" s="1">
        <v>3.7499999999999999E-2</v>
      </c>
      <c r="H3110" s="1">
        <v>0.2185</v>
      </c>
      <c r="I3110" s="1">
        <v>1.5351999999999999</v>
      </c>
      <c r="J3110" s="1">
        <f t="shared" si="153"/>
        <v>0.17635497047021734</v>
      </c>
      <c r="K3110" s="1">
        <f t="shared" si="154"/>
        <v>0.27074015066587764</v>
      </c>
      <c r="L3110" s="1">
        <f t="shared" si="155"/>
        <v>0.73871570030564637</v>
      </c>
    </row>
    <row r="3111" spans="2:12" x14ac:dyDescent="0.3">
      <c r="B3111" s="1">
        <v>3104</v>
      </c>
      <c r="C3111" s="1" t="s">
        <v>28</v>
      </c>
      <c r="D3111" s="1">
        <v>5.0000000000000001E-3</v>
      </c>
      <c r="E3111" s="1">
        <v>7.9699999999999993E-2</v>
      </c>
      <c r="G3111" s="1">
        <v>3.7499999999999999E-2</v>
      </c>
      <c r="H3111" s="1">
        <v>0.2185</v>
      </c>
      <c r="I3111" s="1">
        <v>1.5275000000000001</v>
      </c>
      <c r="J3111" s="1">
        <f t="shared" si="153"/>
        <v>0.1767989070545993</v>
      </c>
      <c r="K3111" s="1">
        <f t="shared" si="154"/>
        <v>0.27006033052590045</v>
      </c>
      <c r="L3111" s="1">
        <f t="shared" si="155"/>
        <v>0.74057526187030565</v>
      </c>
    </row>
    <row r="3112" spans="2:12" x14ac:dyDescent="0.3">
      <c r="B3112" s="1">
        <v>3105</v>
      </c>
      <c r="C3112" s="1" t="s">
        <v>28</v>
      </c>
      <c r="D3112" s="1">
        <v>2.5000000000000001E-3</v>
      </c>
      <c r="E3112" s="1">
        <v>5.6399999999999999E-2</v>
      </c>
      <c r="G3112" s="1">
        <v>3.7499999999999999E-2</v>
      </c>
      <c r="H3112" s="1">
        <v>0.2185</v>
      </c>
      <c r="I3112" s="1">
        <v>1.5031000000000001</v>
      </c>
      <c r="J3112" s="1">
        <f t="shared" si="153"/>
        <v>0.17822812900191282</v>
      </c>
      <c r="K3112" s="1">
        <f t="shared" si="154"/>
        <v>0.26789470070277516</v>
      </c>
      <c r="L3112" s="1">
        <f t="shared" si="155"/>
        <v>0.7465619867632125</v>
      </c>
    </row>
    <row r="3113" spans="2:12" x14ac:dyDescent="0.3">
      <c r="B3113" s="1">
        <v>3106</v>
      </c>
      <c r="C3113" s="1" t="s">
        <v>28</v>
      </c>
      <c r="D3113" s="1">
        <v>5.0000000000000001E-3</v>
      </c>
      <c r="E3113" s="1">
        <v>7.9699999999999993E-2</v>
      </c>
      <c r="G3113" s="1">
        <v>3.7499999999999999E-2</v>
      </c>
      <c r="H3113" s="1">
        <v>0.2185</v>
      </c>
      <c r="I3113" s="1">
        <v>1.4958</v>
      </c>
      <c r="J3113" s="1">
        <f t="shared" si="153"/>
        <v>0.1786625058557379</v>
      </c>
      <c r="K3113" s="1">
        <f t="shared" si="154"/>
        <v>0.26724337625901273</v>
      </c>
      <c r="L3113" s="1">
        <f t="shared" si="155"/>
        <v>0.74838150452851515</v>
      </c>
    </row>
    <row r="3114" spans="2:12" x14ac:dyDescent="0.3">
      <c r="B3114" s="1">
        <v>3107</v>
      </c>
      <c r="C3114" s="1" t="s">
        <v>28</v>
      </c>
      <c r="D3114" s="1">
        <v>5.0000000000000001E-3</v>
      </c>
      <c r="E3114" s="1">
        <v>7.9699999999999993E-2</v>
      </c>
      <c r="G3114" s="1">
        <v>3.7499999999999999E-2</v>
      </c>
      <c r="H3114" s="1">
        <v>0.2185</v>
      </c>
      <c r="I3114" s="1">
        <v>1.4733000000000001</v>
      </c>
      <c r="J3114" s="1">
        <f t="shared" si="153"/>
        <v>0.18002158908024884</v>
      </c>
      <c r="K3114" s="1">
        <f t="shared" si="154"/>
        <v>0.26522580719193062</v>
      </c>
      <c r="L3114" s="1">
        <f t="shared" si="155"/>
        <v>0.75407443233934635</v>
      </c>
    </row>
    <row r="3115" spans="2:12" x14ac:dyDescent="0.3">
      <c r="B3115" s="1">
        <v>3108</v>
      </c>
      <c r="C3115" s="1" t="s">
        <v>28</v>
      </c>
      <c r="D3115" s="1">
        <v>2.5000000000000001E-2</v>
      </c>
      <c r="E3115" s="1">
        <v>0.1784</v>
      </c>
      <c r="G3115" s="1">
        <v>3.7499999999999999E-2</v>
      </c>
      <c r="H3115" s="1">
        <v>0.2185</v>
      </c>
      <c r="I3115" s="1">
        <v>1.4733000000000001</v>
      </c>
      <c r="J3115" s="1">
        <f t="shared" si="153"/>
        <v>0.18002158908024884</v>
      </c>
      <c r="K3115" s="1">
        <f t="shared" si="154"/>
        <v>0.26522580719193062</v>
      </c>
      <c r="L3115" s="1">
        <f t="shared" si="155"/>
        <v>0.75407443233934635</v>
      </c>
    </row>
    <row r="3116" spans="2:12" x14ac:dyDescent="0.3">
      <c r="B3116" s="1">
        <v>3109</v>
      </c>
      <c r="C3116" s="1" t="s">
        <v>28</v>
      </c>
      <c r="D3116" s="1">
        <v>0.21</v>
      </c>
      <c r="E3116" s="1">
        <v>0.51700000000000002</v>
      </c>
      <c r="G3116" s="1">
        <v>3.7499999999999999E-2</v>
      </c>
      <c r="H3116" s="1">
        <v>0.2185</v>
      </c>
      <c r="I3116" s="1">
        <v>1.4579</v>
      </c>
      <c r="J3116" s="1">
        <f t="shared" si="153"/>
        <v>0.18096988791842522</v>
      </c>
      <c r="K3116" s="1">
        <f t="shared" si="154"/>
        <v>0.26383599959627213</v>
      </c>
      <c r="L3116" s="1">
        <f t="shared" si="155"/>
        <v>0.75804666651269947</v>
      </c>
    </row>
    <row r="3117" spans="2:12" x14ac:dyDescent="0.3">
      <c r="B3117" s="1">
        <v>3110</v>
      </c>
      <c r="C3117" s="1" t="s">
        <v>28</v>
      </c>
      <c r="D3117" s="1">
        <v>2.5000000000000001E-3</v>
      </c>
      <c r="E3117" s="1">
        <v>5.6399999999999999E-2</v>
      </c>
      <c r="G3117" s="1">
        <v>3.7499999999999999E-2</v>
      </c>
      <c r="H3117" s="1">
        <v>0.2185</v>
      </c>
      <c r="I3117" s="1">
        <v>1.3813</v>
      </c>
      <c r="J3117" s="1">
        <f t="shared" si="153"/>
        <v>0.18592002944469749</v>
      </c>
      <c r="K3117" s="1">
        <f t="shared" si="154"/>
        <v>0.25681133667196065</v>
      </c>
      <c r="L3117" s="1">
        <f t="shared" si="155"/>
        <v>0.77878181933794877</v>
      </c>
    </row>
    <row r="3118" spans="2:12" x14ac:dyDescent="0.3">
      <c r="B3118" s="1">
        <v>3111</v>
      </c>
      <c r="C3118" s="1" t="s">
        <v>28</v>
      </c>
      <c r="D3118" s="1">
        <v>2.5000000000000001E-3</v>
      </c>
      <c r="E3118" s="1">
        <v>5.6399999999999999E-2</v>
      </c>
      <c r="G3118" s="1">
        <v>3.7499999999999999E-2</v>
      </c>
      <c r="H3118" s="1">
        <v>0.2185</v>
      </c>
      <c r="I3118" s="1">
        <v>1.3190999999999999</v>
      </c>
      <c r="J3118" s="1">
        <f t="shared" si="153"/>
        <v>0.19025291745288739</v>
      </c>
      <c r="K3118" s="1">
        <f t="shared" si="154"/>
        <v>0.25096262341210374</v>
      </c>
      <c r="L3118" s="1">
        <f t="shared" si="155"/>
        <v>0.79693142062665479</v>
      </c>
    </row>
    <row r="3119" spans="2:12" x14ac:dyDescent="0.3">
      <c r="B3119" s="1">
        <v>3112</v>
      </c>
      <c r="C3119" s="1" t="s">
        <v>28</v>
      </c>
      <c r="D3119" s="1">
        <v>2.5000000000000001E-3</v>
      </c>
      <c r="E3119" s="1">
        <v>5.6399999999999999E-2</v>
      </c>
      <c r="G3119" s="1">
        <v>3.7499999999999999E-2</v>
      </c>
      <c r="H3119" s="1">
        <v>0.2185</v>
      </c>
      <c r="I3119" s="1">
        <v>1.3190999999999999</v>
      </c>
      <c r="J3119" s="1">
        <f t="shared" si="153"/>
        <v>0.19025291745288739</v>
      </c>
      <c r="K3119" s="1">
        <f t="shared" si="154"/>
        <v>0.25096262341210374</v>
      </c>
      <c r="L3119" s="1">
        <f t="shared" si="155"/>
        <v>0.79693142062665479</v>
      </c>
    </row>
    <row r="3120" spans="2:12" x14ac:dyDescent="0.3">
      <c r="B3120" s="1">
        <v>3113</v>
      </c>
      <c r="C3120" s="1" t="s">
        <v>28</v>
      </c>
      <c r="D3120" s="1">
        <v>2.5000000000000001E-3</v>
      </c>
      <c r="E3120" s="1">
        <v>5.6399999999999999E-2</v>
      </c>
      <c r="G3120" s="1">
        <v>3.7499999999999999E-2</v>
      </c>
      <c r="H3120" s="1">
        <v>0.2185</v>
      </c>
      <c r="I3120" s="1">
        <v>1.2323</v>
      </c>
      <c r="J3120" s="1">
        <f t="shared" si="153"/>
        <v>0.19683936763669324</v>
      </c>
      <c r="K3120" s="1">
        <f t="shared" si="154"/>
        <v>0.24256515273869708</v>
      </c>
      <c r="L3120" s="1">
        <f t="shared" si="155"/>
        <v>0.82452074315658064</v>
      </c>
    </row>
    <row r="3121" spans="2:12" x14ac:dyDescent="0.3">
      <c r="B3121" s="1">
        <v>3114</v>
      </c>
      <c r="C3121" s="1" t="s">
        <v>28</v>
      </c>
      <c r="D3121" s="1">
        <v>0.1875</v>
      </c>
      <c r="E3121" s="1">
        <v>0.48859999999999998</v>
      </c>
      <c r="G3121" s="1">
        <v>3.7499999999999999E-2</v>
      </c>
      <c r="H3121" s="1">
        <v>0.2185</v>
      </c>
      <c r="I3121" s="1">
        <v>1.2085999999999999</v>
      </c>
      <c r="J3121" s="1">
        <f t="shared" si="153"/>
        <v>0.1987599553170844</v>
      </c>
      <c r="K3121" s="1">
        <f t="shared" si="154"/>
        <v>0.24022128199622819</v>
      </c>
      <c r="L3121" s="1">
        <f t="shared" si="155"/>
        <v>0.83256570083220305</v>
      </c>
    </row>
    <row r="3122" spans="2:12" x14ac:dyDescent="0.3">
      <c r="B3122" s="1">
        <v>3115</v>
      </c>
      <c r="C3122" s="1" t="s">
        <v>28</v>
      </c>
      <c r="D3122" s="1">
        <v>5.0000000000000001E-3</v>
      </c>
      <c r="E3122" s="1">
        <v>7.9699999999999993E-2</v>
      </c>
      <c r="G3122" s="1">
        <v>3.7499999999999999E-2</v>
      </c>
      <c r="H3122" s="1">
        <v>0.2185</v>
      </c>
      <c r="I3122" s="1">
        <v>1.1999</v>
      </c>
      <c r="J3122" s="1">
        <f t="shared" si="153"/>
        <v>0.19947921878326008</v>
      </c>
      <c r="K3122" s="1">
        <f t="shared" si="154"/>
        <v>0.23935511461803377</v>
      </c>
      <c r="L3122" s="1">
        <f t="shared" si="155"/>
        <v>0.83557855163931971</v>
      </c>
    </row>
    <row r="3123" spans="2:12" x14ac:dyDescent="0.3">
      <c r="B3123" s="1">
        <v>3116</v>
      </c>
      <c r="C3123" s="1" t="s">
        <v>28</v>
      </c>
      <c r="D3123" s="1">
        <v>5.0000000000000001E-3</v>
      </c>
      <c r="E3123" s="1">
        <v>7.9699999999999993E-2</v>
      </c>
      <c r="G3123" s="1">
        <v>3.7499999999999999E-2</v>
      </c>
      <c r="H3123" s="1">
        <v>0.2185</v>
      </c>
      <c r="I3123" s="1">
        <v>1.1999</v>
      </c>
      <c r="J3123" s="1">
        <f t="shared" si="153"/>
        <v>0.19947921878326008</v>
      </c>
      <c r="K3123" s="1">
        <f t="shared" si="154"/>
        <v>0.23935511461803377</v>
      </c>
      <c r="L3123" s="1">
        <f t="shared" si="155"/>
        <v>0.83557855163931971</v>
      </c>
    </row>
    <row r="3124" spans="2:12" x14ac:dyDescent="0.3">
      <c r="B3124" s="1">
        <v>3117</v>
      </c>
      <c r="C3124" s="1" t="s">
        <v>28</v>
      </c>
      <c r="D3124" s="1">
        <v>5.0000000000000001E-3</v>
      </c>
      <c r="E3124" s="1">
        <v>7.9699999999999993E-2</v>
      </c>
      <c r="G3124" s="1">
        <v>3.7499999999999999E-2</v>
      </c>
      <c r="H3124" s="1">
        <v>0.2185</v>
      </c>
      <c r="I3124" s="1">
        <v>1.1999</v>
      </c>
      <c r="J3124" s="1">
        <f t="shared" si="153"/>
        <v>0.19947921878326008</v>
      </c>
      <c r="K3124" s="1">
        <f t="shared" si="154"/>
        <v>0.23935511461803377</v>
      </c>
      <c r="L3124" s="1">
        <f t="shared" si="155"/>
        <v>0.83557855163931971</v>
      </c>
    </row>
    <row r="3125" spans="2:12" x14ac:dyDescent="0.3">
      <c r="B3125" s="1">
        <v>3118</v>
      </c>
      <c r="C3125" s="1" t="s">
        <v>28</v>
      </c>
      <c r="D3125" s="1">
        <v>7.4999999999999997E-3</v>
      </c>
      <c r="E3125" s="1">
        <v>9.7699999999999995E-2</v>
      </c>
      <c r="G3125" s="1">
        <v>3.7499999999999999E-2</v>
      </c>
      <c r="H3125" s="1">
        <v>0.2185</v>
      </c>
      <c r="I3125" s="1">
        <v>1.1951000000000001</v>
      </c>
      <c r="J3125" s="1">
        <f t="shared" si="153"/>
        <v>0.19987941154955127</v>
      </c>
      <c r="K3125" s="1">
        <f t="shared" si="154"/>
        <v>0.23887588474286875</v>
      </c>
      <c r="L3125" s="1">
        <f t="shared" si="155"/>
        <v>0.83725487909876051</v>
      </c>
    </row>
    <row r="3126" spans="2:12" x14ac:dyDescent="0.3">
      <c r="B3126" s="1">
        <v>3119</v>
      </c>
      <c r="C3126" s="1" t="s">
        <v>28</v>
      </c>
      <c r="D3126" s="1">
        <v>2.5000000000000001E-3</v>
      </c>
      <c r="E3126" s="1">
        <v>5.6399999999999999E-2</v>
      </c>
      <c r="G3126" s="1">
        <v>3.7499999999999999E-2</v>
      </c>
      <c r="H3126" s="1">
        <v>0.2185</v>
      </c>
      <c r="I3126" s="1">
        <v>1.1919999999999999</v>
      </c>
      <c r="J3126" s="1">
        <f t="shared" si="153"/>
        <v>0.2001391530922651</v>
      </c>
      <c r="K3126" s="1">
        <f t="shared" si="154"/>
        <v>0.23856587048597999</v>
      </c>
      <c r="L3126" s="1">
        <f t="shared" si="155"/>
        <v>0.83834288447288019</v>
      </c>
    </row>
    <row r="3127" spans="2:12" x14ac:dyDescent="0.3">
      <c r="B3127" s="1">
        <v>3120</v>
      </c>
      <c r="C3127" s="1" t="s">
        <v>28</v>
      </c>
      <c r="D3127" s="1">
        <v>3.5000000000000003E-2</v>
      </c>
      <c r="E3127" s="1">
        <v>0.21110000000000001</v>
      </c>
      <c r="G3127" s="1">
        <v>3.7499999999999999E-2</v>
      </c>
      <c r="H3127" s="1">
        <v>0.2185</v>
      </c>
      <c r="I3127" s="1">
        <v>1.1669</v>
      </c>
      <c r="J3127" s="1">
        <f t="shared" si="153"/>
        <v>0.20228019586207818</v>
      </c>
      <c r="K3127" s="1">
        <f t="shared" si="154"/>
        <v>0.23604076055145903</v>
      </c>
      <c r="L3127" s="1">
        <f t="shared" si="155"/>
        <v>0.84731128442707326</v>
      </c>
    </row>
    <row r="3128" spans="2:12" x14ac:dyDescent="0.3">
      <c r="B3128" s="1">
        <v>3121</v>
      </c>
      <c r="C3128" s="1" t="s">
        <v>28</v>
      </c>
      <c r="D3128" s="1">
        <v>1.4999999999999999E-2</v>
      </c>
      <c r="E3128" s="1">
        <v>0.13819999999999999</v>
      </c>
      <c r="G3128" s="1">
        <v>3.7499999999999999E-2</v>
      </c>
      <c r="H3128" s="1">
        <v>0.2185</v>
      </c>
      <c r="I3128" s="1">
        <v>1.1471</v>
      </c>
      <c r="J3128" s="1">
        <f t="shared" si="153"/>
        <v>0.20401849780452591</v>
      </c>
      <c r="K3128" s="1">
        <f t="shared" si="154"/>
        <v>0.23402961883157167</v>
      </c>
      <c r="L3128" s="1">
        <f t="shared" si="155"/>
        <v>0.85459268360359819</v>
      </c>
    </row>
    <row r="3129" spans="2:12" x14ac:dyDescent="0.3">
      <c r="B3129" s="1">
        <v>3122</v>
      </c>
      <c r="C3129" s="1" t="s">
        <v>28</v>
      </c>
      <c r="D3129" s="1">
        <v>0.125</v>
      </c>
      <c r="E3129" s="1">
        <v>0.39889999999999998</v>
      </c>
      <c r="G3129" s="1">
        <v>3.7499999999999999E-2</v>
      </c>
      <c r="H3129" s="1">
        <v>0.2185</v>
      </c>
      <c r="I3129" s="1">
        <v>1.1004</v>
      </c>
      <c r="J3129" s="1">
        <f t="shared" si="153"/>
        <v>0.2083026977310363</v>
      </c>
      <c r="K3129" s="1">
        <f t="shared" si="154"/>
        <v>0.22921628858323234</v>
      </c>
      <c r="L3129" s="1">
        <f t="shared" si="155"/>
        <v>0.87253834025576504</v>
      </c>
    </row>
    <row r="3130" spans="2:12" x14ac:dyDescent="0.3">
      <c r="B3130" s="1">
        <v>3123</v>
      </c>
      <c r="C3130" s="1" t="s">
        <v>28</v>
      </c>
      <c r="D3130" s="1">
        <v>1.2500000000000001E-2</v>
      </c>
      <c r="E3130" s="1">
        <v>0.12609999999999999</v>
      </c>
      <c r="G3130" s="1">
        <v>3.7499999999999999E-2</v>
      </c>
      <c r="H3130" s="1">
        <v>0.2185</v>
      </c>
      <c r="I3130" s="1">
        <v>1</v>
      </c>
      <c r="J3130" s="1">
        <f t="shared" si="153"/>
        <v>0.2185094306335153</v>
      </c>
      <c r="K3130" s="1">
        <f t="shared" si="154"/>
        <v>0.2185094306335153</v>
      </c>
      <c r="L3130" s="1">
        <f t="shared" si="155"/>
        <v>0.91529230303766906</v>
      </c>
    </row>
    <row r="3131" spans="2:12" x14ac:dyDescent="0.3">
      <c r="B3131" s="1">
        <v>3124</v>
      </c>
      <c r="C3131" s="1" t="s">
        <v>28</v>
      </c>
      <c r="D3131" s="1">
        <v>7.4999999999999997E-3</v>
      </c>
      <c r="E3131" s="1">
        <v>9.7699999999999995E-2</v>
      </c>
      <c r="G3131" s="1">
        <v>3.5000000000000003E-2</v>
      </c>
      <c r="H3131" s="1">
        <v>0.21110000000000001</v>
      </c>
      <c r="I3131" s="1">
        <v>3.7176</v>
      </c>
      <c r="J3131" s="1">
        <f t="shared" si="153"/>
        <v>0.10948566081938998</v>
      </c>
      <c r="K3131" s="1">
        <f t="shared" si="154"/>
        <v>0.40702389266216421</v>
      </c>
      <c r="L3131" s="1">
        <f t="shared" si="155"/>
        <v>0.49137164575742226</v>
      </c>
    </row>
    <row r="3132" spans="2:12" x14ac:dyDescent="0.3">
      <c r="B3132" s="1">
        <v>3125</v>
      </c>
      <c r="C3132" s="1" t="s">
        <v>28</v>
      </c>
      <c r="D3132" s="1">
        <v>2.5000000000000001E-3</v>
      </c>
      <c r="E3132" s="1">
        <v>5.6399999999999999E-2</v>
      </c>
      <c r="G3132" s="1">
        <v>3.5000000000000003E-2</v>
      </c>
      <c r="H3132" s="1">
        <v>0.21110000000000001</v>
      </c>
      <c r="I3132" s="1">
        <v>3.5689000000000002</v>
      </c>
      <c r="J3132" s="1">
        <f t="shared" si="153"/>
        <v>0.11174327202893543</v>
      </c>
      <c r="K3132" s="1">
        <f t="shared" si="154"/>
        <v>0.39880056354406768</v>
      </c>
      <c r="L3132" s="1">
        <f t="shared" si="155"/>
        <v>0.50150380486586221</v>
      </c>
    </row>
    <row r="3133" spans="2:12" x14ac:dyDescent="0.3">
      <c r="B3133" s="1">
        <v>3126</v>
      </c>
      <c r="C3133" s="1" t="s">
        <v>28</v>
      </c>
      <c r="D3133" s="1">
        <v>0.61</v>
      </c>
      <c r="E3133" s="1">
        <v>0.88119999999999998</v>
      </c>
      <c r="G3133" s="1">
        <v>3.5000000000000003E-2</v>
      </c>
      <c r="H3133" s="1">
        <v>0.21110000000000001</v>
      </c>
      <c r="I3133" s="1">
        <v>3.4992000000000001</v>
      </c>
      <c r="J3133" s="1">
        <f t="shared" si="153"/>
        <v>0.11285068273566831</v>
      </c>
      <c r="K3133" s="1">
        <f t="shared" si="154"/>
        <v>0.39488710902865054</v>
      </c>
      <c r="L3133" s="1">
        <f t="shared" si="155"/>
        <v>0.50647386411767947</v>
      </c>
    </row>
    <row r="3134" spans="2:12" x14ac:dyDescent="0.3">
      <c r="B3134" s="1">
        <v>3127</v>
      </c>
      <c r="C3134" s="1" t="s">
        <v>28</v>
      </c>
      <c r="D3134" s="1">
        <v>2.5000000000000001E-3</v>
      </c>
      <c r="E3134" s="1">
        <v>5.6399999999999999E-2</v>
      </c>
      <c r="G3134" s="1">
        <v>3.5000000000000003E-2</v>
      </c>
      <c r="H3134" s="1">
        <v>0.21110000000000001</v>
      </c>
      <c r="I3134" s="1">
        <v>3.4481000000000002</v>
      </c>
      <c r="J3134" s="1">
        <f t="shared" si="153"/>
        <v>0.11368381715604785</v>
      </c>
      <c r="K3134" s="1">
        <f t="shared" si="154"/>
        <v>0.3919931699357686</v>
      </c>
      <c r="L3134" s="1">
        <f t="shared" si="155"/>
        <v>0.5102129713963427</v>
      </c>
    </row>
    <row r="3135" spans="2:12" x14ac:dyDescent="0.3">
      <c r="B3135" s="1">
        <v>3128</v>
      </c>
      <c r="C3135" s="1" t="s">
        <v>28</v>
      </c>
      <c r="D3135" s="1">
        <v>0.02</v>
      </c>
      <c r="E3135" s="1">
        <v>0.1595</v>
      </c>
      <c r="G3135" s="1">
        <v>3.5000000000000003E-2</v>
      </c>
      <c r="H3135" s="1">
        <v>0.21110000000000001</v>
      </c>
      <c r="I3135" s="1">
        <v>3.2559</v>
      </c>
      <c r="J3135" s="1">
        <f t="shared" si="153"/>
        <v>0.11699115937973423</v>
      </c>
      <c r="K3135" s="1">
        <f t="shared" si="154"/>
        <v>0.38091151582447669</v>
      </c>
      <c r="L3135" s="1">
        <f t="shared" si="155"/>
        <v>0.52505632329624718</v>
      </c>
    </row>
    <row r="3136" spans="2:12" x14ac:dyDescent="0.3">
      <c r="B3136" s="1">
        <v>3129</v>
      </c>
      <c r="C3136" s="1" t="s">
        <v>28</v>
      </c>
      <c r="D3136" s="1">
        <v>1.4999999999999999E-2</v>
      </c>
      <c r="E3136" s="1">
        <v>0.13819999999999999</v>
      </c>
      <c r="G3136" s="1">
        <v>3.5000000000000003E-2</v>
      </c>
      <c r="H3136" s="1">
        <v>0.21110000000000001</v>
      </c>
      <c r="I3136" s="1">
        <v>3.226</v>
      </c>
      <c r="J3136" s="1">
        <f t="shared" si="153"/>
        <v>0.11753207191450986</v>
      </c>
      <c r="K3136" s="1">
        <f t="shared" si="154"/>
        <v>0.37915846399620878</v>
      </c>
      <c r="L3136" s="1">
        <f t="shared" si="155"/>
        <v>0.52748393875232025</v>
      </c>
    </row>
    <row r="3137" spans="2:12" x14ac:dyDescent="0.3">
      <c r="B3137" s="1">
        <v>3130</v>
      </c>
      <c r="C3137" s="1" t="s">
        <v>28</v>
      </c>
      <c r="D3137" s="1">
        <v>2.5000000000000001E-3</v>
      </c>
      <c r="E3137" s="1">
        <v>5.6399999999999999E-2</v>
      </c>
      <c r="G3137" s="1">
        <v>3.5000000000000003E-2</v>
      </c>
      <c r="H3137" s="1">
        <v>0.21110000000000001</v>
      </c>
      <c r="I3137" s="1">
        <v>3.0874000000000001</v>
      </c>
      <c r="J3137" s="1">
        <f t="shared" si="153"/>
        <v>0.12014124379784608</v>
      </c>
      <c r="K3137" s="1">
        <f t="shared" si="154"/>
        <v>0.37092407610146999</v>
      </c>
      <c r="L3137" s="1">
        <f t="shared" si="155"/>
        <v>0.53919390216473306</v>
      </c>
    </row>
    <row r="3138" spans="2:12" x14ac:dyDescent="0.3">
      <c r="B3138" s="1">
        <v>3131</v>
      </c>
      <c r="C3138" s="1" t="s">
        <v>28</v>
      </c>
      <c r="D3138" s="1">
        <v>0.79749999999999999</v>
      </c>
      <c r="E3138" s="1">
        <v>1.0077</v>
      </c>
      <c r="G3138" s="1">
        <v>3.5000000000000003E-2</v>
      </c>
      <c r="H3138" s="1">
        <v>0.21110000000000001</v>
      </c>
      <c r="I3138" s="1">
        <v>3.0474999999999999</v>
      </c>
      <c r="J3138" s="1">
        <f t="shared" si="153"/>
        <v>0.1209251727728294</v>
      </c>
      <c r="K3138" s="1">
        <f t="shared" si="154"/>
        <v>0.36851946402519759</v>
      </c>
      <c r="L3138" s="1">
        <f t="shared" si="155"/>
        <v>0.54271217540445837</v>
      </c>
    </row>
    <row r="3139" spans="2:12" x14ac:dyDescent="0.3">
      <c r="B3139" s="1">
        <v>3132</v>
      </c>
      <c r="C3139" s="1" t="s">
        <v>28</v>
      </c>
      <c r="D3139" s="1">
        <v>2.5000000000000001E-3</v>
      </c>
      <c r="E3139" s="1">
        <v>5.6399999999999999E-2</v>
      </c>
      <c r="G3139" s="1">
        <v>3.5000000000000003E-2</v>
      </c>
      <c r="H3139" s="1">
        <v>0.21110000000000001</v>
      </c>
      <c r="I3139" s="1">
        <v>2.9535999999999998</v>
      </c>
      <c r="J3139" s="1">
        <f t="shared" si="153"/>
        <v>0.12283234244456541</v>
      </c>
      <c r="K3139" s="1">
        <f t="shared" si="154"/>
        <v>0.36279760664426836</v>
      </c>
      <c r="L3139" s="1">
        <f t="shared" si="155"/>
        <v>0.55127155289120955</v>
      </c>
    </row>
    <row r="3140" spans="2:12" x14ac:dyDescent="0.3">
      <c r="B3140" s="1">
        <v>3133</v>
      </c>
      <c r="C3140" s="1" t="s">
        <v>28</v>
      </c>
      <c r="D3140" s="1">
        <v>1.7925</v>
      </c>
      <c r="E3140" s="1">
        <v>1.5106999999999999</v>
      </c>
      <c r="G3140" s="1">
        <v>3.5000000000000003E-2</v>
      </c>
      <c r="H3140" s="1">
        <v>0.21110000000000001</v>
      </c>
      <c r="I3140" s="1">
        <v>2.7564000000000002</v>
      </c>
      <c r="J3140" s="1">
        <f t="shared" si="153"/>
        <v>0.12715031870649032</v>
      </c>
      <c r="K3140" s="1">
        <f t="shared" si="154"/>
        <v>0.35047713848256995</v>
      </c>
      <c r="L3140" s="1">
        <f t="shared" si="155"/>
        <v>0.57065063035472852</v>
      </c>
    </row>
    <row r="3141" spans="2:12" x14ac:dyDescent="0.3">
      <c r="B3141" s="1">
        <v>3134</v>
      </c>
      <c r="C3141" s="1" t="s">
        <v>28</v>
      </c>
      <c r="D3141" s="1">
        <v>1.2500000000000001E-2</v>
      </c>
      <c r="E3141" s="1">
        <v>0.12609999999999999</v>
      </c>
      <c r="G3141" s="1">
        <v>3.5000000000000003E-2</v>
      </c>
      <c r="H3141" s="1">
        <v>0.21110000000000001</v>
      </c>
      <c r="I3141" s="1">
        <v>2.7122000000000002</v>
      </c>
      <c r="J3141" s="1">
        <f t="shared" si="153"/>
        <v>0.12818219904199496</v>
      </c>
      <c r="K3141" s="1">
        <f t="shared" si="154"/>
        <v>0.34765576024169875</v>
      </c>
      <c r="L3141" s="1">
        <f t="shared" si="155"/>
        <v>0.5752817093004734</v>
      </c>
    </row>
    <row r="3142" spans="2:12" x14ac:dyDescent="0.3">
      <c r="B3142" s="1">
        <v>3135</v>
      </c>
      <c r="C3142" s="1" t="s">
        <v>28</v>
      </c>
      <c r="D3142" s="1">
        <v>2.5000000000000001E-3</v>
      </c>
      <c r="E3142" s="1">
        <v>5.6399999999999999E-2</v>
      </c>
      <c r="G3142" s="1">
        <v>3.5000000000000003E-2</v>
      </c>
      <c r="H3142" s="1">
        <v>0.21110000000000001</v>
      </c>
      <c r="I3142" s="1">
        <v>2.6553</v>
      </c>
      <c r="J3142" s="1">
        <f t="shared" ref="J3142:J3205" si="156">2*SQRT(G3142/(3.1416*ABS(I3142)))</f>
        <v>0.12954831719741508</v>
      </c>
      <c r="K3142" s="1">
        <f t="shared" ref="K3142:K3205" si="157">ABS(I3142)*J3142</f>
        <v>0.34398964665429627</v>
      </c>
      <c r="L3142" s="1">
        <f t="shared" ref="L3142:L3205" si="158">$O$3/K3142</f>
        <v>0.58141284758199885</v>
      </c>
    </row>
    <row r="3143" spans="2:12" x14ac:dyDescent="0.3">
      <c r="B3143" s="1">
        <v>3136</v>
      </c>
      <c r="C3143" s="1" t="s">
        <v>28</v>
      </c>
      <c r="D3143" s="1">
        <v>2.5000000000000001E-3</v>
      </c>
      <c r="E3143" s="1">
        <v>5.6399999999999999E-2</v>
      </c>
      <c r="G3143" s="1">
        <v>3.5000000000000003E-2</v>
      </c>
      <c r="H3143" s="1">
        <v>0.21110000000000001</v>
      </c>
      <c r="I3143" s="1">
        <v>2.6518000000000002</v>
      </c>
      <c r="J3143" s="1">
        <f t="shared" si="156"/>
        <v>0.12963378171144505</v>
      </c>
      <c r="K3143" s="1">
        <f t="shared" si="157"/>
        <v>0.34376286234240999</v>
      </c>
      <c r="L3143" s="1">
        <f t="shared" si="158"/>
        <v>0.58179641232096535</v>
      </c>
    </row>
    <row r="3144" spans="2:12" x14ac:dyDescent="0.3">
      <c r="B3144" s="1">
        <v>3137</v>
      </c>
      <c r="C3144" s="1" t="s">
        <v>28</v>
      </c>
      <c r="D3144" s="1">
        <v>0.38</v>
      </c>
      <c r="E3144" s="1">
        <v>0.69550000000000001</v>
      </c>
      <c r="G3144" s="1">
        <v>3.5000000000000003E-2</v>
      </c>
      <c r="H3144" s="1">
        <v>0.21110000000000001</v>
      </c>
      <c r="I3144" s="1">
        <v>2.5872999999999999</v>
      </c>
      <c r="J3144" s="1">
        <f t="shared" si="156"/>
        <v>0.13123968503788699</v>
      </c>
      <c r="K3144" s="1">
        <f t="shared" si="157"/>
        <v>0.33955643709852501</v>
      </c>
      <c r="L3144" s="1">
        <f t="shared" si="158"/>
        <v>0.58900370645003686</v>
      </c>
    </row>
    <row r="3145" spans="2:12" x14ac:dyDescent="0.3">
      <c r="B3145" s="1">
        <v>3138</v>
      </c>
      <c r="C3145" s="1" t="s">
        <v>28</v>
      </c>
      <c r="D3145" s="1">
        <v>2.5000000000000001E-3</v>
      </c>
      <c r="E3145" s="1">
        <v>5.6399999999999999E-2</v>
      </c>
      <c r="G3145" s="1">
        <v>3.5000000000000003E-2</v>
      </c>
      <c r="H3145" s="1">
        <v>0.21110000000000001</v>
      </c>
      <c r="I3145" s="1">
        <v>2.5819999999999999</v>
      </c>
      <c r="J3145" s="1">
        <f t="shared" si="156"/>
        <v>0.13137431202318536</v>
      </c>
      <c r="K3145" s="1">
        <f t="shared" si="157"/>
        <v>0.33920847364386458</v>
      </c>
      <c r="L3145" s="1">
        <f t="shared" si="158"/>
        <v>0.58960791236005583</v>
      </c>
    </row>
    <row r="3146" spans="2:12" x14ac:dyDescent="0.3">
      <c r="B3146" s="1">
        <v>3139</v>
      </c>
      <c r="C3146" s="1" t="s">
        <v>28</v>
      </c>
      <c r="D3146" s="1">
        <v>2.5000000000000001E-3</v>
      </c>
      <c r="E3146" s="1">
        <v>5.6399999999999999E-2</v>
      </c>
      <c r="G3146" s="1">
        <v>3.5000000000000003E-2</v>
      </c>
      <c r="H3146" s="1">
        <v>0.21110000000000001</v>
      </c>
      <c r="I3146" s="1">
        <v>2.544</v>
      </c>
      <c r="J3146" s="1">
        <f t="shared" si="156"/>
        <v>0.13235185122453677</v>
      </c>
      <c r="K3146" s="1">
        <f t="shared" si="157"/>
        <v>0.33670310951522153</v>
      </c>
      <c r="L3146" s="1">
        <f t="shared" si="158"/>
        <v>0.593995108295721</v>
      </c>
    </row>
    <row r="3147" spans="2:12" x14ac:dyDescent="0.3">
      <c r="B3147" s="1">
        <v>3140</v>
      </c>
      <c r="C3147" s="1" t="s">
        <v>28</v>
      </c>
      <c r="D3147" s="1">
        <v>0.23</v>
      </c>
      <c r="E3147" s="1">
        <v>0.54110000000000003</v>
      </c>
      <c r="G3147" s="1">
        <v>3.5000000000000003E-2</v>
      </c>
      <c r="H3147" s="1">
        <v>0.21110000000000001</v>
      </c>
      <c r="I3147" s="1">
        <v>2.5286</v>
      </c>
      <c r="J3147" s="1">
        <f t="shared" si="156"/>
        <v>0.13275427243966106</v>
      </c>
      <c r="K3147" s="1">
        <f t="shared" si="157"/>
        <v>0.33568245329092694</v>
      </c>
      <c r="L3147" s="1">
        <f t="shared" si="158"/>
        <v>0.5958011747091988</v>
      </c>
    </row>
    <row r="3148" spans="2:12" x14ac:dyDescent="0.3">
      <c r="B3148" s="1">
        <v>3141</v>
      </c>
      <c r="C3148" s="1" t="s">
        <v>28</v>
      </c>
      <c r="D3148" s="1">
        <v>0.11</v>
      </c>
      <c r="E3148" s="1">
        <v>0.37419999999999998</v>
      </c>
      <c r="G3148" s="1">
        <v>3.5000000000000003E-2</v>
      </c>
      <c r="H3148" s="1">
        <v>0.21110000000000001</v>
      </c>
      <c r="I3148" s="1">
        <v>2.4174000000000002</v>
      </c>
      <c r="J3148" s="1">
        <f t="shared" si="156"/>
        <v>0.13577328157626672</v>
      </c>
      <c r="K3148" s="1">
        <f t="shared" si="157"/>
        <v>0.32821833088246721</v>
      </c>
      <c r="L3148" s="1">
        <f t="shared" si="158"/>
        <v>0.60935048771428513</v>
      </c>
    </row>
    <row r="3149" spans="2:12" x14ac:dyDescent="0.3">
      <c r="B3149" s="1">
        <v>3142</v>
      </c>
      <c r="C3149" s="1" t="s">
        <v>28</v>
      </c>
      <c r="D3149" s="1">
        <v>2.2499999999999999E-2</v>
      </c>
      <c r="E3149" s="1">
        <v>0.16919999999999999</v>
      </c>
      <c r="G3149" s="1">
        <v>3.5000000000000003E-2</v>
      </c>
      <c r="H3149" s="1">
        <v>0.21110000000000001</v>
      </c>
      <c r="I3149" s="1">
        <v>2.3759999999999999</v>
      </c>
      <c r="J3149" s="1">
        <f t="shared" si="156"/>
        <v>0.13695104660268698</v>
      </c>
      <c r="K3149" s="1">
        <f t="shared" si="157"/>
        <v>0.32539568672798425</v>
      </c>
      <c r="L3149" s="1">
        <f t="shared" si="158"/>
        <v>0.61463629715285917</v>
      </c>
    </row>
    <row r="3150" spans="2:12" x14ac:dyDescent="0.3">
      <c r="B3150" s="1">
        <v>3143</v>
      </c>
      <c r="C3150" s="1" t="s">
        <v>28</v>
      </c>
      <c r="D3150" s="1">
        <v>6.5000000000000002E-2</v>
      </c>
      <c r="E3150" s="1">
        <v>0.28760000000000002</v>
      </c>
      <c r="G3150" s="1">
        <v>3.5000000000000003E-2</v>
      </c>
      <c r="H3150" s="1">
        <v>0.21110000000000001</v>
      </c>
      <c r="I3150" s="1">
        <v>2.2831000000000001</v>
      </c>
      <c r="J3150" s="1">
        <f t="shared" si="156"/>
        <v>0.13970955414291125</v>
      </c>
      <c r="K3150" s="1">
        <f t="shared" si="157"/>
        <v>0.31897088306368071</v>
      </c>
      <c r="L3150" s="1">
        <f t="shared" si="158"/>
        <v>0.62701647899338564</v>
      </c>
    </row>
    <row r="3151" spans="2:12" x14ac:dyDescent="0.3">
      <c r="B3151" s="1">
        <v>3144</v>
      </c>
      <c r="C3151" s="1" t="s">
        <v>28</v>
      </c>
      <c r="D3151" s="1">
        <v>2.5000000000000001E-3</v>
      </c>
      <c r="E3151" s="1">
        <v>5.6399999999999999E-2</v>
      </c>
      <c r="G3151" s="1">
        <v>3.5000000000000003E-2</v>
      </c>
      <c r="H3151" s="1">
        <v>0.21110000000000001</v>
      </c>
      <c r="I3151" s="1">
        <v>2.2431000000000001</v>
      </c>
      <c r="J3151" s="1">
        <f t="shared" si="156"/>
        <v>0.14094973251222873</v>
      </c>
      <c r="K3151" s="1">
        <f t="shared" si="157"/>
        <v>0.31616434499818025</v>
      </c>
      <c r="L3151" s="1">
        <f t="shared" si="158"/>
        <v>0.63258239951488249</v>
      </c>
    </row>
    <row r="3152" spans="2:12" x14ac:dyDescent="0.3">
      <c r="B3152" s="1">
        <v>3145</v>
      </c>
      <c r="C3152" s="1" t="s">
        <v>28</v>
      </c>
      <c r="D3152" s="1">
        <v>2.5000000000000001E-3</v>
      </c>
      <c r="E3152" s="1">
        <v>5.6399999999999999E-2</v>
      </c>
      <c r="G3152" s="1">
        <v>3.5000000000000003E-2</v>
      </c>
      <c r="H3152" s="1">
        <v>0.21110000000000001</v>
      </c>
      <c r="I3152" s="1">
        <v>2.222</v>
      </c>
      <c r="J3152" s="1">
        <f t="shared" si="156"/>
        <v>0.14161737705513852</v>
      </c>
      <c r="K3152" s="1">
        <f t="shared" si="157"/>
        <v>0.31467381181651777</v>
      </c>
      <c r="L3152" s="1">
        <f t="shared" si="158"/>
        <v>0.63557878822346181</v>
      </c>
    </row>
    <row r="3153" spans="2:12" x14ac:dyDescent="0.3">
      <c r="B3153" s="1">
        <v>3146</v>
      </c>
      <c r="C3153" s="1" t="s">
        <v>28</v>
      </c>
      <c r="D3153" s="1">
        <v>0.02</v>
      </c>
      <c r="E3153" s="1">
        <v>0.1595</v>
      </c>
      <c r="G3153" s="1">
        <v>3.5000000000000003E-2</v>
      </c>
      <c r="H3153" s="1">
        <v>0.21110000000000001</v>
      </c>
      <c r="I3153" s="1">
        <v>2.1699000000000002</v>
      </c>
      <c r="J3153" s="1">
        <f t="shared" si="156"/>
        <v>0.14330743202450619</v>
      </c>
      <c r="K3153" s="1">
        <f t="shared" si="157"/>
        <v>0.31096279674997601</v>
      </c>
      <c r="L3153" s="1">
        <f t="shared" si="158"/>
        <v>0.64316375492598354</v>
      </c>
    </row>
    <row r="3154" spans="2:12" x14ac:dyDescent="0.3">
      <c r="B3154" s="1">
        <v>3147</v>
      </c>
      <c r="C3154" s="1" t="s">
        <v>28</v>
      </c>
      <c r="D3154" s="1">
        <v>5.0000000000000001E-3</v>
      </c>
      <c r="E3154" s="1">
        <v>7.9699999999999993E-2</v>
      </c>
      <c r="G3154" s="1">
        <v>3.5000000000000003E-2</v>
      </c>
      <c r="H3154" s="1">
        <v>0.21110000000000001</v>
      </c>
      <c r="I3154" s="1">
        <v>2.1646000000000001</v>
      </c>
      <c r="J3154" s="1">
        <f t="shared" si="156"/>
        <v>0.14348276812197011</v>
      </c>
      <c r="K3154" s="1">
        <f t="shared" si="157"/>
        <v>0.31058279987681653</v>
      </c>
      <c r="L3154" s="1">
        <f t="shared" si="158"/>
        <v>0.64395066333140172</v>
      </c>
    </row>
    <row r="3155" spans="2:12" x14ac:dyDescent="0.3">
      <c r="B3155" s="1">
        <v>3148</v>
      </c>
      <c r="C3155" s="1" t="s">
        <v>28</v>
      </c>
      <c r="D3155" s="1">
        <v>3.1749999999999998</v>
      </c>
      <c r="E3155" s="1">
        <v>2.0106000000000002</v>
      </c>
      <c r="G3155" s="1">
        <v>3.5000000000000003E-2</v>
      </c>
      <c r="H3155" s="1">
        <v>0.21110000000000001</v>
      </c>
      <c r="I3155" s="1">
        <v>2.1549999999999998</v>
      </c>
      <c r="J3155" s="1">
        <f t="shared" si="156"/>
        <v>0.14380200337660967</v>
      </c>
      <c r="K3155" s="1">
        <f t="shared" si="157"/>
        <v>0.3098933172765938</v>
      </c>
      <c r="L3155" s="1">
        <f t="shared" si="158"/>
        <v>0.64538339115422405</v>
      </c>
    </row>
    <row r="3156" spans="2:12" x14ac:dyDescent="0.3">
      <c r="B3156" s="1">
        <v>3149</v>
      </c>
      <c r="C3156" s="1" t="s">
        <v>28</v>
      </c>
      <c r="D3156" s="1">
        <v>2.5000000000000001E-3</v>
      </c>
      <c r="E3156" s="1">
        <v>5.6399999999999999E-2</v>
      </c>
      <c r="G3156" s="1">
        <v>3.5000000000000003E-2</v>
      </c>
      <c r="H3156" s="1">
        <v>0.21110000000000001</v>
      </c>
      <c r="I3156" s="1">
        <v>2.0615999999999999</v>
      </c>
      <c r="J3156" s="1">
        <f t="shared" si="156"/>
        <v>0.14702336922698395</v>
      </c>
      <c r="K3156" s="1">
        <f t="shared" si="157"/>
        <v>0.30310337799835008</v>
      </c>
      <c r="L3156" s="1">
        <f t="shared" si="158"/>
        <v>0.65984088109070393</v>
      </c>
    </row>
    <row r="3157" spans="2:12" x14ac:dyDescent="0.3">
      <c r="B3157" s="1">
        <v>3150</v>
      </c>
      <c r="C3157" s="1" t="s">
        <v>28</v>
      </c>
      <c r="D3157" s="1">
        <v>6.25E-2</v>
      </c>
      <c r="E3157" s="1">
        <v>0.28199999999999997</v>
      </c>
      <c r="G3157" s="1">
        <v>3.5000000000000003E-2</v>
      </c>
      <c r="H3157" s="1">
        <v>0.21110000000000001</v>
      </c>
      <c r="I3157" s="1">
        <v>2.0615999999999999</v>
      </c>
      <c r="J3157" s="1">
        <f t="shared" si="156"/>
        <v>0.14702336922698395</v>
      </c>
      <c r="K3157" s="1">
        <f t="shared" si="157"/>
        <v>0.30310337799835008</v>
      </c>
      <c r="L3157" s="1">
        <f t="shared" si="158"/>
        <v>0.65984088109070393</v>
      </c>
    </row>
    <row r="3158" spans="2:12" x14ac:dyDescent="0.3">
      <c r="B3158" s="1">
        <v>3151</v>
      </c>
      <c r="C3158" s="1" t="s">
        <v>28</v>
      </c>
      <c r="D3158" s="1">
        <v>3.5000000000000003E-2</v>
      </c>
      <c r="E3158" s="1">
        <v>0.21110000000000001</v>
      </c>
      <c r="G3158" s="1">
        <v>3.5000000000000003E-2</v>
      </c>
      <c r="H3158" s="1">
        <v>0.21110000000000001</v>
      </c>
      <c r="I3158" s="1">
        <v>2.0602</v>
      </c>
      <c r="J3158" s="1">
        <f t="shared" si="156"/>
        <v>0.14707331529062118</v>
      </c>
      <c r="K3158" s="1">
        <f t="shared" si="157"/>
        <v>0.30300044416173777</v>
      </c>
      <c r="L3158" s="1">
        <f t="shared" si="158"/>
        <v>0.66006503902430769</v>
      </c>
    </row>
    <row r="3159" spans="2:12" x14ac:dyDescent="0.3">
      <c r="B3159" s="1">
        <v>3152</v>
      </c>
      <c r="C3159" s="1" t="s">
        <v>28</v>
      </c>
      <c r="D3159" s="1">
        <v>3.5375000000000001</v>
      </c>
      <c r="E3159" s="1">
        <v>2.1223000000000001</v>
      </c>
      <c r="G3159" s="1">
        <v>3.5000000000000003E-2</v>
      </c>
      <c r="H3159" s="1">
        <v>0.21110000000000001</v>
      </c>
      <c r="I3159" s="1">
        <v>2.0373999999999999</v>
      </c>
      <c r="J3159" s="1">
        <f t="shared" si="156"/>
        <v>0.14789395491088883</v>
      </c>
      <c r="K3159" s="1">
        <f t="shared" si="157"/>
        <v>0.30131914373544488</v>
      </c>
      <c r="L3159" s="1">
        <f t="shared" si="158"/>
        <v>0.66374806964006894</v>
      </c>
    </row>
    <row r="3160" spans="2:12" x14ac:dyDescent="0.3">
      <c r="B3160" s="1">
        <v>3153</v>
      </c>
      <c r="C3160" s="1" t="s">
        <v>28</v>
      </c>
      <c r="D3160" s="1">
        <v>2.5000000000000001E-3</v>
      </c>
      <c r="E3160" s="1">
        <v>5.6399999999999999E-2</v>
      </c>
      <c r="G3160" s="1">
        <v>3.5000000000000003E-2</v>
      </c>
      <c r="H3160" s="1">
        <v>0.21110000000000001</v>
      </c>
      <c r="I3160" s="1">
        <v>2.0373999999999999</v>
      </c>
      <c r="J3160" s="1">
        <f t="shared" si="156"/>
        <v>0.14789395491088883</v>
      </c>
      <c r="K3160" s="1">
        <f t="shared" si="157"/>
        <v>0.30131914373544488</v>
      </c>
      <c r="L3160" s="1">
        <f t="shared" si="158"/>
        <v>0.66374806964006894</v>
      </c>
    </row>
    <row r="3161" spans="2:12" x14ac:dyDescent="0.3">
      <c r="B3161" s="1">
        <v>3154</v>
      </c>
      <c r="C3161" s="1" t="s">
        <v>28</v>
      </c>
      <c r="D3161" s="1">
        <v>10.958</v>
      </c>
      <c r="E3161" s="1">
        <v>3.7351999999999999</v>
      </c>
      <c r="G3161" s="1">
        <v>3.5000000000000003E-2</v>
      </c>
      <c r="H3161" s="1">
        <v>0.21110000000000001</v>
      </c>
      <c r="I3161" s="1">
        <v>2.0373999999999999</v>
      </c>
      <c r="J3161" s="1">
        <f t="shared" si="156"/>
        <v>0.14789395491088883</v>
      </c>
      <c r="K3161" s="1">
        <f t="shared" si="157"/>
        <v>0.30131914373544488</v>
      </c>
      <c r="L3161" s="1">
        <f t="shared" si="158"/>
        <v>0.66374806964006894</v>
      </c>
    </row>
    <row r="3162" spans="2:12" x14ac:dyDescent="0.3">
      <c r="B3162" s="1">
        <v>3155</v>
      </c>
      <c r="C3162" s="1" t="s">
        <v>28</v>
      </c>
      <c r="D3162" s="1">
        <v>1.2500000000000001E-2</v>
      </c>
      <c r="E3162" s="1">
        <v>0.12609999999999999</v>
      </c>
      <c r="G3162" s="1">
        <v>3.5000000000000003E-2</v>
      </c>
      <c r="H3162" s="1">
        <v>0.21110000000000001</v>
      </c>
      <c r="I3162" s="1">
        <v>2.0373999999999999</v>
      </c>
      <c r="J3162" s="1">
        <f t="shared" si="156"/>
        <v>0.14789395491088883</v>
      </c>
      <c r="K3162" s="1">
        <f t="shared" si="157"/>
        <v>0.30131914373544488</v>
      </c>
      <c r="L3162" s="1">
        <f t="shared" si="158"/>
        <v>0.66374806964006894</v>
      </c>
    </row>
    <row r="3163" spans="2:12" x14ac:dyDescent="0.3">
      <c r="B3163" s="1">
        <v>3156</v>
      </c>
      <c r="C3163" s="1" t="s">
        <v>28</v>
      </c>
      <c r="D3163" s="1">
        <v>2.5000000000000001E-3</v>
      </c>
      <c r="E3163" s="1">
        <v>5.6399999999999999E-2</v>
      </c>
      <c r="G3163" s="1">
        <v>3.5000000000000003E-2</v>
      </c>
      <c r="H3163" s="1">
        <v>0.21110000000000001</v>
      </c>
      <c r="I3163" s="1">
        <v>2.0065</v>
      </c>
      <c r="J3163" s="1">
        <f t="shared" si="156"/>
        <v>0.14902838382785724</v>
      </c>
      <c r="K3163" s="1">
        <f t="shared" si="157"/>
        <v>0.29902545215059556</v>
      </c>
      <c r="L3163" s="1">
        <f t="shared" si="158"/>
        <v>0.66883938661942322</v>
      </c>
    </row>
    <row r="3164" spans="2:12" x14ac:dyDescent="0.3">
      <c r="B3164" s="1">
        <v>3157</v>
      </c>
      <c r="C3164" s="1" t="s">
        <v>28</v>
      </c>
      <c r="D3164" s="1">
        <v>9.7500000000000003E-2</v>
      </c>
      <c r="E3164" s="1">
        <v>0.3523</v>
      </c>
      <c r="G3164" s="1">
        <v>3.5000000000000003E-2</v>
      </c>
      <c r="H3164" s="1">
        <v>0.21110000000000001</v>
      </c>
      <c r="I3164" s="1">
        <v>1.9923999999999999</v>
      </c>
      <c r="J3164" s="1">
        <f t="shared" si="156"/>
        <v>0.14955478305494035</v>
      </c>
      <c r="K3164" s="1">
        <f t="shared" si="157"/>
        <v>0.29797294975866317</v>
      </c>
      <c r="L3164" s="1">
        <f t="shared" si="158"/>
        <v>0.67120186635057222</v>
      </c>
    </row>
    <row r="3165" spans="2:12" x14ac:dyDescent="0.3">
      <c r="B3165" s="1">
        <v>3158</v>
      </c>
      <c r="C3165" s="1" t="s">
        <v>28</v>
      </c>
      <c r="D3165" s="1">
        <v>2.75E-2</v>
      </c>
      <c r="E3165" s="1">
        <v>0.18709999999999999</v>
      </c>
      <c r="G3165" s="1">
        <v>3.5000000000000003E-2</v>
      </c>
      <c r="H3165" s="1">
        <v>0.21110000000000001</v>
      </c>
      <c r="I3165" s="1">
        <v>1.9793000000000001</v>
      </c>
      <c r="J3165" s="1">
        <f t="shared" si="156"/>
        <v>0.15004888113327436</v>
      </c>
      <c r="K3165" s="1">
        <f t="shared" si="157"/>
        <v>0.29699175042708997</v>
      </c>
      <c r="L3165" s="1">
        <f t="shared" si="158"/>
        <v>0.67341937852613531</v>
      </c>
    </row>
    <row r="3166" spans="2:12" x14ac:dyDescent="0.3">
      <c r="B3166" s="1">
        <v>3159</v>
      </c>
      <c r="C3166" s="1" t="s">
        <v>28</v>
      </c>
      <c r="D3166" s="1">
        <v>0.84499999999999997</v>
      </c>
      <c r="E3166" s="1">
        <v>1.0371999999999999</v>
      </c>
      <c r="G3166" s="1">
        <v>3.5000000000000003E-2</v>
      </c>
      <c r="H3166" s="1">
        <v>0.21110000000000001</v>
      </c>
      <c r="I3166" s="1">
        <v>1.9292</v>
      </c>
      <c r="J3166" s="1">
        <f t="shared" si="156"/>
        <v>0.15198472677413713</v>
      </c>
      <c r="K3166" s="1">
        <f t="shared" si="157"/>
        <v>0.29320893489266536</v>
      </c>
      <c r="L3166" s="1">
        <f t="shared" si="158"/>
        <v>0.6821074537623274</v>
      </c>
    </row>
    <row r="3167" spans="2:12" x14ac:dyDescent="0.3">
      <c r="B3167" s="1">
        <v>3160</v>
      </c>
      <c r="C3167" s="1" t="s">
        <v>28</v>
      </c>
      <c r="D3167" s="1">
        <v>2.5000000000000001E-3</v>
      </c>
      <c r="E3167" s="1">
        <v>5.6399999999999999E-2</v>
      </c>
      <c r="G3167" s="1">
        <v>3.5000000000000003E-2</v>
      </c>
      <c r="H3167" s="1">
        <v>0.21110000000000001</v>
      </c>
      <c r="I3167" s="1">
        <v>1.8865000000000001</v>
      </c>
      <c r="J3167" s="1">
        <f t="shared" si="156"/>
        <v>0.15369515205556847</v>
      </c>
      <c r="K3167" s="1">
        <f t="shared" si="157"/>
        <v>0.28994590435282991</v>
      </c>
      <c r="L3167" s="1">
        <f t="shared" si="158"/>
        <v>0.68978384242539137</v>
      </c>
    </row>
    <row r="3168" spans="2:12" x14ac:dyDescent="0.3">
      <c r="B3168" s="1">
        <v>3161</v>
      </c>
      <c r="C3168" s="1" t="s">
        <v>28</v>
      </c>
      <c r="D3168" s="1">
        <v>4.2500000000000003E-2</v>
      </c>
      <c r="E3168" s="1">
        <v>0.2326</v>
      </c>
      <c r="G3168" s="1">
        <v>3.5000000000000003E-2</v>
      </c>
      <c r="H3168" s="1">
        <v>0.21110000000000001</v>
      </c>
      <c r="I3168" s="1">
        <v>1.8354999999999999</v>
      </c>
      <c r="J3168" s="1">
        <f t="shared" si="156"/>
        <v>0.15581575891386723</v>
      </c>
      <c r="K3168" s="1">
        <f t="shared" si="157"/>
        <v>0.28599982548640329</v>
      </c>
      <c r="L3168" s="1">
        <f t="shared" si="158"/>
        <v>0.69930112600543604</v>
      </c>
    </row>
    <row r="3169" spans="2:12" x14ac:dyDescent="0.3">
      <c r="B3169" s="1">
        <v>3162</v>
      </c>
      <c r="C3169" s="1" t="s">
        <v>28</v>
      </c>
      <c r="D3169" s="1">
        <v>2.5000000000000001E-3</v>
      </c>
      <c r="E3169" s="1">
        <v>5.6399999999999999E-2</v>
      </c>
      <c r="G3169" s="1">
        <v>3.5000000000000003E-2</v>
      </c>
      <c r="H3169" s="1">
        <v>0.21110000000000001</v>
      </c>
      <c r="I3169" s="1">
        <v>1.8089999999999999</v>
      </c>
      <c r="J3169" s="1">
        <f t="shared" si="156"/>
        <v>0.15695288039799726</v>
      </c>
      <c r="K3169" s="1">
        <f t="shared" si="157"/>
        <v>0.28392776063997704</v>
      </c>
      <c r="L3169" s="1">
        <f t="shared" si="158"/>
        <v>0.70440452722621161</v>
      </c>
    </row>
    <row r="3170" spans="2:12" x14ac:dyDescent="0.3">
      <c r="B3170" s="1">
        <v>3163</v>
      </c>
      <c r="C3170" s="1" t="s">
        <v>28</v>
      </c>
      <c r="D3170" s="1">
        <v>2.5000000000000001E-3</v>
      </c>
      <c r="E3170" s="1">
        <v>5.6399999999999999E-2</v>
      </c>
      <c r="G3170" s="1">
        <v>3.5000000000000003E-2</v>
      </c>
      <c r="H3170" s="1">
        <v>0.21110000000000001</v>
      </c>
      <c r="I3170" s="1">
        <v>1.7990999999999999</v>
      </c>
      <c r="J3170" s="1">
        <f t="shared" si="156"/>
        <v>0.15738412429417428</v>
      </c>
      <c r="K3170" s="1">
        <f t="shared" si="157"/>
        <v>0.28314977801764896</v>
      </c>
      <c r="L3170" s="1">
        <f t="shared" si="158"/>
        <v>0.70633994983225401</v>
      </c>
    </row>
    <row r="3171" spans="2:12" x14ac:dyDescent="0.3">
      <c r="B3171" s="1">
        <v>3164</v>
      </c>
      <c r="C3171" s="1" t="s">
        <v>28</v>
      </c>
      <c r="D3171" s="1">
        <v>2.5000000000000001E-3</v>
      </c>
      <c r="E3171" s="1">
        <v>5.6399999999999999E-2</v>
      </c>
      <c r="G3171" s="1">
        <v>3.5000000000000003E-2</v>
      </c>
      <c r="H3171" s="1">
        <v>0.21110000000000001</v>
      </c>
      <c r="I3171" s="1">
        <v>1.7925</v>
      </c>
      <c r="J3171" s="1">
        <f t="shared" si="156"/>
        <v>0.15767360290467591</v>
      </c>
      <c r="K3171" s="1">
        <f t="shared" si="157"/>
        <v>0.28262993320663155</v>
      </c>
      <c r="L3171" s="1">
        <f t="shared" si="158"/>
        <v>0.7076391298361856</v>
      </c>
    </row>
    <row r="3172" spans="2:12" x14ac:dyDescent="0.3">
      <c r="B3172" s="1">
        <v>3165</v>
      </c>
      <c r="C3172" s="1" t="s">
        <v>28</v>
      </c>
      <c r="D3172" s="1">
        <v>1.0225</v>
      </c>
      <c r="E3172" s="1">
        <v>1.141</v>
      </c>
      <c r="G3172" s="1">
        <v>3.5000000000000003E-2</v>
      </c>
      <c r="H3172" s="1">
        <v>0.21110000000000001</v>
      </c>
      <c r="I3172" s="1">
        <v>1.7887999999999999</v>
      </c>
      <c r="J3172" s="1">
        <f t="shared" si="156"/>
        <v>0.15783658673920475</v>
      </c>
      <c r="K3172" s="1">
        <f t="shared" si="157"/>
        <v>0.28233808635908947</v>
      </c>
      <c r="L3172" s="1">
        <f t="shared" si="158"/>
        <v>0.70837060128555096</v>
      </c>
    </row>
    <row r="3173" spans="2:12" x14ac:dyDescent="0.3">
      <c r="B3173" s="1">
        <v>3166</v>
      </c>
      <c r="C3173" s="1" t="s">
        <v>28</v>
      </c>
      <c r="D3173" s="1">
        <v>2.5000000000000001E-3</v>
      </c>
      <c r="E3173" s="1">
        <v>5.6399999999999999E-2</v>
      </c>
      <c r="G3173" s="1">
        <v>3.5000000000000003E-2</v>
      </c>
      <c r="H3173" s="1">
        <v>0.21110000000000001</v>
      </c>
      <c r="I3173" s="1">
        <v>1.7322</v>
      </c>
      <c r="J3173" s="1">
        <f t="shared" si="156"/>
        <v>0.16039453121754771</v>
      </c>
      <c r="K3173" s="1">
        <f t="shared" si="157"/>
        <v>0.27783540697503611</v>
      </c>
      <c r="L3173" s="1">
        <f t="shared" si="158"/>
        <v>0.71985065610435417</v>
      </c>
    </row>
    <row r="3174" spans="2:12" x14ac:dyDescent="0.3">
      <c r="B3174" s="1">
        <v>3167</v>
      </c>
      <c r="C3174" s="1" t="s">
        <v>28</v>
      </c>
      <c r="D3174" s="1">
        <v>2.5000000000000001E-3</v>
      </c>
      <c r="E3174" s="1">
        <v>5.6399999999999999E-2</v>
      </c>
      <c r="G3174" s="1">
        <v>3.5000000000000003E-2</v>
      </c>
      <c r="H3174" s="1">
        <v>0.21110000000000001</v>
      </c>
      <c r="I3174" s="1">
        <v>1.7322</v>
      </c>
      <c r="J3174" s="1">
        <f t="shared" si="156"/>
        <v>0.16039453121754771</v>
      </c>
      <c r="K3174" s="1">
        <f t="shared" si="157"/>
        <v>0.27783540697503611</v>
      </c>
      <c r="L3174" s="1">
        <f t="shared" si="158"/>
        <v>0.71985065610435417</v>
      </c>
    </row>
    <row r="3175" spans="2:12" x14ac:dyDescent="0.3">
      <c r="B3175" s="1">
        <v>3168</v>
      </c>
      <c r="C3175" s="1" t="s">
        <v>28</v>
      </c>
      <c r="D3175" s="1">
        <v>0.1275</v>
      </c>
      <c r="E3175" s="1">
        <v>0.40289999999999998</v>
      </c>
      <c r="G3175" s="1">
        <v>3.5000000000000003E-2</v>
      </c>
      <c r="H3175" s="1">
        <v>0.21110000000000001</v>
      </c>
      <c r="I3175" s="1">
        <v>1.7322</v>
      </c>
      <c r="J3175" s="1">
        <f t="shared" si="156"/>
        <v>0.16039453121754771</v>
      </c>
      <c r="K3175" s="1">
        <f t="shared" si="157"/>
        <v>0.27783540697503611</v>
      </c>
      <c r="L3175" s="1">
        <f t="shared" si="158"/>
        <v>0.71985065610435417</v>
      </c>
    </row>
    <row r="3176" spans="2:12" x14ac:dyDescent="0.3">
      <c r="B3176" s="1">
        <v>3169</v>
      </c>
      <c r="C3176" s="1" t="s">
        <v>28</v>
      </c>
      <c r="D3176" s="1">
        <v>0.1</v>
      </c>
      <c r="E3176" s="1">
        <v>0.35680000000000001</v>
      </c>
      <c r="G3176" s="1">
        <v>3.5000000000000003E-2</v>
      </c>
      <c r="H3176" s="1">
        <v>0.21110000000000001</v>
      </c>
      <c r="I3176" s="1">
        <v>1.6640999999999999</v>
      </c>
      <c r="J3176" s="1">
        <f t="shared" si="156"/>
        <v>0.16364353911656943</v>
      </c>
      <c r="K3176" s="1">
        <f t="shared" si="157"/>
        <v>0.27231921344388316</v>
      </c>
      <c r="L3176" s="1">
        <f t="shared" si="158"/>
        <v>0.73443220355516348</v>
      </c>
    </row>
    <row r="3177" spans="2:12" x14ac:dyDescent="0.3">
      <c r="B3177" s="1">
        <v>3170</v>
      </c>
      <c r="C3177" s="1" t="s">
        <v>28</v>
      </c>
      <c r="D3177" s="1">
        <v>2.5000000000000001E-3</v>
      </c>
      <c r="E3177" s="1">
        <v>5.6399999999999999E-2</v>
      </c>
      <c r="G3177" s="1">
        <v>3.5000000000000003E-2</v>
      </c>
      <c r="H3177" s="1">
        <v>0.21110000000000001</v>
      </c>
      <c r="I3177" s="1">
        <v>1.6614</v>
      </c>
      <c r="J3177" s="1">
        <f t="shared" si="156"/>
        <v>0.16377645659275386</v>
      </c>
      <c r="K3177" s="1">
        <f t="shared" si="157"/>
        <v>0.27209820498320125</v>
      </c>
      <c r="L3177" s="1">
        <f t="shared" si="158"/>
        <v>0.73502873718827944</v>
      </c>
    </row>
    <row r="3178" spans="2:12" x14ac:dyDescent="0.3">
      <c r="B3178" s="1">
        <v>3171</v>
      </c>
      <c r="C3178" s="1" t="s">
        <v>28</v>
      </c>
      <c r="D3178" s="1">
        <v>0.08</v>
      </c>
      <c r="E3178" s="1">
        <v>0.31909999999999999</v>
      </c>
      <c r="G3178" s="1">
        <v>3.5000000000000003E-2</v>
      </c>
      <c r="H3178" s="1">
        <v>0.21110000000000001</v>
      </c>
      <c r="I3178" s="1">
        <v>1.6545000000000001</v>
      </c>
      <c r="J3178" s="1">
        <f t="shared" si="156"/>
        <v>0.1641176115611534</v>
      </c>
      <c r="K3178" s="1">
        <f t="shared" si="157"/>
        <v>0.27153258832792831</v>
      </c>
      <c r="L3178" s="1">
        <f t="shared" si="158"/>
        <v>0.7365598406864563</v>
      </c>
    </row>
    <row r="3179" spans="2:12" x14ac:dyDescent="0.3">
      <c r="B3179" s="1">
        <v>3172</v>
      </c>
      <c r="C3179" s="1" t="s">
        <v>28</v>
      </c>
      <c r="D3179" s="1">
        <v>2.5000000000000001E-3</v>
      </c>
      <c r="E3179" s="1">
        <v>5.6399999999999999E-2</v>
      </c>
      <c r="G3179" s="1">
        <v>3.5000000000000003E-2</v>
      </c>
      <c r="H3179" s="1">
        <v>0.21110000000000001</v>
      </c>
      <c r="I3179" s="1">
        <v>1.6545000000000001</v>
      </c>
      <c r="J3179" s="1">
        <f t="shared" si="156"/>
        <v>0.1641176115611534</v>
      </c>
      <c r="K3179" s="1">
        <f t="shared" si="157"/>
        <v>0.27153258832792831</v>
      </c>
      <c r="L3179" s="1">
        <f t="shared" si="158"/>
        <v>0.7365598406864563</v>
      </c>
    </row>
    <row r="3180" spans="2:12" x14ac:dyDescent="0.3">
      <c r="B3180" s="1">
        <v>3173</v>
      </c>
      <c r="C3180" s="1" t="s">
        <v>28</v>
      </c>
      <c r="D3180" s="1">
        <v>1.4999999999999999E-2</v>
      </c>
      <c r="E3180" s="1">
        <v>0.13819999999999999</v>
      </c>
      <c r="G3180" s="1">
        <v>3.5000000000000003E-2</v>
      </c>
      <c r="H3180" s="1">
        <v>0.21110000000000001</v>
      </c>
      <c r="I3180" s="1">
        <v>1.6127</v>
      </c>
      <c r="J3180" s="1">
        <f t="shared" si="156"/>
        <v>0.16623090938121557</v>
      </c>
      <c r="K3180" s="1">
        <f t="shared" si="157"/>
        <v>0.26808058755908637</v>
      </c>
      <c r="L3180" s="1">
        <f t="shared" si="158"/>
        <v>0.74604432130289544</v>
      </c>
    </row>
    <row r="3181" spans="2:12" x14ac:dyDescent="0.3">
      <c r="B3181" s="1">
        <v>3174</v>
      </c>
      <c r="C3181" s="1" t="s">
        <v>28</v>
      </c>
      <c r="D3181" s="1">
        <v>2.5000000000000001E-3</v>
      </c>
      <c r="E3181" s="1">
        <v>5.6399999999999999E-2</v>
      </c>
      <c r="G3181" s="1">
        <v>3.5000000000000003E-2</v>
      </c>
      <c r="H3181" s="1">
        <v>0.21110000000000001</v>
      </c>
      <c r="I3181" s="1">
        <v>1.5826</v>
      </c>
      <c r="J3181" s="1">
        <f t="shared" si="156"/>
        <v>0.16780426427592907</v>
      </c>
      <c r="K3181" s="1">
        <f t="shared" si="157"/>
        <v>0.26556702864308535</v>
      </c>
      <c r="L3181" s="1">
        <f t="shared" si="158"/>
        <v>0.75310553807036951</v>
      </c>
    </row>
    <row r="3182" spans="2:12" x14ac:dyDescent="0.3">
      <c r="B3182" s="1">
        <v>3175</v>
      </c>
      <c r="C3182" s="1" t="s">
        <v>28</v>
      </c>
      <c r="D3182" s="1">
        <v>7.4999999999999997E-3</v>
      </c>
      <c r="E3182" s="1">
        <v>9.7699999999999995E-2</v>
      </c>
      <c r="G3182" s="1">
        <v>3.5000000000000003E-2</v>
      </c>
      <c r="H3182" s="1">
        <v>0.21110000000000001</v>
      </c>
      <c r="I3182" s="1">
        <v>1.5826</v>
      </c>
      <c r="J3182" s="1">
        <f t="shared" si="156"/>
        <v>0.16780426427592907</v>
      </c>
      <c r="K3182" s="1">
        <f t="shared" si="157"/>
        <v>0.26556702864308535</v>
      </c>
      <c r="L3182" s="1">
        <f t="shared" si="158"/>
        <v>0.75310553807036951</v>
      </c>
    </row>
    <row r="3183" spans="2:12" x14ac:dyDescent="0.3">
      <c r="B3183" s="1">
        <v>3176</v>
      </c>
      <c r="C3183" s="1" t="s">
        <v>28</v>
      </c>
      <c r="D3183" s="1">
        <v>1.8125</v>
      </c>
      <c r="E3183" s="1">
        <v>1.5190999999999999</v>
      </c>
      <c r="G3183" s="1">
        <v>3.5000000000000003E-2</v>
      </c>
      <c r="H3183" s="1">
        <v>0.21110000000000001</v>
      </c>
      <c r="I3183" s="1">
        <v>1.5826</v>
      </c>
      <c r="J3183" s="1">
        <f t="shared" si="156"/>
        <v>0.16780426427592907</v>
      </c>
      <c r="K3183" s="1">
        <f t="shared" si="157"/>
        <v>0.26556702864308535</v>
      </c>
      <c r="L3183" s="1">
        <f t="shared" si="158"/>
        <v>0.75310553807036951</v>
      </c>
    </row>
    <row r="3184" spans="2:12" x14ac:dyDescent="0.3">
      <c r="B3184" s="1">
        <v>3177</v>
      </c>
      <c r="C3184" s="1" t="s">
        <v>28</v>
      </c>
      <c r="D3184" s="1">
        <v>1.7500000000000002E-2</v>
      </c>
      <c r="E3184" s="1">
        <v>0.1492</v>
      </c>
      <c r="G3184" s="1">
        <v>3.5000000000000003E-2</v>
      </c>
      <c r="H3184" s="1">
        <v>0.21110000000000001</v>
      </c>
      <c r="I3184" s="1">
        <v>1.5820000000000001</v>
      </c>
      <c r="J3184" s="1">
        <f t="shared" si="156"/>
        <v>0.16783608254836543</v>
      </c>
      <c r="K3184" s="1">
        <f t="shared" si="157"/>
        <v>0.26551668259151412</v>
      </c>
      <c r="L3184" s="1">
        <f t="shared" si="158"/>
        <v>0.75324833847706407</v>
      </c>
    </row>
    <row r="3185" spans="2:12" x14ac:dyDescent="0.3">
      <c r="B3185" s="1">
        <v>3178</v>
      </c>
      <c r="C3185" s="1" t="s">
        <v>28</v>
      </c>
      <c r="D3185" s="1">
        <v>2.5000000000000001E-3</v>
      </c>
      <c r="E3185" s="1">
        <v>5.6399999999999999E-2</v>
      </c>
      <c r="G3185" s="1">
        <v>3.5000000000000003E-2</v>
      </c>
      <c r="H3185" s="1">
        <v>0.21110000000000001</v>
      </c>
      <c r="I3185" s="1">
        <v>1.5458000000000001</v>
      </c>
      <c r="J3185" s="1">
        <f t="shared" si="156"/>
        <v>0.1697899272418853</v>
      </c>
      <c r="K3185" s="1">
        <f t="shared" si="157"/>
        <v>0.2624612695305063</v>
      </c>
      <c r="L3185" s="1">
        <f t="shared" si="158"/>
        <v>0.76201719346158114</v>
      </c>
    </row>
    <row r="3186" spans="2:12" x14ac:dyDescent="0.3">
      <c r="B3186" s="1">
        <v>3179</v>
      </c>
      <c r="C3186" s="1" t="s">
        <v>28</v>
      </c>
      <c r="D3186" s="1">
        <v>0.155</v>
      </c>
      <c r="E3186" s="1">
        <v>0.44419999999999998</v>
      </c>
      <c r="G3186" s="1">
        <v>3.5000000000000003E-2</v>
      </c>
      <c r="H3186" s="1">
        <v>0.21110000000000001</v>
      </c>
      <c r="I3186" s="1">
        <v>1.5336000000000001</v>
      </c>
      <c r="J3186" s="1">
        <f t="shared" si="156"/>
        <v>0.17046394060108833</v>
      </c>
      <c r="K3186" s="1">
        <f t="shared" si="157"/>
        <v>0.26142349930582909</v>
      </c>
      <c r="L3186" s="1">
        <f t="shared" si="158"/>
        <v>0.76504216541768444</v>
      </c>
    </row>
    <row r="3187" spans="2:12" x14ac:dyDescent="0.3">
      <c r="B3187" s="1">
        <v>3180</v>
      </c>
      <c r="C3187" s="1" t="s">
        <v>28</v>
      </c>
      <c r="D3187" s="1">
        <v>7.4999999999999997E-3</v>
      </c>
      <c r="E3187" s="1">
        <v>9.7699999999999995E-2</v>
      </c>
      <c r="G3187" s="1">
        <v>3.5000000000000003E-2</v>
      </c>
      <c r="H3187" s="1">
        <v>0.21110000000000001</v>
      </c>
      <c r="I3187" s="1">
        <v>1.5325</v>
      </c>
      <c r="J3187" s="1">
        <f t="shared" si="156"/>
        <v>0.17052510755014996</v>
      </c>
      <c r="K3187" s="1">
        <f t="shared" si="157"/>
        <v>0.26132972732060483</v>
      </c>
      <c r="L3187" s="1">
        <f t="shared" si="158"/>
        <v>0.76531668268507314</v>
      </c>
    </row>
    <row r="3188" spans="2:12" x14ac:dyDescent="0.3">
      <c r="B3188" s="1">
        <v>3181</v>
      </c>
      <c r="C3188" s="1" t="s">
        <v>28</v>
      </c>
      <c r="D3188" s="1">
        <v>2.5000000000000001E-3</v>
      </c>
      <c r="E3188" s="1">
        <v>5.6399999999999999E-2</v>
      </c>
      <c r="G3188" s="1">
        <v>3.5000000000000003E-2</v>
      </c>
      <c r="H3188" s="1">
        <v>0.21110000000000001</v>
      </c>
      <c r="I3188" s="1">
        <v>1.5150999999999999</v>
      </c>
      <c r="J3188" s="1">
        <f t="shared" si="156"/>
        <v>0.17150150069280304</v>
      </c>
      <c r="K3188" s="1">
        <f t="shared" si="157"/>
        <v>0.25984192369966586</v>
      </c>
      <c r="L3188" s="1">
        <f t="shared" si="158"/>
        <v>0.76969873510929987</v>
      </c>
    </row>
    <row r="3189" spans="2:12" x14ac:dyDescent="0.3">
      <c r="B3189" s="1">
        <v>3182</v>
      </c>
      <c r="C3189" s="1" t="s">
        <v>28</v>
      </c>
      <c r="D3189" s="1">
        <v>1.2500000000000001E-2</v>
      </c>
      <c r="E3189" s="1">
        <v>0.12609999999999999</v>
      </c>
      <c r="G3189" s="1">
        <v>3.5000000000000003E-2</v>
      </c>
      <c r="H3189" s="1">
        <v>0.21110000000000001</v>
      </c>
      <c r="I3189" s="1">
        <v>1.5005999999999999</v>
      </c>
      <c r="J3189" s="1">
        <f t="shared" si="156"/>
        <v>0.17232810115731448</v>
      </c>
      <c r="K3189" s="1">
        <f t="shared" si="157"/>
        <v>0.25859554859666611</v>
      </c>
      <c r="L3189" s="1">
        <f t="shared" si="158"/>
        <v>0.77340851799402732</v>
      </c>
    </row>
    <row r="3190" spans="2:12" x14ac:dyDescent="0.3">
      <c r="B3190" s="1">
        <v>3183</v>
      </c>
      <c r="C3190" s="1" t="s">
        <v>28</v>
      </c>
      <c r="D3190" s="1">
        <v>1.2500000000000001E-2</v>
      </c>
      <c r="E3190" s="1">
        <v>0.12609999999999999</v>
      </c>
      <c r="G3190" s="1">
        <v>3.5000000000000003E-2</v>
      </c>
      <c r="H3190" s="1">
        <v>0.21110000000000001</v>
      </c>
      <c r="I3190" s="1">
        <v>1.4888999999999999</v>
      </c>
      <c r="J3190" s="1">
        <f t="shared" si="156"/>
        <v>0.17300386625021613</v>
      </c>
      <c r="K3190" s="1">
        <f t="shared" si="157"/>
        <v>0.25758545645994679</v>
      </c>
      <c r="L3190" s="1">
        <f t="shared" si="158"/>
        <v>0.77644135173097006</v>
      </c>
    </row>
    <row r="3191" spans="2:12" x14ac:dyDescent="0.3">
      <c r="B3191" s="1">
        <v>3184</v>
      </c>
      <c r="C3191" s="1" t="s">
        <v>28</v>
      </c>
      <c r="D3191" s="1">
        <v>2.75E-2</v>
      </c>
      <c r="E3191" s="1">
        <v>0.18709999999999999</v>
      </c>
      <c r="G3191" s="1">
        <v>3.5000000000000003E-2</v>
      </c>
      <c r="H3191" s="1">
        <v>0.21110000000000001</v>
      </c>
      <c r="I3191" s="1">
        <v>1.4771000000000001</v>
      </c>
      <c r="J3191" s="1">
        <f t="shared" si="156"/>
        <v>0.17369352326039733</v>
      </c>
      <c r="K3191" s="1">
        <f t="shared" si="157"/>
        <v>0.2565627032079329</v>
      </c>
      <c r="L3191" s="1">
        <f t="shared" si="158"/>
        <v>0.77953653239266318</v>
      </c>
    </row>
    <row r="3192" spans="2:12" x14ac:dyDescent="0.3">
      <c r="B3192" s="1">
        <v>3185</v>
      </c>
      <c r="C3192" s="1" t="s">
        <v>28</v>
      </c>
      <c r="D3192" s="1">
        <v>1.5674999999999999</v>
      </c>
      <c r="E3192" s="1">
        <v>1.4127000000000001</v>
      </c>
      <c r="G3192" s="1">
        <v>3.5000000000000003E-2</v>
      </c>
      <c r="H3192" s="1">
        <v>0.21110000000000001</v>
      </c>
      <c r="I3192" s="1">
        <v>1.4594</v>
      </c>
      <c r="J3192" s="1">
        <f t="shared" si="156"/>
        <v>0.1747436499391341</v>
      </c>
      <c r="K3192" s="1">
        <f t="shared" si="157"/>
        <v>0.25502088272117229</v>
      </c>
      <c r="L3192" s="1">
        <f t="shared" si="158"/>
        <v>0.78424950092683388</v>
      </c>
    </row>
    <row r="3193" spans="2:12" x14ac:dyDescent="0.3">
      <c r="B3193" s="1">
        <v>3186</v>
      </c>
      <c r="C3193" s="1" t="s">
        <v>28</v>
      </c>
      <c r="D3193" s="1">
        <v>2.5000000000000001E-3</v>
      </c>
      <c r="E3193" s="1">
        <v>5.6399999999999999E-2</v>
      </c>
      <c r="G3193" s="1">
        <v>3.5000000000000003E-2</v>
      </c>
      <c r="H3193" s="1">
        <v>0.21110000000000001</v>
      </c>
      <c r="I3193" s="1">
        <v>1.4481999999999999</v>
      </c>
      <c r="J3193" s="1">
        <f t="shared" si="156"/>
        <v>0.17541805936477395</v>
      </c>
      <c r="K3193" s="1">
        <f t="shared" si="157"/>
        <v>0.25404043357206563</v>
      </c>
      <c r="L3193" s="1">
        <f t="shared" si="158"/>
        <v>0.78727625042910521</v>
      </c>
    </row>
    <row r="3194" spans="2:12" x14ac:dyDescent="0.3">
      <c r="B3194" s="1">
        <v>3187</v>
      </c>
      <c r="C3194" s="1" t="s">
        <v>28</v>
      </c>
      <c r="D3194" s="1">
        <v>2.5000000000000001E-3</v>
      </c>
      <c r="E3194" s="1">
        <v>5.6399999999999999E-2</v>
      </c>
      <c r="G3194" s="1">
        <v>3.5000000000000003E-2</v>
      </c>
      <c r="H3194" s="1">
        <v>0.21110000000000001</v>
      </c>
      <c r="I3194" s="1">
        <v>1.4339999999999999</v>
      </c>
      <c r="J3194" s="1">
        <f t="shared" si="156"/>
        <v>0.17628444717608183</v>
      </c>
      <c r="K3194" s="1">
        <f t="shared" si="157"/>
        <v>0.25279189725050133</v>
      </c>
      <c r="L3194" s="1">
        <f t="shared" si="158"/>
        <v>0.79116459892625524</v>
      </c>
    </row>
    <row r="3195" spans="2:12" x14ac:dyDescent="0.3">
      <c r="B3195" s="1">
        <v>3188</v>
      </c>
      <c r="C3195" s="1" t="s">
        <v>28</v>
      </c>
      <c r="D3195" s="1">
        <v>7.4999999999999997E-3</v>
      </c>
      <c r="E3195" s="1">
        <v>9.7699999999999995E-2</v>
      </c>
      <c r="G3195" s="1">
        <v>3.5000000000000003E-2</v>
      </c>
      <c r="H3195" s="1">
        <v>0.21110000000000001</v>
      </c>
      <c r="I3195" s="1">
        <v>1.4339999999999999</v>
      </c>
      <c r="J3195" s="1">
        <f t="shared" si="156"/>
        <v>0.17628444717608183</v>
      </c>
      <c r="K3195" s="1">
        <f t="shared" si="157"/>
        <v>0.25279189725050133</v>
      </c>
      <c r="L3195" s="1">
        <f t="shared" si="158"/>
        <v>0.79116459892625524</v>
      </c>
    </row>
    <row r="3196" spans="2:12" x14ac:dyDescent="0.3">
      <c r="B3196" s="1">
        <v>3189</v>
      </c>
      <c r="C3196" s="1" t="s">
        <v>28</v>
      </c>
      <c r="D3196" s="1">
        <v>2.5000000000000001E-3</v>
      </c>
      <c r="E3196" s="1">
        <v>5.6399999999999999E-2</v>
      </c>
      <c r="G3196" s="1">
        <v>3.5000000000000003E-2</v>
      </c>
      <c r="H3196" s="1">
        <v>0.21110000000000001</v>
      </c>
      <c r="I3196" s="1">
        <v>1.4216</v>
      </c>
      <c r="J3196" s="1">
        <f t="shared" si="156"/>
        <v>0.17705160428703165</v>
      </c>
      <c r="K3196" s="1">
        <f t="shared" si="157"/>
        <v>0.25169656065444418</v>
      </c>
      <c r="L3196" s="1">
        <f t="shared" si="158"/>
        <v>0.79460760004019793</v>
      </c>
    </row>
    <row r="3197" spans="2:12" x14ac:dyDescent="0.3">
      <c r="B3197" s="1">
        <v>3190</v>
      </c>
      <c r="C3197" s="1" t="s">
        <v>28</v>
      </c>
      <c r="D3197" s="1">
        <v>2.5000000000000001E-3</v>
      </c>
      <c r="E3197" s="1">
        <v>5.6399999999999999E-2</v>
      </c>
      <c r="G3197" s="1">
        <v>3.5000000000000003E-2</v>
      </c>
      <c r="H3197" s="1">
        <v>0.21110000000000001</v>
      </c>
      <c r="I3197" s="1">
        <v>1.4144000000000001</v>
      </c>
      <c r="J3197" s="1">
        <f t="shared" si="156"/>
        <v>0.17750167264164249</v>
      </c>
      <c r="K3197" s="1">
        <f t="shared" si="157"/>
        <v>0.25105836578433915</v>
      </c>
      <c r="L3197" s="1">
        <f t="shared" si="158"/>
        <v>0.7966275068156915</v>
      </c>
    </row>
    <row r="3198" spans="2:12" x14ac:dyDescent="0.3">
      <c r="B3198" s="1">
        <v>3191</v>
      </c>
      <c r="C3198" s="1" t="s">
        <v>28</v>
      </c>
      <c r="D3198" s="1">
        <v>7.4999999999999997E-3</v>
      </c>
      <c r="E3198" s="1">
        <v>9.7699999999999995E-2</v>
      </c>
      <c r="G3198" s="1">
        <v>3.5000000000000003E-2</v>
      </c>
      <c r="H3198" s="1">
        <v>0.21110000000000001</v>
      </c>
      <c r="I3198" s="1">
        <v>1.4044000000000001</v>
      </c>
      <c r="J3198" s="1">
        <f t="shared" si="156"/>
        <v>0.17813250010672774</v>
      </c>
      <c r="K3198" s="1">
        <f t="shared" si="157"/>
        <v>0.25016928314988846</v>
      </c>
      <c r="L3198" s="1">
        <f t="shared" si="158"/>
        <v>0.79945866047899405</v>
      </c>
    </row>
    <row r="3199" spans="2:12" x14ac:dyDescent="0.3">
      <c r="B3199" s="1">
        <v>3192</v>
      </c>
      <c r="C3199" s="1" t="s">
        <v>28</v>
      </c>
      <c r="D3199" s="1">
        <v>0.2225</v>
      </c>
      <c r="E3199" s="1">
        <v>0.53220000000000001</v>
      </c>
      <c r="G3199" s="1">
        <v>3.5000000000000003E-2</v>
      </c>
      <c r="H3199" s="1">
        <v>0.21110000000000001</v>
      </c>
      <c r="I3199" s="1">
        <v>1.3540000000000001</v>
      </c>
      <c r="J3199" s="1">
        <f t="shared" si="156"/>
        <v>0.18141752657704674</v>
      </c>
      <c r="K3199" s="1">
        <f t="shared" si="157"/>
        <v>0.24563933098532131</v>
      </c>
      <c r="L3199" s="1">
        <f t="shared" si="158"/>
        <v>0.81420185927778566</v>
      </c>
    </row>
    <row r="3200" spans="2:12" x14ac:dyDescent="0.3">
      <c r="B3200" s="1">
        <v>3193</v>
      </c>
      <c r="C3200" s="1" t="s">
        <v>28</v>
      </c>
      <c r="D3200" s="1">
        <v>9.2499999999999999E-2</v>
      </c>
      <c r="E3200" s="1">
        <v>0.34310000000000002</v>
      </c>
      <c r="G3200" s="1">
        <v>3.5000000000000003E-2</v>
      </c>
      <c r="H3200" s="1">
        <v>0.21110000000000001</v>
      </c>
      <c r="I3200" s="1">
        <v>1.3512</v>
      </c>
      <c r="J3200" s="1">
        <f t="shared" si="156"/>
        <v>0.18160539890877803</v>
      </c>
      <c r="K3200" s="1">
        <f t="shared" si="157"/>
        <v>0.24538521500554086</v>
      </c>
      <c r="L3200" s="1">
        <f t="shared" si="158"/>
        <v>0.81504503030259567</v>
      </c>
    </row>
    <row r="3201" spans="2:12" x14ac:dyDescent="0.3">
      <c r="B3201" s="1">
        <v>3194</v>
      </c>
      <c r="C3201" s="1" t="s">
        <v>28</v>
      </c>
      <c r="D3201" s="1">
        <v>2.5000000000000001E-3</v>
      </c>
      <c r="E3201" s="1">
        <v>5.6399999999999999E-2</v>
      </c>
      <c r="G3201" s="1">
        <v>3.5000000000000003E-2</v>
      </c>
      <c r="H3201" s="1">
        <v>0.21110000000000001</v>
      </c>
      <c r="I3201" s="1">
        <v>1.3484</v>
      </c>
      <c r="J3201" s="1">
        <f t="shared" si="156"/>
        <v>0.18179385612239113</v>
      </c>
      <c r="K3201" s="1">
        <f t="shared" si="157"/>
        <v>0.24513083559543219</v>
      </c>
      <c r="L3201" s="1">
        <f t="shared" si="158"/>
        <v>0.81589082627729126</v>
      </c>
    </row>
    <row r="3202" spans="2:12" x14ac:dyDescent="0.3">
      <c r="B3202" s="1">
        <v>3195</v>
      </c>
      <c r="C3202" s="1" t="s">
        <v>28</v>
      </c>
      <c r="D3202" s="1">
        <v>5.0000000000000001E-3</v>
      </c>
      <c r="E3202" s="1">
        <v>7.9699999999999993E-2</v>
      </c>
      <c r="G3202" s="1">
        <v>3.5000000000000003E-2</v>
      </c>
      <c r="H3202" s="1">
        <v>0.21110000000000001</v>
      </c>
      <c r="I3202" s="1">
        <v>1.3451</v>
      </c>
      <c r="J3202" s="1">
        <f t="shared" si="156"/>
        <v>0.18201672141966579</v>
      </c>
      <c r="K3202" s="1">
        <f t="shared" si="157"/>
        <v>0.24483069198159246</v>
      </c>
      <c r="L3202" s="1">
        <f t="shared" si="158"/>
        <v>0.81689104573145987</v>
      </c>
    </row>
    <row r="3203" spans="2:12" x14ac:dyDescent="0.3">
      <c r="B3203" s="1">
        <v>3196</v>
      </c>
      <c r="C3203" s="1" t="s">
        <v>28</v>
      </c>
      <c r="D3203" s="1">
        <v>2.5000000000000001E-3</v>
      </c>
      <c r="E3203" s="1">
        <v>5.6399999999999999E-2</v>
      </c>
      <c r="G3203" s="1">
        <v>3.5000000000000003E-2</v>
      </c>
      <c r="H3203" s="1">
        <v>0.21110000000000001</v>
      </c>
      <c r="I3203" s="1">
        <v>1.339</v>
      </c>
      <c r="J3203" s="1">
        <f t="shared" si="156"/>
        <v>0.18243085149405661</v>
      </c>
      <c r="K3203" s="1">
        <f t="shared" si="157"/>
        <v>0.24427491015054179</v>
      </c>
      <c r="L3203" s="1">
        <f t="shared" si="158"/>
        <v>0.81874966150532602</v>
      </c>
    </row>
    <row r="3204" spans="2:12" x14ac:dyDescent="0.3">
      <c r="B3204" s="1">
        <v>3197</v>
      </c>
      <c r="C3204" s="1" t="s">
        <v>28</v>
      </c>
      <c r="D3204" s="1">
        <v>1.2500000000000001E-2</v>
      </c>
      <c r="E3204" s="1">
        <v>0.12609999999999999</v>
      </c>
      <c r="G3204" s="1">
        <v>3.5000000000000003E-2</v>
      </c>
      <c r="H3204" s="1">
        <v>0.21110000000000001</v>
      </c>
      <c r="I3204" s="1">
        <v>1.339</v>
      </c>
      <c r="J3204" s="1">
        <f t="shared" si="156"/>
        <v>0.18243085149405661</v>
      </c>
      <c r="K3204" s="1">
        <f t="shared" si="157"/>
        <v>0.24427491015054179</v>
      </c>
      <c r="L3204" s="1">
        <f t="shared" si="158"/>
        <v>0.81874966150532602</v>
      </c>
    </row>
    <row r="3205" spans="2:12" x14ac:dyDescent="0.3">
      <c r="B3205" s="1">
        <v>3198</v>
      </c>
      <c r="C3205" s="1" t="s">
        <v>28</v>
      </c>
      <c r="D3205" s="1">
        <v>2.5000000000000001E-3</v>
      </c>
      <c r="E3205" s="1">
        <v>5.6399999999999999E-2</v>
      </c>
      <c r="G3205" s="1">
        <v>3.5000000000000003E-2</v>
      </c>
      <c r="H3205" s="1">
        <v>0.21110000000000001</v>
      </c>
      <c r="I3205" s="1">
        <v>1.339</v>
      </c>
      <c r="J3205" s="1">
        <f t="shared" si="156"/>
        <v>0.18243085149405661</v>
      </c>
      <c r="K3205" s="1">
        <f t="shared" si="157"/>
        <v>0.24427491015054179</v>
      </c>
      <c r="L3205" s="1">
        <f t="shared" si="158"/>
        <v>0.81874966150532602</v>
      </c>
    </row>
    <row r="3206" spans="2:12" x14ac:dyDescent="0.3">
      <c r="B3206" s="1">
        <v>3199</v>
      </c>
      <c r="C3206" s="1" t="s">
        <v>28</v>
      </c>
      <c r="D3206" s="1">
        <v>2.5000000000000001E-3</v>
      </c>
      <c r="E3206" s="1">
        <v>5.6399999999999999E-2</v>
      </c>
      <c r="G3206" s="1">
        <v>3.5000000000000003E-2</v>
      </c>
      <c r="H3206" s="1">
        <v>0.21110000000000001</v>
      </c>
      <c r="I3206" s="1">
        <v>1.333</v>
      </c>
      <c r="J3206" s="1">
        <f t="shared" ref="J3206:J3269" si="159">2*SQRT(G3206/(3.1416*ABS(I3206)))</f>
        <v>0.18284096258072885</v>
      </c>
      <c r="K3206" s="1">
        <f t="shared" ref="K3206:K3269" si="160">ABS(I3206)*J3206</f>
        <v>0.24372700312011156</v>
      </c>
      <c r="L3206" s="1">
        <f t="shared" ref="L3206:L3269" si="161">$O$3/K3206</f>
        <v>0.82059024006231118</v>
      </c>
    </row>
    <row r="3207" spans="2:12" x14ac:dyDescent="0.3">
      <c r="B3207" s="1">
        <v>3200</v>
      </c>
      <c r="C3207" s="1" t="s">
        <v>28</v>
      </c>
      <c r="D3207" s="1">
        <v>2.5000000000000001E-3</v>
      </c>
      <c r="E3207" s="1">
        <v>5.6399999999999999E-2</v>
      </c>
      <c r="G3207" s="1">
        <v>3.5000000000000003E-2</v>
      </c>
      <c r="H3207" s="1">
        <v>0.21110000000000001</v>
      </c>
      <c r="I3207" s="1">
        <v>1.3239000000000001</v>
      </c>
      <c r="J3207" s="1">
        <f t="shared" si="159"/>
        <v>0.18346827709333782</v>
      </c>
      <c r="K3207" s="1">
        <f t="shared" si="160"/>
        <v>0.24289365204386995</v>
      </c>
      <c r="L3207" s="1">
        <f t="shared" si="161"/>
        <v>0.82340562759489999</v>
      </c>
    </row>
    <row r="3208" spans="2:12" x14ac:dyDescent="0.3">
      <c r="B3208" s="1">
        <v>3201</v>
      </c>
      <c r="C3208" s="1" t="s">
        <v>28</v>
      </c>
      <c r="D3208" s="1">
        <v>5.5E-2</v>
      </c>
      <c r="E3208" s="1">
        <v>0.2646</v>
      </c>
      <c r="G3208" s="1">
        <v>3.5000000000000003E-2</v>
      </c>
      <c r="H3208" s="1">
        <v>0.21110000000000001</v>
      </c>
      <c r="I3208" s="1">
        <v>1.3026</v>
      </c>
      <c r="J3208" s="1">
        <f t="shared" si="159"/>
        <v>0.1849622231596485</v>
      </c>
      <c r="K3208" s="1">
        <f t="shared" si="160"/>
        <v>0.24093179188775812</v>
      </c>
      <c r="L3208" s="1">
        <f t="shared" si="161"/>
        <v>0.8301104575405025</v>
      </c>
    </row>
    <row r="3209" spans="2:12" x14ac:dyDescent="0.3">
      <c r="B3209" s="1">
        <v>3202</v>
      </c>
      <c r="C3209" s="1" t="s">
        <v>28</v>
      </c>
      <c r="D3209" s="1">
        <v>2.5000000000000001E-3</v>
      </c>
      <c r="E3209" s="1">
        <v>5.6399999999999999E-2</v>
      </c>
      <c r="G3209" s="1">
        <v>3.5000000000000003E-2</v>
      </c>
      <c r="H3209" s="1">
        <v>0.21110000000000001</v>
      </c>
      <c r="I3209" s="1">
        <v>1.3026</v>
      </c>
      <c r="J3209" s="1">
        <f t="shared" si="159"/>
        <v>0.1849622231596485</v>
      </c>
      <c r="K3209" s="1">
        <f t="shared" si="160"/>
        <v>0.24093179188775812</v>
      </c>
      <c r="L3209" s="1">
        <f t="shared" si="161"/>
        <v>0.8301104575405025</v>
      </c>
    </row>
    <row r="3210" spans="2:12" x14ac:dyDescent="0.3">
      <c r="B3210" s="1">
        <v>3203</v>
      </c>
      <c r="C3210" s="1" t="s">
        <v>28</v>
      </c>
      <c r="D3210" s="1">
        <v>2.5000000000000001E-3</v>
      </c>
      <c r="E3210" s="1">
        <v>5.6399999999999999E-2</v>
      </c>
      <c r="G3210" s="1">
        <v>3.5000000000000003E-2</v>
      </c>
      <c r="H3210" s="1">
        <v>0.21110000000000001</v>
      </c>
      <c r="I3210" s="1">
        <v>1.2649999999999999</v>
      </c>
      <c r="J3210" s="1">
        <f t="shared" si="159"/>
        <v>0.18769094068530318</v>
      </c>
      <c r="K3210" s="1">
        <f t="shared" si="160"/>
        <v>0.23742903996690851</v>
      </c>
      <c r="L3210" s="1">
        <f t="shared" si="161"/>
        <v>0.8423569417956408</v>
      </c>
    </row>
    <row r="3211" spans="2:12" x14ac:dyDescent="0.3">
      <c r="B3211" s="1">
        <v>3204</v>
      </c>
      <c r="C3211" s="1" t="s">
        <v>28</v>
      </c>
      <c r="D3211" s="1">
        <v>5.0000000000000001E-3</v>
      </c>
      <c r="E3211" s="1">
        <v>7.9699999999999993E-2</v>
      </c>
      <c r="G3211" s="1">
        <v>3.5000000000000003E-2</v>
      </c>
      <c r="H3211" s="1">
        <v>0.21110000000000001</v>
      </c>
      <c r="I3211" s="1">
        <v>1.2586999999999999</v>
      </c>
      <c r="J3211" s="1">
        <f t="shared" si="159"/>
        <v>0.18816006638040728</v>
      </c>
      <c r="K3211" s="1">
        <f t="shared" si="160"/>
        <v>0.23683707555301864</v>
      </c>
      <c r="L3211" s="1">
        <f t="shared" si="161"/>
        <v>0.84446237791526757</v>
      </c>
    </row>
    <row r="3212" spans="2:12" x14ac:dyDescent="0.3">
      <c r="B3212" s="1">
        <v>3205</v>
      </c>
      <c r="C3212" s="1" t="s">
        <v>28</v>
      </c>
      <c r="D3212" s="1">
        <v>1.175</v>
      </c>
      <c r="E3212" s="1">
        <v>1.2231000000000001</v>
      </c>
      <c r="G3212" s="1">
        <v>3.5000000000000003E-2</v>
      </c>
      <c r="H3212" s="1">
        <v>0.21110000000000001</v>
      </c>
      <c r="I3212" s="1">
        <v>1.1687000000000001</v>
      </c>
      <c r="J3212" s="1">
        <f t="shared" si="159"/>
        <v>0.19527068587223834</v>
      </c>
      <c r="K3212" s="1">
        <f t="shared" si="160"/>
        <v>0.22821285057888496</v>
      </c>
      <c r="L3212" s="1">
        <f t="shared" si="161"/>
        <v>0.8763748381946056</v>
      </c>
    </row>
    <row r="3213" spans="2:12" x14ac:dyDescent="0.3">
      <c r="B3213" s="1">
        <v>3206</v>
      </c>
      <c r="C3213" s="1" t="s">
        <v>28</v>
      </c>
      <c r="D3213" s="1">
        <v>5.0000000000000001E-3</v>
      </c>
      <c r="E3213" s="1">
        <v>7.9699999999999993E-2</v>
      </c>
      <c r="G3213" s="1">
        <v>3.5000000000000003E-2</v>
      </c>
      <c r="H3213" s="1">
        <v>0.21110000000000001</v>
      </c>
      <c r="I3213" s="1">
        <v>1.1560999999999999</v>
      </c>
      <c r="J3213" s="1">
        <f t="shared" si="159"/>
        <v>0.19633190164090858</v>
      </c>
      <c r="K3213" s="1">
        <f t="shared" si="160"/>
        <v>0.22697931148705439</v>
      </c>
      <c r="L3213" s="1">
        <f t="shared" si="161"/>
        <v>0.88113757456439756</v>
      </c>
    </row>
    <row r="3214" spans="2:12" x14ac:dyDescent="0.3">
      <c r="B3214" s="1">
        <v>3207</v>
      </c>
      <c r="C3214" s="1" t="s">
        <v>28</v>
      </c>
      <c r="D3214" s="1">
        <v>5.0000000000000001E-3</v>
      </c>
      <c r="E3214" s="1">
        <v>7.9699999999999993E-2</v>
      </c>
      <c r="G3214" s="1">
        <v>3.5000000000000003E-2</v>
      </c>
      <c r="H3214" s="1">
        <v>0.21110000000000001</v>
      </c>
      <c r="I3214" s="1">
        <v>1.1378999999999999</v>
      </c>
      <c r="J3214" s="1">
        <f t="shared" si="159"/>
        <v>0.19789577623686813</v>
      </c>
      <c r="K3214" s="1">
        <f t="shared" si="160"/>
        <v>0.22518560377993224</v>
      </c>
      <c r="L3214" s="1">
        <f t="shared" si="161"/>
        <v>0.88815624375106395</v>
      </c>
    </row>
    <row r="3215" spans="2:12" x14ac:dyDescent="0.3">
      <c r="B3215" s="1">
        <v>3208</v>
      </c>
      <c r="C3215" s="1" t="s">
        <v>28</v>
      </c>
      <c r="D3215" s="1">
        <v>7.4999999999999997E-3</v>
      </c>
      <c r="E3215" s="1">
        <v>9.7699999999999995E-2</v>
      </c>
      <c r="G3215" s="1">
        <v>3.5000000000000003E-2</v>
      </c>
      <c r="H3215" s="1">
        <v>0.21110000000000001</v>
      </c>
      <c r="I3215" s="1">
        <v>1.1333</v>
      </c>
      <c r="J3215" s="1">
        <f t="shared" si="159"/>
        <v>0.19829699334876882</v>
      </c>
      <c r="K3215" s="1">
        <f t="shared" si="160"/>
        <v>0.2247299825621597</v>
      </c>
      <c r="L3215" s="1">
        <f t="shared" si="161"/>
        <v>0.88995690614927425</v>
      </c>
    </row>
    <row r="3216" spans="2:12" x14ac:dyDescent="0.3">
      <c r="B3216" s="1">
        <v>3209</v>
      </c>
      <c r="C3216" s="1" t="s">
        <v>28</v>
      </c>
      <c r="D3216" s="1">
        <v>2.5000000000000001E-3</v>
      </c>
      <c r="E3216" s="1">
        <v>5.6399999999999999E-2</v>
      </c>
      <c r="G3216" s="1">
        <v>3.5000000000000003E-2</v>
      </c>
      <c r="H3216" s="1">
        <v>0.21110000000000001</v>
      </c>
      <c r="I3216" s="1">
        <v>1.0214000000000001</v>
      </c>
      <c r="J3216" s="1">
        <f t="shared" si="159"/>
        <v>0.20887701233726641</v>
      </c>
      <c r="K3216" s="1">
        <f t="shared" si="160"/>
        <v>0.21334698040128394</v>
      </c>
      <c r="L3216" s="1">
        <f t="shared" si="161"/>
        <v>0.93744003136965137</v>
      </c>
    </row>
    <row r="3217" spans="2:12" x14ac:dyDescent="0.3">
      <c r="B3217" s="1">
        <v>3210</v>
      </c>
      <c r="C3217" s="1" t="s">
        <v>28</v>
      </c>
      <c r="D3217" s="1">
        <v>2.5000000000000001E-3</v>
      </c>
      <c r="E3217" s="1">
        <v>5.6399999999999999E-2</v>
      </c>
      <c r="G3217" s="1">
        <v>3.5000000000000003E-2</v>
      </c>
      <c r="H3217" s="1">
        <v>0.21110000000000001</v>
      </c>
      <c r="I3217" s="1">
        <v>1.0214000000000001</v>
      </c>
      <c r="J3217" s="1">
        <f t="shared" si="159"/>
        <v>0.20887701233726641</v>
      </c>
      <c r="K3217" s="1">
        <f t="shared" si="160"/>
        <v>0.21334698040128394</v>
      </c>
      <c r="L3217" s="1">
        <f t="shared" si="161"/>
        <v>0.93744003136965137</v>
      </c>
    </row>
    <row r="3218" spans="2:12" x14ac:dyDescent="0.3">
      <c r="B3218" s="1">
        <v>3211</v>
      </c>
      <c r="C3218" s="1" t="s">
        <v>28</v>
      </c>
      <c r="D3218" s="1">
        <v>2.5000000000000001E-3</v>
      </c>
      <c r="E3218" s="1">
        <v>5.6399999999999999E-2</v>
      </c>
      <c r="G3218" s="1">
        <v>3.5000000000000003E-2</v>
      </c>
      <c r="H3218" s="1">
        <v>0.21110000000000001</v>
      </c>
      <c r="I3218" s="1">
        <v>1.0214000000000001</v>
      </c>
      <c r="J3218" s="1">
        <f t="shared" si="159"/>
        <v>0.20887701233726641</v>
      </c>
      <c r="K3218" s="1">
        <f t="shared" si="160"/>
        <v>0.21334698040128394</v>
      </c>
      <c r="L3218" s="1">
        <f t="shared" si="161"/>
        <v>0.93744003136965137</v>
      </c>
    </row>
    <row r="3219" spans="2:12" x14ac:dyDescent="0.3">
      <c r="B3219" s="1">
        <v>3212</v>
      </c>
      <c r="C3219" s="1" t="s">
        <v>28</v>
      </c>
      <c r="D3219" s="1">
        <v>1.82</v>
      </c>
      <c r="E3219" s="1">
        <v>1.5223</v>
      </c>
      <c r="G3219" s="1">
        <v>3.2500000000000001E-2</v>
      </c>
      <c r="H3219" s="1">
        <v>0.2034</v>
      </c>
      <c r="I3219" s="1">
        <v>4.7567000000000004</v>
      </c>
      <c r="J3219" s="1">
        <f t="shared" si="159"/>
        <v>9.3270295161494265E-2</v>
      </c>
      <c r="K3219" s="1">
        <f t="shared" si="160"/>
        <v>0.4436588129946798</v>
      </c>
      <c r="L3219" s="1">
        <f t="shared" si="161"/>
        <v>0.4507968604297698</v>
      </c>
    </row>
    <row r="3220" spans="2:12" x14ac:dyDescent="0.3">
      <c r="B3220" s="1">
        <v>3213</v>
      </c>
      <c r="C3220" s="1" t="s">
        <v>28</v>
      </c>
      <c r="D3220" s="1">
        <v>2.5000000000000001E-3</v>
      </c>
      <c r="E3220" s="1">
        <v>5.6399999999999999E-2</v>
      </c>
      <c r="G3220" s="1">
        <v>3.2500000000000001E-2</v>
      </c>
      <c r="H3220" s="1">
        <v>0.2034</v>
      </c>
      <c r="I3220" s="1">
        <v>3.2124999999999999</v>
      </c>
      <c r="J3220" s="1">
        <f t="shared" si="159"/>
        <v>0.11349446026215676</v>
      </c>
      <c r="K3220" s="1">
        <f t="shared" si="160"/>
        <v>0.36460095359217859</v>
      </c>
      <c r="L3220" s="1">
        <f t="shared" si="161"/>
        <v>0.54854491747629486</v>
      </c>
    </row>
    <row r="3221" spans="2:12" x14ac:dyDescent="0.3">
      <c r="B3221" s="1">
        <v>3214</v>
      </c>
      <c r="C3221" s="1" t="s">
        <v>28</v>
      </c>
      <c r="D3221" s="1">
        <v>2.5000000000000001E-3</v>
      </c>
      <c r="E3221" s="1">
        <v>5.6399999999999999E-2</v>
      </c>
      <c r="G3221" s="1">
        <v>3.2500000000000001E-2</v>
      </c>
      <c r="H3221" s="1">
        <v>0.2034</v>
      </c>
      <c r="I3221" s="1">
        <v>3.1800999999999999</v>
      </c>
      <c r="J3221" s="1">
        <f t="shared" si="159"/>
        <v>0.11407115623294903</v>
      </c>
      <c r="K3221" s="1">
        <f t="shared" si="160"/>
        <v>0.36275768393640118</v>
      </c>
      <c r="L3221" s="1">
        <f t="shared" si="161"/>
        <v>0.55133222218681954</v>
      </c>
    </row>
    <row r="3222" spans="2:12" x14ac:dyDescent="0.3">
      <c r="B3222" s="1">
        <v>3215</v>
      </c>
      <c r="C3222" s="1" t="s">
        <v>28</v>
      </c>
      <c r="D3222" s="1">
        <v>2.5000000000000001E-3</v>
      </c>
      <c r="E3222" s="1">
        <v>5.6399999999999999E-2</v>
      </c>
      <c r="G3222" s="1">
        <v>3.2500000000000001E-2</v>
      </c>
      <c r="H3222" s="1">
        <v>0.2034</v>
      </c>
      <c r="I3222" s="1">
        <v>3.1709000000000001</v>
      </c>
      <c r="J3222" s="1">
        <f t="shared" si="159"/>
        <v>0.11423651851523357</v>
      </c>
      <c r="K3222" s="1">
        <f t="shared" si="160"/>
        <v>0.36223257655995417</v>
      </c>
      <c r="L3222" s="1">
        <f t="shared" si="161"/>
        <v>0.55213145625762738</v>
      </c>
    </row>
    <row r="3223" spans="2:12" x14ac:dyDescent="0.3">
      <c r="B3223" s="1">
        <v>3216</v>
      </c>
      <c r="C3223" s="1" t="s">
        <v>28</v>
      </c>
      <c r="D3223" s="1">
        <v>2.5000000000000001E-3</v>
      </c>
      <c r="E3223" s="1">
        <v>5.6399999999999999E-2</v>
      </c>
      <c r="G3223" s="1">
        <v>3.2500000000000001E-2</v>
      </c>
      <c r="H3223" s="1">
        <v>0.2034</v>
      </c>
      <c r="I3223" s="1">
        <v>3.1623000000000001</v>
      </c>
      <c r="J3223" s="1">
        <f t="shared" si="159"/>
        <v>0.11439174841496819</v>
      </c>
      <c r="K3223" s="1">
        <f t="shared" si="160"/>
        <v>0.3617410260126539</v>
      </c>
      <c r="L3223" s="1">
        <f t="shared" si="161"/>
        <v>0.55288171818532938</v>
      </c>
    </row>
    <row r="3224" spans="2:12" x14ac:dyDescent="0.3">
      <c r="B3224" s="1">
        <v>3217</v>
      </c>
      <c r="C3224" s="1" t="s">
        <v>28</v>
      </c>
      <c r="D3224" s="1">
        <v>0.125</v>
      </c>
      <c r="E3224" s="1">
        <v>0.39889999999999998</v>
      </c>
      <c r="G3224" s="1">
        <v>3.2500000000000001E-2</v>
      </c>
      <c r="H3224" s="1">
        <v>0.2034</v>
      </c>
      <c r="I3224" s="1">
        <v>3.1412</v>
      </c>
      <c r="J3224" s="1">
        <f t="shared" si="159"/>
        <v>0.11477530027284842</v>
      </c>
      <c r="K3224" s="1">
        <f t="shared" si="160"/>
        <v>0.36053217321707148</v>
      </c>
      <c r="L3224" s="1">
        <f t="shared" si="161"/>
        <v>0.55473551282643163</v>
      </c>
    </row>
    <row r="3225" spans="2:12" x14ac:dyDescent="0.3">
      <c r="B3225" s="1">
        <v>3218</v>
      </c>
      <c r="C3225" s="1" t="s">
        <v>28</v>
      </c>
      <c r="D3225" s="1">
        <v>2.5000000000000001E-3</v>
      </c>
      <c r="E3225" s="1">
        <v>5.6399999999999999E-2</v>
      </c>
      <c r="G3225" s="1">
        <v>3.2500000000000001E-2</v>
      </c>
      <c r="H3225" s="1">
        <v>0.2034</v>
      </c>
      <c r="I3225" s="1">
        <v>3.0920999999999998</v>
      </c>
      <c r="J3225" s="1">
        <f t="shared" si="159"/>
        <v>0.1156829797588924</v>
      </c>
      <c r="K3225" s="1">
        <f t="shared" si="160"/>
        <v>0.35770334171247115</v>
      </c>
      <c r="L3225" s="1">
        <f t="shared" si="161"/>
        <v>0.55912253724697902</v>
      </c>
    </row>
    <row r="3226" spans="2:12" x14ac:dyDescent="0.3">
      <c r="B3226" s="1">
        <v>3219</v>
      </c>
      <c r="C3226" s="1" t="s">
        <v>28</v>
      </c>
      <c r="D3226" s="1">
        <v>2.5000000000000001E-3</v>
      </c>
      <c r="E3226" s="1">
        <v>5.6399999999999999E-2</v>
      </c>
      <c r="G3226" s="1">
        <v>3.2500000000000001E-2</v>
      </c>
      <c r="H3226" s="1">
        <v>0.2034</v>
      </c>
      <c r="I3226" s="1">
        <v>3.0741999999999998</v>
      </c>
      <c r="J3226" s="1">
        <f t="shared" si="159"/>
        <v>0.1160192818541738</v>
      </c>
      <c r="K3226" s="1">
        <f t="shared" si="160"/>
        <v>0.3566664762761011</v>
      </c>
      <c r="L3226" s="1">
        <f t="shared" si="161"/>
        <v>0.56074796288164996</v>
      </c>
    </row>
    <row r="3227" spans="2:12" x14ac:dyDescent="0.3">
      <c r="B3227" s="1">
        <v>3220</v>
      </c>
      <c r="C3227" s="1" t="s">
        <v>28</v>
      </c>
      <c r="D3227" s="1">
        <v>2.5000000000000001E-3</v>
      </c>
      <c r="E3227" s="1">
        <v>5.6399999999999999E-2</v>
      </c>
      <c r="G3227" s="1">
        <v>3.2500000000000001E-2</v>
      </c>
      <c r="H3227" s="1">
        <v>0.2034</v>
      </c>
      <c r="I3227" s="1">
        <v>2.9681999999999999</v>
      </c>
      <c r="J3227" s="1">
        <f t="shared" si="159"/>
        <v>0.11807274272938315</v>
      </c>
      <c r="K3227" s="1">
        <f t="shared" si="160"/>
        <v>0.35046351496935507</v>
      </c>
      <c r="L3227" s="1">
        <f t="shared" si="161"/>
        <v>0.57067281316712304</v>
      </c>
    </row>
    <row r="3228" spans="2:12" x14ac:dyDescent="0.3">
      <c r="B3228" s="1">
        <v>3221</v>
      </c>
      <c r="C3228" s="1" t="s">
        <v>28</v>
      </c>
      <c r="D3228" s="1">
        <v>1.4999999999999999E-2</v>
      </c>
      <c r="E3228" s="1">
        <v>0.13819999999999999</v>
      </c>
      <c r="G3228" s="1">
        <v>3.2500000000000001E-2</v>
      </c>
      <c r="H3228" s="1">
        <v>0.2034</v>
      </c>
      <c r="I3228" s="1">
        <v>2.9434</v>
      </c>
      <c r="J3228" s="1">
        <f t="shared" si="159"/>
        <v>0.11856911798880913</v>
      </c>
      <c r="K3228" s="1">
        <f t="shared" si="160"/>
        <v>0.34899634188826079</v>
      </c>
      <c r="L3228" s="1">
        <f t="shared" si="161"/>
        <v>0.57307190934406593</v>
      </c>
    </row>
    <row r="3229" spans="2:12" x14ac:dyDescent="0.3">
      <c r="B3229" s="1">
        <v>3222</v>
      </c>
      <c r="C3229" s="1" t="s">
        <v>28</v>
      </c>
      <c r="D3229" s="1">
        <v>5.0000000000000001E-3</v>
      </c>
      <c r="E3229" s="1">
        <v>7.9699999999999993E-2</v>
      </c>
      <c r="G3229" s="1">
        <v>3.2500000000000001E-2</v>
      </c>
      <c r="H3229" s="1">
        <v>0.2034</v>
      </c>
      <c r="I3229" s="1">
        <v>2.8812000000000002</v>
      </c>
      <c r="J3229" s="1">
        <f t="shared" si="159"/>
        <v>0.11984213266675942</v>
      </c>
      <c r="K3229" s="1">
        <f t="shared" si="160"/>
        <v>0.34528915263946725</v>
      </c>
      <c r="L3229" s="1">
        <f t="shared" si="161"/>
        <v>0.57922468305521746</v>
      </c>
    </row>
    <row r="3230" spans="2:12" x14ac:dyDescent="0.3">
      <c r="B3230" s="1">
        <v>3223</v>
      </c>
      <c r="C3230" s="1" t="s">
        <v>28</v>
      </c>
      <c r="D3230" s="1">
        <v>2.5000000000000001E-3</v>
      </c>
      <c r="E3230" s="1">
        <v>5.6399999999999999E-2</v>
      </c>
      <c r="G3230" s="1">
        <v>3.2500000000000001E-2</v>
      </c>
      <c r="H3230" s="1">
        <v>0.2034</v>
      </c>
      <c r="I3230" s="1">
        <v>2.8759000000000001</v>
      </c>
      <c r="J3230" s="1">
        <f t="shared" si="159"/>
        <v>0.11995251045052197</v>
      </c>
      <c r="K3230" s="1">
        <f t="shared" si="160"/>
        <v>0.34497142480465615</v>
      </c>
      <c r="L3230" s="1">
        <f t="shared" si="161"/>
        <v>0.57975816435593819</v>
      </c>
    </row>
    <row r="3231" spans="2:12" x14ac:dyDescent="0.3">
      <c r="B3231" s="1">
        <v>3224</v>
      </c>
      <c r="C3231" s="1" t="s">
        <v>28</v>
      </c>
      <c r="D3231" s="1">
        <v>3.5000000000000003E-2</v>
      </c>
      <c r="E3231" s="1">
        <v>0.21110000000000001</v>
      </c>
      <c r="G3231" s="1">
        <v>3.2500000000000001E-2</v>
      </c>
      <c r="H3231" s="1">
        <v>0.2034</v>
      </c>
      <c r="I3231" s="1">
        <v>2.8176999999999999</v>
      </c>
      <c r="J3231" s="1">
        <f t="shared" si="159"/>
        <v>0.12118499688726053</v>
      </c>
      <c r="K3231" s="1">
        <f t="shared" si="160"/>
        <v>0.34146296572923396</v>
      </c>
      <c r="L3231" s="1">
        <f t="shared" si="161"/>
        <v>0.58571505572464266</v>
      </c>
    </row>
    <row r="3232" spans="2:12" x14ac:dyDescent="0.3">
      <c r="B3232" s="1">
        <v>3225</v>
      </c>
      <c r="C3232" s="1" t="s">
        <v>28</v>
      </c>
      <c r="D3232" s="1">
        <v>2.5000000000000001E-3</v>
      </c>
      <c r="E3232" s="1">
        <v>5.6399999999999999E-2</v>
      </c>
      <c r="G3232" s="1">
        <v>3.2500000000000001E-2</v>
      </c>
      <c r="H3232" s="1">
        <v>0.2034</v>
      </c>
      <c r="I3232" s="1">
        <v>2.8176999999999999</v>
      </c>
      <c r="J3232" s="1">
        <f t="shared" si="159"/>
        <v>0.12118499688726053</v>
      </c>
      <c r="K3232" s="1">
        <f t="shared" si="160"/>
        <v>0.34146296572923396</v>
      </c>
      <c r="L3232" s="1">
        <f t="shared" si="161"/>
        <v>0.58571505572464266</v>
      </c>
    </row>
    <row r="3233" spans="2:12" x14ac:dyDescent="0.3">
      <c r="B3233" s="1">
        <v>3226</v>
      </c>
      <c r="C3233" s="1" t="s">
        <v>28</v>
      </c>
      <c r="D3233" s="1">
        <v>5.0000000000000001E-3</v>
      </c>
      <c r="E3233" s="1">
        <v>7.9699999999999993E-2</v>
      </c>
      <c r="G3233" s="1">
        <v>3.2500000000000001E-2</v>
      </c>
      <c r="H3233" s="1">
        <v>0.2034</v>
      </c>
      <c r="I3233" s="1">
        <v>2.5783999999999998</v>
      </c>
      <c r="J3233" s="1">
        <f t="shared" si="159"/>
        <v>0.12668380110918032</v>
      </c>
      <c r="K3233" s="1">
        <f t="shared" si="160"/>
        <v>0.32664151277991049</v>
      </c>
      <c r="L3233" s="1">
        <f t="shared" si="161"/>
        <v>0.61229204548400151</v>
      </c>
    </row>
    <row r="3234" spans="2:12" x14ac:dyDescent="0.3">
      <c r="B3234" s="1">
        <v>3227</v>
      </c>
      <c r="C3234" s="1" t="s">
        <v>28</v>
      </c>
      <c r="D3234" s="1">
        <v>0.01</v>
      </c>
      <c r="E3234" s="1">
        <v>0.1128</v>
      </c>
      <c r="G3234" s="1">
        <v>3.2500000000000001E-2</v>
      </c>
      <c r="H3234" s="1">
        <v>0.2034</v>
      </c>
      <c r="I3234" s="1">
        <v>2.4432</v>
      </c>
      <c r="J3234" s="1">
        <f t="shared" si="159"/>
        <v>0.13014177392050746</v>
      </c>
      <c r="K3234" s="1">
        <f t="shared" si="160"/>
        <v>0.31796238204258387</v>
      </c>
      <c r="L3234" s="1">
        <f t="shared" si="161"/>
        <v>0.62900522607487108</v>
      </c>
    </row>
    <row r="3235" spans="2:12" x14ac:dyDescent="0.3">
      <c r="B3235" s="1">
        <v>3228</v>
      </c>
      <c r="C3235" s="1" t="s">
        <v>28</v>
      </c>
      <c r="D3235" s="1">
        <v>0.01</v>
      </c>
      <c r="E3235" s="1">
        <v>0.1128</v>
      </c>
      <c r="G3235" s="1">
        <v>3.2500000000000001E-2</v>
      </c>
      <c r="H3235" s="1">
        <v>0.2034</v>
      </c>
      <c r="I3235" s="1">
        <v>2.4319999999999999</v>
      </c>
      <c r="J3235" s="1">
        <f t="shared" si="159"/>
        <v>0.13044109825789307</v>
      </c>
      <c r="K3235" s="1">
        <f t="shared" si="160"/>
        <v>0.31723275096319592</v>
      </c>
      <c r="L3235" s="1">
        <f t="shared" si="161"/>
        <v>0.63045192967230301</v>
      </c>
    </row>
    <row r="3236" spans="2:12" x14ac:dyDescent="0.3">
      <c r="B3236" s="1">
        <v>3229</v>
      </c>
      <c r="C3236" s="1" t="s">
        <v>28</v>
      </c>
      <c r="D3236" s="1">
        <v>0.21249999999999999</v>
      </c>
      <c r="E3236" s="1">
        <v>0.52010000000000001</v>
      </c>
      <c r="G3236" s="1">
        <v>3.2500000000000001E-2</v>
      </c>
      <c r="H3236" s="1">
        <v>0.2034</v>
      </c>
      <c r="I3236" s="1">
        <v>2.3368000000000002</v>
      </c>
      <c r="J3236" s="1">
        <f t="shared" si="159"/>
        <v>0.13307162492458777</v>
      </c>
      <c r="K3236" s="1">
        <f t="shared" si="160"/>
        <v>0.31096177312377671</v>
      </c>
      <c r="L3236" s="1">
        <f t="shared" si="161"/>
        <v>0.64316587209705378</v>
      </c>
    </row>
    <row r="3237" spans="2:12" x14ac:dyDescent="0.3">
      <c r="B3237" s="1">
        <v>3230</v>
      </c>
      <c r="C3237" s="1" t="s">
        <v>28</v>
      </c>
      <c r="D3237" s="1">
        <v>5.0000000000000001E-3</v>
      </c>
      <c r="E3237" s="1">
        <v>7.9699999999999993E-2</v>
      </c>
      <c r="G3237" s="1">
        <v>3.2500000000000001E-2</v>
      </c>
      <c r="H3237" s="1">
        <v>0.2034</v>
      </c>
      <c r="I3237" s="1">
        <v>2.3178999999999998</v>
      </c>
      <c r="J3237" s="1">
        <f t="shared" si="159"/>
        <v>0.13361305199495813</v>
      </c>
      <c r="K3237" s="1">
        <f t="shared" si="160"/>
        <v>0.30970169321911339</v>
      </c>
      <c r="L3237" s="1">
        <f t="shared" si="161"/>
        <v>0.64578271407286225</v>
      </c>
    </row>
    <row r="3238" spans="2:12" x14ac:dyDescent="0.3">
      <c r="B3238" s="1">
        <v>3231</v>
      </c>
      <c r="C3238" s="1" t="s">
        <v>28</v>
      </c>
      <c r="D3238" s="1">
        <v>1.7500000000000002E-2</v>
      </c>
      <c r="E3238" s="1">
        <v>0.1492</v>
      </c>
      <c r="G3238" s="1">
        <v>3.2500000000000001E-2</v>
      </c>
      <c r="H3238" s="1">
        <v>0.2034</v>
      </c>
      <c r="I3238" s="1">
        <v>2.2955999999999999</v>
      </c>
      <c r="J3238" s="1">
        <f t="shared" si="159"/>
        <v>0.13426045788664151</v>
      </c>
      <c r="K3238" s="1">
        <f t="shared" si="160"/>
        <v>0.30820830712457425</v>
      </c>
      <c r="L3238" s="1">
        <f t="shared" si="161"/>
        <v>0.64891177614872764</v>
      </c>
    </row>
    <row r="3239" spans="2:12" x14ac:dyDescent="0.3">
      <c r="B3239" s="1">
        <v>3232</v>
      </c>
      <c r="C3239" s="1" t="s">
        <v>28</v>
      </c>
      <c r="D3239" s="1">
        <v>2.8025000000000002</v>
      </c>
      <c r="E3239" s="1">
        <v>1.889</v>
      </c>
      <c r="G3239" s="1">
        <v>3.2500000000000001E-2</v>
      </c>
      <c r="H3239" s="1">
        <v>0.2034</v>
      </c>
      <c r="I3239" s="1">
        <v>2.2570000000000001</v>
      </c>
      <c r="J3239" s="1">
        <f t="shared" si="159"/>
        <v>0.13540367523674229</v>
      </c>
      <c r="K3239" s="1">
        <f t="shared" si="160"/>
        <v>0.30560609500932739</v>
      </c>
      <c r="L3239" s="1">
        <f t="shared" si="161"/>
        <v>0.65443720942115313</v>
      </c>
    </row>
    <row r="3240" spans="2:12" x14ac:dyDescent="0.3">
      <c r="B3240" s="1">
        <v>3233</v>
      </c>
      <c r="C3240" s="1" t="s">
        <v>28</v>
      </c>
      <c r="D3240" s="1">
        <v>1.2500000000000001E-2</v>
      </c>
      <c r="E3240" s="1">
        <v>0.12609999999999999</v>
      </c>
      <c r="G3240" s="1">
        <v>3.2500000000000001E-2</v>
      </c>
      <c r="H3240" s="1">
        <v>0.2034</v>
      </c>
      <c r="I3240" s="1">
        <v>2.2473000000000001</v>
      </c>
      <c r="J3240" s="1">
        <f t="shared" si="159"/>
        <v>0.13569558139731744</v>
      </c>
      <c r="K3240" s="1">
        <f t="shared" si="160"/>
        <v>0.30494868007419151</v>
      </c>
      <c r="L3240" s="1">
        <f t="shared" si="161"/>
        <v>0.65584805925817302</v>
      </c>
    </row>
    <row r="3241" spans="2:12" x14ac:dyDescent="0.3">
      <c r="B3241" s="1">
        <v>3234</v>
      </c>
      <c r="C3241" s="1" t="s">
        <v>28</v>
      </c>
      <c r="D3241" s="1">
        <v>1.4999999999999999E-2</v>
      </c>
      <c r="E3241" s="1">
        <v>0.13819999999999999</v>
      </c>
      <c r="G3241" s="1">
        <v>3.2500000000000001E-2</v>
      </c>
      <c r="H3241" s="1">
        <v>0.2034</v>
      </c>
      <c r="I3241" s="1">
        <v>2.2349000000000001</v>
      </c>
      <c r="J3241" s="1">
        <f t="shared" si="159"/>
        <v>0.13607150374613283</v>
      </c>
      <c r="K3241" s="1">
        <f t="shared" si="160"/>
        <v>0.30410620372223229</v>
      </c>
      <c r="L3241" s="1">
        <f t="shared" si="161"/>
        <v>0.65766497872130913</v>
      </c>
    </row>
    <row r="3242" spans="2:12" x14ac:dyDescent="0.3">
      <c r="B3242" s="1">
        <v>3235</v>
      </c>
      <c r="C3242" s="1" t="s">
        <v>28</v>
      </c>
      <c r="D3242" s="1">
        <v>2.5000000000000001E-3</v>
      </c>
      <c r="E3242" s="1">
        <v>5.6399999999999999E-2</v>
      </c>
      <c r="G3242" s="1">
        <v>3.2500000000000001E-2</v>
      </c>
      <c r="H3242" s="1">
        <v>0.2034</v>
      </c>
      <c r="I3242" s="1">
        <v>2.2187999999999999</v>
      </c>
      <c r="J3242" s="1">
        <f t="shared" si="159"/>
        <v>0.13656429071328396</v>
      </c>
      <c r="K3242" s="1">
        <f t="shared" si="160"/>
        <v>0.30300884823463442</v>
      </c>
      <c r="L3242" s="1">
        <f t="shared" si="161"/>
        <v>0.66004673185362006</v>
      </c>
    </row>
    <row r="3243" spans="2:12" x14ac:dyDescent="0.3">
      <c r="B3243" s="1">
        <v>3236</v>
      </c>
      <c r="C3243" s="1" t="s">
        <v>28</v>
      </c>
      <c r="D3243" s="1">
        <v>2.5000000000000001E-3</v>
      </c>
      <c r="E3243" s="1">
        <v>5.6399999999999999E-2</v>
      </c>
      <c r="G3243" s="1">
        <v>3.2500000000000001E-2</v>
      </c>
      <c r="H3243" s="1">
        <v>0.2034</v>
      </c>
      <c r="I3243" s="1">
        <v>2.2141000000000002</v>
      </c>
      <c r="J3243" s="1">
        <f t="shared" si="159"/>
        <v>0.13670916039014822</v>
      </c>
      <c r="K3243" s="1">
        <f t="shared" si="160"/>
        <v>0.30268775201982717</v>
      </c>
      <c r="L3243" s="1">
        <f t="shared" si="161"/>
        <v>0.6607469204333688</v>
      </c>
    </row>
    <row r="3244" spans="2:12" x14ac:dyDescent="0.3">
      <c r="B3244" s="1">
        <v>3237</v>
      </c>
      <c r="C3244" s="1" t="s">
        <v>28</v>
      </c>
      <c r="D3244" s="1">
        <v>1.2500000000000001E-2</v>
      </c>
      <c r="E3244" s="1">
        <v>0.12609999999999999</v>
      </c>
      <c r="G3244" s="1">
        <v>3.2500000000000001E-2</v>
      </c>
      <c r="H3244" s="1">
        <v>0.2034</v>
      </c>
      <c r="I3244" s="1">
        <v>2.1922999999999999</v>
      </c>
      <c r="J3244" s="1">
        <f t="shared" si="159"/>
        <v>0.13738718973342176</v>
      </c>
      <c r="K3244" s="1">
        <f t="shared" si="160"/>
        <v>0.30119393605258049</v>
      </c>
      <c r="L3244" s="1">
        <f t="shared" si="161"/>
        <v>0.66402399271771961</v>
      </c>
    </row>
    <row r="3245" spans="2:12" x14ac:dyDescent="0.3">
      <c r="B3245" s="1">
        <v>3238</v>
      </c>
      <c r="C3245" s="1" t="s">
        <v>28</v>
      </c>
      <c r="D3245" s="1">
        <v>7.4999999999999997E-3</v>
      </c>
      <c r="E3245" s="1">
        <v>9.7699999999999995E-2</v>
      </c>
      <c r="G3245" s="1">
        <v>3.2500000000000001E-2</v>
      </c>
      <c r="H3245" s="1">
        <v>0.2034</v>
      </c>
      <c r="I3245" s="1">
        <v>2.1922999999999999</v>
      </c>
      <c r="J3245" s="1">
        <f t="shared" si="159"/>
        <v>0.13738718973342176</v>
      </c>
      <c r="K3245" s="1">
        <f t="shared" si="160"/>
        <v>0.30119393605258049</v>
      </c>
      <c r="L3245" s="1">
        <f t="shared" si="161"/>
        <v>0.66402399271771961</v>
      </c>
    </row>
    <row r="3246" spans="2:12" x14ac:dyDescent="0.3">
      <c r="B3246" s="1">
        <v>3239</v>
      </c>
      <c r="C3246" s="1" t="s">
        <v>28</v>
      </c>
      <c r="D3246" s="1">
        <v>2.5000000000000001E-3</v>
      </c>
      <c r="E3246" s="1">
        <v>5.6399999999999999E-2</v>
      </c>
      <c r="G3246" s="1">
        <v>3.2500000000000001E-2</v>
      </c>
      <c r="H3246" s="1">
        <v>0.2034</v>
      </c>
      <c r="I3246" s="1">
        <v>2.1922999999999999</v>
      </c>
      <c r="J3246" s="1">
        <f t="shared" si="159"/>
        <v>0.13738718973342176</v>
      </c>
      <c r="K3246" s="1">
        <f t="shared" si="160"/>
        <v>0.30119393605258049</v>
      </c>
      <c r="L3246" s="1">
        <f t="shared" si="161"/>
        <v>0.66402399271771961</v>
      </c>
    </row>
    <row r="3247" spans="2:12" x14ac:dyDescent="0.3">
      <c r="B3247" s="1">
        <v>3240</v>
      </c>
      <c r="C3247" s="1" t="s">
        <v>28</v>
      </c>
      <c r="D3247" s="1">
        <v>2.5000000000000001E-3</v>
      </c>
      <c r="E3247" s="1">
        <v>5.6399999999999999E-2</v>
      </c>
      <c r="G3247" s="1">
        <v>3.2500000000000001E-2</v>
      </c>
      <c r="H3247" s="1">
        <v>0.2034</v>
      </c>
      <c r="I3247" s="1">
        <v>2.1863999999999999</v>
      </c>
      <c r="J3247" s="1">
        <f t="shared" si="159"/>
        <v>0.13757243450005474</v>
      </c>
      <c r="K3247" s="1">
        <f t="shared" si="160"/>
        <v>0.30078837079091969</v>
      </c>
      <c r="L3247" s="1">
        <f t="shared" si="161"/>
        <v>0.66491932342364912</v>
      </c>
    </row>
    <row r="3248" spans="2:12" x14ac:dyDescent="0.3">
      <c r="B3248" s="1">
        <v>3241</v>
      </c>
      <c r="C3248" s="1" t="s">
        <v>28</v>
      </c>
      <c r="D3248" s="1">
        <v>2.5000000000000001E-3</v>
      </c>
      <c r="E3248" s="1">
        <v>5.6399999999999999E-2</v>
      </c>
      <c r="G3248" s="1">
        <v>3.2500000000000001E-2</v>
      </c>
      <c r="H3248" s="1">
        <v>0.2034</v>
      </c>
      <c r="I3248" s="1">
        <v>2.1577000000000002</v>
      </c>
      <c r="J3248" s="1">
        <f t="shared" si="159"/>
        <v>0.13848435137701895</v>
      </c>
      <c r="K3248" s="1">
        <f t="shared" si="160"/>
        <v>0.29880768496619381</v>
      </c>
      <c r="L3248" s="1">
        <f t="shared" si="161"/>
        <v>0.66932682813237354</v>
      </c>
    </row>
    <row r="3249" spans="2:12" x14ac:dyDescent="0.3">
      <c r="B3249" s="1">
        <v>3242</v>
      </c>
      <c r="C3249" s="1" t="s">
        <v>28</v>
      </c>
      <c r="D3249" s="1">
        <v>2.5000000000000001E-3</v>
      </c>
      <c r="E3249" s="1">
        <v>5.6399999999999999E-2</v>
      </c>
      <c r="G3249" s="1">
        <v>3.2500000000000001E-2</v>
      </c>
      <c r="H3249" s="1">
        <v>0.2034</v>
      </c>
      <c r="I3249" s="1">
        <v>2.145</v>
      </c>
      <c r="J3249" s="1">
        <f t="shared" si="159"/>
        <v>0.13889371167094111</v>
      </c>
      <c r="K3249" s="1">
        <f t="shared" si="160"/>
        <v>0.29792701153416867</v>
      </c>
      <c r="L3249" s="1">
        <f t="shared" si="161"/>
        <v>0.6713053609006594</v>
      </c>
    </row>
    <row r="3250" spans="2:12" x14ac:dyDescent="0.3">
      <c r="B3250" s="1">
        <v>3243</v>
      </c>
      <c r="C3250" s="1" t="s">
        <v>28</v>
      </c>
      <c r="D3250" s="1">
        <v>2.5000000000000001E-3</v>
      </c>
      <c r="E3250" s="1">
        <v>5.6399999999999999E-2</v>
      </c>
      <c r="G3250" s="1">
        <v>3.2500000000000001E-2</v>
      </c>
      <c r="H3250" s="1">
        <v>0.2034</v>
      </c>
      <c r="I3250" s="1">
        <v>2.0848</v>
      </c>
      <c r="J3250" s="1">
        <f t="shared" si="159"/>
        <v>0.14088476530374419</v>
      </c>
      <c r="K3250" s="1">
        <f t="shared" si="160"/>
        <v>0.29371655870524588</v>
      </c>
      <c r="L3250" s="1">
        <f t="shared" si="161"/>
        <v>0.68092858258191191</v>
      </c>
    </row>
    <row r="3251" spans="2:12" x14ac:dyDescent="0.3">
      <c r="B3251" s="1">
        <v>3244</v>
      </c>
      <c r="C3251" s="1" t="s">
        <v>28</v>
      </c>
      <c r="D3251" s="1">
        <v>1.2500000000000001E-2</v>
      </c>
      <c r="E3251" s="1">
        <v>0.12609999999999999</v>
      </c>
      <c r="G3251" s="1">
        <v>3.2500000000000001E-2</v>
      </c>
      <c r="H3251" s="1">
        <v>0.2034</v>
      </c>
      <c r="I3251" s="1">
        <v>2.0840000000000001</v>
      </c>
      <c r="J3251" s="1">
        <f t="shared" si="159"/>
        <v>0.14091180393086269</v>
      </c>
      <c r="K3251" s="1">
        <f t="shared" si="160"/>
        <v>0.29366019939191784</v>
      </c>
      <c r="L3251" s="1">
        <f t="shared" si="161"/>
        <v>0.68105926650645887</v>
      </c>
    </row>
    <row r="3252" spans="2:12" x14ac:dyDescent="0.3">
      <c r="B3252" s="1">
        <v>3245</v>
      </c>
      <c r="C3252" s="1" t="s">
        <v>28</v>
      </c>
      <c r="D3252" s="1">
        <v>7.4999999999999997E-3</v>
      </c>
      <c r="E3252" s="1">
        <v>9.7699999999999995E-2</v>
      </c>
      <c r="G3252" s="1">
        <v>3.2500000000000001E-2</v>
      </c>
      <c r="H3252" s="1">
        <v>0.2034</v>
      </c>
      <c r="I3252" s="1">
        <v>2.0802999999999998</v>
      </c>
      <c r="J3252" s="1">
        <f t="shared" si="159"/>
        <v>0.14103706039700364</v>
      </c>
      <c r="K3252" s="1">
        <f t="shared" si="160"/>
        <v>0.29339939674388665</v>
      </c>
      <c r="L3252" s="1">
        <f t="shared" si="161"/>
        <v>0.68166465991265635</v>
      </c>
    </row>
    <row r="3253" spans="2:12" x14ac:dyDescent="0.3">
      <c r="B3253" s="1">
        <v>3246</v>
      </c>
      <c r="C3253" s="1" t="s">
        <v>28</v>
      </c>
      <c r="D3253" s="1">
        <v>5.0000000000000001E-3</v>
      </c>
      <c r="E3253" s="1">
        <v>7.9699999999999993E-2</v>
      </c>
      <c r="G3253" s="1">
        <v>3.2500000000000001E-2</v>
      </c>
      <c r="H3253" s="1">
        <v>0.2034</v>
      </c>
      <c r="I3253" s="1">
        <v>2.0748000000000002</v>
      </c>
      <c r="J3253" s="1">
        <f t="shared" si="159"/>
        <v>0.14122387128052483</v>
      </c>
      <c r="K3253" s="1">
        <f t="shared" si="160"/>
        <v>0.29301128813283295</v>
      </c>
      <c r="L3253" s="1">
        <f t="shared" si="161"/>
        <v>0.68256756002291807</v>
      </c>
    </row>
    <row r="3254" spans="2:12" x14ac:dyDescent="0.3">
      <c r="B3254" s="1">
        <v>3247</v>
      </c>
      <c r="C3254" s="1" t="s">
        <v>28</v>
      </c>
      <c r="D3254" s="1">
        <v>7.4999999999999997E-3</v>
      </c>
      <c r="E3254" s="1">
        <v>9.7699999999999995E-2</v>
      </c>
      <c r="G3254" s="1">
        <v>3.2500000000000001E-2</v>
      </c>
      <c r="H3254" s="1">
        <v>0.2034</v>
      </c>
      <c r="I3254" s="1">
        <v>2.0666000000000002</v>
      </c>
      <c r="J3254" s="1">
        <f t="shared" si="159"/>
        <v>0.1415037728783364</v>
      </c>
      <c r="K3254" s="1">
        <f t="shared" si="160"/>
        <v>0.29243169703037003</v>
      </c>
      <c r="L3254" s="1">
        <f t="shared" si="161"/>
        <v>0.68392038903781804</v>
      </c>
    </row>
    <row r="3255" spans="2:12" x14ac:dyDescent="0.3">
      <c r="B3255" s="1">
        <v>3248</v>
      </c>
      <c r="C3255" s="1" t="s">
        <v>28</v>
      </c>
      <c r="D3255" s="1">
        <v>2.5000000000000001E-3</v>
      </c>
      <c r="E3255" s="1">
        <v>5.6399999999999999E-2</v>
      </c>
      <c r="G3255" s="1">
        <v>3.2500000000000001E-2</v>
      </c>
      <c r="H3255" s="1">
        <v>0.2034</v>
      </c>
      <c r="I3255" s="1">
        <v>2.0234999999999999</v>
      </c>
      <c r="J3255" s="1">
        <f t="shared" si="159"/>
        <v>0.14300282851809928</v>
      </c>
      <c r="K3255" s="1">
        <f t="shared" si="160"/>
        <v>0.28936622350637387</v>
      </c>
      <c r="L3255" s="1">
        <f t="shared" si="161"/>
        <v>0.69116567088070879</v>
      </c>
    </row>
    <row r="3256" spans="2:12" x14ac:dyDescent="0.3">
      <c r="B3256" s="1">
        <v>3249</v>
      </c>
      <c r="C3256" s="1" t="s">
        <v>28</v>
      </c>
      <c r="D3256" s="1">
        <v>5.0000000000000001E-3</v>
      </c>
      <c r="E3256" s="1">
        <v>7.9699999999999993E-2</v>
      </c>
      <c r="G3256" s="1">
        <v>3.2500000000000001E-2</v>
      </c>
      <c r="H3256" s="1">
        <v>0.2034</v>
      </c>
      <c r="I3256" s="1">
        <v>2.0068000000000001</v>
      </c>
      <c r="J3256" s="1">
        <f t="shared" si="159"/>
        <v>0.1435966095219553</v>
      </c>
      <c r="K3256" s="1">
        <f t="shared" si="160"/>
        <v>0.28816967598865989</v>
      </c>
      <c r="L3256" s="1">
        <f t="shared" si="161"/>
        <v>0.69403555149873042</v>
      </c>
    </row>
    <row r="3257" spans="2:12" x14ac:dyDescent="0.3">
      <c r="B3257" s="1">
        <v>3250</v>
      </c>
      <c r="C3257" s="1" t="s">
        <v>28</v>
      </c>
      <c r="D3257" s="1">
        <v>0.06</v>
      </c>
      <c r="E3257" s="1">
        <v>0.27639999999999998</v>
      </c>
      <c r="G3257" s="1">
        <v>3.2500000000000001E-2</v>
      </c>
      <c r="H3257" s="1">
        <v>0.2034</v>
      </c>
      <c r="I3257" s="1">
        <v>1.9693000000000001</v>
      </c>
      <c r="J3257" s="1">
        <f t="shared" si="159"/>
        <v>0.14495736689152255</v>
      </c>
      <c r="K3257" s="1">
        <f t="shared" si="160"/>
        <v>0.28546454261947535</v>
      </c>
      <c r="L3257" s="1">
        <f t="shared" si="161"/>
        <v>0.70061240588678053</v>
      </c>
    </row>
    <row r="3258" spans="2:12" x14ac:dyDescent="0.3">
      <c r="B3258" s="1">
        <v>3251</v>
      </c>
      <c r="C3258" s="1" t="s">
        <v>28</v>
      </c>
      <c r="D3258" s="1">
        <v>5.0000000000000001E-3</v>
      </c>
      <c r="E3258" s="1">
        <v>7.9699999999999993E-2</v>
      </c>
      <c r="G3258" s="1">
        <v>3.2500000000000001E-2</v>
      </c>
      <c r="H3258" s="1">
        <v>0.2034</v>
      </c>
      <c r="I3258" s="1">
        <v>1.9286000000000001</v>
      </c>
      <c r="J3258" s="1">
        <f t="shared" si="159"/>
        <v>0.14647892728177311</v>
      </c>
      <c r="K3258" s="1">
        <f t="shared" si="160"/>
        <v>0.28249925915562762</v>
      </c>
      <c r="L3258" s="1">
        <f t="shared" si="161"/>
        <v>0.70796645838218242</v>
      </c>
    </row>
    <row r="3259" spans="2:12" x14ac:dyDescent="0.3">
      <c r="B3259" s="1">
        <v>3252</v>
      </c>
      <c r="C3259" s="1" t="s">
        <v>28</v>
      </c>
      <c r="D3259" s="1">
        <v>0.1875</v>
      </c>
      <c r="E3259" s="1">
        <v>0.48859999999999998</v>
      </c>
      <c r="G3259" s="1">
        <v>3.2500000000000001E-2</v>
      </c>
      <c r="H3259" s="1">
        <v>0.2034</v>
      </c>
      <c r="I3259" s="1">
        <v>1.8978999999999999</v>
      </c>
      <c r="J3259" s="1">
        <f t="shared" si="159"/>
        <v>0.14765887971766989</v>
      </c>
      <c r="K3259" s="1">
        <f t="shared" si="160"/>
        <v>0.28024178781616566</v>
      </c>
      <c r="L3259" s="1">
        <f t="shared" si="161"/>
        <v>0.71366944080158723</v>
      </c>
    </row>
    <row r="3260" spans="2:12" x14ac:dyDescent="0.3">
      <c r="B3260" s="1">
        <v>3253</v>
      </c>
      <c r="C3260" s="1" t="s">
        <v>28</v>
      </c>
      <c r="D3260" s="1">
        <v>0.03</v>
      </c>
      <c r="E3260" s="1">
        <v>0.19539999999999999</v>
      </c>
      <c r="G3260" s="1">
        <v>3.2500000000000001E-2</v>
      </c>
      <c r="H3260" s="1">
        <v>0.2034</v>
      </c>
      <c r="I3260" s="1">
        <v>1.8956</v>
      </c>
      <c r="J3260" s="1">
        <f t="shared" si="159"/>
        <v>0.14774843248958461</v>
      </c>
      <c r="K3260" s="1">
        <f t="shared" si="160"/>
        <v>0.28007192862725655</v>
      </c>
      <c r="L3260" s="1">
        <f t="shared" si="161"/>
        <v>0.7141022700142754</v>
      </c>
    </row>
    <row r="3261" spans="2:12" x14ac:dyDescent="0.3">
      <c r="B3261" s="1">
        <v>3254</v>
      </c>
      <c r="C3261" s="1" t="s">
        <v>28</v>
      </c>
      <c r="D3261" s="1">
        <v>7.4999999999999997E-3</v>
      </c>
      <c r="E3261" s="1">
        <v>9.7699999999999995E-2</v>
      </c>
      <c r="G3261" s="1">
        <v>3.2500000000000001E-2</v>
      </c>
      <c r="H3261" s="1">
        <v>0.2034</v>
      </c>
      <c r="I3261" s="1">
        <v>1.8938999999999999</v>
      </c>
      <c r="J3261" s="1">
        <f t="shared" si="159"/>
        <v>0.14781472849155686</v>
      </c>
      <c r="K3261" s="1">
        <f t="shared" si="160"/>
        <v>0.27994631429015954</v>
      </c>
      <c r="L3261" s="1">
        <f t="shared" si="161"/>
        <v>0.71442269389088453</v>
      </c>
    </row>
    <row r="3262" spans="2:12" x14ac:dyDescent="0.3">
      <c r="B3262" s="1">
        <v>3255</v>
      </c>
      <c r="C3262" s="1" t="s">
        <v>28</v>
      </c>
      <c r="D3262" s="1">
        <v>2.5000000000000001E-3</v>
      </c>
      <c r="E3262" s="1">
        <v>5.6399999999999999E-2</v>
      </c>
      <c r="G3262" s="1">
        <v>3.2500000000000001E-2</v>
      </c>
      <c r="H3262" s="1">
        <v>0.2034</v>
      </c>
      <c r="I3262" s="1">
        <v>1.8897999999999999</v>
      </c>
      <c r="J3262" s="1">
        <f t="shared" si="159"/>
        <v>0.14797498672931336</v>
      </c>
      <c r="K3262" s="1">
        <f t="shared" si="160"/>
        <v>0.27964312992105639</v>
      </c>
      <c r="L3262" s="1">
        <f t="shared" si="161"/>
        <v>0.71519725893663211</v>
      </c>
    </row>
    <row r="3263" spans="2:12" x14ac:dyDescent="0.3">
      <c r="B3263" s="1">
        <v>3256</v>
      </c>
      <c r="C3263" s="1" t="s">
        <v>28</v>
      </c>
      <c r="D3263" s="1">
        <v>5.0000000000000001E-3</v>
      </c>
      <c r="E3263" s="1">
        <v>7.9699999999999993E-2</v>
      </c>
      <c r="G3263" s="1">
        <v>3.2500000000000001E-2</v>
      </c>
      <c r="H3263" s="1">
        <v>0.2034</v>
      </c>
      <c r="I3263" s="1">
        <v>1.8897999999999999</v>
      </c>
      <c r="J3263" s="1">
        <f t="shared" si="159"/>
        <v>0.14797498672931336</v>
      </c>
      <c r="K3263" s="1">
        <f t="shared" si="160"/>
        <v>0.27964312992105639</v>
      </c>
      <c r="L3263" s="1">
        <f t="shared" si="161"/>
        <v>0.71519725893663211</v>
      </c>
    </row>
    <row r="3264" spans="2:12" x14ac:dyDescent="0.3">
      <c r="B3264" s="1">
        <v>3257</v>
      </c>
      <c r="C3264" s="1" t="s">
        <v>28</v>
      </c>
      <c r="D3264" s="1">
        <v>2.5000000000000001E-3</v>
      </c>
      <c r="E3264" s="1">
        <v>5.6399999999999999E-2</v>
      </c>
      <c r="G3264" s="1">
        <v>3.2500000000000001E-2</v>
      </c>
      <c r="H3264" s="1">
        <v>0.2034</v>
      </c>
      <c r="I3264" s="1">
        <v>1.8897999999999999</v>
      </c>
      <c r="J3264" s="1">
        <f t="shared" si="159"/>
        <v>0.14797498672931336</v>
      </c>
      <c r="K3264" s="1">
        <f t="shared" si="160"/>
        <v>0.27964312992105639</v>
      </c>
      <c r="L3264" s="1">
        <f t="shared" si="161"/>
        <v>0.71519725893663211</v>
      </c>
    </row>
    <row r="3265" spans="2:12" x14ac:dyDescent="0.3">
      <c r="B3265" s="1">
        <v>3258</v>
      </c>
      <c r="C3265" s="1" t="s">
        <v>28</v>
      </c>
      <c r="D3265" s="1">
        <v>0.11</v>
      </c>
      <c r="E3265" s="1">
        <v>0.37419999999999998</v>
      </c>
      <c r="G3265" s="1">
        <v>3.2500000000000001E-2</v>
      </c>
      <c r="H3265" s="1">
        <v>0.2034</v>
      </c>
      <c r="I3265" s="1">
        <v>1.8656999999999999</v>
      </c>
      <c r="J3265" s="1">
        <f t="shared" si="159"/>
        <v>0.14892764644539142</v>
      </c>
      <c r="K3265" s="1">
        <f t="shared" si="160"/>
        <v>0.27785430997316674</v>
      </c>
      <c r="L3265" s="1">
        <f t="shared" si="161"/>
        <v>0.71980168318898718</v>
      </c>
    </row>
    <row r="3266" spans="2:12" x14ac:dyDescent="0.3">
      <c r="B3266" s="1">
        <v>3259</v>
      </c>
      <c r="C3266" s="1" t="s">
        <v>28</v>
      </c>
      <c r="D3266" s="1">
        <v>1.9325000000000001</v>
      </c>
      <c r="E3266" s="1">
        <v>1.5686</v>
      </c>
      <c r="G3266" s="1">
        <v>3.2500000000000001E-2</v>
      </c>
      <c r="H3266" s="1">
        <v>0.2034</v>
      </c>
      <c r="I3266" s="1">
        <v>1.8231999999999999</v>
      </c>
      <c r="J3266" s="1">
        <f t="shared" si="159"/>
        <v>0.15065344804540845</v>
      </c>
      <c r="K3266" s="1">
        <f t="shared" si="160"/>
        <v>0.27467136647638868</v>
      </c>
      <c r="L3266" s="1">
        <f t="shared" si="161"/>
        <v>0.7281428805837773</v>
      </c>
    </row>
    <row r="3267" spans="2:12" x14ac:dyDescent="0.3">
      <c r="B3267" s="1">
        <v>3260</v>
      </c>
      <c r="C3267" s="1" t="s">
        <v>28</v>
      </c>
      <c r="D3267" s="1">
        <v>7.4999999999999997E-3</v>
      </c>
      <c r="E3267" s="1">
        <v>9.7699999999999995E-2</v>
      </c>
      <c r="G3267" s="1">
        <v>3.2500000000000001E-2</v>
      </c>
      <c r="H3267" s="1">
        <v>0.2034</v>
      </c>
      <c r="I3267" s="1">
        <v>1.8231999999999999</v>
      </c>
      <c r="J3267" s="1">
        <f t="shared" si="159"/>
        <v>0.15065344804540845</v>
      </c>
      <c r="K3267" s="1">
        <f t="shared" si="160"/>
        <v>0.27467136647638868</v>
      </c>
      <c r="L3267" s="1">
        <f t="shared" si="161"/>
        <v>0.7281428805837773</v>
      </c>
    </row>
    <row r="3268" spans="2:12" x14ac:dyDescent="0.3">
      <c r="B3268" s="1">
        <v>3261</v>
      </c>
      <c r="C3268" s="1" t="s">
        <v>28</v>
      </c>
      <c r="D3268" s="1">
        <v>2.75E-2</v>
      </c>
      <c r="E3268" s="1">
        <v>0.18709999999999999</v>
      </c>
      <c r="G3268" s="1">
        <v>3.2500000000000001E-2</v>
      </c>
      <c r="H3268" s="1">
        <v>0.2034</v>
      </c>
      <c r="I3268" s="1">
        <v>1.8231999999999999</v>
      </c>
      <c r="J3268" s="1">
        <f t="shared" si="159"/>
        <v>0.15065344804540845</v>
      </c>
      <c r="K3268" s="1">
        <f t="shared" si="160"/>
        <v>0.27467136647638868</v>
      </c>
      <c r="L3268" s="1">
        <f t="shared" si="161"/>
        <v>0.7281428805837773</v>
      </c>
    </row>
    <row r="3269" spans="2:12" x14ac:dyDescent="0.3">
      <c r="B3269" s="1">
        <v>3262</v>
      </c>
      <c r="C3269" s="1" t="s">
        <v>28</v>
      </c>
      <c r="D3269" s="1">
        <v>0.19500000000000001</v>
      </c>
      <c r="E3269" s="1">
        <v>0.49819999999999998</v>
      </c>
      <c r="G3269" s="1">
        <v>3.2500000000000001E-2</v>
      </c>
      <c r="H3269" s="1">
        <v>0.2034</v>
      </c>
      <c r="I3269" s="1">
        <v>1.8231999999999999</v>
      </c>
      <c r="J3269" s="1">
        <f t="shared" si="159"/>
        <v>0.15065344804540845</v>
      </c>
      <c r="K3269" s="1">
        <f t="shared" si="160"/>
        <v>0.27467136647638868</v>
      </c>
      <c r="L3269" s="1">
        <f t="shared" si="161"/>
        <v>0.7281428805837773</v>
      </c>
    </row>
    <row r="3270" spans="2:12" x14ac:dyDescent="0.3">
      <c r="B3270" s="1">
        <v>3263</v>
      </c>
      <c r="C3270" s="1" t="s">
        <v>28</v>
      </c>
      <c r="D3270" s="1">
        <v>7.7499999999999999E-2</v>
      </c>
      <c r="E3270" s="1">
        <v>0.31409999999999999</v>
      </c>
      <c r="G3270" s="1">
        <v>3.2500000000000001E-2</v>
      </c>
      <c r="H3270" s="1">
        <v>0.2034</v>
      </c>
      <c r="I3270" s="1">
        <v>1.8231999999999999</v>
      </c>
      <c r="J3270" s="1">
        <f t="shared" ref="J3270:J3324" si="162">2*SQRT(G3270/(3.1416*ABS(I3270)))</f>
        <v>0.15065344804540845</v>
      </c>
      <c r="K3270" s="1">
        <f t="shared" ref="K3270:K3324" si="163">ABS(I3270)*J3270</f>
        <v>0.27467136647638868</v>
      </c>
      <c r="L3270" s="1">
        <f t="shared" ref="L3270:L3333" si="164">$O$3/K3270</f>
        <v>0.7281428805837773</v>
      </c>
    </row>
    <row r="3271" spans="2:12" x14ac:dyDescent="0.3">
      <c r="B3271" s="1">
        <v>3264</v>
      </c>
      <c r="C3271" s="1" t="s">
        <v>28</v>
      </c>
      <c r="D3271" s="1">
        <v>2.5000000000000001E-3</v>
      </c>
      <c r="E3271" s="1">
        <v>5.6399999999999999E-2</v>
      </c>
      <c r="G3271" s="1">
        <v>3.2500000000000001E-2</v>
      </c>
      <c r="H3271" s="1">
        <v>0.2034</v>
      </c>
      <c r="I3271" s="1">
        <v>1.8147</v>
      </c>
      <c r="J3271" s="1">
        <f t="shared" si="162"/>
        <v>0.15100586395177396</v>
      </c>
      <c r="K3271" s="1">
        <f t="shared" si="163"/>
        <v>0.27403034131328419</v>
      </c>
      <c r="L3271" s="1">
        <f t="shared" si="164"/>
        <v>0.72984618798598921</v>
      </c>
    </row>
    <row r="3272" spans="2:12" x14ac:dyDescent="0.3">
      <c r="B3272" s="1">
        <v>3265</v>
      </c>
      <c r="C3272" s="1" t="s">
        <v>28</v>
      </c>
      <c r="D3272" s="1">
        <v>2.5000000000000001E-3</v>
      </c>
      <c r="E3272" s="1">
        <v>5.6399999999999999E-2</v>
      </c>
      <c r="G3272" s="1">
        <v>3.2500000000000001E-2</v>
      </c>
      <c r="H3272" s="1">
        <v>0.2034</v>
      </c>
      <c r="I3272" s="1">
        <v>1.8127</v>
      </c>
      <c r="J3272" s="1">
        <f t="shared" si="162"/>
        <v>0.15108914537435902</v>
      </c>
      <c r="K3272" s="1">
        <f t="shared" si="163"/>
        <v>0.27387929382010062</v>
      </c>
      <c r="L3272" s="1">
        <f t="shared" si="164"/>
        <v>0.73024870632013272</v>
      </c>
    </row>
    <row r="3273" spans="2:12" x14ac:dyDescent="0.3">
      <c r="B3273" s="1">
        <v>3266</v>
      </c>
      <c r="C3273" s="1" t="s">
        <v>28</v>
      </c>
      <c r="D3273" s="1">
        <v>2.5000000000000001E-3</v>
      </c>
      <c r="E3273" s="1">
        <v>5.6399999999999999E-2</v>
      </c>
      <c r="G3273" s="1">
        <v>3.2500000000000001E-2</v>
      </c>
      <c r="H3273" s="1">
        <v>0.2034</v>
      </c>
      <c r="I3273" s="1">
        <v>1.7963</v>
      </c>
      <c r="J3273" s="1">
        <f t="shared" si="162"/>
        <v>0.15177729101010234</v>
      </c>
      <c r="K3273" s="1">
        <f t="shared" si="163"/>
        <v>0.27263754784144684</v>
      </c>
      <c r="L3273" s="1">
        <f t="shared" si="164"/>
        <v>0.73357467298051915</v>
      </c>
    </row>
    <row r="3274" spans="2:12" x14ac:dyDescent="0.3">
      <c r="B3274" s="1">
        <v>3267</v>
      </c>
      <c r="C3274" s="1" t="s">
        <v>28</v>
      </c>
      <c r="D3274" s="1">
        <v>2.2499999999999999E-2</v>
      </c>
      <c r="E3274" s="1">
        <v>0.16919999999999999</v>
      </c>
      <c r="G3274" s="1">
        <v>3.2500000000000001E-2</v>
      </c>
      <c r="H3274" s="1">
        <v>0.2034</v>
      </c>
      <c r="I3274" s="1">
        <v>1.7963</v>
      </c>
      <c r="J3274" s="1">
        <f t="shared" si="162"/>
        <v>0.15177729101010234</v>
      </c>
      <c r="K3274" s="1">
        <f t="shared" si="163"/>
        <v>0.27263754784144684</v>
      </c>
      <c r="L3274" s="1">
        <f t="shared" si="164"/>
        <v>0.73357467298051915</v>
      </c>
    </row>
    <row r="3275" spans="2:12" x14ac:dyDescent="0.3">
      <c r="B3275" s="1">
        <v>3268</v>
      </c>
      <c r="C3275" s="1" t="s">
        <v>28</v>
      </c>
      <c r="D3275" s="1">
        <v>0.28999999999999998</v>
      </c>
      <c r="E3275" s="1">
        <v>0.60760000000000003</v>
      </c>
      <c r="G3275" s="1">
        <v>3.2500000000000001E-2</v>
      </c>
      <c r="H3275" s="1">
        <v>0.2034</v>
      </c>
      <c r="I3275" s="1">
        <v>1.7945</v>
      </c>
      <c r="J3275" s="1">
        <f t="shared" si="162"/>
        <v>0.15185339316921123</v>
      </c>
      <c r="K3275" s="1">
        <f t="shared" si="163"/>
        <v>0.27250091404214954</v>
      </c>
      <c r="L3275" s="1">
        <f t="shared" si="164"/>
        <v>0.73394249227752928</v>
      </c>
    </row>
    <row r="3276" spans="2:12" x14ac:dyDescent="0.3">
      <c r="B3276" s="1">
        <v>3269</v>
      </c>
      <c r="C3276" s="1" t="s">
        <v>28</v>
      </c>
      <c r="D3276" s="1">
        <v>2.5000000000000001E-3</v>
      </c>
      <c r="E3276" s="1">
        <v>5.6399999999999999E-2</v>
      </c>
      <c r="G3276" s="1">
        <v>3.2500000000000001E-2</v>
      </c>
      <c r="H3276" s="1">
        <v>0.2034</v>
      </c>
      <c r="I3276" s="1">
        <v>1.7661</v>
      </c>
      <c r="J3276" s="1">
        <f t="shared" si="162"/>
        <v>0.15306947292186118</v>
      </c>
      <c r="K3276" s="1">
        <f t="shared" si="163"/>
        <v>0.27033599612729903</v>
      </c>
      <c r="L3276" s="1">
        <f t="shared" si="164"/>
        <v>0.73982008635587559</v>
      </c>
    </row>
    <row r="3277" spans="2:12" x14ac:dyDescent="0.3">
      <c r="B3277" s="1">
        <v>3270</v>
      </c>
      <c r="C3277" s="1" t="s">
        <v>28</v>
      </c>
      <c r="D3277" s="1">
        <v>0.02</v>
      </c>
      <c r="E3277" s="1">
        <v>0.1595</v>
      </c>
      <c r="G3277" s="1">
        <v>3.2500000000000001E-2</v>
      </c>
      <c r="H3277" s="1">
        <v>0.2034</v>
      </c>
      <c r="I3277" s="1">
        <v>1.7597</v>
      </c>
      <c r="J3277" s="1">
        <f t="shared" si="162"/>
        <v>0.15334757586695755</v>
      </c>
      <c r="K3277" s="1">
        <f t="shared" si="163"/>
        <v>0.2698457292530852</v>
      </c>
      <c r="L3277" s="1">
        <f t="shared" si="164"/>
        <v>0.74116422206712906</v>
      </c>
    </row>
    <row r="3278" spans="2:12" x14ac:dyDescent="0.3">
      <c r="B3278" s="1">
        <v>3271</v>
      </c>
      <c r="C3278" s="1" t="s">
        <v>28</v>
      </c>
      <c r="D3278" s="1">
        <v>7.4999999999999997E-3</v>
      </c>
      <c r="E3278" s="1">
        <v>9.7699999999999995E-2</v>
      </c>
      <c r="G3278" s="1">
        <v>3.2500000000000001E-2</v>
      </c>
      <c r="H3278" s="1">
        <v>0.2034</v>
      </c>
      <c r="I3278" s="1">
        <v>1.7505999999999999</v>
      </c>
      <c r="J3278" s="1">
        <f t="shared" si="162"/>
        <v>0.15374562629495528</v>
      </c>
      <c r="K3278" s="1">
        <f t="shared" si="163"/>
        <v>0.2691470933919487</v>
      </c>
      <c r="L3278" s="1">
        <f t="shared" si="164"/>
        <v>0.74308809164343304</v>
      </c>
    </row>
    <row r="3279" spans="2:12" x14ac:dyDescent="0.3">
      <c r="B3279" s="1">
        <v>3272</v>
      </c>
      <c r="C3279" s="1" t="s">
        <v>28</v>
      </c>
      <c r="D3279" s="1">
        <v>0.01</v>
      </c>
      <c r="E3279" s="1">
        <v>0.1128</v>
      </c>
      <c r="G3279" s="1">
        <v>3.2500000000000001E-2</v>
      </c>
      <c r="H3279" s="1">
        <v>0.2034</v>
      </c>
      <c r="I3279" s="1">
        <v>1.7427999999999999</v>
      </c>
      <c r="J3279" s="1">
        <f t="shared" si="162"/>
        <v>0.15408929082608924</v>
      </c>
      <c r="K3279" s="1">
        <f t="shared" si="163"/>
        <v>0.26854681605170833</v>
      </c>
      <c r="L3279" s="1">
        <f t="shared" si="164"/>
        <v>0.74474910162960295</v>
      </c>
    </row>
    <row r="3280" spans="2:12" x14ac:dyDescent="0.3">
      <c r="B3280" s="1">
        <v>3273</v>
      </c>
      <c r="C3280" s="1" t="s">
        <v>28</v>
      </c>
      <c r="D3280" s="1">
        <v>2.5000000000000001E-2</v>
      </c>
      <c r="E3280" s="1">
        <v>0.1784</v>
      </c>
      <c r="G3280" s="1">
        <v>3.2500000000000001E-2</v>
      </c>
      <c r="H3280" s="1">
        <v>0.2034</v>
      </c>
      <c r="I3280" s="1">
        <v>1.7364999999999999</v>
      </c>
      <c r="J3280" s="1">
        <f t="shared" si="162"/>
        <v>0.15436855476137068</v>
      </c>
      <c r="K3280" s="1">
        <f t="shared" si="163"/>
        <v>0.26806099534312017</v>
      </c>
      <c r="L3280" s="1">
        <f t="shared" si="164"/>
        <v>0.74609884867434162</v>
      </c>
    </row>
    <row r="3281" spans="2:12" x14ac:dyDescent="0.3">
      <c r="B3281" s="1">
        <v>3274</v>
      </c>
      <c r="C3281" s="1" t="s">
        <v>28</v>
      </c>
      <c r="D3281" s="1">
        <v>2.5000000000000001E-3</v>
      </c>
      <c r="E3281" s="1">
        <v>5.6399999999999999E-2</v>
      </c>
      <c r="G3281" s="1">
        <v>3.2500000000000001E-2</v>
      </c>
      <c r="H3281" s="1">
        <v>0.2034</v>
      </c>
      <c r="I3281" s="1">
        <v>1.7325999999999999</v>
      </c>
      <c r="J3281" s="1">
        <f t="shared" si="162"/>
        <v>0.15454219523089108</v>
      </c>
      <c r="K3281" s="1">
        <f t="shared" si="163"/>
        <v>0.26775980745704187</v>
      </c>
      <c r="L3281" s="1">
        <f t="shared" si="164"/>
        <v>0.7469380931344114</v>
      </c>
    </row>
    <row r="3282" spans="2:12" x14ac:dyDescent="0.3">
      <c r="B3282" s="1">
        <v>3275</v>
      </c>
      <c r="C3282" s="1" t="s">
        <v>28</v>
      </c>
      <c r="D3282" s="1">
        <v>1.41</v>
      </c>
      <c r="E3282" s="1">
        <v>1.3399000000000001</v>
      </c>
      <c r="G3282" s="1">
        <v>3.2500000000000001E-2</v>
      </c>
      <c r="H3282" s="1">
        <v>0.2034</v>
      </c>
      <c r="I3282" s="1">
        <v>1.7172000000000001</v>
      </c>
      <c r="J3282" s="1">
        <f t="shared" si="162"/>
        <v>0.15523362246712233</v>
      </c>
      <c r="K3282" s="1">
        <f t="shared" si="163"/>
        <v>0.26656717650054246</v>
      </c>
      <c r="L3282" s="1">
        <f t="shared" si="164"/>
        <v>0.75027992052724846</v>
      </c>
    </row>
    <row r="3283" spans="2:12" x14ac:dyDescent="0.3">
      <c r="B3283" s="1">
        <v>3276</v>
      </c>
      <c r="C3283" s="1" t="s">
        <v>28</v>
      </c>
      <c r="D3283" s="1">
        <v>0.12</v>
      </c>
      <c r="E3283" s="1">
        <v>0.39079999999999998</v>
      </c>
      <c r="G3283" s="1">
        <v>3.2500000000000001E-2</v>
      </c>
      <c r="H3283" s="1">
        <v>0.2034</v>
      </c>
      <c r="I3283" s="1">
        <v>1.7105999999999999</v>
      </c>
      <c r="J3283" s="1">
        <f t="shared" si="162"/>
        <v>0.15553280274417566</v>
      </c>
      <c r="K3283" s="1">
        <f t="shared" si="163"/>
        <v>0.26605441237418687</v>
      </c>
      <c r="L3283" s="1">
        <f t="shared" si="164"/>
        <v>0.75172592784784953</v>
      </c>
    </row>
    <row r="3284" spans="2:12" x14ac:dyDescent="0.3">
      <c r="B3284" s="1">
        <v>3277</v>
      </c>
      <c r="C3284" s="1" t="s">
        <v>28</v>
      </c>
      <c r="D3284" s="1">
        <v>5.0000000000000001E-3</v>
      </c>
      <c r="E3284" s="1">
        <v>7.9699999999999993E-2</v>
      </c>
      <c r="G3284" s="1">
        <v>3.2500000000000001E-2</v>
      </c>
      <c r="H3284" s="1">
        <v>0.2034</v>
      </c>
      <c r="I3284" s="1">
        <v>1.6912</v>
      </c>
      <c r="J3284" s="1">
        <f t="shared" si="162"/>
        <v>0.15642232869468842</v>
      </c>
      <c r="K3284" s="1">
        <f t="shared" si="163"/>
        <v>0.26454144228845705</v>
      </c>
      <c r="L3284" s="1">
        <f t="shared" si="164"/>
        <v>0.75602521204189699</v>
      </c>
    </row>
    <row r="3285" spans="2:12" x14ac:dyDescent="0.3">
      <c r="B3285" s="1">
        <v>3278</v>
      </c>
      <c r="C3285" s="1" t="s">
        <v>28</v>
      </c>
      <c r="D3285" s="1">
        <v>2.5000000000000001E-3</v>
      </c>
      <c r="E3285" s="1">
        <v>5.6399999999999999E-2</v>
      </c>
      <c r="G3285" s="1">
        <v>3.2500000000000001E-2</v>
      </c>
      <c r="H3285" s="1">
        <v>0.2034</v>
      </c>
      <c r="I3285" s="1">
        <v>1.6912</v>
      </c>
      <c r="J3285" s="1">
        <f t="shared" si="162"/>
        <v>0.15642232869468842</v>
      </c>
      <c r="K3285" s="1">
        <f t="shared" si="163"/>
        <v>0.26454144228845705</v>
      </c>
      <c r="L3285" s="1">
        <f t="shared" si="164"/>
        <v>0.75602521204189699</v>
      </c>
    </row>
    <row r="3286" spans="2:12" x14ac:dyDescent="0.3">
      <c r="B3286" s="1">
        <v>3279</v>
      </c>
      <c r="C3286" s="1" t="s">
        <v>28</v>
      </c>
      <c r="D3286" s="1">
        <v>5.0000000000000001E-3</v>
      </c>
      <c r="E3286" s="1">
        <v>7.9699999999999993E-2</v>
      </c>
      <c r="G3286" s="1">
        <v>3.2500000000000001E-2</v>
      </c>
      <c r="H3286" s="1">
        <v>0.2034</v>
      </c>
      <c r="I3286" s="1">
        <v>1.6625000000000001</v>
      </c>
      <c r="J3286" s="1">
        <f t="shared" si="162"/>
        <v>0.15776672307772602</v>
      </c>
      <c r="K3286" s="1">
        <f t="shared" si="163"/>
        <v>0.26228717711671951</v>
      </c>
      <c r="L3286" s="1">
        <f t="shared" si="164"/>
        <v>0.76252298033997568</v>
      </c>
    </row>
    <row r="3287" spans="2:12" x14ac:dyDescent="0.3">
      <c r="B3287" s="1">
        <v>3280</v>
      </c>
      <c r="C3287" s="1" t="s">
        <v>28</v>
      </c>
      <c r="D3287" s="1">
        <v>0.01</v>
      </c>
      <c r="E3287" s="1">
        <v>0.1128</v>
      </c>
      <c r="G3287" s="1">
        <v>3.2500000000000001E-2</v>
      </c>
      <c r="H3287" s="1">
        <v>0.2034</v>
      </c>
      <c r="I3287" s="1">
        <v>1.6445000000000001</v>
      </c>
      <c r="J3287" s="1">
        <f t="shared" si="162"/>
        <v>0.15862779709418162</v>
      </c>
      <c r="K3287" s="1">
        <f t="shared" si="163"/>
        <v>0.26086341232138172</v>
      </c>
      <c r="L3287" s="1">
        <f t="shared" si="164"/>
        <v>0.76668474977089374</v>
      </c>
    </row>
    <row r="3288" spans="2:12" x14ac:dyDescent="0.3">
      <c r="B3288" s="1">
        <v>3281</v>
      </c>
      <c r="C3288" s="1" t="s">
        <v>28</v>
      </c>
      <c r="D3288" s="1">
        <v>0.1575</v>
      </c>
      <c r="E3288" s="1">
        <v>0.44779999999999998</v>
      </c>
      <c r="G3288" s="1">
        <v>3.2500000000000001E-2</v>
      </c>
      <c r="H3288" s="1">
        <v>0.2034</v>
      </c>
      <c r="I3288" s="1">
        <v>1.6113</v>
      </c>
      <c r="J3288" s="1">
        <f t="shared" si="162"/>
        <v>0.16025368634983783</v>
      </c>
      <c r="K3288" s="1">
        <f t="shared" si="163"/>
        <v>0.25821676481549372</v>
      </c>
      <c r="L3288" s="1">
        <f t="shared" si="164"/>
        <v>0.77454304774869309</v>
      </c>
    </row>
    <row r="3289" spans="2:12" x14ac:dyDescent="0.3">
      <c r="B3289" s="1">
        <v>3282</v>
      </c>
      <c r="C3289" s="1" t="s">
        <v>28</v>
      </c>
      <c r="D3289" s="1">
        <v>9.5000000000000001E-2</v>
      </c>
      <c r="E3289" s="1">
        <v>0.34770000000000001</v>
      </c>
      <c r="G3289" s="1">
        <v>3.2500000000000001E-2</v>
      </c>
      <c r="H3289" s="1">
        <v>0.2034</v>
      </c>
      <c r="I3289" s="1">
        <v>1.6113</v>
      </c>
      <c r="J3289" s="1">
        <f t="shared" si="162"/>
        <v>0.16025368634983783</v>
      </c>
      <c r="K3289" s="1">
        <f t="shared" si="163"/>
        <v>0.25821676481549372</v>
      </c>
      <c r="L3289" s="1">
        <f t="shared" si="164"/>
        <v>0.77454304774869309</v>
      </c>
    </row>
    <row r="3290" spans="2:12" x14ac:dyDescent="0.3">
      <c r="B3290" s="1">
        <v>3283</v>
      </c>
      <c r="C3290" s="1" t="s">
        <v>28</v>
      </c>
      <c r="D3290" s="1">
        <v>2.5000000000000001E-3</v>
      </c>
      <c r="E3290" s="1">
        <v>5.6399999999999999E-2</v>
      </c>
      <c r="G3290" s="1">
        <v>3.2500000000000001E-2</v>
      </c>
      <c r="H3290" s="1">
        <v>0.2034</v>
      </c>
      <c r="I3290" s="1">
        <v>1.5804</v>
      </c>
      <c r="J3290" s="1">
        <f t="shared" si="162"/>
        <v>0.16181274357471476</v>
      </c>
      <c r="K3290" s="1">
        <f t="shared" si="163"/>
        <v>0.25572885994547923</v>
      </c>
      <c r="L3290" s="1">
        <f t="shared" si="164"/>
        <v>0.78207833109895974</v>
      </c>
    </row>
    <row r="3291" spans="2:12" x14ac:dyDescent="0.3">
      <c r="B3291" s="1">
        <v>3284</v>
      </c>
      <c r="C3291" s="1" t="s">
        <v>28</v>
      </c>
      <c r="D3291" s="1">
        <v>3.67</v>
      </c>
      <c r="E3291" s="1">
        <v>2.1617000000000002</v>
      </c>
      <c r="G3291" s="1">
        <v>3.2500000000000001E-2</v>
      </c>
      <c r="H3291" s="1">
        <v>0.2034</v>
      </c>
      <c r="I3291" s="1">
        <v>1.5401</v>
      </c>
      <c r="J3291" s="1">
        <f t="shared" si="162"/>
        <v>0.1639161600478849</v>
      </c>
      <c r="K3291" s="1">
        <f t="shared" si="163"/>
        <v>0.25244727808974754</v>
      </c>
      <c r="L3291" s="1">
        <f t="shared" si="164"/>
        <v>0.79224462831759268</v>
      </c>
    </row>
    <row r="3292" spans="2:12" x14ac:dyDescent="0.3">
      <c r="B3292" s="1">
        <v>3285</v>
      </c>
      <c r="C3292" s="1" t="s">
        <v>28</v>
      </c>
      <c r="D3292" s="1">
        <v>0.11</v>
      </c>
      <c r="E3292" s="1">
        <v>0.37419999999999998</v>
      </c>
      <c r="G3292" s="1">
        <v>3.2500000000000001E-2</v>
      </c>
      <c r="H3292" s="1">
        <v>0.2034</v>
      </c>
      <c r="I3292" s="1">
        <v>1.5387999999999999</v>
      </c>
      <c r="J3292" s="1">
        <f t="shared" si="162"/>
        <v>0.16398538477542868</v>
      </c>
      <c r="K3292" s="1">
        <f t="shared" si="163"/>
        <v>0.25234071009242964</v>
      </c>
      <c r="L3292" s="1">
        <f t="shared" si="164"/>
        <v>0.79257920740074872</v>
      </c>
    </row>
    <row r="3293" spans="2:12" x14ac:dyDescent="0.3">
      <c r="B3293" s="1">
        <v>3286</v>
      </c>
      <c r="C3293" s="1" t="s">
        <v>28</v>
      </c>
      <c r="D3293" s="1">
        <v>5.0000000000000001E-3</v>
      </c>
      <c r="E3293" s="1">
        <v>7.9699999999999993E-2</v>
      </c>
      <c r="G3293" s="1">
        <v>3.2500000000000001E-2</v>
      </c>
      <c r="H3293" s="1">
        <v>0.2034</v>
      </c>
      <c r="I3293" s="1">
        <v>1.534</v>
      </c>
      <c r="J3293" s="1">
        <f t="shared" si="162"/>
        <v>0.16424174561684143</v>
      </c>
      <c r="K3293" s="1">
        <f t="shared" si="163"/>
        <v>0.25194683777623478</v>
      </c>
      <c r="L3293" s="1">
        <f t="shared" si="164"/>
        <v>0.79381825850749088</v>
      </c>
    </row>
    <row r="3294" spans="2:12" x14ac:dyDescent="0.3">
      <c r="B3294" s="1">
        <v>3287</v>
      </c>
      <c r="C3294" s="1" t="s">
        <v>28</v>
      </c>
      <c r="D3294" s="1">
        <v>1.2500000000000001E-2</v>
      </c>
      <c r="E3294" s="1">
        <v>0.12609999999999999</v>
      </c>
      <c r="G3294" s="1">
        <v>3.2500000000000001E-2</v>
      </c>
      <c r="H3294" s="1">
        <v>0.2034</v>
      </c>
      <c r="I3294" s="1">
        <v>1.5331999999999999</v>
      </c>
      <c r="J3294" s="1">
        <f t="shared" si="162"/>
        <v>0.16428458942756546</v>
      </c>
      <c r="K3294" s="1">
        <f t="shared" si="163"/>
        <v>0.25188113251034333</v>
      </c>
      <c r="L3294" s="1">
        <f t="shared" si="164"/>
        <v>0.79402533253175345</v>
      </c>
    </row>
    <row r="3295" spans="2:12" x14ac:dyDescent="0.3">
      <c r="B3295" s="1">
        <v>3288</v>
      </c>
      <c r="C3295" s="1" t="s">
        <v>28</v>
      </c>
      <c r="D3295" s="1">
        <v>1.2500000000000001E-2</v>
      </c>
      <c r="E3295" s="1">
        <v>0.12609999999999999</v>
      </c>
      <c r="G3295" s="1">
        <v>3.2500000000000001E-2</v>
      </c>
      <c r="H3295" s="1">
        <v>0.2034</v>
      </c>
      <c r="I3295" s="1">
        <v>1.5322</v>
      </c>
      <c r="J3295" s="1">
        <f t="shared" si="162"/>
        <v>0.16433819137014077</v>
      </c>
      <c r="K3295" s="1">
        <f t="shared" si="163"/>
        <v>0.25179897681732971</v>
      </c>
      <c r="L3295" s="1">
        <f t="shared" si="164"/>
        <v>0.79428440308989889</v>
      </c>
    </row>
    <row r="3296" spans="2:12" x14ac:dyDescent="0.3">
      <c r="B3296" s="1">
        <v>3289</v>
      </c>
      <c r="C3296" s="1" t="s">
        <v>28</v>
      </c>
      <c r="D3296" s="1">
        <v>5.0000000000000001E-3</v>
      </c>
      <c r="E3296" s="1">
        <v>7.9699999999999993E-2</v>
      </c>
      <c r="G3296" s="1">
        <v>3.2500000000000001E-2</v>
      </c>
      <c r="H3296" s="1">
        <v>0.2034</v>
      </c>
      <c r="I3296" s="1">
        <v>1.5258</v>
      </c>
      <c r="J3296" s="1">
        <f t="shared" si="162"/>
        <v>0.1646824906950356</v>
      </c>
      <c r="K3296" s="1">
        <f t="shared" si="163"/>
        <v>0.2512725443024853</v>
      </c>
      <c r="L3296" s="1">
        <f t="shared" si="164"/>
        <v>0.79594848118080619</v>
      </c>
    </row>
    <row r="3297" spans="2:12" x14ac:dyDescent="0.3">
      <c r="B3297" s="1">
        <v>3290</v>
      </c>
      <c r="C3297" s="1" t="s">
        <v>28</v>
      </c>
      <c r="D3297" s="1">
        <v>2.5000000000000001E-3</v>
      </c>
      <c r="E3297" s="1">
        <v>5.6399999999999999E-2</v>
      </c>
      <c r="G3297" s="1">
        <v>3.2500000000000001E-2</v>
      </c>
      <c r="H3297" s="1">
        <v>0.2034</v>
      </c>
      <c r="I3297" s="1">
        <v>1.5135000000000001</v>
      </c>
      <c r="J3297" s="1">
        <f t="shared" si="162"/>
        <v>0.16535031224895586</v>
      </c>
      <c r="K3297" s="1">
        <f t="shared" si="163"/>
        <v>0.25025769758879468</v>
      </c>
      <c r="L3297" s="1">
        <f t="shared" si="164"/>
        <v>0.79917621686356888</v>
      </c>
    </row>
    <row r="3298" spans="2:12" x14ac:dyDescent="0.3">
      <c r="B3298" s="1">
        <v>3291</v>
      </c>
      <c r="C3298" s="1" t="s">
        <v>28</v>
      </c>
      <c r="D3298" s="1">
        <v>2.75E-2</v>
      </c>
      <c r="E3298" s="1">
        <v>0.18709999999999999</v>
      </c>
      <c r="G3298" s="1">
        <v>3.2500000000000001E-2</v>
      </c>
      <c r="H3298" s="1">
        <v>0.2034</v>
      </c>
      <c r="I3298" s="1">
        <v>1.4703999999999999</v>
      </c>
      <c r="J3298" s="1">
        <f t="shared" si="162"/>
        <v>0.16775616331810445</v>
      </c>
      <c r="K3298" s="1">
        <f t="shared" si="163"/>
        <v>0.24666866254294076</v>
      </c>
      <c r="L3298" s="1">
        <f t="shared" si="164"/>
        <v>0.81080425027716463</v>
      </c>
    </row>
    <row r="3299" spans="2:12" x14ac:dyDescent="0.3">
      <c r="B3299" s="1">
        <v>3292</v>
      </c>
      <c r="C3299" s="1" t="s">
        <v>28</v>
      </c>
      <c r="D3299" s="1">
        <v>1.2500000000000001E-2</v>
      </c>
      <c r="E3299" s="1">
        <v>0.12609999999999999</v>
      </c>
      <c r="G3299" s="1">
        <v>3.2500000000000001E-2</v>
      </c>
      <c r="H3299" s="1">
        <v>0.2034</v>
      </c>
      <c r="I3299" s="1">
        <v>1.4703999999999999</v>
      </c>
      <c r="J3299" s="1">
        <f t="shared" si="162"/>
        <v>0.16775616331810445</v>
      </c>
      <c r="K3299" s="1">
        <f t="shared" si="163"/>
        <v>0.24666866254294076</v>
      </c>
      <c r="L3299" s="1">
        <f t="shared" si="164"/>
        <v>0.81080425027716463</v>
      </c>
    </row>
    <row r="3300" spans="2:12" x14ac:dyDescent="0.3">
      <c r="B3300" s="1">
        <v>3293</v>
      </c>
      <c r="C3300" s="1" t="s">
        <v>28</v>
      </c>
      <c r="D3300" s="1">
        <v>3.5000000000000003E-2</v>
      </c>
      <c r="E3300" s="1">
        <v>0.21110000000000001</v>
      </c>
      <c r="G3300" s="1">
        <v>3.2500000000000001E-2</v>
      </c>
      <c r="H3300" s="1">
        <v>0.2034</v>
      </c>
      <c r="I3300" s="1">
        <v>1.4623999999999999</v>
      </c>
      <c r="J3300" s="1">
        <f t="shared" si="162"/>
        <v>0.16821438914657263</v>
      </c>
      <c r="K3300" s="1">
        <f t="shared" si="163"/>
        <v>0.24599672268794781</v>
      </c>
      <c r="L3300" s="1">
        <f t="shared" si="164"/>
        <v>0.81301896145057329</v>
      </c>
    </row>
    <row r="3301" spans="2:12" x14ac:dyDescent="0.3">
      <c r="B3301" s="1">
        <v>3294</v>
      </c>
      <c r="C3301" s="1" t="s">
        <v>28</v>
      </c>
      <c r="D3301" s="1">
        <v>2.5000000000000001E-3</v>
      </c>
      <c r="E3301" s="1">
        <v>5.6399999999999999E-2</v>
      </c>
      <c r="G3301" s="1">
        <v>3.2500000000000001E-2</v>
      </c>
      <c r="H3301" s="1">
        <v>0.2034</v>
      </c>
      <c r="I3301" s="1">
        <v>1.4427000000000001</v>
      </c>
      <c r="J3301" s="1">
        <f t="shared" si="162"/>
        <v>0.1693589748274982</v>
      </c>
      <c r="K3301" s="1">
        <f t="shared" si="163"/>
        <v>0.24433419298363168</v>
      </c>
      <c r="L3301" s="1">
        <f t="shared" si="164"/>
        <v>0.81855100818164372</v>
      </c>
    </row>
    <row r="3302" spans="2:12" x14ac:dyDescent="0.3">
      <c r="B3302" s="1">
        <v>3295</v>
      </c>
      <c r="C3302" s="1" t="s">
        <v>28</v>
      </c>
      <c r="D3302" s="1">
        <v>2.5000000000000001E-3</v>
      </c>
      <c r="E3302" s="1">
        <v>5.6399999999999999E-2</v>
      </c>
      <c r="G3302" s="1">
        <v>3.2500000000000001E-2</v>
      </c>
      <c r="H3302" s="1">
        <v>0.2034</v>
      </c>
      <c r="I3302" s="1">
        <v>1.4204000000000001</v>
      </c>
      <c r="J3302" s="1">
        <f t="shared" si="162"/>
        <v>0.17068324862002315</v>
      </c>
      <c r="K3302" s="1">
        <f t="shared" si="163"/>
        <v>0.24243848633988091</v>
      </c>
      <c r="L3302" s="1">
        <f t="shared" si="164"/>
        <v>0.82495152902256097</v>
      </c>
    </row>
    <row r="3303" spans="2:12" x14ac:dyDescent="0.3">
      <c r="B3303" s="1">
        <v>3296</v>
      </c>
      <c r="C3303" s="1" t="s">
        <v>28</v>
      </c>
      <c r="D3303" s="1">
        <v>0.02</v>
      </c>
      <c r="E3303" s="1">
        <v>0.1595</v>
      </c>
      <c r="G3303" s="1">
        <v>3.2500000000000001E-2</v>
      </c>
      <c r="H3303" s="1">
        <v>0.2034</v>
      </c>
      <c r="I3303" s="1">
        <v>1.4063000000000001</v>
      </c>
      <c r="J3303" s="1">
        <f t="shared" si="162"/>
        <v>0.17153677611932308</v>
      </c>
      <c r="K3303" s="1">
        <f t="shared" si="163"/>
        <v>0.24123216825660407</v>
      </c>
      <c r="L3303" s="1">
        <f t="shared" si="164"/>
        <v>0.82907682439456221</v>
      </c>
    </row>
    <row r="3304" spans="2:12" x14ac:dyDescent="0.3">
      <c r="B3304" s="1">
        <v>3297</v>
      </c>
      <c r="C3304" s="1" t="s">
        <v>28</v>
      </c>
      <c r="D3304" s="1">
        <v>6.5000000000000002E-2</v>
      </c>
      <c r="E3304" s="1">
        <v>0.28760000000000002</v>
      </c>
      <c r="G3304" s="1">
        <v>3.2500000000000001E-2</v>
      </c>
      <c r="H3304" s="1">
        <v>0.2034</v>
      </c>
      <c r="I3304" s="1">
        <v>1.4056999999999999</v>
      </c>
      <c r="J3304" s="1">
        <f t="shared" si="162"/>
        <v>0.17157338104404593</v>
      </c>
      <c r="K3304" s="1">
        <f t="shared" si="163"/>
        <v>0.24118070173361536</v>
      </c>
      <c r="L3304" s="1">
        <f t="shared" si="164"/>
        <v>0.8292537444430379</v>
      </c>
    </row>
    <row r="3305" spans="2:12" x14ac:dyDescent="0.3">
      <c r="B3305" s="1">
        <v>3298</v>
      </c>
      <c r="C3305" s="1" t="s">
        <v>28</v>
      </c>
      <c r="D3305" s="1">
        <v>2.5000000000000001E-3</v>
      </c>
      <c r="E3305" s="1">
        <v>5.6399999999999999E-2</v>
      </c>
      <c r="G3305" s="1">
        <v>3.2500000000000001E-2</v>
      </c>
      <c r="H3305" s="1">
        <v>0.2034</v>
      </c>
      <c r="I3305" s="1">
        <v>1.4056999999999999</v>
      </c>
      <c r="J3305" s="1">
        <f t="shared" si="162"/>
        <v>0.17157338104404593</v>
      </c>
      <c r="K3305" s="1">
        <f t="shared" si="163"/>
        <v>0.24118070173361536</v>
      </c>
      <c r="L3305" s="1">
        <f t="shared" si="164"/>
        <v>0.8292537444430379</v>
      </c>
    </row>
    <row r="3306" spans="2:12" x14ac:dyDescent="0.3">
      <c r="B3306" s="1">
        <v>3299</v>
      </c>
      <c r="C3306" s="1" t="s">
        <v>28</v>
      </c>
      <c r="D3306" s="1">
        <v>3.2500000000000001E-2</v>
      </c>
      <c r="E3306" s="1">
        <v>0.2034</v>
      </c>
      <c r="G3306" s="1">
        <v>3.2500000000000001E-2</v>
      </c>
      <c r="H3306" s="1">
        <v>0.2034</v>
      </c>
      <c r="I3306" s="1">
        <v>1.4056999999999999</v>
      </c>
      <c r="J3306" s="1">
        <f t="shared" si="162"/>
        <v>0.17157338104404593</v>
      </c>
      <c r="K3306" s="1">
        <f t="shared" si="163"/>
        <v>0.24118070173361536</v>
      </c>
      <c r="L3306" s="1">
        <f t="shared" si="164"/>
        <v>0.8292537444430379</v>
      </c>
    </row>
    <row r="3307" spans="2:12" x14ac:dyDescent="0.3">
      <c r="B3307" s="1">
        <v>3300</v>
      </c>
      <c r="C3307" s="1" t="s">
        <v>28</v>
      </c>
      <c r="D3307" s="1">
        <v>5.0000000000000001E-3</v>
      </c>
      <c r="E3307" s="1">
        <v>7.9699999999999993E-2</v>
      </c>
      <c r="G3307" s="1">
        <v>3.2500000000000001E-2</v>
      </c>
      <c r="H3307" s="1">
        <v>0.2034</v>
      </c>
      <c r="I3307" s="1">
        <v>1.3951</v>
      </c>
      <c r="J3307" s="1">
        <f t="shared" si="162"/>
        <v>0.17222395674209434</v>
      </c>
      <c r="K3307" s="1">
        <f t="shared" si="163"/>
        <v>0.24026964205089582</v>
      </c>
      <c r="L3307" s="1">
        <f t="shared" si="164"/>
        <v>0.83239812692455928</v>
      </c>
    </row>
    <row r="3308" spans="2:12" x14ac:dyDescent="0.3">
      <c r="B3308" s="1">
        <v>3301</v>
      </c>
      <c r="C3308" s="1" t="s">
        <v>28</v>
      </c>
      <c r="D3308" s="1">
        <v>5.0000000000000001E-3</v>
      </c>
      <c r="E3308" s="1">
        <v>7.9699999999999993E-2</v>
      </c>
      <c r="G3308" s="1">
        <v>3.2500000000000001E-2</v>
      </c>
      <c r="H3308" s="1">
        <v>0.2034</v>
      </c>
      <c r="I3308" s="1">
        <v>1.3864000000000001</v>
      </c>
      <c r="J3308" s="1">
        <f t="shared" si="162"/>
        <v>0.17276348542944295</v>
      </c>
      <c r="K3308" s="1">
        <f t="shared" si="163"/>
        <v>0.23951929619937973</v>
      </c>
      <c r="L3308" s="1">
        <f t="shared" si="164"/>
        <v>0.83500579357713534</v>
      </c>
    </row>
    <row r="3309" spans="2:12" x14ac:dyDescent="0.3">
      <c r="B3309" s="1">
        <v>3302</v>
      </c>
      <c r="C3309" s="1" t="s">
        <v>28</v>
      </c>
      <c r="D3309" s="1">
        <v>0.19750000000000001</v>
      </c>
      <c r="E3309" s="1">
        <v>0.50139999999999996</v>
      </c>
      <c r="G3309" s="1">
        <v>3.2500000000000001E-2</v>
      </c>
      <c r="H3309" s="1">
        <v>0.2034</v>
      </c>
      <c r="I3309" s="1">
        <v>1.3438000000000001</v>
      </c>
      <c r="J3309" s="1">
        <f t="shared" si="162"/>
        <v>0.17548052039163539</v>
      </c>
      <c r="K3309" s="1">
        <f t="shared" si="163"/>
        <v>0.23581072330227965</v>
      </c>
      <c r="L3309" s="1">
        <f t="shared" si="164"/>
        <v>0.84813785055747959</v>
      </c>
    </row>
    <row r="3310" spans="2:12" x14ac:dyDescent="0.3">
      <c r="B3310" s="1">
        <v>3303</v>
      </c>
      <c r="C3310" s="1" t="s">
        <v>28</v>
      </c>
      <c r="D3310" s="1">
        <v>1.2500000000000001E-2</v>
      </c>
      <c r="E3310" s="1">
        <v>0.12609999999999999</v>
      </c>
      <c r="G3310" s="1">
        <v>3.2500000000000001E-2</v>
      </c>
      <c r="H3310" s="1">
        <v>0.2034</v>
      </c>
      <c r="I3310" s="1">
        <v>1.3415999999999999</v>
      </c>
      <c r="J3310" s="1">
        <f t="shared" si="162"/>
        <v>0.17562434083259387</v>
      </c>
      <c r="K3310" s="1">
        <f t="shared" si="163"/>
        <v>0.23561761566100792</v>
      </c>
      <c r="L3310" s="1">
        <f t="shared" si="164"/>
        <v>0.8488329679379647</v>
      </c>
    </row>
    <row r="3311" spans="2:12" x14ac:dyDescent="0.3">
      <c r="B3311" s="1">
        <v>3304</v>
      </c>
      <c r="C3311" s="1" t="s">
        <v>28</v>
      </c>
      <c r="D3311" s="1">
        <v>2.5000000000000001E-3</v>
      </c>
      <c r="E3311" s="1">
        <v>5.6399999999999999E-2</v>
      </c>
      <c r="G3311" s="1">
        <v>3.2500000000000001E-2</v>
      </c>
      <c r="H3311" s="1">
        <v>0.2034</v>
      </c>
      <c r="I3311" s="1">
        <v>1.2952999999999999</v>
      </c>
      <c r="J3311" s="1">
        <f t="shared" si="162"/>
        <v>0.17873559453292853</v>
      </c>
      <c r="K3311" s="1">
        <f t="shared" si="163"/>
        <v>0.2315162155985023</v>
      </c>
      <c r="L3311" s="1">
        <f t="shared" si="164"/>
        <v>0.863870375053305</v>
      </c>
    </row>
    <row r="3312" spans="2:12" x14ac:dyDescent="0.3">
      <c r="B3312" s="1">
        <v>3305</v>
      </c>
      <c r="C3312" s="1" t="s">
        <v>28</v>
      </c>
      <c r="D3312" s="1">
        <v>2.5000000000000001E-3</v>
      </c>
      <c r="E3312" s="1">
        <v>5.6399999999999999E-2</v>
      </c>
      <c r="G3312" s="1">
        <v>3.2500000000000001E-2</v>
      </c>
      <c r="H3312" s="1">
        <v>0.2034</v>
      </c>
      <c r="I3312" s="1">
        <v>1.2869999999999999</v>
      </c>
      <c r="J3312" s="1">
        <f t="shared" si="162"/>
        <v>0.17931101073149658</v>
      </c>
      <c r="K3312" s="1">
        <f t="shared" si="163"/>
        <v>0.23077327081143609</v>
      </c>
      <c r="L3312" s="1">
        <f t="shared" si="164"/>
        <v>0.86665149432933763</v>
      </c>
    </row>
    <row r="3313" spans="2:12" x14ac:dyDescent="0.3">
      <c r="B3313" s="1">
        <v>3306</v>
      </c>
      <c r="C3313" s="1" t="s">
        <v>28</v>
      </c>
      <c r="D3313" s="1">
        <v>5.0000000000000001E-3</v>
      </c>
      <c r="E3313" s="1">
        <v>7.9699999999999993E-2</v>
      </c>
      <c r="G3313" s="1">
        <v>3.2500000000000001E-2</v>
      </c>
      <c r="H3313" s="1">
        <v>0.2034</v>
      </c>
      <c r="I3313" s="1">
        <v>1.2811999999999999</v>
      </c>
      <c r="J3313" s="1">
        <f t="shared" si="162"/>
        <v>0.17971642342780339</v>
      </c>
      <c r="K3313" s="1">
        <f t="shared" si="163"/>
        <v>0.23025268169570168</v>
      </c>
      <c r="L3313" s="1">
        <f t="shared" si="164"/>
        <v>0.86861094744736511</v>
      </c>
    </row>
    <row r="3314" spans="2:12" x14ac:dyDescent="0.3">
      <c r="B3314" s="1">
        <v>3307</v>
      </c>
      <c r="C3314" s="1" t="s">
        <v>28</v>
      </c>
      <c r="D3314" s="1">
        <v>2.5000000000000001E-3</v>
      </c>
      <c r="E3314" s="1">
        <v>5.6399999999999999E-2</v>
      </c>
      <c r="G3314" s="1">
        <v>3.2500000000000001E-2</v>
      </c>
      <c r="H3314" s="1">
        <v>0.2034</v>
      </c>
      <c r="I3314" s="1">
        <v>1.2432000000000001</v>
      </c>
      <c r="J3314" s="1">
        <f t="shared" si="162"/>
        <v>0.18244238093396123</v>
      </c>
      <c r="K3314" s="1">
        <f t="shared" si="163"/>
        <v>0.22681236797710061</v>
      </c>
      <c r="L3314" s="1">
        <f t="shared" si="164"/>
        <v>0.88178612914174226</v>
      </c>
    </row>
    <row r="3315" spans="2:12" x14ac:dyDescent="0.3">
      <c r="B3315" s="1">
        <v>3308</v>
      </c>
      <c r="C3315" s="1" t="s">
        <v>28</v>
      </c>
      <c r="D3315" s="1">
        <v>2.5000000000000001E-3</v>
      </c>
      <c r="E3315" s="1">
        <v>5.6399999999999999E-2</v>
      </c>
      <c r="G3315" s="1">
        <v>3.2500000000000001E-2</v>
      </c>
      <c r="H3315" s="1">
        <v>0.2034</v>
      </c>
      <c r="I3315" s="1">
        <v>1.2432000000000001</v>
      </c>
      <c r="J3315" s="1">
        <f t="shared" si="162"/>
        <v>0.18244238093396123</v>
      </c>
      <c r="K3315" s="1">
        <f t="shared" si="163"/>
        <v>0.22681236797710061</v>
      </c>
      <c r="L3315" s="1">
        <f t="shared" si="164"/>
        <v>0.88178612914174226</v>
      </c>
    </row>
    <row r="3316" spans="2:12" x14ac:dyDescent="0.3">
      <c r="B3316" s="1">
        <v>3309</v>
      </c>
      <c r="C3316" s="1" t="s">
        <v>28</v>
      </c>
      <c r="D3316" s="1">
        <v>2.2499999999999999E-2</v>
      </c>
      <c r="E3316" s="1">
        <v>0.16919999999999999</v>
      </c>
      <c r="G3316" s="1">
        <v>3.2500000000000001E-2</v>
      </c>
      <c r="H3316" s="1">
        <v>0.2034</v>
      </c>
      <c r="I3316" s="1">
        <v>1.2136</v>
      </c>
      <c r="J3316" s="1">
        <f t="shared" si="162"/>
        <v>0.1846538844773668</v>
      </c>
      <c r="K3316" s="1">
        <f t="shared" si="163"/>
        <v>0.22409595420173237</v>
      </c>
      <c r="L3316" s="1">
        <f t="shared" si="164"/>
        <v>0.89247483611399314</v>
      </c>
    </row>
    <row r="3317" spans="2:12" x14ac:dyDescent="0.3">
      <c r="B3317" s="1">
        <v>3310</v>
      </c>
      <c r="C3317" s="1" t="s">
        <v>28</v>
      </c>
      <c r="D3317" s="1">
        <v>0.15</v>
      </c>
      <c r="E3317" s="1">
        <v>0.437</v>
      </c>
      <c r="G3317" s="1">
        <v>3.2500000000000001E-2</v>
      </c>
      <c r="H3317" s="1">
        <v>0.2034</v>
      </c>
      <c r="I3317" s="1">
        <v>1.1737</v>
      </c>
      <c r="J3317" s="1">
        <f t="shared" si="162"/>
        <v>0.18776631353113044</v>
      </c>
      <c r="K3317" s="1">
        <f t="shared" si="163"/>
        <v>0.22038132219148779</v>
      </c>
      <c r="L3317" s="1">
        <f t="shared" si="164"/>
        <v>0.90751792398369135</v>
      </c>
    </row>
    <row r="3318" spans="2:12" x14ac:dyDescent="0.3">
      <c r="B3318" s="1">
        <v>3311</v>
      </c>
      <c r="C3318" s="1" t="s">
        <v>28</v>
      </c>
      <c r="D3318" s="1">
        <v>2.5000000000000001E-3</v>
      </c>
      <c r="E3318" s="1">
        <v>5.6399999999999999E-2</v>
      </c>
      <c r="G3318" s="1">
        <v>3.2500000000000001E-2</v>
      </c>
      <c r="H3318" s="1">
        <v>0.2034</v>
      </c>
      <c r="I3318" s="1">
        <v>1.1737</v>
      </c>
      <c r="J3318" s="1">
        <f t="shared" si="162"/>
        <v>0.18776631353113044</v>
      </c>
      <c r="K3318" s="1">
        <f t="shared" si="163"/>
        <v>0.22038132219148779</v>
      </c>
      <c r="L3318" s="1">
        <f t="shared" si="164"/>
        <v>0.90751792398369135</v>
      </c>
    </row>
    <row r="3319" spans="2:12" x14ac:dyDescent="0.3">
      <c r="B3319" s="1">
        <v>3312</v>
      </c>
      <c r="C3319" s="1" t="s">
        <v>28</v>
      </c>
      <c r="D3319" s="1">
        <v>2.5000000000000001E-3</v>
      </c>
      <c r="E3319" s="1">
        <v>5.6399999999999999E-2</v>
      </c>
      <c r="G3319" s="1">
        <v>3.2500000000000001E-2</v>
      </c>
      <c r="H3319" s="1">
        <v>0.2034</v>
      </c>
      <c r="I3319" s="1">
        <v>1.1737</v>
      </c>
      <c r="J3319" s="1">
        <f t="shared" si="162"/>
        <v>0.18776631353113044</v>
      </c>
      <c r="K3319" s="1">
        <f t="shared" si="163"/>
        <v>0.22038132219148779</v>
      </c>
      <c r="L3319" s="1">
        <f t="shared" si="164"/>
        <v>0.90751792398369135</v>
      </c>
    </row>
    <row r="3320" spans="2:12" x14ac:dyDescent="0.3">
      <c r="B3320" s="1">
        <v>3313</v>
      </c>
      <c r="C3320" s="1" t="s">
        <v>28</v>
      </c>
      <c r="D3320" s="1">
        <v>2.5000000000000001E-3</v>
      </c>
      <c r="E3320" s="1">
        <v>5.6399999999999999E-2</v>
      </c>
      <c r="G3320" s="1">
        <v>3.2500000000000001E-2</v>
      </c>
      <c r="H3320" s="1">
        <v>0.2034</v>
      </c>
      <c r="I3320" s="1">
        <v>1.1737</v>
      </c>
      <c r="J3320" s="1">
        <f t="shared" si="162"/>
        <v>0.18776631353113044</v>
      </c>
      <c r="K3320" s="1">
        <f t="shared" si="163"/>
        <v>0.22038132219148779</v>
      </c>
      <c r="L3320" s="1">
        <f t="shared" si="164"/>
        <v>0.90751792398369135</v>
      </c>
    </row>
    <row r="3321" spans="2:12" x14ac:dyDescent="0.3">
      <c r="B3321" s="1">
        <v>3314</v>
      </c>
      <c r="C3321" s="1" t="s">
        <v>28</v>
      </c>
      <c r="D3321" s="1">
        <v>2.5000000000000001E-3</v>
      </c>
      <c r="E3321" s="1">
        <v>5.6399999999999999E-2</v>
      </c>
      <c r="G3321" s="1">
        <v>3.2500000000000001E-2</v>
      </c>
      <c r="H3321" s="1">
        <v>0.2034</v>
      </c>
      <c r="I3321" s="1">
        <v>1.1737</v>
      </c>
      <c r="J3321" s="1">
        <f t="shared" si="162"/>
        <v>0.18776631353113044</v>
      </c>
      <c r="K3321" s="1">
        <f t="shared" si="163"/>
        <v>0.22038132219148779</v>
      </c>
      <c r="L3321" s="1">
        <f t="shared" si="164"/>
        <v>0.90751792398369135</v>
      </c>
    </row>
    <row r="3322" spans="2:12" x14ac:dyDescent="0.3">
      <c r="B3322" s="1">
        <v>3315</v>
      </c>
      <c r="C3322" s="1" t="s">
        <v>28</v>
      </c>
      <c r="D3322" s="1">
        <v>2.5000000000000001E-3</v>
      </c>
      <c r="E3322" s="1">
        <v>5.6399999999999999E-2</v>
      </c>
      <c r="G3322" s="1">
        <v>3.2500000000000001E-2</v>
      </c>
      <c r="H3322" s="1">
        <v>0.2034</v>
      </c>
      <c r="I3322" s="1">
        <v>1.1737</v>
      </c>
      <c r="J3322" s="1">
        <f t="shared" si="162"/>
        <v>0.18776631353113044</v>
      </c>
      <c r="K3322" s="1">
        <f t="shared" si="163"/>
        <v>0.22038132219148779</v>
      </c>
      <c r="L3322" s="1">
        <f t="shared" si="164"/>
        <v>0.90751792398369135</v>
      </c>
    </row>
    <row r="3323" spans="2:12" x14ac:dyDescent="0.3">
      <c r="B3323" s="1">
        <v>3316</v>
      </c>
      <c r="C3323" s="1" t="s">
        <v>28</v>
      </c>
      <c r="D3323" s="1">
        <v>1.4999999999999999E-2</v>
      </c>
      <c r="E3323" s="1">
        <v>0.13819999999999999</v>
      </c>
      <c r="G3323" s="1">
        <v>3.2500000000000001E-2</v>
      </c>
      <c r="H3323" s="1">
        <v>0.2034</v>
      </c>
      <c r="I3323" s="1">
        <v>1.1263000000000001</v>
      </c>
      <c r="J3323" s="1">
        <f t="shared" si="162"/>
        <v>0.19167664095535172</v>
      </c>
      <c r="K3323" s="1">
        <f t="shared" si="163"/>
        <v>0.21588540070801265</v>
      </c>
      <c r="L3323" s="1">
        <f t="shared" si="164"/>
        <v>0.92641743880820449</v>
      </c>
    </row>
    <row r="3324" spans="2:12" x14ac:dyDescent="0.3">
      <c r="B3324" s="1">
        <v>3317</v>
      </c>
      <c r="C3324" s="1" t="s">
        <v>28</v>
      </c>
      <c r="D3324" s="1">
        <v>0.01</v>
      </c>
      <c r="E3324" s="1">
        <v>0.1128</v>
      </c>
      <c r="G3324" s="1">
        <v>3.2500000000000001E-2</v>
      </c>
      <c r="H3324" s="1">
        <v>0.2034</v>
      </c>
      <c r="I3324" s="1">
        <v>1</v>
      </c>
      <c r="J3324" s="1">
        <f t="shared" si="162"/>
        <v>0.20342120941291242</v>
      </c>
      <c r="K3324" s="1">
        <f t="shared" si="163"/>
        <v>0.20342120941291242</v>
      </c>
      <c r="L3324" s="1">
        <f t="shared" si="164"/>
        <v>0.9831816484486241</v>
      </c>
    </row>
    <row r="3325" spans="2:12" x14ac:dyDescent="0.3">
      <c r="B3325" s="1">
        <v>3318</v>
      </c>
      <c r="C3325" s="1" t="s">
        <v>28</v>
      </c>
      <c r="D3325" s="1">
        <v>2.5000000000000001E-3</v>
      </c>
      <c r="E3325" s="1">
        <v>5.6399999999999999E-2</v>
      </c>
    </row>
    <row r="3326" spans="2:12" x14ac:dyDescent="0.3">
      <c r="B3326" s="1">
        <v>3319</v>
      </c>
      <c r="C3326" s="1" t="s">
        <v>28</v>
      </c>
      <c r="D3326" s="1">
        <v>0.1275</v>
      </c>
      <c r="E3326" s="1">
        <v>0.40289999999999998</v>
      </c>
    </row>
    <row r="3327" spans="2:12" x14ac:dyDescent="0.3">
      <c r="B3327" s="1">
        <v>3320</v>
      </c>
      <c r="C3327" s="1" t="s">
        <v>28</v>
      </c>
      <c r="D3327" s="1">
        <v>0.06</v>
      </c>
      <c r="E3327" s="1">
        <v>0.27639999999999998</v>
      </c>
    </row>
    <row r="3328" spans="2:12" x14ac:dyDescent="0.3">
      <c r="B3328" s="1">
        <v>3321</v>
      </c>
      <c r="C3328" s="1" t="s">
        <v>28</v>
      </c>
      <c r="D3328" s="1">
        <v>7.4999999999999997E-3</v>
      </c>
      <c r="E3328" s="1">
        <v>9.7699999999999995E-2</v>
      </c>
    </row>
    <row r="3329" spans="2:5" x14ac:dyDescent="0.3">
      <c r="B3329" s="1">
        <v>3322</v>
      </c>
      <c r="C3329" s="1" t="s">
        <v>28</v>
      </c>
      <c r="D3329" s="1">
        <v>5.0000000000000001E-3</v>
      </c>
      <c r="E3329" s="1">
        <v>7.9699999999999993E-2</v>
      </c>
    </row>
    <row r="3330" spans="2:5" x14ac:dyDescent="0.3">
      <c r="B3330" s="1">
        <v>3323</v>
      </c>
      <c r="C3330" s="1" t="s">
        <v>28</v>
      </c>
      <c r="D3330" s="1">
        <v>1.2500000000000001E-2</v>
      </c>
      <c r="E3330" s="1">
        <v>0.12609999999999999</v>
      </c>
    </row>
    <row r="3331" spans="2:5" x14ac:dyDescent="0.3">
      <c r="B3331" s="1">
        <v>3324</v>
      </c>
      <c r="C3331" s="1" t="s">
        <v>28</v>
      </c>
      <c r="D3331" s="1">
        <v>1.7500000000000002E-2</v>
      </c>
      <c r="E3331" s="1">
        <v>0.1492</v>
      </c>
    </row>
    <row r="3332" spans="2:5" x14ac:dyDescent="0.3">
      <c r="B3332" s="1">
        <v>3325</v>
      </c>
      <c r="C3332" s="1" t="s">
        <v>28</v>
      </c>
      <c r="D3332" s="1">
        <v>2.5000000000000001E-3</v>
      </c>
      <c r="E3332" s="1">
        <v>5.6399999999999999E-2</v>
      </c>
    </row>
    <row r="3333" spans="2:5" x14ac:dyDescent="0.3">
      <c r="B3333" s="1">
        <v>3326</v>
      </c>
      <c r="C3333" s="1" t="s">
        <v>28</v>
      </c>
      <c r="D3333" s="1">
        <v>0.2225</v>
      </c>
      <c r="E3333" s="1">
        <v>0.53220000000000001</v>
      </c>
    </row>
    <row r="3334" spans="2:5" x14ac:dyDescent="0.3">
      <c r="B3334" s="1">
        <v>3327</v>
      </c>
      <c r="C3334" s="1" t="s">
        <v>28</v>
      </c>
      <c r="D3334" s="1">
        <v>2.5000000000000001E-3</v>
      </c>
      <c r="E3334" s="1">
        <v>5.6399999999999999E-2</v>
      </c>
    </row>
    <row r="3335" spans="2:5" x14ac:dyDescent="0.3">
      <c r="B3335" s="1">
        <v>3328</v>
      </c>
      <c r="C3335" s="1" t="s">
        <v>28</v>
      </c>
      <c r="D3335" s="1">
        <v>2.5000000000000001E-3</v>
      </c>
      <c r="E3335" s="1">
        <v>5.6399999999999999E-2</v>
      </c>
    </row>
    <row r="3336" spans="2:5" x14ac:dyDescent="0.3">
      <c r="B3336" s="1">
        <v>3329</v>
      </c>
      <c r="C3336" s="1" t="s">
        <v>28</v>
      </c>
      <c r="D3336" s="1">
        <v>7.4999999999999997E-3</v>
      </c>
      <c r="E3336" s="1">
        <v>9.7699999999999995E-2</v>
      </c>
    </row>
    <row r="3337" spans="2:5" x14ac:dyDescent="0.3">
      <c r="B3337" s="1">
        <v>3330</v>
      </c>
      <c r="C3337" s="1" t="s">
        <v>28</v>
      </c>
      <c r="D3337" s="1">
        <v>2.5000000000000001E-3</v>
      </c>
      <c r="E3337" s="1">
        <v>5.6399999999999999E-2</v>
      </c>
    </row>
    <row r="3338" spans="2:5" x14ac:dyDescent="0.3">
      <c r="B3338" s="1">
        <v>3331</v>
      </c>
      <c r="C3338" s="1" t="s">
        <v>28</v>
      </c>
      <c r="D3338" s="1">
        <v>7.4999999999999997E-3</v>
      </c>
      <c r="E3338" s="1">
        <v>9.7699999999999995E-2</v>
      </c>
    </row>
    <row r="3339" spans="2:5" x14ac:dyDescent="0.3">
      <c r="B3339" s="1">
        <v>3332</v>
      </c>
      <c r="C3339" s="1" t="s">
        <v>28</v>
      </c>
      <c r="D3339" s="1">
        <v>5.0000000000000001E-3</v>
      </c>
      <c r="E3339" s="1">
        <v>7.9699999999999993E-2</v>
      </c>
    </row>
    <row r="3340" spans="2:5" x14ac:dyDescent="0.3">
      <c r="B3340" s="1">
        <v>3333</v>
      </c>
      <c r="C3340" s="1" t="s">
        <v>28</v>
      </c>
      <c r="D3340" s="1">
        <v>7.4999999999999997E-3</v>
      </c>
      <c r="E3340" s="1">
        <v>9.7699999999999995E-2</v>
      </c>
    </row>
    <row r="3341" spans="2:5" x14ac:dyDescent="0.3">
      <c r="B3341" s="1">
        <v>3334</v>
      </c>
      <c r="C3341" s="1" t="s">
        <v>28</v>
      </c>
      <c r="D3341" s="1">
        <v>2.5000000000000001E-3</v>
      </c>
      <c r="E3341" s="1">
        <v>5.6399999999999999E-2</v>
      </c>
    </row>
    <row r="3342" spans="2:5" x14ac:dyDescent="0.3">
      <c r="B3342" s="1">
        <v>3335</v>
      </c>
      <c r="C3342" s="1" t="s">
        <v>28</v>
      </c>
      <c r="D3342" s="1">
        <v>5.0000000000000001E-3</v>
      </c>
      <c r="E3342" s="1">
        <v>7.9699999999999993E-2</v>
      </c>
    </row>
    <row r="3343" spans="2:5" x14ac:dyDescent="0.3">
      <c r="B3343" s="1">
        <v>3336</v>
      </c>
      <c r="C3343" s="1" t="s">
        <v>28</v>
      </c>
      <c r="D3343" s="1">
        <v>8.2500000000000004E-2</v>
      </c>
      <c r="E3343" s="1">
        <v>0.3241</v>
      </c>
    </row>
    <row r="3344" spans="2:5" x14ac:dyDescent="0.3">
      <c r="B3344" s="1">
        <v>3337</v>
      </c>
      <c r="C3344" s="1" t="s">
        <v>28</v>
      </c>
      <c r="D3344" s="1">
        <v>2.5000000000000001E-3</v>
      </c>
      <c r="E3344" s="1">
        <v>5.6399999999999999E-2</v>
      </c>
    </row>
    <row r="3345" spans="2:5" x14ac:dyDescent="0.3">
      <c r="B3345" s="1">
        <v>3338</v>
      </c>
      <c r="C3345" s="1" t="s">
        <v>28</v>
      </c>
      <c r="D3345" s="1">
        <v>0.02</v>
      </c>
      <c r="E3345" s="1">
        <v>0.1595</v>
      </c>
    </row>
    <row r="3346" spans="2:5" x14ac:dyDescent="0.3">
      <c r="B3346" s="1">
        <v>3339</v>
      </c>
      <c r="C3346" s="1" t="s">
        <v>28</v>
      </c>
      <c r="D3346" s="1">
        <v>0.01</v>
      </c>
      <c r="E3346" s="1">
        <v>0.1128</v>
      </c>
    </row>
    <row r="3347" spans="2:5" x14ac:dyDescent="0.3">
      <c r="B3347" s="1">
        <v>3340</v>
      </c>
      <c r="C3347" s="1" t="s">
        <v>28</v>
      </c>
      <c r="D3347" s="1">
        <v>0.01</v>
      </c>
      <c r="E3347" s="1">
        <v>0.1128</v>
      </c>
    </row>
    <row r="3348" spans="2:5" x14ac:dyDescent="0.3">
      <c r="B3348" s="1">
        <v>3341</v>
      </c>
      <c r="C3348" s="1" t="s">
        <v>28</v>
      </c>
      <c r="D3348" s="1">
        <v>2.5000000000000001E-3</v>
      </c>
      <c r="E3348" s="1">
        <v>5.6399999999999999E-2</v>
      </c>
    </row>
    <row r="3349" spans="2:5" x14ac:dyDescent="0.3">
      <c r="B3349" s="1">
        <v>3342</v>
      </c>
      <c r="C3349" s="1" t="s">
        <v>28</v>
      </c>
      <c r="D3349" s="1">
        <v>1.2500000000000001E-2</v>
      </c>
      <c r="E3349" s="1">
        <v>0.12609999999999999</v>
      </c>
    </row>
    <row r="3350" spans="2:5" x14ac:dyDescent="0.3">
      <c r="B3350" s="1">
        <v>3343</v>
      </c>
      <c r="C3350" s="1" t="s">
        <v>28</v>
      </c>
      <c r="D3350" s="1">
        <v>2.5000000000000001E-3</v>
      </c>
      <c r="E3350" s="1">
        <v>5.6399999999999999E-2</v>
      </c>
    </row>
    <row r="3351" spans="2:5" x14ac:dyDescent="0.3">
      <c r="B3351" s="1">
        <v>3344</v>
      </c>
      <c r="C3351" s="1" t="s">
        <v>28</v>
      </c>
      <c r="D3351" s="1">
        <v>0.63749999999999996</v>
      </c>
      <c r="E3351" s="1">
        <v>0.90090000000000003</v>
      </c>
    </row>
    <row r="3352" spans="2:5" x14ac:dyDescent="0.3">
      <c r="B3352" s="1">
        <v>3345</v>
      </c>
      <c r="C3352" s="1" t="s">
        <v>28</v>
      </c>
      <c r="D3352" s="1">
        <v>0.04</v>
      </c>
      <c r="E3352" s="1">
        <v>0.22559999999999999</v>
      </c>
    </row>
    <row r="3353" spans="2:5" x14ac:dyDescent="0.3">
      <c r="B3353" s="1">
        <v>3346</v>
      </c>
      <c r="C3353" s="1" t="s">
        <v>28</v>
      </c>
      <c r="D3353" s="1">
        <v>0.02</v>
      </c>
      <c r="E3353" s="1">
        <v>0.1595</v>
      </c>
    </row>
    <row r="3354" spans="2:5" x14ac:dyDescent="0.3">
      <c r="B3354" s="1">
        <v>3347</v>
      </c>
      <c r="C3354" s="1" t="s">
        <v>28</v>
      </c>
      <c r="D3354" s="1">
        <v>2.2499999999999999E-2</v>
      </c>
      <c r="E3354" s="1">
        <v>0.16919999999999999</v>
      </c>
    </row>
    <row r="3355" spans="2:5" x14ac:dyDescent="0.3">
      <c r="B3355" s="1">
        <v>3348</v>
      </c>
      <c r="C3355" s="1" t="s">
        <v>28</v>
      </c>
      <c r="D3355" s="1">
        <v>2.5000000000000001E-3</v>
      </c>
      <c r="E3355" s="1">
        <v>5.6399999999999999E-2</v>
      </c>
    </row>
    <row r="3356" spans="2:5" x14ac:dyDescent="0.3">
      <c r="B3356" s="1">
        <v>3349</v>
      </c>
      <c r="C3356" s="1" t="s">
        <v>28</v>
      </c>
      <c r="D3356" s="1">
        <v>2.5000000000000001E-3</v>
      </c>
      <c r="E3356" s="1">
        <v>5.6399999999999999E-2</v>
      </c>
    </row>
    <row r="3357" spans="2:5" x14ac:dyDescent="0.3">
      <c r="B3357" s="1">
        <v>3350</v>
      </c>
      <c r="C3357" s="1" t="s">
        <v>28</v>
      </c>
      <c r="D3357" s="1">
        <v>3.7499999999999999E-2</v>
      </c>
      <c r="E3357" s="1">
        <v>0.2185</v>
      </c>
    </row>
    <row r="3358" spans="2:5" x14ac:dyDescent="0.3">
      <c r="B3358" s="1">
        <v>3351</v>
      </c>
      <c r="C3358" s="1" t="s">
        <v>28</v>
      </c>
      <c r="D3358" s="1">
        <v>7.4999999999999997E-2</v>
      </c>
      <c r="E3358" s="1">
        <v>0.309</v>
      </c>
    </row>
    <row r="3359" spans="2:5" x14ac:dyDescent="0.3">
      <c r="B3359" s="1">
        <v>3352</v>
      </c>
      <c r="C3359" s="1" t="s">
        <v>28</v>
      </c>
      <c r="D3359" s="1">
        <v>7.4999999999999997E-3</v>
      </c>
      <c r="E3359" s="1">
        <v>9.7699999999999995E-2</v>
      </c>
    </row>
    <row r="3360" spans="2:5" x14ac:dyDescent="0.3">
      <c r="B3360" s="1">
        <v>3353</v>
      </c>
      <c r="C3360" s="1" t="s">
        <v>28</v>
      </c>
      <c r="D3360" s="1">
        <v>3.5000000000000003E-2</v>
      </c>
      <c r="E3360" s="1">
        <v>0.21110000000000001</v>
      </c>
    </row>
    <row r="3361" spans="2:5" x14ac:dyDescent="0.3">
      <c r="B3361" s="1">
        <v>3354</v>
      </c>
      <c r="C3361" s="1" t="s">
        <v>28</v>
      </c>
      <c r="D3361" s="1">
        <v>5.0000000000000001E-3</v>
      </c>
      <c r="E3361" s="1">
        <v>7.9699999999999993E-2</v>
      </c>
    </row>
    <row r="3362" spans="2:5" x14ac:dyDescent="0.3">
      <c r="B3362" s="1">
        <v>3355</v>
      </c>
      <c r="C3362" s="1" t="s">
        <v>28</v>
      </c>
      <c r="D3362" s="1">
        <v>0.69499999999999995</v>
      </c>
      <c r="E3362" s="1">
        <v>0.94059999999999999</v>
      </c>
    </row>
    <row r="3363" spans="2:5" x14ac:dyDescent="0.3">
      <c r="B3363" s="1">
        <v>3356</v>
      </c>
      <c r="C3363" s="1" t="s">
        <v>28</v>
      </c>
      <c r="D3363" s="1">
        <v>0.58750000000000002</v>
      </c>
      <c r="E3363" s="1">
        <v>0.86480000000000001</v>
      </c>
    </row>
    <row r="3364" spans="2:5" x14ac:dyDescent="0.3">
      <c r="B3364" s="1">
        <v>3357</v>
      </c>
      <c r="C3364" s="1" t="s">
        <v>28</v>
      </c>
      <c r="D3364" s="1">
        <v>0.1125</v>
      </c>
      <c r="E3364" s="1">
        <v>0.37840000000000001</v>
      </c>
    </row>
    <row r="3365" spans="2:5" x14ac:dyDescent="0.3">
      <c r="B3365" s="1">
        <v>3358</v>
      </c>
      <c r="C3365" s="1" t="s">
        <v>28</v>
      </c>
      <c r="D3365" s="1">
        <v>0.1225</v>
      </c>
      <c r="E3365" s="1">
        <v>0.39489999999999997</v>
      </c>
    </row>
    <row r="3366" spans="2:5" x14ac:dyDescent="0.3">
      <c r="B3366" s="1">
        <v>3359</v>
      </c>
      <c r="C3366" s="1" t="s">
        <v>28</v>
      </c>
      <c r="D3366" s="1">
        <v>2.5000000000000001E-3</v>
      </c>
      <c r="E3366" s="1">
        <v>5.6399999999999999E-2</v>
      </c>
    </row>
    <row r="3367" spans="2:5" x14ac:dyDescent="0.3">
      <c r="B3367" s="1">
        <v>3360</v>
      </c>
      <c r="C3367" s="1" t="s">
        <v>28</v>
      </c>
      <c r="D3367" s="1">
        <v>2.5000000000000001E-3</v>
      </c>
      <c r="E3367" s="1">
        <v>5.6399999999999999E-2</v>
      </c>
    </row>
    <row r="3368" spans="2:5" x14ac:dyDescent="0.3">
      <c r="B3368" s="1">
        <v>3361</v>
      </c>
      <c r="C3368" s="1" t="s">
        <v>28</v>
      </c>
      <c r="D3368" s="1">
        <v>0.83250000000000002</v>
      </c>
      <c r="E3368" s="1">
        <v>1.0295000000000001</v>
      </c>
    </row>
    <row r="3369" spans="2:5" x14ac:dyDescent="0.3">
      <c r="B3369" s="1">
        <v>3362</v>
      </c>
      <c r="C3369" s="1" t="s">
        <v>28</v>
      </c>
      <c r="D3369" s="1">
        <v>2.5000000000000001E-3</v>
      </c>
      <c r="E3369" s="1">
        <v>5.6399999999999999E-2</v>
      </c>
    </row>
    <row r="3370" spans="2:5" x14ac:dyDescent="0.3">
      <c r="B3370" s="1">
        <v>3363</v>
      </c>
      <c r="C3370" s="1" t="s">
        <v>28</v>
      </c>
      <c r="D3370" s="1">
        <v>2.5000000000000001E-3</v>
      </c>
      <c r="E3370" s="1">
        <v>5.6399999999999999E-2</v>
      </c>
    </row>
    <row r="3371" spans="2:5" x14ac:dyDescent="0.3">
      <c r="B3371" s="1">
        <v>3364</v>
      </c>
      <c r="C3371" s="1" t="s">
        <v>28</v>
      </c>
      <c r="D3371" s="1">
        <v>5.0000000000000001E-3</v>
      </c>
      <c r="E3371" s="1">
        <v>7.9699999999999993E-2</v>
      </c>
    </row>
    <row r="3372" spans="2:5" x14ac:dyDescent="0.3">
      <c r="B3372" s="1">
        <v>3365</v>
      </c>
      <c r="C3372" s="1" t="s">
        <v>28</v>
      </c>
      <c r="D3372" s="1">
        <v>2.5000000000000001E-3</v>
      </c>
      <c r="E3372" s="1">
        <v>5.6399999999999999E-2</v>
      </c>
    </row>
    <row r="3373" spans="2:5" x14ac:dyDescent="0.3">
      <c r="B3373" s="1">
        <v>3366</v>
      </c>
      <c r="C3373" s="1" t="s">
        <v>28</v>
      </c>
      <c r="D3373" s="1">
        <v>6.5000000000000002E-2</v>
      </c>
      <c r="E3373" s="1">
        <v>0.28760000000000002</v>
      </c>
    </row>
    <row r="3374" spans="2:5" x14ac:dyDescent="0.3">
      <c r="B3374" s="1">
        <v>3367</v>
      </c>
      <c r="C3374" s="1" t="s">
        <v>28</v>
      </c>
      <c r="D3374" s="1">
        <v>0.34</v>
      </c>
      <c r="E3374" s="1">
        <v>0.65790000000000004</v>
      </c>
    </row>
    <row r="3375" spans="2:5" x14ac:dyDescent="0.3">
      <c r="B3375" s="1">
        <v>3368</v>
      </c>
      <c r="C3375" s="1" t="s">
        <v>28</v>
      </c>
      <c r="D3375" s="1">
        <v>0.01</v>
      </c>
      <c r="E3375" s="1">
        <v>0.1128</v>
      </c>
    </row>
    <row r="3376" spans="2:5" x14ac:dyDescent="0.3">
      <c r="B3376" s="1">
        <v>3369</v>
      </c>
      <c r="C3376" s="1" t="s">
        <v>28</v>
      </c>
      <c r="D3376" s="1">
        <v>0.32250000000000001</v>
      </c>
      <c r="E3376" s="1">
        <v>0.64080000000000004</v>
      </c>
    </row>
    <row r="3377" spans="2:5" x14ac:dyDescent="0.3">
      <c r="B3377" s="1">
        <v>3370</v>
      </c>
      <c r="C3377" s="1" t="s">
        <v>28</v>
      </c>
      <c r="D3377" s="1">
        <v>2.5000000000000001E-3</v>
      </c>
      <c r="E3377" s="1">
        <v>5.6399999999999999E-2</v>
      </c>
    </row>
    <row r="3378" spans="2:5" x14ac:dyDescent="0.3">
      <c r="B3378" s="1">
        <v>3371</v>
      </c>
      <c r="C3378" s="1" t="s">
        <v>28</v>
      </c>
      <c r="D3378" s="1">
        <v>2.2499999999999999E-2</v>
      </c>
      <c r="E3378" s="1">
        <v>0.16919999999999999</v>
      </c>
    </row>
    <row r="3379" spans="2:5" x14ac:dyDescent="0.3">
      <c r="B3379" s="1">
        <v>3372</v>
      </c>
      <c r="C3379" s="1" t="s">
        <v>28</v>
      </c>
      <c r="D3379" s="1">
        <v>0.01</v>
      </c>
      <c r="E3379" s="1">
        <v>0.1128</v>
      </c>
    </row>
    <row r="3380" spans="2:5" x14ac:dyDescent="0.3">
      <c r="B3380" s="1">
        <v>3373</v>
      </c>
      <c r="C3380" s="1" t="s">
        <v>28</v>
      </c>
      <c r="D3380" s="1">
        <v>0.1275</v>
      </c>
      <c r="E3380" s="1">
        <v>0.40289999999999998</v>
      </c>
    </row>
    <row r="3381" spans="2:5" x14ac:dyDescent="0.3">
      <c r="B3381" s="1">
        <v>3374</v>
      </c>
      <c r="C3381" s="1" t="s">
        <v>28</v>
      </c>
      <c r="D3381" s="1">
        <v>2.5000000000000001E-3</v>
      </c>
      <c r="E3381" s="1">
        <v>5.6399999999999999E-2</v>
      </c>
    </row>
    <row r="3382" spans="2:5" x14ac:dyDescent="0.3">
      <c r="B3382" s="1">
        <v>3375</v>
      </c>
      <c r="C3382" s="1" t="s">
        <v>28</v>
      </c>
      <c r="D3382" s="1">
        <v>2.5000000000000001E-3</v>
      </c>
      <c r="E3382" s="1">
        <v>5.6399999999999999E-2</v>
      </c>
    </row>
    <row r="3383" spans="2:5" x14ac:dyDescent="0.3">
      <c r="B3383" s="1">
        <v>3376</v>
      </c>
      <c r="C3383" s="1" t="s">
        <v>28</v>
      </c>
      <c r="D3383" s="1">
        <v>2.5000000000000001E-3</v>
      </c>
      <c r="E3383" s="1">
        <v>5.6399999999999999E-2</v>
      </c>
    </row>
    <row r="3384" spans="2:5" x14ac:dyDescent="0.3">
      <c r="B3384" s="1">
        <v>3377</v>
      </c>
      <c r="C3384" s="1" t="s">
        <v>28</v>
      </c>
      <c r="D3384" s="1">
        <v>2.5000000000000001E-3</v>
      </c>
      <c r="E3384" s="1">
        <v>5.6399999999999999E-2</v>
      </c>
    </row>
    <row r="3385" spans="2:5" x14ac:dyDescent="0.3">
      <c r="B3385" s="1">
        <v>3378</v>
      </c>
      <c r="C3385" s="1" t="s">
        <v>28</v>
      </c>
      <c r="D3385" s="1">
        <v>0.8</v>
      </c>
      <c r="E3385" s="1">
        <v>1.0093000000000001</v>
      </c>
    </row>
    <row r="3386" spans="2:5" x14ac:dyDescent="0.3">
      <c r="B3386" s="1">
        <v>3379</v>
      </c>
      <c r="C3386" s="1" t="s">
        <v>28</v>
      </c>
      <c r="D3386" s="1">
        <v>0.01</v>
      </c>
      <c r="E3386" s="1">
        <v>0.1128</v>
      </c>
    </row>
    <row r="3387" spans="2:5" x14ac:dyDescent="0.3">
      <c r="B3387" s="1">
        <v>3380</v>
      </c>
      <c r="C3387" s="1" t="s">
        <v>28</v>
      </c>
      <c r="D3387" s="1">
        <v>2.5000000000000001E-3</v>
      </c>
      <c r="E3387" s="1">
        <v>5.6399999999999999E-2</v>
      </c>
    </row>
    <row r="3388" spans="2:5" x14ac:dyDescent="0.3">
      <c r="B3388" s="1">
        <v>3381</v>
      </c>
      <c r="C3388" s="1" t="s">
        <v>28</v>
      </c>
      <c r="D3388" s="1">
        <v>2.5000000000000001E-3</v>
      </c>
      <c r="E3388" s="1">
        <v>5.6399999999999999E-2</v>
      </c>
    </row>
    <row r="3389" spans="2:5" x14ac:dyDescent="0.3">
      <c r="B3389" s="1">
        <v>3382</v>
      </c>
      <c r="C3389" s="1" t="s">
        <v>28</v>
      </c>
      <c r="D3389" s="1">
        <v>0.86499999999999999</v>
      </c>
      <c r="E3389" s="1">
        <v>1.0495000000000001</v>
      </c>
    </row>
    <row r="3390" spans="2:5" x14ac:dyDescent="0.3">
      <c r="B3390" s="1">
        <v>3383</v>
      </c>
      <c r="C3390" s="1" t="s">
        <v>28</v>
      </c>
      <c r="D3390" s="1">
        <v>2.5000000000000001E-3</v>
      </c>
      <c r="E3390" s="1">
        <v>5.6399999999999999E-2</v>
      </c>
    </row>
    <row r="3391" spans="2:5" x14ac:dyDescent="0.3">
      <c r="B3391" s="1">
        <v>3384</v>
      </c>
      <c r="C3391" s="1" t="s">
        <v>28</v>
      </c>
      <c r="D3391" s="1">
        <v>2.5000000000000001E-3</v>
      </c>
      <c r="E3391" s="1">
        <v>5.6399999999999999E-2</v>
      </c>
    </row>
    <row r="3392" spans="2:5" x14ac:dyDescent="0.3">
      <c r="B3392" s="1">
        <v>3385</v>
      </c>
      <c r="C3392" s="1" t="s">
        <v>28</v>
      </c>
      <c r="D3392" s="1">
        <v>2.5000000000000001E-3</v>
      </c>
      <c r="E3392" s="1">
        <v>5.6399999999999999E-2</v>
      </c>
    </row>
    <row r="3393" spans="2:5" x14ac:dyDescent="0.3">
      <c r="B3393" s="1">
        <v>3386</v>
      </c>
      <c r="C3393" s="1" t="s">
        <v>28</v>
      </c>
      <c r="D3393" s="1">
        <v>2.5000000000000001E-3</v>
      </c>
      <c r="E3393" s="1">
        <v>5.6399999999999999E-2</v>
      </c>
    </row>
    <row r="3394" spans="2:5" x14ac:dyDescent="0.3">
      <c r="B3394" s="1">
        <v>3387</v>
      </c>
      <c r="C3394" s="1" t="s">
        <v>28</v>
      </c>
      <c r="D3394" s="1">
        <v>2.5000000000000001E-3</v>
      </c>
      <c r="E3394" s="1">
        <v>5.6399999999999999E-2</v>
      </c>
    </row>
    <row r="3395" spans="2:5" x14ac:dyDescent="0.3">
      <c r="B3395" s="1">
        <v>3388</v>
      </c>
      <c r="C3395" s="1" t="s">
        <v>28</v>
      </c>
      <c r="D3395" s="1">
        <v>2.2499999999999999E-2</v>
      </c>
      <c r="E3395" s="1">
        <v>0.16919999999999999</v>
      </c>
    </row>
    <row r="3396" spans="2:5" x14ac:dyDescent="0.3">
      <c r="B3396" s="1">
        <v>3389</v>
      </c>
      <c r="C3396" s="1" t="s">
        <v>28</v>
      </c>
      <c r="D3396" s="1">
        <v>2.1375000000000002</v>
      </c>
      <c r="E3396" s="1">
        <v>1.6496999999999999</v>
      </c>
    </row>
    <row r="3397" spans="2:5" x14ac:dyDescent="0.3">
      <c r="B3397" s="1">
        <v>3390</v>
      </c>
      <c r="C3397" s="1" t="s">
        <v>28</v>
      </c>
      <c r="D3397" s="1">
        <v>5.0000000000000001E-3</v>
      </c>
      <c r="E3397" s="1">
        <v>7.9699999999999993E-2</v>
      </c>
    </row>
    <row r="3398" spans="2:5" x14ac:dyDescent="0.3">
      <c r="B3398" s="1">
        <v>3391</v>
      </c>
      <c r="C3398" s="1" t="s">
        <v>28</v>
      </c>
      <c r="D3398" s="1">
        <v>0.22</v>
      </c>
      <c r="E3398" s="1">
        <v>0.5292</v>
      </c>
    </row>
    <row r="3399" spans="2:5" x14ac:dyDescent="0.3">
      <c r="B3399" s="1">
        <v>3392</v>
      </c>
      <c r="C3399" s="1" t="s">
        <v>28</v>
      </c>
      <c r="D3399" s="1">
        <v>2.5000000000000001E-3</v>
      </c>
      <c r="E3399" s="1">
        <v>5.6399999999999999E-2</v>
      </c>
    </row>
    <row r="3400" spans="2:5" x14ac:dyDescent="0.3">
      <c r="B3400" s="1">
        <v>3393</v>
      </c>
      <c r="C3400" s="1" t="s">
        <v>28</v>
      </c>
      <c r="D3400" s="1">
        <v>2.5000000000000001E-3</v>
      </c>
      <c r="E3400" s="1">
        <v>5.6399999999999999E-2</v>
      </c>
    </row>
    <row r="3401" spans="2:5" x14ac:dyDescent="0.3">
      <c r="B3401" s="1">
        <v>3394</v>
      </c>
      <c r="C3401" s="1" t="s">
        <v>28</v>
      </c>
      <c r="D3401" s="1">
        <v>2.5000000000000001E-3</v>
      </c>
      <c r="E3401" s="1">
        <v>5.6399999999999999E-2</v>
      </c>
    </row>
    <row r="3402" spans="2:5" x14ac:dyDescent="0.3">
      <c r="B3402" s="1">
        <v>3395</v>
      </c>
      <c r="C3402" s="1" t="s">
        <v>28</v>
      </c>
      <c r="D3402" s="1">
        <v>2.5000000000000001E-3</v>
      </c>
      <c r="E3402" s="1">
        <v>5.6399999999999999E-2</v>
      </c>
    </row>
    <row r="3403" spans="2:5" x14ac:dyDescent="0.3">
      <c r="B3403" s="1">
        <v>3396</v>
      </c>
      <c r="C3403" s="1" t="s">
        <v>28</v>
      </c>
      <c r="D3403" s="1">
        <v>2.5000000000000001E-3</v>
      </c>
      <c r="E3403" s="1">
        <v>5.6399999999999999E-2</v>
      </c>
    </row>
    <row r="3404" spans="2:5" x14ac:dyDescent="0.3">
      <c r="B3404" s="1">
        <v>3397</v>
      </c>
      <c r="C3404" s="1" t="s">
        <v>28</v>
      </c>
      <c r="D3404" s="1">
        <v>0.72750000000000004</v>
      </c>
      <c r="E3404" s="1">
        <v>0.96240000000000003</v>
      </c>
    </row>
    <row r="3405" spans="2:5" x14ac:dyDescent="0.3">
      <c r="B3405" s="1">
        <v>3398</v>
      </c>
      <c r="C3405" s="1" t="s">
        <v>28</v>
      </c>
      <c r="D3405" s="1">
        <v>3.2500000000000001E-2</v>
      </c>
      <c r="E3405" s="1">
        <v>0.2034</v>
      </c>
    </row>
    <row r="3406" spans="2:5" x14ac:dyDescent="0.3">
      <c r="B3406" s="1">
        <v>3399</v>
      </c>
      <c r="C3406" s="1" t="s">
        <v>28</v>
      </c>
      <c r="D3406" s="1">
        <v>2.5000000000000001E-3</v>
      </c>
      <c r="E3406" s="1">
        <v>5.6399999999999999E-2</v>
      </c>
    </row>
    <row r="3407" spans="2:5" x14ac:dyDescent="0.3">
      <c r="B3407" s="1">
        <v>3400</v>
      </c>
      <c r="C3407" s="1" t="s">
        <v>28</v>
      </c>
      <c r="D3407" s="1">
        <v>2.5000000000000001E-3</v>
      </c>
      <c r="E3407" s="1">
        <v>5.6399999999999999E-2</v>
      </c>
    </row>
    <row r="3408" spans="2:5" x14ac:dyDescent="0.3">
      <c r="B3408" s="1">
        <v>3401</v>
      </c>
      <c r="C3408" s="1" t="s">
        <v>28</v>
      </c>
      <c r="D3408" s="1">
        <v>2.5000000000000001E-3</v>
      </c>
      <c r="E3408" s="1">
        <v>5.6399999999999999E-2</v>
      </c>
    </row>
    <row r="3409" spans="2:5" x14ac:dyDescent="0.3">
      <c r="B3409" s="1">
        <v>3402</v>
      </c>
      <c r="C3409" s="1" t="s">
        <v>28</v>
      </c>
      <c r="D3409" s="1">
        <v>5.0000000000000001E-3</v>
      </c>
      <c r="E3409" s="1">
        <v>7.9699999999999993E-2</v>
      </c>
    </row>
    <row r="3410" spans="2:5" x14ac:dyDescent="0.3">
      <c r="B3410" s="1">
        <v>3403</v>
      </c>
      <c r="C3410" s="1" t="s">
        <v>28</v>
      </c>
      <c r="D3410" s="1">
        <v>0.12</v>
      </c>
      <c r="E3410" s="1">
        <v>0.39079999999999998</v>
      </c>
    </row>
    <row r="3411" spans="2:5" x14ac:dyDescent="0.3">
      <c r="B3411" s="1">
        <v>3404</v>
      </c>
      <c r="C3411" s="1" t="s">
        <v>28</v>
      </c>
      <c r="D3411" s="1">
        <v>2.5000000000000001E-3</v>
      </c>
      <c r="E3411" s="1">
        <v>5.6399999999999999E-2</v>
      </c>
    </row>
    <row r="3412" spans="2:5" x14ac:dyDescent="0.3">
      <c r="B3412" s="1">
        <v>3405</v>
      </c>
      <c r="C3412" s="1" t="s">
        <v>28</v>
      </c>
      <c r="D3412" s="1">
        <v>2.5000000000000001E-3</v>
      </c>
      <c r="E3412" s="1">
        <v>5.6399999999999999E-2</v>
      </c>
    </row>
    <row r="3413" spans="2:5" x14ac:dyDescent="0.3">
      <c r="B3413" s="1">
        <v>3406</v>
      </c>
      <c r="C3413" s="1" t="s">
        <v>28</v>
      </c>
      <c r="D3413" s="1">
        <v>3.5000000000000003E-2</v>
      </c>
      <c r="E3413" s="1">
        <v>0.21110000000000001</v>
      </c>
    </row>
    <row r="3414" spans="2:5" x14ac:dyDescent="0.3">
      <c r="B3414" s="1">
        <v>3407</v>
      </c>
      <c r="C3414" s="1" t="s">
        <v>28</v>
      </c>
      <c r="D3414" s="1">
        <v>2.5000000000000001E-3</v>
      </c>
      <c r="E3414" s="1">
        <v>5.6399999999999999E-2</v>
      </c>
    </row>
    <row r="3415" spans="2:5" x14ac:dyDescent="0.3">
      <c r="B3415" s="1">
        <v>3408</v>
      </c>
      <c r="C3415" s="1" t="s">
        <v>28</v>
      </c>
      <c r="D3415" s="1">
        <v>2.5000000000000001E-3</v>
      </c>
      <c r="E3415" s="1">
        <v>5.6399999999999999E-2</v>
      </c>
    </row>
    <row r="3416" spans="2:5" x14ac:dyDescent="0.3">
      <c r="B3416" s="1">
        <v>3409</v>
      </c>
      <c r="C3416" s="1" t="s">
        <v>28</v>
      </c>
      <c r="D3416" s="1">
        <v>0.29249999999999998</v>
      </c>
      <c r="E3416" s="1">
        <v>0.61019999999999996</v>
      </c>
    </row>
    <row r="3417" spans="2:5" x14ac:dyDescent="0.3">
      <c r="B3417" s="1">
        <v>3410</v>
      </c>
      <c r="C3417" s="1" t="s">
        <v>28</v>
      </c>
      <c r="D3417" s="1">
        <v>0.01</v>
      </c>
      <c r="E3417" s="1">
        <v>0.1128</v>
      </c>
    </row>
    <row r="3418" spans="2:5" x14ac:dyDescent="0.3">
      <c r="B3418" s="1">
        <v>3411</v>
      </c>
      <c r="C3418" s="1" t="s">
        <v>28</v>
      </c>
      <c r="D3418" s="1">
        <v>0.115</v>
      </c>
      <c r="E3418" s="1">
        <v>0.3826</v>
      </c>
    </row>
    <row r="3419" spans="2:5" x14ac:dyDescent="0.3">
      <c r="B3419" s="1">
        <v>3412</v>
      </c>
      <c r="C3419" s="1" t="s">
        <v>28</v>
      </c>
      <c r="D3419" s="1">
        <v>2.5000000000000001E-3</v>
      </c>
      <c r="E3419" s="1">
        <v>5.6399999999999999E-2</v>
      </c>
    </row>
    <row r="3420" spans="2:5" x14ac:dyDescent="0.3">
      <c r="B3420" s="1">
        <v>3413</v>
      </c>
      <c r="C3420" s="1" t="s">
        <v>28</v>
      </c>
      <c r="D3420" s="1">
        <v>2.5000000000000001E-3</v>
      </c>
      <c r="E3420" s="1">
        <v>5.6399999999999999E-2</v>
      </c>
    </row>
    <row r="3421" spans="2:5" x14ac:dyDescent="0.3">
      <c r="B3421" s="1">
        <v>3414</v>
      </c>
      <c r="C3421" s="1" t="s">
        <v>28</v>
      </c>
      <c r="D3421" s="1">
        <v>0.02</v>
      </c>
      <c r="E3421" s="1">
        <v>0.1595</v>
      </c>
    </row>
    <row r="3422" spans="2:5" x14ac:dyDescent="0.3">
      <c r="B3422" s="1">
        <v>3415</v>
      </c>
      <c r="C3422" s="1" t="s">
        <v>28</v>
      </c>
      <c r="D3422" s="1">
        <v>0.41</v>
      </c>
      <c r="E3422" s="1">
        <v>0.72250000000000003</v>
      </c>
    </row>
    <row r="3423" spans="2:5" x14ac:dyDescent="0.3">
      <c r="B3423" s="1">
        <v>3416</v>
      </c>
      <c r="C3423" s="1" t="s">
        <v>28</v>
      </c>
      <c r="D3423" s="1">
        <v>2.5000000000000001E-3</v>
      </c>
      <c r="E3423" s="1">
        <v>5.6399999999999999E-2</v>
      </c>
    </row>
    <row r="3424" spans="2:5" x14ac:dyDescent="0.3">
      <c r="B3424" s="1">
        <v>3417</v>
      </c>
      <c r="C3424" s="1" t="s">
        <v>28</v>
      </c>
      <c r="D3424" s="1">
        <v>0.32250000000000001</v>
      </c>
      <c r="E3424" s="1">
        <v>0.64080000000000004</v>
      </c>
    </row>
    <row r="3425" spans="2:5" x14ac:dyDescent="0.3">
      <c r="B3425" s="1">
        <v>3418</v>
      </c>
      <c r="C3425" s="1" t="s">
        <v>28</v>
      </c>
      <c r="D3425" s="1">
        <v>0.61750000000000005</v>
      </c>
      <c r="E3425" s="1">
        <v>0.88660000000000005</v>
      </c>
    </row>
    <row r="3426" spans="2:5" x14ac:dyDescent="0.3">
      <c r="B3426" s="1">
        <v>3419</v>
      </c>
      <c r="C3426" s="1" t="s">
        <v>28</v>
      </c>
      <c r="D3426" s="1">
        <v>2.5000000000000001E-3</v>
      </c>
      <c r="E3426" s="1">
        <v>5.6399999999999999E-2</v>
      </c>
    </row>
    <row r="3427" spans="2:5" x14ac:dyDescent="0.3">
      <c r="B3427" s="1">
        <v>3420</v>
      </c>
      <c r="C3427" s="1" t="s">
        <v>28</v>
      </c>
      <c r="D3427" s="1">
        <v>1.52</v>
      </c>
      <c r="E3427" s="1">
        <v>1.3912</v>
      </c>
    </row>
    <row r="3428" spans="2:5" x14ac:dyDescent="0.3">
      <c r="B3428" s="1">
        <v>3421</v>
      </c>
      <c r="C3428" s="1" t="s">
        <v>28</v>
      </c>
      <c r="D3428" s="1">
        <v>0.81</v>
      </c>
      <c r="E3428" s="1">
        <v>1.0155000000000001</v>
      </c>
    </row>
    <row r="3429" spans="2:5" x14ac:dyDescent="0.3">
      <c r="B3429" s="1">
        <v>3422</v>
      </c>
      <c r="C3429" s="1" t="s">
        <v>28</v>
      </c>
      <c r="D3429" s="1">
        <v>1.4999999999999999E-2</v>
      </c>
      <c r="E3429" s="1">
        <v>0.13819999999999999</v>
      </c>
    </row>
    <row r="3430" spans="2:5" x14ac:dyDescent="0.3">
      <c r="B3430" s="1">
        <v>3423</v>
      </c>
      <c r="C3430" s="1" t="s">
        <v>28</v>
      </c>
      <c r="D3430" s="1">
        <v>1.2500000000000001E-2</v>
      </c>
      <c r="E3430" s="1">
        <v>0.12609999999999999</v>
      </c>
    </row>
    <row r="3431" spans="2:5" x14ac:dyDescent="0.3">
      <c r="B3431" s="1">
        <v>3424</v>
      </c>
      <c r="C3431" s="1" t="s">
        <v>28</v>
      </c>
      <c r="D3431" s="1">
        <v>1.5325</v>
      </c>
      <c r="E3431" s="1">
        <v>1.3969</v>
      </c>
    </row>
    <row r="3432" spans="2:5" x14ac:dyDescent="0.3">
      <c r="B3432" s="1">
        <v>3425</v>
      </c>
      <c r="C3432" s="1" t="s">
        <v>28</v>
      </c>
      <c r="D3432" s="1">
        <v>5.0000000000000001E-3</v>
      </c>
      <c r="E3432" s="1">
        <v>7.9699999999999993E-2</v>
      </c>
    </row>
    <row r="3433" spans="2:5" x14ac:dyDescent="0.3">
      <c r="B3433" s="1">
        <v>3426</v>
      </c>
      <c r="C3433" s="1" t="s">
        <v>28</v>
      </c>
      <c r="D3433" s="1">
        <v>0.01</v>
      </c>
      <c r="E3433" s="1">
        <v>0.1128</v>
      </c>
    </row>
    <row r="3434" spans="2:5" x14ac:dyDescent="0.3">
      <c r="B3434" s="1">
        <v>3427</v>
      </c>
      <c r="C3434" s="1" t="s">
        <v>28</v>
      </c>
      <c r="D3434" s="1">
        <v>2.5000000000000001E-3</v>
      </c>
      <c r="E3434" s="1">
        <v>5.6399999999999999E-2</v>
      </c>
    </row>
    <row r="3435" spans="2:5" x14ac:dyDescent="0.3">
      <c r="B3435" s="1">
        <v>3428</v>
      </c>
      <c r="C3435" s="1" t="s">
        <v>28</v>
      </c>
      <c r="D3435" s="1">
        <v>0.28499999999999998</v>
      </c>
      <c r="E3435" s="1">
        <v>0.60229999999999995</v>
      </c>
    </row>
    <row r="3436" spans="2:5" x14ac:dyDescent="0.3">
      <c r="B3436" s="1">
        <v>3429</v>
      </c>
      <c r="C3436" s="1" t="s">
        <v>28</v>
      </c>
      <c r="D3436" s="1">
        <v>2.5000000000000001E-3</v>
      </c>
      <c r="E3436" s="1">
        <v>5.6399999999999999E-2</v>
      </c>
    </row>
    <row r="3437" spans="2:5" x14ac:dyDescent="0.3">
      <c r="B3437" s="1">
        <v>3430</v>
      </c>
      <c r="C3437" s="1" t="s">
        <v>28</v>
      </c>
      <c r="D3437" s="1">
        <v>1.7500000000000002E-2</v>
      </c>
      <c r="E3437" s="1">
        <v>0.1492</v>
      </c>
    </row>
    <row r="3438" spans="2:5" x14ac:dyDescent="0.3">
      <c r="B3438" s="1">
        <v>3431</v>
      </c>
      <c r="C3438" s="1" t="s">
        <v>28</v>
      </c>
      <c r="D3438" s="1">
        <v>5.0000000000000001E-3</v>
      </c>
      <c r="E3438" s="1">
        <v>7.9699999999999993E-2</v>
      </c>
    </row>
    <row r="3439" spans="2:5" x14ac:dyDescent="0.3">
      <c r="B3439" s="1">
        <v>3432</v>
      </c>
      <c r="C3439" s="1" t="s">
        <v>28</v>
      </c>
      <c r="D3439" s="1">
        <v>5.0000000000000001E-3</v>
      </c>
      <c r="E3439" s="1">
        <v>7.9699999999999993E-2</v>
      </c>
    </row>
    <row r="3440" spans="2:5" x14ac:dyDescent="0.3">
      <c r="B3440" s="1">
        <v>3433</v>
      </c>
      <c r="C3440" s="1" t="s">
        <v>28</v>
      </c>
      <c r="D3440" s="1">
        <v>0.11749999999999999</v>
      </c>
      <c r="E3440" s="1">
        <v>0.38669999999999999</v>
      </c>
    </row>
    <row r="3441" spans="2:5" x14ac:dyDescent="0.3">
      <c r="B3441" s="1">
        <v>3434</v>
      </c>
      <c r="C3441" s="1" t="s">
        <v>28</v>
      </c>
      <c r="D3441" s="1">
        <v>0.125</v>
      </c>
      <c r="E3441" s="1">
        <v>0.39889999999999998</v>
      </c>
    </row>
    <row r="3442" spans="2:5" x14ac:dyDescent="0.3">
      <c r="B3442" s="1">
        <v>3435</v>
      </c>
      <c r="C3442" s="1" t="s">
        <v>28</v>
      </c>
      <c r="D3442" s="1">
        <v>7.0000000000000007E-2</v>
      </c>
      <c r="E3442" s="1">
        <v>0.29849999999999999</v>
      </c>
    </row>
    <row r="3443" spans="2:5" x14ac:dyDescent="0.3">
      <c r="B3443" s="1">
        <v>3436</v>
      </c>
      <c r="C3443" s="1" t="s">
        <v>28</v>
      </c>
      <c r="D3443" s="1">
        <v>7.4999999999999997E-3</v>
      </c>
      <c r="E3443" s="1">
        <v>9.7699999999999995E-2</v>
      </c>
    </row>
    <row r="3444" spans="2:5" x14ac:dyDescent="0.3">
      <c r="B3444" s="1">
        <v>3437</v>
      </c>
      <c r="C3444" s="1" t="s">
        <v>28</v>
      </c>
      <c r="D3444" s="1">
        <v>1.7500000000000002E-2</v>
      </c>
      <c r="E3444" s="1">
        <v>0.1492</v>
      </c>
    </row>
    <row r="3445" spans="2:5" x14ac:dyDescent="0.3">
      <c r="B3445" s="1">
        <v>3438</v>
      </c>
      <c r="C3445" s="1" t="s">
        <v>28</v>
      </c>
      <c r="D3445" s="1">
        <v>7.4999999999999997E-3</v>
      </c>
      <c r="E3445" s="1">
        <v>9.7699999999999995E-2</v>
      </c>
    </row>
    <row r="3446" spans="2:5" x14ac:dyDescent="0.3">
      <c r="B3446" s="1">
        <v>3439</v>
      </c>
      <c r="C3446" s="1" t="s">
        <v>28</v>
      </c>
      <c r="D3446" s="1">
        <v>5.0000000000000001E-3</v>
      </c>
      <c r="E3446" s="1">
        <v>7.9699999999999993E-2</v>
      </c>
    </row>
    <row r="3447" spans="2:5" x14ac:dyDescent="0.3">
      <c r="B3447" s="1">
        <v>3440</v>
      </c>
      <c r="C3447" s="1" t="s">
        <v>28</v>
      </c>
      <c r="D3447" s="1">
        <v>5.0000000000000001E-3</v>
      </c>
      <c r="E3447" s="1">
        <v>7.9699999999999993E-2</v>
      </c>
    </row>
    <row r="3448" spans="2:5" x14ac:dyDescent="0.3">
      <c r="B3448" s="1">
        <v>3441</v>
      </c>
      <c r="C3448" s="1" t="s">
        <v>28</v>
      </c>
      <c r="D3448" s="1">
        <v>2.5000000000000001E-3</v>
      </c>
      <c r="E3448" s="1">
        <v>5.6399999999999999E-2</v>
      </c>
    </row>
    <row r="3449" spans="2:5" x14ac:dyDescent="0.3">
      <c r="B3449" s="1">
        <v>3442</v>
      </c>
      <c r="C3449" s="1" t="s">
        <v>28</v>
      </c>
      <c r="D3449" s="1">
        <v>2.5000000000000001E-3</v>
      </c>
      <c r="E3449" s="1">
        <v>5.6399999999999999E-2</v>
      </c>
    </row>
    <row r="3450" spans="2:5" x14ac:dyDescent="0.3">
      <c r="B3450" s="1">
        <v>3443</v>
      </c>
      <c r="C3450" s="1" t="s">
        <v>28</v>
      </c>
      <c r="D3450" s="1">
        <v>5.0000000000000001E-3</v>
      </c>
      <c r="E3450" s="1">
        <v>7.9699999999999993E-2</v>
      </c>
    </row>
    <row r="3451" spans="2:5" x14ac:dyDescent="0.3">
      <c r="B3451" s="1">
        <v>3444</v>
      </c>
      <c r="C3451" s="1" t="s">
        <v>28</v>
      </c>
      <c r="D3451" s="1">
        <v>0.02</v>
      </c>
      <c r="E3451" s="1">
        <v>0.1595</v>
      </c>
    </row>
    <row r="3452" spans="2:5" x14ac:dyDescent="0.3">
      <c r="B3452" s="1">
        <v>3445</v>
      </c>
      <c r="C3452" s="1" t="s">
        <v>28</v>
      </c>
      <c r="D3452" s="1">
        <v>1.4999999999999999E-2</v>
      </c>
      <c r="E3452" s="1">
        <v>0.13819999999999999</v>
      </c>
    </row>
    <row r="3453" spans="2:5" x14ac:dyDescent="0.3">
      <c r="B3453" s="1">
        <v>3446</v>
      </c>
      <c r="C3453" s="1" t="s">
        <v>28</v>
      </c>
      <c r="D3453" s="1">
        <v>1.22</v>
      </c>
      <c r="E3453" s="1">
        <v>1.2463</v>
      </c>
    </row>
    <row r="3454" spans="2:5" x14ac:dyDescent="0.3">
      <c r="B3454" s="1">
        <v>3447</v>
      </c>
      <c r="C3454" s="1" t="s">
        <v>28</v>
      </c>
      <c r="D3454" s="1">
        <v>2.5000000000000001E-3</v>
      </c>
      <c r="E3454" s="1">
        <v>5.6399999999999999E-2</v>
      </c>
    </row>
    <row r="3455" spans="2:5" x14ac:dyDescent="0.3">
      <c r="B3455" s="1">
        <v>3448</v>
      </c>
      <c r="C3455" s="1" t="s">
        <v>28</v>
      </c>
      <c r="D3455" s="1">
        <v>2.5000000000000001E-3</v>
      </c>
      <c r="E3455" s="1">
        <v>5.6399999999999999E-2</v>
      </c>
    </row>
    <row r="3456" spans="2:5" x14ac:dyDescent="0.3">
      <c r="B3456" s="1">
        <v>3449</v>
      </c>
      <c r="C3456" s="1" t="s">
        <v>28</v>
      </c>
      <c r="D3456" s="1">
        <v>6.7500000000000004E-2</v>
      </c>
      <c r="E3456" s="1">
        <v>0.29310000000000003</v>
      </c>
    </row>
    <row r="3457" spans="2:5" x14ac:dyDescent="0.3">
      <c r="B3457" s="1">
        <v>3450</v>
      </c>
      <c r="C3457" s="1" t="s">
        <v>28</v>
      </c>
      <c r="D3457" s="1">
        <v>2.75E-2</v>
      </c>
      <c r="E3457" s="1">
        <v>0.18709999999999999</v>
      </c>
    </row>
    <row r="3458" spans="2:5" x14ac:dyDescent="0.3">
      <c r="B3458" s="1">
        <v>3451</v>
      </c>
      <c r="C3458" s="1" t="s">
        <v>28</v>
      </c>
      <c r="D3458" s="1">
        <v>2.5000000000000001E-3</v>
      </c>
      <c r="E3458" s="1">
        <v>5.6399999999999999E-2</v>
      </c>
    </row>
    <row r="3459" spans="2:5" x14ac:dyDescent="0.3">
      <c r="B3459" s="1">
        <v>3452</v>
      </c>
      <c r="C3459" s="1" t="s">
        <v>28</v>
      </c>
      <c r="D3459" s="1">
        <v>0.28000000000000003</v>
      </c>
      <c r="E3459" s="1">
        <v>0.59699999999999998</v>
      </c>
    </row>
    <row r="3460" spans="2:5" x14ac:dyDescent="0.3">
      <c r="B3460" s="1">
        <v>3453</v>
      </c>
      <c r="C3460" s="1" t="s">
        <v>28</v>
      </c>
      <c r="D3460" s="1">
        <v>2.5000000000000001E-3</v>
      </c>
      <c r="E3460" s="1">
        <v>5.6399999999999999E-2</v>
      </c>
    </row>
    <row r="3461" spans="2:5" x14ac:dyDescent="0.3">
      <c r="B3461" s="1">
        <v>3454</v>
      </c>
      <c r="C3461" s="1" t="s">
        <v>28</v>
      </c>
      <c r="D3461" s="1">
        <v>2.5000000000000001E-3</v>
      </c>
      <c r="E3461" s="1">
        <v>5.6399999999999999E-2</v>
      </c>
    </row>
    <row r="3462" spans="2:5" x14ac:dyDescent="0.3">
      <c r="B3462" s="1">
        <v>3455</v>
      </c>
      <c r="C3462" s="1" t="s">
        <v>28</v>
      </c>
      <c r="D3462" s="1">
        <v>2.75E-2</v>
      </c>
      <c r="E3462" s="1">
        <v>0.18709999999999999</v>
      </c>
    </row>
    <row r="3463" spans="2:5" x14ac:dyDescent="0.3">
      <c r="B3463" s="1">
        <v>3456</v>
      </c>
      <c r="C3463" s="1" t="s">
        <v>28</v>
      </c>
      <c r="D3463" s="1">
        <v>2.5000000000000001E-3</v>
      </c>
      <c r="E3463" s="1">
        <v>5.6399999999999999E-2</v>
      </c>
    </row>
    <row r="3464" spans="2:5" x14ac:dyDescent="0.3">
      <c r="B3464" s="1">
        <v>3457</v>
      </c>
      <c r="C3464" s="1" t="s">
        <v>28</v>
      </c>
      <c r="D3464" s="1">
        <v>2.5000000000000001E-3</v>
      </c>
      <c r="E3464" s="1">
        <v>5.6399999999999999E-2</v>
      </c>
    </row>
    <row r="3465" spans="2:5" x14ac:dyDescent="0.3">
      <c r="B3465" s="1">
        <v>3458</v>
      </c>
      <c r="C3465" s="1" t="s">
        <v>28</v>
      </c>
      <c r="D3465" s="1">
        <v>2.5000000000000001E-3</v>
      </c>
      <c r="E3465" s="1">
        <v>5.6399999999999999E-2</v>
      </c>
    </row>
    <row r="3466" spans="2:5" x14ac:dyDescent="0.3">
      <c r="B3466" s="1">
        <v>3459</v>
      </c>
      <c r="C3466" s="1" t="s">
        <v>28</v>
      </c>
      <c r="D3466" s="1">
        <v>0.155</v>
      </c>
      <c r="E3466" s="1">
        <v>0.44419999999999998</v>
      </c>
    </row>
    <row r="3467" spans="2:5" x14ac:dyDescent="0.3">
      <c r="B3467" s="1">
        <v>3460</v>
      </c>
      <c r="C3467" s="1" t="s">
        <v>28</v>
      </c>
      <c r="D3467" s="1">
        <v>2.5000000000000001E-3</v>
      </c>
      <c r="E3467" s="1">
        <v>5.6399999999999999E-2</v>
      </c>
    </row>
    <row r="3468" spans="2:5" x14ac:dyDescent="0.3">
      <c r="B3468" s="1">
        <v>3461</v>
      </c>
      <c r="C3468" s="1" t="s">
        <v>28</v>
      </c>
      <c r="D3468" s="1">
        <v>2.5000000000000001E-3</v>
      </c>
      <c r="E3468" s="1">
        <v>5.6399999999999999E-2</v>
      </c>
    </row>
    <row r="3469" spans="2:5" x14ac:dyDescent="0.3">
      <c r="B3469" s="1">
        <v>3462</v>
      </c>
      <c r="C3469" s="1" t="s">
        <v>28</v>
      </c>
      <c r="D3469" s="1">
        <v>0.14000000000000001</v>
      </c>
      <c r="E3469" s="1">
        <v>0.42220000000000002</v>
      </c>
    </row>
    <row r="3470" spans="2:5" x14ac:dyDescent="0.3">
      <c r="B3470" s="1">
        <v>3463</v>
      </c>
      <c r="C3470" s="1" t="s">
        <v>28</v>
      </c>
      <c r="D3470" s="1">
        <v>2.5000000000000001E-3</v>
      </c>
      <c r="E3470" s="1">
        <v>5.6399999999999999E-2</v>
      </c>
    </row>
    <row r="3471" spans="2:5" x14ac:dyDescent="0.3">
      <c r="B3471" s="1">
        <v>3464</v>
      </c>
      <c r="C3471" s="1" t="s">
        <v>28</v>
      </c>
      <c r="D3471" s="1">
        <v>2.5000000000000001E-3</v>
      </c>
      <c r="E3471" s="1">
        <v>5.6399999999999999E-2</v>
      </c>
    </row>
    <row r="3472" spans="2:5" x14ac:dyDescent="0.3">
      <c r="B3472" s="1">
        <v>3465</v>
      </c>
      <c r="C3472" s="1" t="s">
        <v>28</v>
      </c>
      <c r="D3472" s="1">
        <v>2.5000000000000001E-3</v>
      </c>
      <c r="E3472" s="1">
        <v>5.6399999999999999E-2</v>
      </c>
    </row>
    <row r="3473" spans="2:5" x14ac:dyDescent="0.3">
      <c r="B3473" s="1">
        <v>3466</v>
      </c>
      <c r="C3473" s="1" t="s">
        <v>28</v>
      </c>
      <c r="D3473" s="1">
        <v>2.5000000000000001E-3</v>
      </c>
      <c r="E3473" s="1">
        <v>5.6399999999999999E-2</v>
      </c>
    </row>
    <row r="3474" spans="2:5" x14ac:dyDescent="0.3">
      <c r="B3474" s="1">
        <v>3467</v>
      </c>
      <c r="C3474" s="1" t="s">
        <v>28</v>
      </c>
      <c r="D3474" s="1">
        <v>9.2499999999999999E-2</v>
      </c>
      <c r="E3474" s="1">
        <v>0.34310000000000002</v>
      </c>
    </row>
    <row r="3475" spans="2:5" x14ac:dyDescent="0.3">
      <c r="B3475" s="1">
        <v>3468</v>
      </c>
      <c r="C3475" s="1" t="s">
        <v>28</v>
      </c>
      <c r="D3475" s="1">
        <v>4.2500000000000003E-2</v>
      </c>
      <c r="E3475" s="1">
        <v>0.2326</v>
      </c>
    </row>
    <row r="3476" spans="2:5" x14ac:dyDescent="0.3">
      <c r="B3476" s="1">
        <v>3469</v>
      </c>
      <c r="C3476" s="1" t="s">
        <v>28</v>
      </c>
      <c r="D3476" s="1">
        <v>2.5000000000000001E-3</v>
      </c>
      <c r="E3476" s="1">
        <v>5.6399999999999999E-2</v>
      </c>
    </row>
    <row r="3477" spans="2:5" x14ac:dyDescent="0.3">
      <c r="B3477" s="1">
        <v>3470</v>
      </c>
      <c r="C3477" s="1" t="s">
        <v>28</v>
      </c>
      <c r="D3477" s="1">
        <v>2.3275000000000001</v>
      </c>
      <c r="E3477" s="1">
        <v>1.7215</v>
      </c>
    </row>
    <row r="3478" spans="2:5" x14ac:dyDescent="0.3">
      <c r="B3478" s="1">
        <v>3471</v>
      </c>
      <c r="C3478" s="1" t="s">
        <v>28</v>
      </c>
      <c r="D3478" s="1">
        <v>2.5000000000000001E-3</v>
      </c>
      <c r="E3478" s="1">
        <v>5.6399999999999999E-2</v>
      </c>
    </row>
    <row r="3479" spans="2:5" x14ac:dyDescent="0.3">
      <c r="B3479" s="1">
        <v>3472</v>
      </c>
      <c r="C3479" s="1" t="s">
        <v>28</v>
      </c>
      <c r="D3479" s="1">
        <v>2.5000000000000001E-3</v>
      </c>
      <c r="E3479" s="1">
        <v>5.6399999999999999E-2</v>
      </c>
    </row>
    <row r="3480" spans="2:5" x14ac:dyDescent="0.3">
      <c r="B3480" s="1">
        <v>3473</v>
      </c>
      <c r="C3480" s="1" t="s">
        <v>28</v>
      </c>
      <c r="D3480" s="1">
        <v>2.75E-2</v>
      </c>
      <c r="E3480" s="1">
        <v>0.18709999999999999</v>
      </c>
    </row>
    <row r="3481" spans="2:5" x14ac:dyDescent="0.3">
      <c r="B3481" s="1">
        <v>3474</v>
      </c>
      <c r="C3481" s="1" t="s">
        <v>28</v>
      </c>
      <c r="D3481" s="1">
        <v>5.0000000000000001E-3</v>
      </c>
      <c r="E3481" s="1">
        <v>7.9699999999999993E-2</v>
      </c>
    </row>
    <row r="3482" spans="2:5" x14ac:dyDescent="0.3">
      <c r="B3482" s="1">
        <v>3475</v>
      </c>
      <c r="C3482" s="1" t="s">
        <v>28</v>
      </c>
      <c r="D3482" s="1">
        <v>2.5000000000000001E-3</v>
      </c>
      <c r="E3482" s="1">
        <v>5.6399999999999999E-2</v>
      </c>
    </row>
    <row r="3483" spans="2:5" x14ac:dyDescent="0.3">
      <c r="B3483" s="1">
        <v>3476</v>
      </c>
      <c r="C3483" s="1" t="s">
        <v>28</v>
      </c>
      <c r="D3483" s="1">
        <v>2.5000000000000001E-3</v>
      </c>
      <c r="E3483" s="1">
        <v>5.6399999999999999E-2</v>
      </c>
    </row>
    <row r="3484" spans="2:5" x14ac:dyDescent="0.3">
      <c r="B3484" s="1">
        <v>3477</v>
      </c>
      <c r="C3484" s="1" t="s">
        <v>28</v>
      </c>
      <c r="D3484" s="1">
        <v>1.7500000000000002E-2</v>
      </c>
      <c r="E3484" s="1">
        <v>0.1492</v>
      </c>
    </row>
    <row r="3485" spans="2:5" x14ac:dyDescent="0.3">
      <c r="B3485" s="1">
        <v>3478</v>
      </c>
      <c r="C3485" s="1" t="s">
        <v>28</v>
      </c>
      <c r="D3485" s="1">
        <v>2.5000000000000001E-3</v>
      </c>
      <c r="E3485" s="1">
        <v>5.6399999999999999E-2</v>
      </c>
    </row>
    <row r="3486" spans="2:5" x14ac:dyDescent="0.3">
      <c r="B3486" s="1">
        <v>3479</v>
      </c>
      <c r="C3486" s="1" t="s">
        <v>28</v>
      </c>
      <c r="D3486" s="1">
        <v>0.02</v>
      </c>
      <c r="E3486" s="1">
        <v>0.1595</v>
      </c>
    </row>
    <row r="3487" spans="2:5" x14ac:dyDescent="0.3">
      <c r="B3487" s="1">
        <v>3480</v>
      </c>
      <c r="C3487" s="1" t="s">
        <v>28</v>
      </c>
      <c r="D3487" s="1">
        <v>0.63249999999999995</v>
      </c>
      <c r="E3487" s="1">
        <v>0.89739999999999998</v>
      </c>
    </row>
    <row r="3488" spans="2:5" x14ac:dyDescent="0.3">
      <c r="B3488" s="1">
        <v>3481</v>
      </c>
      <c r="C3488" s="1" t="s">
        <v>28</v>
      </c>
      <c r="D3488" s="1">
        <v>0.39250000000000002</v>
      </c>
      <c r="E3488" s="1">
        <v>0.70689999999999997</v>
      </c>
    </row>
    <row r="3489" spans="2:5" x14ac:dyDescent="0.3">
      <c r="B3489" s="1">
        <v>3482</v>
      </c>
      <c r="C3489" s="1" t="s">
        <v>28</v>
      </c>
      <c r="D3489" s="1">
        <v>5.0000000000000001E-3</v>
      </c>
      <c r="E3489" s="1">
        <v>7.9699999999999993E-2</v>
      </c>
    </row>
    <row r="3490" spans="2:5" x14ac:dyDescent="0.3">
      <c r="B3490" s="1">
        <v>3483</v>
      </c>
      <c r="C3490" s="1" t="s">
        <v>28</v>
      </c>
      <c r="D3490" s="1">
        <v>2.5000000000000001E-3</v>
      </c>
      <c r="E3490" s="1">
        <v>5.6399999999999999E-2</v>
      </c>
    </row>
    <row r="3491" spans="2:5" x14ac:dyDescent="0.3">
      <c r="B3491" s="1">
        <v>3484</v>
      </c>
      <c r="C3491" s="1" t="s">
        <v>28</v>
      </c>
      <c r="D3491" s="1">
        <v>5.0000000000000001E-3</v>
      </c>
      <c r="E3491" s="1">
        <v>7.9699999999999993E-2</v>
      </c>
    </row>
    <row r="3492" spans="2:5" x14ac:dyDescent="0.3">
      <c r="B3492" s="1">
        <v>3485</v>
      </c>
      <c r="C3492" s="1" t="s">
        <v>28</v>
      </c>
      <c r="D3492" s="1">
        <v>5.0000000000000001E-3</v>
      </c>
      <c r="E3492" s="1">
        <v>7.9699999999999993E-2</v>
      </c>
    </row>
    <row r="3493" spans="2:5" x14ac:dyDescent="0.3">
      <c r="B3493" s="1">
        <v>3486</v>
      </c>
      <c r="C3493" s="1" t="s">
        <v>28</v>
      </c>
      <c r="D3493" s="1">
        <v>5.0000000000000001E-3</v>
      </c>
      <c r="E3493" s="1">
        <v>7.9699999999999993E-2</v>
      </c>
    </row>
    <row r="3494" spans="2:5" x14ac:dyDescent="0.3">
      <c r="B3494" s="1">
        <v>3487</v>
      </c>
      <c r="C3494" s="1" t="s">
        <v>28</v>
      </c>
      <c r="D3494" s="1">
        <v>2.5000000000000001E-3</v>
      </c>
      <c r="E3494" s="1">
        <v>5.6399999999999999E-2</v>
      </c>
    </row>
    <row r="3495" spans="2:5" x14ac:dyDescent="0.3">
      <c r="B3495" s="1">
        <v>3488</v>
      </c>
      <c r="C3495" s="1" t="s">
        <v>28</v>
      </c>
      <c r="D3495" s="1">
        <v>0.14749999999999999</v>
      </c>
      <c r="E3495" s="1">
        <v>0.43330000000000002</v>
      </c>
    </row>
    <row r="3496" spans="2:5" x14ac:dyDescent="0.3">
      <c r="B3496" s="1">
        <v>3489</v>
      </c>
      <c r="C3496" s="1" t="s">
        <v>28</v>
      </c>
      <c r="D3496" s="1">
        <v>0.11749999999999999</v>
      </c>
      <c r="E3496" s="1">
        <v>0.38669999999999999</v>
      </c>
    </row>
    <row r="3497" spans="2:5" x14ac:dyDescent="0.3">
      <c r="B3497" s="1">
        <v>3490</v>
      </c>
      <c r="C3497" s="1" t="s">
        <v>28</v>
      </c>
      <c r="D3497" s="1">
        <v>2.5000000000000001E-3</v>
      </c>
      <c r="E3497" s="1">
        <v>5.6399999999999999E-2</v>
      </c>
    </row>
    <row r="3498" spans="2:5" x14ac:dyDescent="0.3">
      <c r="B3498" s="1">
        <v>3491</v>
      </c>
      <c r="C3498" s="1" t="s">
        <v>28</v>
      </c>
      <c r="D3498" s="1">
        <v>5.0000000000000001E-3</v>
      </c>
      <c r="E3498" s="1">
        <v>7.9699999999999993E-2</v>
      </c>
    </row>
    <row r="3499" spans="2:5" x14ac:dyDescent="0.3">
      <c r="B3499" s="1">
        <v>3492</v>
      </c>
      <c r="C3499" s="1" t="s">
        <v>28</v>
      </c>
      <c r="D3499" s="1">
        <v>2.5000000000000001E-3</v>
      </c>
      <c r="E3499" s="1">
        <v>5.6399999999999999E-2</v>
      </c>
    </row>
    <row r="3500" spans="2:5" x14ac:dyDescent="0.3">
      <c r="B3500" s="1">
        <v>3493</v>
      </c>
      <c r="C3500" s="1" t="s">
        <v>28</v>
      </c>
      <c r="D3500" s="1">
        <v>0.01</v>
      </c>
      <c r="E3500" s="1">
        <v>0.1128</v>
      </c>
    </row>
    <row r="3501" spans="2:5" x14ac:dyDescent="0.3">
      <c r="B3501" s="1">
        <v>3494</v>
      </c>
      <c r="C3501" s="1" t="s">
        <v>28</v>
      </c>
      <c r="D3501" s="1">
        <v>0.125</v>
      </c>
      <c r="E3501" s="1">
        <v>0.39889999999999998</v>
      </c>
    </row>
    <row r="3502" spans="2:5" x14ac:dyDescent="0.3">
      <c r="B3502" s="1">
        <v>3495</v>
      </c>
      <c r="C3502" s="1" t="s">
        <v>28</v>
      </c>
      <c r="D3502" s="1">
        <v>0.08</v>
      </c>
      <c r="E3502" s="1">
        <v>0.31909999999999999</v>
      </c>
    </row>
    <row r="3503" spans="2:5" x14ac:dyDescent="0.3">
      <c r="B3503" s="1">
        <v>3496</v>
      </c>
      <c r="C3503" s="1" t="s">
        <v>28</v>
      </c>
      <c r="D3503" s="1">
        <v>0.35749999999999998</v>
      </c>
      <c r="E3503" s="1">
        <v>0.67459999999999998</v>
      </c>
    </row>
    <row r="3504" spans="2:5" x14ac:dyDescent="0.3">
      <c r="B3504" s="1">
        <v>3497</v>
      </c>
      <c r="C3504" s="1" t="s">
        <v>28</v>
      </c>
      <c r="D3504" s="1">
        <v>0.01</v>
      </c>
      <c r="E3504" s="1">
        <v>0.1128</v>
      </c>
    </row>
    <row r="3505" spans="2:5" x14ac:dyDescent="0.3">
      <c r="B3505" s="1">
        <v>3498</v>
      </c>
      <c r="C3505" s="1" t="s">
        <v>28</v>
      </c>
      <c r="D3505" s="1">
        <v>2.5000000000000001E-3</v>
      </c>
      <c r="E3505" s="1">
        <v>5.6399999999999999E-2</v>
      </c>
    </row>
    <row r="3506" spans="2:5" x14ac:dyDescent="0.3">
      <c r="B3506" s="1">
        <v>3499</v>
      </c>
      <c r="C3506" s="1" t="s">
        <v>28</v>
      </c>
      <c r="D3506" s="1">
        <v>7.4999999999999997E-3</v>
      </c>
      <c r="E3506" s="1">
        <v>9.7699999999999995E-2</v>
      </c>
    </row>
    <row r="3507" spans="2:5" x14ac:dyDescent="0.3">
      <c r="B3507" s="1">
        <v>3500</v>
      </c>
      <c r="C3507" s="1" t="s">
        <v>28</v>
      </c>
      <c r="D3507" s="1">
        <v>4.2374999999999998</v>
      </c>
      <c r="E3507" s="1">
        <v>2.3228</v>
      </c>
    </row>
    <row r="3508" spans="2:5" x14ac:dyDescent="0.3">
      <c r="B3508" s="1">
        <v>3501</v>
      </c>
      <c r="C3508" s="1" t="s">
        <v>28</v>
      </c>
      <c r="D3508" s="1">
        <v>5.0000000000000001E-3</v>
      </c>
      <c r="E3508" s="1">
        <v>7.9699999999999993E-2</v>
      </c>
    </row>
    <row r="3509" spans="2:5" x14ac:dyDescent="0.3">
      <c r="B3509" s="1">
        <v>3502</v>
      </c>
      <c r="C3509" s="1" t="s">
        <v>28</v>
      </c>
      <c r="D3509" s="1">
        <v>0.09</v>
      </c>
      <c r="E3509" s="1">
        <v>0.33850000000000002</v>
      </c>
    </row>
    <row r="3510" spans="2:5" x14ac:dyDescent="0.3">
      <c r="B3510" s="1">
        <v>3503</v>
      </c>
      <c r="C3510" s="1" t="s">
        <v>28</v>
      </c>
      <c r="D3510" s="1">
        <v>5.5E-2</v>
      </c>
      <c r="E3510" s="1">
        <v>0.2646</v>
      </c>
    </row>
    <row r="3511" spans="2:5" x14ac:dyDescent="0.3">
      <c r="B3511" s="1">
        <v>3504</v>
      </c>
      <c r="C3511" s="1" t="s">
        <v>28</v>
      </c>
      <c r="D3511" s="1">
        <v>0.3</v>
      </c>
      <c r="E3511" s="1">
        <v>0.61799999999999999</v>
      </c>
    </row>
    <row r="3512" spans="2:5" x14ac:dyDescent="0.3">
      <c r="B3512" s="1">
        <v>3505</v>
      </c>
      <c r="C3512" s="1" t="s">
        <v>28</v>
      </c>
      <c r="D3512" s="1">
        <v>7.4999999999999997E-3</v>
      </c>
      <c r="E3512" s="1">
        <v>9.7699999999999995E-2</v>
      </c>
    </row>
    <row r="3513" spans="2:5" x14ac:dyDescent="0.3">
      <c r="B3513" s="1">
        <v>3506</v>
      </c>
      <c r="C3513" s="1" t="s">
        <v>28</v>
      </c>
      <c r="D3513" s="1">
        <v>6.25E-2</v>
      </c>
      <c r="E3513" s="1">
        <v>0.28199999999999997</v>
      </c>
    </row>
    <row r="3514" spans="2:5" x14ac:dyDescent="0.3">
      <c r="B3514" s="1">
        <v>3507</v>
      </c>
      <c r="C3514" s="1" t="s">
        <v>28</v>
      </c>
      <c r="D3514" s="1">
        <v>2.5000000000000001E-3</v>
      </c>
      <c r="E3514" s="1">
        <v>5.6399999999999999E-2</v>
      </c>
    </row>
    <row r="3515" spans="2:5" x14ac:dyDescent="0.3">
      <c r="B3515" s="1">
        <v>3508</v>
      </c>
      <c r="C3515" s="1" t="s">
        <v>28</v>
      </c>
      <c r="D3515" s="1">
        <v>5.0000000000000001E-3</v>
      </c>
      <c r="E3515" s="1">
        <v>7.9699999999999993E-2</v>
      </c>
    </row>
    <row r="3516" spans="2:5" x14ac:dyDescent="0.3">
      <c r="B3516" s="1">
        <v>3509</v>
      </c>
      <c r="C3516" s="1" t="s">
        <v>28</v>
      </c>
      <c r="D3516" s="1">
        <v>2.5000000000000001E-3</v>
      </c>
      <c r="E3516" s="1">
        <v>5.6399999999999999E-2</v>
      </c>
    </row>
    <row r="3517" spans="2:5" x14ac:dyDescent="0.3">
      <c r="B3517" s="1">
        <v>3510</v>
      </c>
      <c r="C3517" s="1" t="s">
        <v>28</v>
      </c>
      <c r="D3517" s="1">
        <v>2.5000000000000001E-3</v>
      </c>
      <c r="E3517" s="1">
        <v>5.6399999999999999E-2</v>
      </c>
    </row>
    <row r="3518" spans="2:5" x14ac:dyDescent="0.3">
      <c r="B3518" s="1">
        <v>3511</v>
      </c>
      <c r="C3518" s="1" t="s">
        <v>28</v>
      </c>
      <c r="D3518" s="1">
        <v>2.5000000000000001E-3</v>
      </c>
      <c r="E3518" s="1">
        <v>5.6399999999999999E-2</v>
      </c>
    </row>
    <row r="3519" spans="2:5" x14ac:dyDescent="0.3">
      <c r="B3519" s="1">
        <v>3512</v>
      </c>
      <c r="C3519" s="1" t="s">
        <v>28</v>
      </c>
      <c r="D3519" s="1">
        <v>2.5000000000000001E-3</v>
      </c>
      <c r="E3519" s="1">
        <v>5.6399999999999999E-2</v>
      </c>
    </row>
    <row r="3520" spans="2:5" x14ac:dyDescent="0.3">
      <c r="B3520" s="1">
        <v>3513</v>
      </c>
      <c r="C3520" s="1" t="s">
        <v>28</v>
      </c>
      <c r="D3520" s="1">
        <v>2.5000000000000001E-3</v>
      </c>
      <c r="E3520" s="1">
        <v>5.6399999999999999E-2</v>
      </c>
    </row>
    <row r="3521" spans="2:5" x14ac:dyDescent="0.3">
      <c r="B3521" s="1">
        <v>3514</v>
      </c>
      <c r="C3521" s="1" t="s">
        <v>28</v>
      </c>
      <c r="D3521" s="1">
        <v>2.5000000000000001E-3</v>
      </c>
      <c r="E3521" s="1">
        <v>5.6399999999999999E-2</v>
      </c>
    </row>
    <row r="3522" spans="2:5" x14ac:dyDescent="0.3">
      <c r="B3522" s="1">
        <v>3515</v>
      </c>
      <c r="C3522" s="1" t="s">
        <v>28</v>
      </c>
      <c r="D3522" s="1">
        <v>2.5000000000000001E-3</v>
      </c>
      <c r="E3522" s="1">
        <v>5.6399999999999999E-2</v>
      </c>
    </row>
    <row r="3523" spans="2:5" x14ac:dyDescent="0.3">
      <c r="B3523" s="1">
        <v>3516</v>
      </c>
      <c r="C3523" s="1" t="s">
        <v>28</v>
      </c>
      <c r="D3523" s="1">
        <v>0.01</v>
      </c>
      <c r="E3523" s="1">
        <v>0.1128</v>
      </c>
    </row>
    <row r="3524" spans="2:5" x14ac:dyDescent="0.3">
      <c r="B3524" s="1">
        <v>3517</v>
      </c>
      <c r="C3524" s="1" t="s">
        <v>28</v>
      </c>
      <c r="D3524" s="1">
        <v>2.5000000000000001E-3</v>
      </c>
      <c r="E3524" s="1">
        <v>5.6399999999999999E-2</v>
      </c>
    </row>
    <row r="3525" spans="2:5" x14ac:dyDescent="0.3">
      <c r="B3525" s="1">
        <v>3518</v>
      </c>
      <c r="C3525" s="1" t="s">
        <v>28</v>
      </c>
      <c r="D3525" s="1">
        <v>0.01</v>
      </c>
      <c r="E3525" s="1">
        <v>0.1128</v>
      </c>
    </row>
    <row r="3526" spans="2:5" x14ac:dyDescent="0.3">
      <c r="B3526" s="1">
        <v>3519</v>
      </c>
      <c r="C3526" s="1" t="s">
        <v>28</v>
      </c>
      <c r="D3526" s="1">
        <v>2.5000000000000001E-3</v>
      </c>
      <c r="E3526" s="1">
        <v>5.6399999999999999E-2</v>
      </c>
    </row>
    <row r="3527" spans="2:5" x14ac:dyDescent="0.3">
      <c r="B3527" s="1">
        <v>3520</v>
      </c>
      <c r="C3527" s="1" t="s">
        <v>28</v>
      </c>
      <c r="D3527" s="1">
        <v>5.0000000000000001E-3</v>
      </c>
      <c r="E3527" s="1">
        <v>7.9699999999999993E-2</v>
      </c>
    </row>
    <row r="3528" spans="2:5" x14ac:dyDescent="0.3">
      <c r="B3528" s="1">
        <v>3521</v>
      </c>
      <c r="C3528" s="1" t="s">
        <v>28</v>
      </c>
      <c r="D3528" s="1">
        <v>2.5000000000000001E-3</v>
      </c>
      <c r="E3528" s="1">
        <v>5.6399999999999999E-2</v>
      </c>
    </row>
    <row r="3529" spans="2:5" x14ac:dyDescent="0.3">
      <c r="B3529" s="1">
        <v>3522</v>
      </c>
      <c r="C3529" s="1" t="s">
        <v>28</v>
      </c>
      <c r="D3529" s="1">
        <v>0.01</v>
      </c>
      <c r="E3529" s="1">
        <v>0.1128</v>
      </c>
    </row>
    <row r="3530" spans="2:5" x14ac:dyDescent="0.3">
      <c r="B3530" s="1">
        <v>3523</v>
      </c>
      <c r="C3530" s="1" t="s">
        <v>28</v>
      </c>
      <c r="D3530" s="1">
        <v>2.5000000000000001E-3</v>
      </c>
      <c r="E3530" s="1">
        <v>5.6399999999999999E-2</v>
      </c>
    </row>
    <row r="3531" spans="2:5" x14ac:dyDescent="0.3">
      <c r="B3531" s="1">
        <v>3524</v>
      </c>
      <c r="C3531" s="1" t="s">
        <v>28</v>
      </c>
      <c r="D3531" s="1">
        <v>1.2500000000000001E-2</v>
      </c>
      <c r="E3531" s="1">
        <v>0.12609999999999999</v>
      </c>
    </row>
    <row r="3532" spans="2:5" x14ac:dyDescent="0.3">
      <c r="B3532" s="1">
        <v>3525</v>
      </c>
      <c r="C3532" s="1" t="s">
        <v>28</v>
      </c>
      <c r="D3532" s="1">
        <v>2.5000000000000001E-3</v>
      </c>
      <c r="E3532" s="1">
        <v>5.6399999999999999E-2</v>
      </c>
    </row>
    <row r="3533" spans="2:5" x14ac:dyDescent="0.3">
      <c r="B3533" s="1">
        <v>3526</v>
      </c>
      <c r="C3533" s="1" t="s">
        <v>28</v>
      </c>
      <c r="D3533" s="1">
        <v>2.5000000000000001E-3</v>
      </c>
      <c r="E3533" s="1">
        <v>5.6399999999999999E-2</v>
      </c>
    </row>
    <row r="3534" spans="2:5" x14ac:dyDescent="0.3">
      <c r="B3534" s="1">
        <v>3527</v>
      </c>
      <c r="C3534" s="1" t="s">
        <v>28</v>
      </c>
      <c r="D3534" s="1">
        <v>1.4999999999999999E-2</v>
      </c>
      <c r="E3534" s="1">
        <v>0.13819999999999999</v>
      </c>
    </row>
    <row r="3535" spans="2:5" x14ac:dyDescent="0.3">
      <c r="B3535" s="1">
        <v>3528</v>
      </c>
      <c r="C3535" s="1" t="s">
        <v>28</v>
      </c>
      <c r="D3535" s="1">
        <v>9.2499999999999999E-2</v>
      </c>
      <c r="E3535" s="1">
        <v>0.34310000000000002</v>
      </c>
    </row>
    <row r="3536" spans="2:5" x14ac:dyDescent="0.3">
      <c r="B3536" s="1">
        <v>3529</v>
      </c>
      <c r="C3536" s="1" t="s">
        <v>28</v>
      </c>
      <c r="D3536" s="1">
        <v>0.04</v>
      </c>
      <c r="E3536" s="1">
        <v>0.22559999999999999</v>
      </c>
    </row>
    <row r="3537" spans="2:5" x14ac:dyDescent="0.3">
      <c r="B3537" s="1">
        <v>3530</v>
      </c>
      <c r="C3537" s="1" t="s">
        <v>28</v>
      </c>
      <c r="D3537" s="1">
        <v>2.5000000000000001E-3</v>
      </c>
      <c r="E3537" s="1">
        <v>5.6399999999999999E-2</v>
      </c>
    </row>
    <row r="3538" spans="2:5" x14ac:dyDescent="0.3">
      <c r="B3538" s="1">
        <v>3531</v>
      </c>
      <c r="C3538" s="1" t="s">
        <v>28</v>
      </c>
      <c r="D3538" s="1">
        <v>1.4999999999999999E-2</v>
      </c>
      <c r="E3538" s="1">
        <v>0.13819999999999999</v>
      </c>
    </row>
    <row r="3539" spans="2:5" x14ac:dyDescent="0.3">
      <c r="B3539" s="1">
        <v>3532</v>
      </c>
      <c r="C3539" s="1" t="s">
        <v>28</v>
      </c>
      <c r="D3539" s="1">
        <v>2.5000000000000001E-3</v>
      </c>
      <c r="E3539" s="1">
        <v>5.6399999999999999E-2</v>
      </c>
    </row>
    <row r="3540" spans="2:5" x14ac:dyDescent="0.3">
      <c r="B3540" s="1">
        <v>3533</v>
      </c>
      <c r="C3540" s="1" t="s">
        <v>28</v>
      </c>
      <c r="D3540" s="1">
        <v>4.4999999999999998E-2</v>
      </c>
      <c r="E3540" s="1">
        <v>0.23930000000000001</v>
      </c>
    </row>
    <row r="3541" spans="2:5" x14ac:dyDescent="0.3">
      <c r="B3541" s="1">
        <v>3534</v>
      </c>
      <c r="C3541" s="1" t="s">
        <v>28</v>
      </c>
      <c r="D3541" s="1">
        <v>2.5000000000000001E-3</v>
      </c>
      <c r="E3541" s="1">
        <v>5.6399999999999999E-2</v>
      </c>
    </row>
    <row r="3542" spans="2:5" x14ac:dyDescent="0.3">
      <c r="B3542" s="1">
        <v>3535</v>
      </c>
      <c r="C3542" s="1" t="s">
        <v>28</v>
      </c>
      <c r="D3542" s="1">
        <v>0.01</v>
      </c>
      <c r="E3542" s="1">
        <v>0.1128</v>
      </c>
    </row>
    <row r="3543" spans="2:5" x14ac:dyDescent="0.3">
      <c r="B3543" s="1">
        <v>3536</v>
      </c>
      <c r="C3543" s="1" t="s">
        <v>28</v>
      </c>
      <c r="D3543" s="1">
        <v>2.5000000000000001E-3</v>
      </c>
      <c r="E3543" s="1">
        <v>5.6399999999999999E-2</v>
      </c>
    </row>
    <row r="3544" spans="2:5" x14ac:dyDescent="0.3">
      <c r="B3544" s="1">
        <v>3537</v>
      </c>
      <c r="C3544" s="1" t="s">
        <v>28</v>
      </c>
      <c r="D3544" s="1">
        <v>0.88500000000000001</v>
      </c>
      <c r="E3544" s="1">
        <v>1.0615000000000001</v>
      </c>
    </row>
    <row r="3545" spans="2:5" x14ac:dyDescent="0.3">
      <c r="B3545" s="1">
        <v>3538</v>
      </c>
      <c r="C3545" s="1" t="s">
        <v>28</v>
      </c>
      <c r="D3545" s="1">
        <v>0.21249999999999999</v>
      </c>
      <c r="E3545" s="1">
        <v>0.52010000000000001</v>
      </c>
    </row>
    <row r="3546" spans="2:5" x14ac:dyDescent="0.3">
      <c r="B3546" s="1">
        <v>3539</v>
      </c>
      <c r="C3546" s="1" t="s">
        <v>28</v>
      </c>
      <c r="D3546" s="1">
        <v>2.5000000000000001E-3</v>
      </c>
      <c r="E3546" s="1">
        <v>5.6399999999999999E-2</v>
      </c>
    </row>
    <row r="3547" spans="2:5" x14ac:dyDescent="0.3">
      <c r="B3547" s="1">
        <v>3540</v>
      </c>
      <c r="C3547" s="1" t="s">
        <v>28</v>
      </c>
      <c r="D3547" s="1">
        <v>3.7499999999999999E-2</v>
      </c>
      <c r="E3547" s="1">
        <v>0.2185</v>
      </c>
    </row>
    <row r="3548" spans="2:5" x14ac:dyDescent="0.3">
      <c r="B3548" s="1">
        <v>3541</v>
      </c>
      <c r="C3548" s="1" t="s">
        <v>28</v>
      </c>
      <c r="D3548" s="1">
        <v>2.5000000000000001E-3</v>
      </c>
      <c r="E3548" s="1">
        <v>5.6399999999999999E-2</v>
      </c>
    </row>
    <row r="3549" spans="2:5" x14ac:dyDescent="0.3">
      <c r="B3549" s="1">
        <v>3542</v>
      </c>
      <c r="C3549" s="1" t="s">
        <v>28</v>
      </c>
      <c r="D3549" s="1">
        <v>5.0000000000000001E-3</v>
      </c>
      <c r="E3549" s="1">
        <v>7.9699999999999993E-2</v>
      </c>
    </row>
    <row r="3550" spans="2:5" x14ac:dyDescent="0.3">
      <c r="B3550" s="1">
        <v>3543</v>
      </c>
      <c r="C3550" s="1" t="s">
        <v>28</v>
      </c>
      <c r="D3550" s="1">
        <v>0.155</v>
      </c>
      <c r="E3550" s="1">
        <v>0.44419999999999998</v>
      </c>
    </row>
    <row r="3551" spans="2:5" x14ac:dyDescent="0.3">
      <c r="B3551" s="1">
        <v>3544</v>
      </c>
      <c r="C3551" s="1" t="s">
        <v>28</v>
      </c>
      <c r="D3551" s="1">
        <v>5.1749999999999998</v>
      </c>
      <c r="E3551" s="1">
        <v>2.5669</v>
      </c>
    </row>
    <row r="3552" spans="2:5" x14ac:dyDescent="0.3">
      <c r="B3552" s="1">
        <v>3545</v>
      </c>
      <c r="C3552" s="1" t="s">
        <v>28</v>
      </c>
      <c r="D3552" s="1">
        <v>1.21</v>
      </c>
      <c r="E3552" s="1">
        <v>1.2412000000000001</v>
      </c>
    </row>
    <row r="3553" spans="2:5" x14ac:dyDescent="0.3">
      <c r="B3553" s="1">
        <v>3546</v>
      </c>
      <c r="C3553" s="1" t="s">
        <v>28</v>
      </c>
      <c r="D3553" s="1">
        <v>1.2500000000000001E-2</v>
      </c>
      <c r="E3553" s="1">
        <v>0.12609999999999999</v>
      </c>
    </row>
    <row r="3554" spans="2:5" x14ac:dyDescent="0.3">
      <c r="B3554" s="1">
        <v>3547</v>
      </c>
      <c r="C3554" s="1" t="s">
        <v>28</v>
      </c>
      <c r="D3554" s="1">
        <v>2.5000000000000001E-3</v>
      </c>
      <c r="E3554" s="1">
        <v>5.6399999999999999E-2</v>
      </c>
    </row>
    <row r="3555" spans="2:5" x14ac:dyDescent="0.3">
      <c r="B3555" s="1">
        <v>3548</v>
      </c>
      <c r="C3555" s="1" t="s">
        <v>28</v>
      </c>
      <c r="D3555" s="1">
        <v>4.7500000000000001E-2</v>
      </c>
      <c r="E3555" s="1">
        <v>0.24590000000000001</v>
      </c>
    </row>
    <row r="3556" spans="2:5" x14ac:dyDescent="0.3">
      <c r="B3556" s="1">
        <v>3549</v>
      </c>
      <c r="C3556" s="1" t="s">
        <v>28</v>
      </c>
      <c r="D3556" s="1">
        <v>0.05</v>
      </c>
      <c r="E3556" s="1">
        <v>0.25230000000000002</v>
      </c>
    </row>
    <row r="3557" spans="2:5" x14ac:dyDescent="0.3">
      <c r="B3557" s="1">
        <v>3550</v>
      </c>
      <c r="C3557" s="1" t="s">
        <v>28</v>
      </c>
      <c r="D3557" s="1">
        <v>5.0000000000000001E-3</v>
      </c>
      <c r="E3557" s="1">
        <v>7.9699999999999993E-2</v>
      </c>
    </row>
    <row r="3558" spans="2:5" x14ac:dyDescent="0.3">
      <c r="B3558" s="1">
        <v>3551</v>
      </c>
      <c r="C3558" s="1" t="s">
        <v>28</v>
      </c>
      <c r="D3558" s="1">
        <v>2.5000000000000001E-3</v>
      </c>
      <c r="E3558" s="1">
        <v>5.6399999999999999E-2</v>
      </c>
    </row>
    <row r="3559" spans="2:5" x14ac:dyDescent="0.3">
      <c r="B3559" s="1">
        <v>3552</v>
      </c>
      <c r="C3559" s="1" t="s">
        <v>28</v>
      </c>
      <c r="D3559" s="1">
        <v>0.44</v>
      </c>
      <c r="E3559" s="1">
        <v>0.74839999999999995</v>
      </c>
    </row>
    <row r="3560" spans="2:5" x14ac:dyDescent="0.3">
      <c r="B3560" s="1">
        <v>3553</v>
      </c>
      <c r="C3560" s="1" t="s">
        <v>28</v>
      </c>
      <c r="D3560" s="1">
        <v>2.5000000000000001E-3</v>
      </c>
      <c r="E3560" s="1">
        <v>5.6399999999999999E-2</v>
      </c>
    </row>
    <row r="3561" spans="2:5" x14ac:dyDescent="0.3">
      <c r="B3561" s="1">
        <v>3554</v>
      </c>
      <c r="C3561" s="1" t="s">
        <v>28</v>
      </c>
      <c r="D3561" s="1">
        <v>0.01</v>
      </c>
      <c r="E3561" s="1">
        <v>0.1128</v>
      </c>
    </row>
    <row r="3562" spans="2:5" x14ac:dyDescent="0.3">
      <c r="B3562" s="1">
        <v>3555</v>
      </c>
      <c r="C3562" s="1" t="s">
        <v>28</v>
      </c>
      <c r="D3562" s="1">
        <v>2.5000000000000001E-3</v>
      </c>
      <c r="E3562" s="1">
        <v>5.6399999999999999E-2</v>
      </c>
    </row>
    <row r="3563" spans="2:5" x14ac:dyDescent="0.3">
      <c r="B3563" s="1">
        <v>3556</v>
      </c>
      <c r="C3563" s="1" t="s">
        <v>28</v>
      </c>
      <c r="D3563" s="1">
        <v>5.0000000000000001E-3</v>
      </c>
      <c r="E3563" s="1">
        <v>7.9699999999999993E-2</v>
      </c>
    </row>
    <row r="3564" spans="2:5" x14ac:dyDescent="0.3">
      <c r="B3564" s="1">
        <v>3557</v>
      </c>
      <c r="C3564" s="1" t="s">
        <v>28</v>
      </c>
      <c r="D3564" s="1">
        <v>0.28499999999999998</v>
      </c>
      <c r="E3564" s="1">
        <v>0.60229999999999995</v>
      </c>
    </row>
    <row r="3565" spans="2:5" x14ac:dyDescent="0.3">
      <c r="B3565" s="1">
        <v>3558</v>
      </c>
      <c r="C3565" s="1" t="s">
        <v>28</v>
      </c>
      <c r="D3565" s="1">
        <v>0.01</v>
      </c>
      <c r="E3565" s="1">
        <v>0.1128</v>
      </c>
    </row>
    <row r="3566" spans="2:5" x14ac:dyDescent="0.3">
      <c r="B3566" s="1">
        <v>3559</v>
      </c>
      <c r="C3566" s="1" t="s">
        <v>28</v>
      </c>
      <c r="D3566" s="1">
        <v>2.5000000000000001E-2</v>
      </c>
      <c r="E3566" s="1">
        <v>0.1784</v>
      </c>
    </row>
    <row r="3567" spans="2:5" x14ac:dyDescent="0.3">
      <c r="B3567" s="1">
        <v>3560</v>
      </c>
      <c r="C3567" s="1" t="s">
        <v>28</v>
      </c>
      <c r="D3567" s="1">
        <v>0.10249999999999999</v>
      </c>
      <c r="E3567" s="1">
        <v>0.36120000000000002</v>
      </c>
    </row>
    <row r="3568" spans="2:5" x14ac:dyDescent="0.3">
      <c r="B3568" s="1">
        <v>3561</v>
      </c>
      <c r="C3568" s="1" t="s">
        <v>28</v>
      </c>
      <c r="D3568" s="1">
        <v>2.5000000000000001E-3</v>
      </c>
      <c r="E3568" s="1">
        <v>5.6399999999999999E-2</v>
      </c>
    </row>
    <row r="3569" spans="2:5" x14ac:dyDescent="0.3">
      <c r="B3569" s="1">
        <v>3562</v>
      </c>
      <c r="C3569" s="1" t="s">
        <v>28</v>
      </c>
      <c r="D3569" s="1">
        <v>0.255</v>
      </c>
      <c r="E3569" s="1">
        <v>0.56979999999999997</v>
      </c>
    </row>
    <row r="3570" spans="2:5" x14ac:dyDescent="0.3">
      <c r="B3570" s="1">
        <v>3563</v>
      </c>
      <c r="C3570" s="1" t="s">
        <v>28</v>
      </c>
      <c r="D3570" s="1">
        <v>2.5000000000000001E-3</v>
      </c>
      <c r="E3570" s="1">
        <v>5.6399999999999999E-2</v>
      </c>
    </row>
    <row r="3571" spans="2:5" x14ac:dyDescent="0.3">
      <c r="B3571" s="1">
        <v>3564</v>
      </c>
      <c r="C3571" s="1" t="s">
        <v>28</v>
      </c>
      <c r="D3571" s="1">
        <v>2.2499999999999999E-2</v>
      </c>
      <c r="E3571" s="1">
        <v>0.16919999999999999</v>
      </c>
    </row>
    <row r="3572" spans="2:5" x14ac:dyDescent="0.3">
      <c r="B3572" s="1">
        <v>3565</v>
      </c>
      <c r="C3572" s="1" t="s">
        <v>28</v>
      </c>
      <c r="D3572" s="1">
        <v>4.4999999999999998E-2</v>
      </c>
      <c r="E3572" s="1">
        <v>0.23930000000000001</v>
      </c>
    </row>
    <row r="3573" spans="2:5" x14ac:dyDescent="0.3">
      <c r="B3573" s="1">
        <v>3566</v>
      </c>
      <c r="C3573" s="1" t="s">
        <v>28</v>
      </c>
      <c r="D3573" s="1">
        <v>2.5000000000000001E-3</v>
      </c>
      <c r="E3573" s="1">
        <v>5.6399999999999999E-2</v>
      </c>
    </row>
    <row r="3574" spans="2:5" x14ac:dyDescent="0.3">
      <c r="B3574" s="1">
        <v>3567</v>
      </c>
      <c r="C3574" s="1" t="s">
        <v>28</v>
      </c>
      <c r="D3574" s="1">
        <v>3.7499999999999999E-2</v>
      </c>
      <c r="E3574" s="1">
        <v>0.2185</v>
      </c>
    </row>
    <row r="3575" spans="2:5" x14ac:dyDescent="0.3">
      <c r="B3575" s="1">
        <v>3568</v>
      </c>
      <c r="C3575" s="1" t="s">
        <v>28</v>
      </c>
      <c r="D3575" s="1">
        <v>5.0000000000000001E-3</v>
      </c>
      <c r="E3575" s="1">
        <v>7.9699999999999993E-2</v>
      </c>
    </row>
    <row r="3576" spans="2:5" x14ac:dyDescent="0.3">
      <c r="B3576" s="1">
        <v>3569</v>
      </c>
      <c r="C3576" s="1" t="s">
        <v>28</v>
      </c>
      <c r="D3576" s="1">
        <v>2.5000000000000001E-3</v>
      </c>
      <c r="E3576" s="1">
        <v>5.6399999999999999E-2</v>
      </c>
    </row>
    <row r="3577" spans="2:5" x14ac:dyDescent="0.3">
      <c r="B3577" s="1">
        <v>3570</v>
      </c>
      <c r="C3577" s="1" t="s">
        <v>28</v>
      </c>
      <c r="D3577" s="1">
        <v>5.0000000000000001E-3</v>
      </c>
      <c r="E3577" s="1">
        <v>7.9699999999999993E-2</v>
      </c>
    </row>
    <row r="3578" spans="2:5" x14ac:dyDescent="0.3">
      <c r="B3578" s="1">
        <v>3571</v>
      </c>
      <c r="C3578" s="1" t="s">
        <v>28</v>
      </c>
      <c r="D3578" s="1">
        <v>2.5000000000000001E-3</v>
      </c>
      <c r="E3578" s="1">
        <v>5.6399999999999999E-2</v>
      </c>
    </row>
    <row r="3579" spans="2:5" x14ac:dyDescent="0.3">
      <c r="B3579" s="1">
        <v>3572</v>
      </c>
      <c r="C3579" s="1" t="s">
        <v>28</v>
      </c>
      <c r="D3579" s="1">
        <v>0.08</v>
      </c>
      <c r="E3579" s="1">
        <v>0.31909999999999999</v>
      </c>
    </row>
    <row r="3580" spans="2:5" x14ac:dyDescent="0.3">
      <c r="B3580" s="1">
        <v>3573</v>
      </c>
      <c r="C3580" s="1" t="s">
        <v>28</v>
      </c>
      <c r="D3580" s="1">
        <v>0.2175</v>
      </c>
      <c r="E3580" s="1">
        <v>0.5262</v>
      </c>
    </row>
    <row r="3581" spans="2:5" x14ac:dyDescent="0.3">
      <c r="B3581" s="1">
        <v>3574</v>
      </c>
      <c r="C3581" s="1" t="s">
        <v>28</v>
      </c>
      <c r="D3581" s="1">
        <v>2.5000000000000001E-3</v>
      </c>
      <c r="E3581" s="1">
        <v>5.6399999999999999E-2</v>
      </c>
    </row>
    <row r="3582" spans="2:5" x14ac:dyDescent="0.3">
      <c r="B3582" s="1">
        <v>3575</v>
      </c>
      <c r="C3582" s="1" t="s">
        <v>28</v>
      </c>
      <c r="D3582" s="1">
        <v>2.5000000000000001E-3</v>
      </c>
      <c r="E3582" s="1">
        <v>5.6399999999999999E-2</v>
      </c>
    </row>
    <row r="3583" spans="2:5" x14ac:dyDescent="0.3">
      <c r="B3583" s="1">
        <v>3576</v>
      </c>
      <c r="C3583" s="1" t="s">
        <v>28</v>
      </c>
      <c r="D3583" s="1">
        <v>2.5000000000000001E-3</v>
      </c>
      <c r="E3583" s="1">
        <v>5.6399999999999999E-2</v>
      </c>
    </row>
    <row r="3584" spans="2:5" x14ac:dyDescent="0.3">
      <c r="B3584" s="1">
        <v>3577</v>
      </c>
      <c r="C3584" s="1" t="s">
        <v>28</v>
      </c>
      <c r="D3584" s="1">
        <v>2.5000000000000001E-3</v>
      </c>
      <c r="E3584" s="1">
        <v>5.6399999999999999E-2</v>
      </c>
    </row>
    <row r="3585" spans="2:5" x14ac:dyDescent="0.3">
      <c r="B3585" s="1">
        <v>3578</v>
      </c>
      <c r="C3585" s="1" t="s">
        <v>28</v>
      </c>
      <c r="D3585" s="1">
        <v>5.0000000000000001E-3</v>
      </c>
      <c r="E3585" s="1">
        <v>7.9699999999999993E-2</v>
      </c>
    </row>
    <row r="3586" spans="2:5" x14ac:dyDescent="0.3">
      <c r="B3586" s="1">
        <v>3579</v>
      </c>
      <c r="C3586" s="1" t="s">
        <v>28</v>
      </c>
      <c r="D3586" s="1">
        <v>2.5000000000000001E-3</v>
      </c>
      <c r="E3586" s="1">
        <v>5.6399999999999999E-2</v>
      </c>
    </row>
    <row r="3587" spans="2:5" x14ac:dyDescent="0.3">
      <c r="B3587" s="1">
        <v>3580</v>
      </c>
      <c r="C3587" s="1" t="s">
        <v>28</v>
      </c>
      <c r="D3587" s="1">
        <v>1.7324999999999999</v>
      </c>
      <c r="E3587" s="1">
        <v>1.4852000000000001</v>
      </c>
    </row>
    <row r="3588" spans="2:5" x14ac:dyDescent="0.3">
      <c r="B3588" s="1">
        <v>3581</v>
      </c>
      <c r="C3588" s="1" t="s">
        <v>28</v>
      </c>
      <c r="D3588" s="1">
        <v>1.2500000000000001E-2</v>
      </c>
      <c r="E3588" s="1">
        <v>0.12609999999999999</v>
      </c>
    </row>
    <row r="3589" spans="2:5" x14ac:dyDescent="0.3">
      <c r="B3589" s="1">
        <v>3582</v>
      </c>
      <c r="C3589" s="1" t="s">
        <v>28</v>
      </c>
      <c r="D3589" s="1">
        <v>7.0000000000000007E-2</v>
      </c>
      <c r="E3589" s="1">
        <v>0.29849999999999999</v>
      </c>
    </row>
    <row r="3590" spans="2:5" x14ac:dyDescent="0.3">
      <c r="B3590" s="1">
        <v>3583</v>
      </c>
      <c r="C3590" s="1" t="s">
        <v>28</v>
      </c>
      <c r="D3590" s="1">
        <v>3.5000000000000003E-2</v>
      </c>
      <c r="E3590" s="1">
        <v>0.21110000000000001</v>
      </c>
    </row>
    <row r="3591" spans="2:5" x14ac:dyDescent="0.3">
      <c r="B3591" s="1">
        <v>3584</v>
      </c>
      <c r="C3591" s="1" t="s">
        <v>28</v>
      </c>
      <c r="D3591" s="1">
        <v>2.5000000000000001E-3</v>
      </c>
      <c r="E3591" s="1">
        <v>5.6399999999999999E-2</v>
      </c>
    </row>
    <row r="3592" spans="2:5" x14ac:dyDescent="0.3">
      <c r="B3592" s="1">
        <v>3585</v>
      </c>
      <c r="C3592" s="1" t="s">
        <v>28</v>
      </c>
      <c r="D3592" s="1">
        <v>3.2500000000000001E-2</v>
      </c>
      <c r="E3592" s="1">
        <v>0.2034</v>
      </c>
    </row>
    <row r="3593" spans="2:5" x14ac:dyDescent="0.3">
      <c r="B3593" s="1">
        <v>3586</v>
      </c>
      <c r="C3593" s="1" t="s">
        <v>28</v>
      </c>
      <c r="D3593" s="1">
        <v>2.5000000000000001E-3</v>
      </c>
      <c r="E3593" s="1">
        <v>5.6399999999999999E-2</v>
      </c>
    </row>
    <row r="3594" spans="2:5" x14ac:dyDescent="0.3">
      <c r="B3594" s="1">
        <v>3587</v>
      </c>
      <c r="C3594" s="1" t="s">
        <v>28</v>
      </c>
      <c r="D3594" s="1">
        <v>2.5000000000000001E-3</v>
      </c>
      <c r="E3594" s="1">
        <v>5.6399999999999999E-2</v>
      </c>
    </row>
    <row r="3595" spans="2:5" x14ac:dyDescent="0.3">
      <c r="B3595" s="1">
        <v>3588</v>
      </c>
      <c r="C3595" s="1" t="s">
        <v>28</v>
      </c>
      <c r="D3595" s="1">
        <v>0.51500000000000001</v>
      </c>
      <c r="E3595" s="1">
        <v>0.80969999999999998</v>
      </c>
    </row>
    <row r="3596" spans="2:5" x14ac:dyDescent="0.3">
      <c r="B3596" s="1">
        <v>3589</v>
      </c>
      <c r="C3596" s="1" t="s">
        <v>28</v>
      </c>
      <c r="D3596" s="1">
        <v>7.0000000000000007E-2</v>
      </c>
      <c r="E3596" s="1">
        <v>0.29849999999999999</v>
      </c>
    </row>
    <row r="3597" spans="2:5" x14ac:dyDescent="0.3">
      <c r="B3597" s="1">
        <v>3590</v>
      </c>
      <c r="C3597" s="1" t="s">
        <v>28</v>
      </c>
      <c r="D3597" s="1">
        <v>2.5000000000000001E-3</v>
      </c>
      <c r="E3597" s="1">
        <v>5.6399999999999999E-2</v>
      </c>
    </row>
    <row r="3598" spans="2:5" x14ac:dyDescent="0.3">
      <c r="B3598" s="1">
        <v>3591</v>
      </c>
      <c r="C3598" s="1" t="s">
        <v>28</v>
      </c>
      <c r="D3598" s="1">
        <v>0.06</v>
      </c>
      <c r="E3598" s="1">
        <v>0.27639999999999998</v>
      </c>
    </row>
    <row r="3599" spans="2:5" x14ac:dyDescent="0.3">
      <c r="B3599" s="1">
        <v>3592</v>
      </c>
      <c r="C3599" s="1" t="s">
        <v>28</v>
      </c>
      <c r="D3599" s="1">
        <v>7.4999999999999997E-3</v>
      </c>
      <c r="E3599" s="1">
        <v>9.7699999999999995E-2</v>
      </c>
    </row>
    <row r="3600" spans="2:5" x14ac:dyDescent="0.3">
      <c r="B3600" s="1">
        <v>3593</v>
      </c>
      <c r="C3600" s="1" t="s">
        <v>28</v>
      </c>
      <c r="D3600" s="1">
        <v>5.0000000000000001E-3</v>
      </c>
      <c r="E3600" s="1">
        <v>7.9699999999999993E-2</v>
      </c>
    </row>
    <row r="3601" spans="2:5" x14ac:dyDescent="0.3">
      <c r="B3601" s="1">
        <v>3594</v>
      </c>
      <c r="C3601" s="1" t="s">
        <v>28</v>
      </c>
      <c r="D3601" s="1">
        <v>2.5000000000000001E-3</v>
      </c>
      <c r="E3601" s="1">
        <v>5.6399999999999999E-2</v>
      </c>
    </row>
    <row r="3602" spans="2:5" x14ac:dyDescent="0.3">
      <c r="B3602" s="1">
        <v>3595</v>
      </c>
      <c r="C3602" s="1" t="s">
        <v>28</v>
      </c>
      <c r="D3602" s="1">
        <v>2.5000000000000001E-3</v>
      </c>
      <c r="E3602" s="1">
        <v>5.6399999999999999E-2</v>
      </c>
    </row>
    <row r="3603" spans="2:5" x14ac:dyDescent="0.3">
      <c r="B3603" s="1">
        <v>3596</v>
      </c>
      <c r="C3603" s="1" t="s">
        <v>28</v>
      </c>
      <c r="D3603" s="1">
        <v>2.5000000000000001E-3</v>
      </c>
      <c r="E3603" s="1">
        <v>5.6399999999999999E-2</v>
      </c>
    </row>
    <row r="3604" spans="2:5" x14ac:dyDescent="0.3">
      <c r="B3604" s="1">
        <v>3597</v>
      </c>
      <c r="C3604" s="1" t="s">
        <v>28</v>
      </c>
      <c r="D3604" s="1">
        <v>0.02</v>
      </c>
      <c r="E3604" s="1">
        <v>0.1595</v>
      </c>
    </row>
    <row r="3605" spans="2:5" x14ac:dyDescent="0.3">
      <c r="B3605" s="1">
        <v>3598</v>
      </c>
      <c r="C3605" s="1" t="s">
        <v>28</v>
      </c>
      <c r="D3605" s="1">
        <v>5.0000000000000001E-3</v>
      </c>
      <c r="E3605" s="1">
        <v>7.9699999999999993E-2</v>
      </c>
    </row>
    <row r="3606" spans="2:5" x14ac:dyDescent="0.3">
      <c r="B3606" s="1">
        <v>3599</v>
      </c>
      <c r="C3606" s="1" t="s">
        <v>28</v>
      </c>
      <c r="D3606" s="1">
        <v>1.7500000000000002E-2</v>
      </c>
      <c r="E3606" s="1">
        <v>0.1492</v>
      </c>
    </row>
    <row r="3607" spans="2:5" x14ac:dyDescent="0.3">
      <c r="B3607" s="1">
        <v>3600</v>
      </c>
      <c r="C3607" s="1" t="s">
        <v>28</v>
      </c>
      <c r="D3607" s="1">
        <v>7.4999999999999997E-3</v>
      </c>
      <c r="E3607" s="1">
        <v>9.7699999999999995E-2</v>
      </c>
    </row>
    <row r="3608" spans="2:5" x14ac:dyDescent="0.3">
      <c r="B3608" s="1">
        <v>3601</v>
      </c>
      <c r="C3608" s="1" t="s">
        <v>28</v>
      </c>
      <c r="D3608" s="1">
        <v>5.0000000000000001E-3</v>
      </c>
      <c r="E3608" s="1">
        <v>7.9699999999999993E-2</v>
      </c>
    </row>
    <row r="3609" spans="2:5" x14ac:dyDescent="0.3">
      <c r="B3609" s="1">
        <v>3602</v>
      </c>
      <c r="C3609" s="1" t="s">
        <v>28</v>
      </c>
      <c r="D3609" s="1">
        <v>0.26250000000000001</v>
      </c>
      <c r="E3609" s="1">
        <v>0.57809999999999995</v>
      </c>
    </row>
    <row r="3610" spans="2:5" x14ac:dyDescent="0.3">
      <c r="B3610" s="1">
        <v>3603</v>
      </c>
      <c r="C3610" s="1" t="s">
        <v>28</v>
      </c>
      <c r="D3610" s="1">
        <v>7.4999999999999997E-3</v>
      </c>
      <c r="E3610" s="1">
        <v>9.7699999999999995E-2</v>
      </c>
    </row>
    <row r="3611" spans="2:5" x14ac:dyDescent="0.3">
      <c r="B3611" s="1">
        <v>3604</v>
      </c>
      <c r="C3611" s="1" t="s">
        <v>28</v>
      </c>
      <c r="D3611" s="1">
        <v>2.5000000000000001E-3</v>
      </c>
      <c r="E3611" s="1">
        <v>5.6399999999999999E-2</v>
      </c>
    </row>
    <row r="3612" spans="2:5" x14ac:dyDescent="0.3">
      <c r="B3612" s="1">
        <v>3605</v>
      </c>
      <c r="C3612" s="1" t="s">
        <v>28</v>
      </c>
      <c r="D3612" s="1">
        <v>0.21</v>
      </c>
      <c r="E3612" s="1">
        <v>0.51700000000000002</v>
      </c>
    </row>
    <row r="3613" spans="2:5" x14ac:dyDescent="0.3">
      <c r="B3613" s="1">
        <v>3606</v>
      </c>
      <c r="C3613" s="1" t="s">
        <v>28</v>
      </c>
      <c r="D3613" s="1">
        <v>2.2499999999999999E-2</v>
      </c>
      <c r="E3613" s="1">
        <v>0.16919999999999999</v>
      </c>
    </row>
    <row r="3614" spans="2:5" x14ac:dyDescent="0.3">
      <c r="B3614" s="1">
        <v>3607</v>
      </c>
      <c r="C3614" s="1" t="s">
        <v>28</v>
      </c>
      <c r="D3614" s="1">
        <v>2.5000000000000001E-3</v>
      </c>
      <c r="E3614" s="1">
        <v>5.6399999999999999E-2</v>
      </c>
    </row>
    <row r="3615" spans="2:5" x14ac:dyDescent="0.3">
      <c r="B3615" s="1">
        <v>3608</v>
      </c>
      <c r="C3615" s="1" t="s">
        <v>28</v>
      </c>
      <c r="D3615" s="1">
        <v>5.0000000000000001E-3</v>
      </c>
      <c r="E3615" s="1">
        <v>7.9699999999999993E-2</v>
      </c>
    </row>
    <row r="3616" spans="2:5" x14ac:dyDescent="0.3">
      <c r="B3616" s="1">
        <v>3609</v>
      </c>
      <c r="C3616" s="1" t="s">
        <v>28</v>
      </c>
      <c r="D3616" s="1">
        <v>0.01</v>
      </c>
      <c r="E3616" s="1">
        <v>0.1128</v>
      </c>
    </row>
    <row r="3617" spans="2:5" x14ac:dyDescent="0.3">
      <c r="B3617" s="1">
        <v>3610</v>
      </c>
      <c r="C3617" s="1" t="s">
        <v>28</v>
      </c>
      <c r="D3617" s="1">
        <v>1.82</v>
      </c>
      <c r="E3617" s="1">
        <v>1.5223</v>
      </c>
    </row>
    <row r="3618" spans="2:5" x14ac:dyDescent="0.3">
      <c r="B3618" s="1">
        <v>3611</v>
      </c>
      <c r="C3618" s="1" t="s">
        <v>28</v>
      </c>
      <c r="D3618" s="1">
        <v>1.7500000000000002E-2</v>
      </c>
      <c r="E3618" s="1">
        <v>0.1492</v>
      </c>
    </row>
    <row r="3619" spans="2:5" x14ac:dyDescent="0.3">
      <c r="B3619" s="1">
        <v>3612</v>
      </c>
      <c r="C3619" s="1" t="s">
        <v>28</v>
      </c>
      <c r="D3619" s="1">
        <v>3.1025</v>
      </c>
      <c r="E3619" s="1">
        <v>1.9875</v>
      </c>
    </row>
    <row r="3620" spans="2:5" x14ac:dyDescent="0.3">
      <c r="B3620" s="1">
        <v>3613</v>
      </c>
      <c r="C3620" s="1" t="s">
        <v>28</v>
      </c>
      <c r="D3620" s="1">
        <v>2.5000000000000001E-3</v>
      </c>
      <c r="E3620" s="1">
        <v>5.6399999999999999E-2</v>
      </c>
    </row>
    <row r="3621" spans="2:5" x14ac:dyDescent="0.3">
      <c r="B3621" s="1">
        <v>3614</v>
      </c>
      <c r="C3621" s="1" t="s">
        <v>28</v>
      </c>
      <c r="D3621" s="1">
        <v>2.5000000000000001E-2</v>
      </c>
      <c r="E3621" s="1">
        <v>0.1784</v>
      </c>
    </row>
    <row r="3622" spans="2:5" x14ac:dyDescent="0.3">
      <c r="B3622" s="1">
        <v>3615</v>
      </c>
      <c r="C3622" s="1" t="s">
        <v>28</v>
      </c>
      <c r="D3622" s="1">
        <v>5.0000000000000001E-3</v>
      </c>
      <c r="E3622" s="1">
        <v>7.9699999999999993E-2</v>
      </c>
    </row>
    <row r="3623" spans="2:5" x14ac:dyDescent="0.3">
      <c r="B3623" s="1">
        <v>3616</v>
      </c>
      <c r="C3623" s="1" t="s">
        <v>28</v>
      </c>
      <c r="D3623" s="1">
        <v>0.35249999999999998</v>
      </c>
      <c r="E3623" s="1">
        <v>0.66990000000000005</v>
      </c>
    </row>
    <row r="3624" spans="2:5" x14ac:dyDescent="0.3">
      <c r="B3624" s="1">
        <v>3617</v>
      </c>
      <c r="C3624" s="1" t="s">
        <v>28</v>
      </c>
      <c r="D3624" s="1">
        <v>7.4999999999999997E-3</v>
      </c>
      <c r="E3624" s="1">
        <v>9.7699999999999995E-2</v>
      </c>
    </row>
    <row r="3625" spans="2:5" x14ac:dyDescent="0.3">
      <c r="B3625" s="1">
        <v>3618</v>
      </c>
      <c r="C3625" s="1" t="s">
        <v>28</v>
      </c>
      <c r="D3625" s="1">
        <v>3.2500000000000001E-2</v>
      </c>
      <c r="E3625" s="1">
        <v>0.2034</v>
      </c>
    </row>
    <row r="3626" spans="2:5" x14ac:dyDescent="0.3">
      <c r="B3626" s="1">
        <v>3619</v>
      </c>
      <c r="C3626" s="1" t="s">
        <v>28</v>
      </c>
      <c r="D3626" s="1">
        <v>1.2500000000000001E-2</v>
      </c>
      <c r="E3626" s="1">
        <v>0.12609999999999999</v>
      </c>
    </row>
    <row r="3627" spans="2:5" x14ac:dyDescent="0.3">
      <c r="B3627" s="1">
        <v>3620</v>
      </c>
      <c r="C3627" s="1" t="s">
        <v>28</v>
      </c>
      <c r="D3627" s="1">
        <v>2.5000000000000001E-3</v>
      </c>
      <c r="E3627" s="1">
        <v>5.6399999999999999E-2</v>
      </c>
    </row>
    <row r="3628" spans="2:5" x14ac:dyDescent="0.3">
      <c r="B3628" s="1">
        <v>3621</v>
      </c>
      <c r="C3628" s="1" t="s">
        <v>28</v>
      </c>
      <c r="D3628" s="1">
        <v>2.5000000000000001E-3</v>
      </c>
      <c r="E3628" s="1">
        <v>5.6399999999999999E-2</v>
      </c>
    </row>
    <row r="3629" spans="2:5" x14ac:dyDescent="0.3">
      <c r="B3629" s="1">
        <v>3622</v>
      </c>
      <c r="C3629" s="1" t="s">
        <v>28</v>
      </c>
      <c r="D3629" s="1">
        <v>2.5000000000000001E-3</v>
      </c>
      <c r="E3629" s="1">
        <v>5.6399999999999999E-2</v>
      </c>
    </row>
    <row r="3630" spans="2:5" x14ac:dyDescent="0.3">
      <c r="B3630" s="1">
        <v>3623</v>
      </c>
      <c r="C3630" s="1" t="s">
        <v>28</v>
      </c>
      <c r="D3630" s="1">
        <v>2.5000000000000001E-3</v>
      </c>
      <c r="E3630" s="1">
        <v>5.6399999999999999E-2</v>
      </c>
    </row>
    <row r="3631" spans="2:5" x14ac:dyDescent="0.3">
      <c r="B3631" s="1">
        <v>3624</v>
      </c>
      <c r="C3631" s="1" t="s">
        <v>28</v>
      </c>
      <c r="D3631" s="1">
        <v>0.01</v>
      </c>
      <c r="E3631" s="1">
        <v>0.1128</v>
      </c>
    </row>
    <row r="3632" spans="2:5" x14ac:dyDescent="0.3">
      <c r="B3632" s="1">
        <v>3625</v>
      </c>
      <c r="C3632" s="1" t="s">
        <v>28</v>
      </c>
      <c r="D3632" s="1">
        <v>7.4999999999999997E-3</v>
      </c>
      <c r="E3632" s="1">
        <v>9.7699999999999995E-2</v>
      </c>
    </row>
    <row r="3633" spans="2:5" x14ac:dyDescent="0.3">
      <c r="B3633" s="1">
        <v>3626</v>
      </c>
      <c r="C3633" s="1" t="s">
        <v>28</v>
      </c>
      <c r="D3633" s="1">
        <v>2.2499999999999999E-2</v>
      </c>
      <c r="E3633" s="1">
        <v>0.16919999999999999</v>
      </c>
    </row>
    <row r="3634" spans="2:5" x14ac:dyDescent="0.3">
      <c r="B3634" s="1">
        <v>3627</v>
      </c>
      <c r="C3634" s="1" t="s">
        <v>28</v>
      </c>
      <c r="D3634" s="1">
        <v>0.13500000000000001</v>
      </c>
      <c r="E3634" s="1">
        <v>0.41449999999999998</v>
      </c>
    </row>
    <row r="3635" spans="2:5" x14ac:dyDescent="0.3">
      <c r="B3635" s="1">
        <v>3628</v>
      </c>
      <c r="C3635" s="1" t="s">
        <v>28</v>
      </c>
      <c r="D3635" s="1">
        <v>5.0000000000000001E-3</v>
      </c>
      <c r="E3635" s="1">
        <v>7.9699999999999993E-2</v>
      </c>
    </row>
    <row r="3636" spans="2:5" x14ac:dyDescent="0.3">
      <c r="B3636" s="1">
        <v>3629</v>
      </c>
      <c r="C3636" s="1" t="s">
        <v>28</v>
      </c>
      <c r="D3636" s="1">
        <v>7.4999999999999997E-3</v>
      </c>
      <c r="E3636" s="1">
        <v>9.7699999999999995E-2</v>
      </c>
    </row>
    <row r="3637" spans="2:5" x14ac:dyDescent="0.3">
      <c r="B3637" s="1">
        <v>3630</v>
      </c>
      <c r="C3637" s="1" t="s">
        <v>28</v>
      </c>
      <c r="D3637" s="1">
        <v>5.0000000000000001E-3</v>
      </c>
      <c r="E3637" s="1">
        <v>7.9699999999999993E-2</v>
      </c>
    </row>
    <row r="3638" spans="2:5" x14ac:dyDescent="0.3">
      <c r="B3638" s="1">
        <v>3631</v>
      </c>
      <c r="C3638" s="1" t="s">
        <v>28</v>
      </c>
      <c r="D3638" s="1">
        <v>2.5000000000000001E-3</v>
      </c>
      <c r="E3638" s="1">
        <v>5.6399999999999999E-2</v>
      </c>
    </row>
    <row r="3639" spans="2:5" x14ac:dyDescent="0.3">
      <c r="B3639" s="1">
        <v>3632</v>
      </c>
      <c r="C3639" s="1" t="s">
        <v>28</v>
      </c>
      <c r="D3639" s="1">
        <v>2.5000000000000001E-3</v>
      </c>
      <c r="E3639" s="1">
        <v>5.6399999999999999E-2</v>
      </c>
    </row>
    <row r="3640" spans="2:5" x14ac:dyDescent="0.3">
      <c r="B3640" s="1">
        <v>3633</v>
      </c>
      <c r="C3640" s="1" t="s">
        <v>28</v>
      </c>
      <c r="D3640" s="1">
        <v>2.5000000000000001E-3</v>
      </c>
      <c r="E3640" s="1">
        <v>5.6399999999999999E-2</v>
      </c>
    </row>
    <row r="3641" spans="2:5" x14ac:dyDescent="0.3">
      <c r="B3641" s="1">
        <v>3634</v>
      </c>
      <c r="C3641" s="1" t="s">
        <v>28</v>
      </c>
      <c r="D3641" s="1">
        <v>2.5000000000000001E-3</v>
      </c>
      <c r="E3641" s="1">
        <v>5.6399999999999999E-2</v>
      </c>
    </row>
    <row r="3642" spans="2:5" x14ac:dyDescent="0.3">
      <c r="B3642" s="1">
        <v>3635</v>
      </c>
      <c r="C3642" s="1" t="s">
        <v>28</v>
      </c>
      <c r="D3642" s="1">
        <v>2.5000000000000001E-3</v>
      </c>
      <c r="E3642" s="1">
        <v>5.6399999999999999E-2</v>
      </c>
    </row>
    <row r="3643" spans="2:5" x14ac:dyDescent="0.3">
      <c r="B3643" s="1">
        <v>3636</v>
      </c>
      <c r="C3643" s="1" t="s">
        <v>28</v>
      </c>
      <c r="D3643" s="1">
        <v>2.5000000000000001E-3</v>
      </c>
      <c r="E3643" s="1">
        <v>5.6399999999999999E-2</v>
      </c>
    </row>
    <row r="3644" spans="2:5" x14ac:dyDescent="0.3">
      <c r="B3644" s="1">
        <v>3637</v>
      </c>
      <c r="C3644" s="1" t="s">
        <v>28</v>
      </c>
      <c r="D3644" s="1">
        <v>7.4999999999999997E-3</v>
      </c>
      <c r="E3644" s="1">
        <v>9.7699999999999995E-2</v>
      </c>
    </row>
    <row r="3645" spans="2:5" x14ac:dyDescent="0.3">
      <c r="B3645" s="1">
        <v>3638</v>
      </c>
      <c r="C3645" s="1" t="s">
        <v>28</v>
      </c>
      <c r="D3645" s="1">
        <v>7.4999999999999997E-3</v>
      </c>
      <c r="E3645" s="1">
        <v>9.7699999999999995E-2</v>
      </c>
    </row>
    <row r="3646" spans="2:5" x14ac:dyDescent="0.3">
      <c r="B3646" s="1">
        <v>3639</v>
      </c>
      <c r="C3646" s="1" t="s">
        <v>28</v>
      </c>
      <c r="D3646" s="1">
        <v>4.2500000000000003E-2</v>
      </c>
      <c r="E3646" s="1">
        <v>0.2326</v>
      </c>
    </row>
    <row r="3647" spans="2:5" x14ac:dyDescent="0.3">
      <c r="B3647" s="1">
        <v>3640</v>
      </c>
      <c r="C3647" s="1" t="s">
        <v>28</v>
      </c>
      <c r="D3647" s="1">
        <v>1.2250000000000001</v>
      </c>
      <c r="E3647" s="1">
        <v>1.2488999999999999</v>
      </c>
    </row>
    <row r="3648" spans="2:5" x14ac:dyDescent="0.3">
      <c r="B3648" s="1">
        <v>3641</v>
      </c>
      <c r="C3648" s="1" t="s">
        <v>28</v>
      </c>
      <c r="D3648" s="1">
        <v>1.4999999999999999E-2</v>
      </c>
      <c r="E3648" s="1">
        <v>0.13819999999999999</v>
      </c>
    </row>
    <row r="3649" spans="2:5" x14ac:dyDescent="0.3">
      <c r="B3649" s="1">
        <v>3642</v>
      </c>
      <c r="C3649" s="1" t="s">
        <v>28</v>
      </c>
      <c r="D3649" s="1">
        <v>1.2500000000000001E-2</v>
      </c>
      <c r="E3649" s="1">
        <v>0.12609999999999999</v>
      </c>
    </row>
    <row r="3650" spans="2:5" x14ac:dyDescent="0.3">
      <c r="B3650" s="1">
        <v>3643</v>
      </c>
      <c r="C3650" s="1" t="s">
        <v>28</v>
      </c>
      <c r="D3650" s="1">
        <v>1.2500000000000001E-2</v>
      </c>
      <c r="E3650" s="1">
        <v>0.12609999999999999</v>
      </c>
    </row>
    <row r="3651" spans="2:5" x14ac:dyDescent="0.3">
      <c r="B3651" s="1">
        <v>3644</v>
      </c>
      <c r="C3651" s="1" t="s">
        <v>28</v>
      </c>
      <c r="D3651" s="1">
        <v>2.2499999999999999E-2</v>
      </c>
      <c r="E3651" s="1">
        <v>0.16919999999999999</v>
      </c>
    </row>
    <row r="3652" spans="2:5" x14ac:dyDescent="0.3">
      <c r="B3652" s="1">
        <v>3645</v>
      </c>
      <c r="C3652" s="1" t="s">
        <v>28</v>
      </c>
      <c r="D3652" s="1">
        <v>2.5000000000000001E-3</v>
      </c>
      <c r="E3652" s="1">
        <v>5.6399999999999999E-2</v>
      </c>
    </row>
    <row r="3653" spans="2:5" x14ac:dyDescent="0.3">
      <c r="B3653" s="1">
        <v>3646</v>
      </c>
      <c r="C3653" s="1" t="s">
        <v>28</v>
      </c>
      <c r="D3653" s="1">
        <v>2.5000000000000001E-3</v>
      </c>
      <c r="E3653" s="1">
        <v>5.6399999999999999E-2</v>
      </c>
    </row>
    <row r="3654" spans="2:5" x14ac:dyDescent="0.3">
      <c r="B3654" s="1">
        <v>3647</v>
      </c>
      <c r="C3654" s="1" t="s">
        <v>28</v>
      </c>
      <c r="D3654" s="1">
        <v>2.5000000000000001E-3</v>
      </c>
      <c r="E3654" s="1">
        <v>5.6399999999999999E-2</v>
      </c>
    </row>
    <row r="3655" spans="2:5" x14ac:dyDescent="0.3">
      <c r="B3655" s="1">
        <v>3648</v>
      </c>
      <c r="C3655" s="1" t="s">
        <v>28</v>
      </c>
      <c r="D3655" s="1">
        <v>2.5000000000000001E-3</v>
      </c>
      <c r="E3655" s="1">
        <v>5.6399999999999999E-2</v>
      </c>
    </row>
    <row r="3656" spans="2:5" x14ac:dyDescent="0.3">
      <c r="B3656" s="1">
        <v>3649</v>
      </c>
      <c r="C3656" s="1" t="s">
        <v>28</v>
      </c>
      <c r="D3656" s="1">
        <v>7.4999999999999997E-3</v>
      </c>
      <c r="E3656" s="1">
        <v>9.7699999999999995E-2</v>
      </c>
    </row>
    <row r="3657" spans="2:5" x14ac:dyDescent="0.3">
      <c r="B3657" s="1">
        <v>3650</v>
      </c>
      <c r="C3657" s="1" t="s">
        <v>28</v>
      </c>
      <c r="D3657" s="1">
        <v>5.0000000000000001E-3</v>
      </c>
      <c r="E3657" s="1">
        <v>7.9699999999999993E-2</v>
      </c>
    </row>
    <row r="3658" spans="2:5" x14ac:dyDescent="0.3">
      <c r="B3658" s="1">
        <v>3651</v>
      </c>
      <c r="C3658" s="1" t="s">
        <v>28</v>
      </c>
      <c r="D3658" s="1">
        <v>1.0349999999999999</v>
      </c>
      <c r="E3658" s="1">
        <v>1.1479999999999999</v>
      </c>
    </row>
    <row r="3659" spans="2:5" x14ac:dyDescent="0.3">
      <c r="B3659" s="1">
        <v>3652</v>
      </c>
      <c r="C3659" s="1" t="s">
        <v>28</v>
      </c>
      <c r="D3659" s="1">
        <v>2.5000000000000001E-3</v>
      </c>
      <c r="E3659" s="1">
        <v>5.6399999999999999E-2</v>
      </c>
    </row>
    <row r="3660" spans="2:5" x14ac:dyDescent="0.3">
      <c r="B3660" s="1">
        <v>3653</v>
      </c>
      <c r="C3660" s="1" t="s">
        <v>28</v>
      </c>
      <c r="D3660" s="1">
        <v>7.4999999999999997E-3</v>
      </c>
      <c r="E3660" s="1">
        <v>9.7699999999999995E-2</v>
      </c>
    </row>
    <row r="3661" spans="2:5" x14ac:dyDescent="0.3">
      <c r="B3661" s="1">
        <v>3654</v>
      </c>
      <c r="C3661" s="1" t="s">
        <v>28</v>
      </c>
      <c r="D3661" s="1">
        <v>5.0000000000000001E-3</v>
      </c>
      <c r="E3661" s="1">
        <v>7.9699999999999993E-2</v>
      </c>
    </row>
    <row r="3662" spans="2:5" x14ac:dyDescent="0.3">
      <c r="B3662" s="1">
        <v>3655</v>
      </c>
      <c r="C3662" s="1" t="s">
        <v>28</v>
      </c>
      <c r="D3662" s="1">
        <v>2.5000000000000001E-3</v>
      </c>
      <c r="E3662" s="1">
        <v>5.6399999999999999E-2</v>
      </c>
    </row>
    <row r="3663" spans="2:5" x14ac:dyDescent="0.3">
      <c r="B3663" s="1">
        <v>3656</v>
      </c>
      <c r="C3663" s="1" t="s">
        <v>28</v>
      </c>
      <c r="D3663" s="1">
        <v>0.16500000000000001</v>
      </c>
      <c r="E3663" s="1">
        <v>0.45829999999999999</v>
      </c>
    </row>
    <row r="3664" spans="2:5" x14ac:dyDescent="0.3">
      <c r="B3664" s="1">
        <v>3657</v>
      </c>
      <c r="C3664" s="1" t="s">
        <v>28</v>
      </c>
      <c r="D3664" s="1">
        <v>0.60750000000000004</v>
      </c>
      <c r="E3664" s="1">
        <v>0.87939999999999996</v>
      </c>
    </row>
    <row r="3665" spans="2:5" x14ac:dyDescent="0.3">
      <c r="B3665" s="1">
        <v>3658</v>
      </c>
      <c r="C3665" s="1" t="s">
        <v>28</v>
      </c>
      <c r="D3665" s="1">
        <v>2.5000000000000001E-3</v>
      </c>
      <c r="E3665" s="1">
        <v>5.6399999999999999E-2</v>
      </c>
    </row>
    <row r="3666" spans="2:5" x14ac:dyDescent="0.3">
      <c r="B3666" s="1">
        <v>3659</v>
      </c>
      <c r="C3666" s="1" t="s">
        <v>28</v>
      </c>
      <c r="D3666" s="1">
        <v>2.5000000000000001E-3</v>
      </c>
      <c r="E3666" s="1">
        <v>5.6399999999999999E-2</v>
      </c>
    </row>
    <row r="3667" spans="2:5" x14ac:dyDescent="0.3">
      <c r="B3667" s="1">
        <v>3660</v>
      </c>
      <c r="C3667" s="1" t="s">
        <v>28</v>
      </c>
      <c r="D3667" s="1">
        <v>0.02</v>
      </c>
      <c r="E3667" s="1">
        <v>0.1595</v>
      </c>
    </row>
    <row r="3668" spans="2:5" x14ac:dyDescent="0.3">
      <c r="B3668" s="1">
        <v>3661</v>
      </c>
      <c r="C3668" s="1" t="s">
        <v>28</v>
      </c>
      <c r="D3668" s="1">
        <v>5.0000000000000001E-3</v>
      </c>
      <c r="E3668" s="1">
        <v>7.9699999999999993E-2</v>
      </c>
    </row>
    <row r="3669" spans="2:5" x14ac:dyDescent="0.3">
      <c r="B3669" s="1">
        <v>3662</v>
      </c>
      <c r="C3669" s="1" t="s">
        <v>28</v>
      </c>
      <c r="D3669" s="1">
        <v>7.4999999999999997E-3</v>
      </c>
      <c r="E3669" s="1">
        <v>9.7699999999999995E-2</v>
      </c>
    </row>
    <row r="3670" spans="2:5" x14ac:dyDescent="0.3">
      <c r="B3670" s="1">
        <v>3663</v>
      </c>
      <c r="C3670" s="1" t="s">
        <v>28</v>
      </c>
      <c r="D3670" s="1">
        <v>0.14749999999999999</v>
      </c>
      <c r="E3670" s="1">
        <v>0.43330000000000002</v>
      </c>
    </row>
    <row r="3671" spans="2:5" x14ac:dyDescent="0.3">
      <c r="B3671" s="1">
        <v>3664</v>
      </c>
      <c r="C3671" s="1" t="s">
        <v>28</v>
      </c>
      <c r="D3671" s="1">
        <v>1.7500000000000002E-2</v>
      </c>
      <c r="E3671" s="1">
        <v>0.1492</v>
      </c>
    </row>
    <row r="3672" spans="2:5" x14ac:dyDescent="0.3">
      <c r="B3672" s="1">
        <v>3665</v>
      </c>
      <c r="C3672" s="1" t="s">
        <v>28</v>
      </c>
      <c r="D3672" s="1">
        <v>5.0000000000000001E-3</v>
      </c>
      <c r="E3672" s="1">
        <v>7.9699999999999993E-2</v>
      </c>
    </row>
    <row r="3673" spans="2:5" x14ac:dyDescent="0.3">
      <c r="B3673" s="1">
        <v>3666</v>
      </c>
      <c r="C3673" s="1" t="s">
        <v>28</v>
      </c>
      <c r="D3673" s="1">
        <v>2.5000000000000001E-3</v>
      </c>
      <c r="E3673" s="1">
        <v>5.6399999999999999E-2</v>
      </c>
    </row>
    <row r="3674" spans="2:5" x14ac:dyDescent="0.3">
      <c r="B3674" s="1">
        <v>3667</v>
      </c>
      <c r="C3674" s="1" t="s">
        <v>28</v>
      </c>
      <c r="D3674" s="1">
        <v>8.2500000000000004E-2</v>
      </c>
      <c r="E3674" s="1">
        <v>0.3241</v>
      </c>
    </row>
    <row r="3675" spans="2:5" x14ac:dyDescent="0.3">
      <c r="B3675" s="1">
        <v>3668</v>
      </c>
      <c r="C3675" s="1" t="s">
        <v>28</v>
      </c>
      <c r="D3675" s="1">
        <v>0.39500000000000002</v>
      </c>
      <c r="E3675" s="1">
        <v>0.70909999999999995</v>
      </c>
    </row>
    <row r="3676" spans="2:5" x14ac:dyDescent="0.3">
      <c r="B3676" s="1">
        <v>3669</v>
      </c>
      <c r="C3676" s="1" t="s">
        <v>28</v>
      </c>
      <c r="D3676" s="1">
        <v>0.84250000000000003</v>
      </c>
      <c r="E3676" s="1">
        <v>1.0357000000000001</v>
      </c>
    </row>
    <row r="3677" spans="2:5" x14ac:dyDescent="0.3">
      <c r="B3677" s="1">
        <v>3670</v>
      </c>
      <c r="C3677" s="1" t="s">
        <v>28</v>
      </c>
      <c r="D3677" s="1">
        <v>1.4999999999999999E-2</v>
      </c>
      <c r="E3677" s="1">
        <v>0.13819999999999999</v>
      </c>
    </row>
    <row r="3678" spans="2:5" x14ac:dyDescent="0.3">
      <c r="B3678" s="1">
        <v>3671</v>
      </c>
      <c r="C3678" s="1" t="s">
        <v>28</v>
      </c>
      <c r="D3678" s="1">
        <v>2.5000000000000001E-3</v>
      </c>
      <c r="E3678" s="1">
        <v>5.6399999999999999E-2</v>
      </c>
    </row>
    <row r="3679" spans="2:5" x14ac:dyDescent="0.3">
      <c r="B3679" s="1">
        <v>3672</v>
      </c>
      <c r="C3679" s="1" t="s">
        <v>28</v>
      </c>
      <c r="D3679" s="1">
        <v>5.0000000000000001E-3</v>
      </c>
      <c r="E3679" s="1">
        <v>7.9699999999999993E-2</v>
      </c>
    </row>
    <row r="3680" spans="2:5" x14ac:dyDescent="0.3">
      <c r="B3680" s="1">
        <v>3673</v>
      </c>
      <c r="C3680" s="1" t="s">
        <v>28</v>
      </c>
      <c r="D3680" s="1">
        <v>2.5000000000000001E-3</v>
      </c>
      <c r="E3680" s="1">
        <v>5.6399999999999999E-2</v>
      </c>
    </row>
    <row r="3681" spans="2:5" x14ac:dyDescent="0.3">
      <c r="B3681" s="1">
        <v>3674</v>
      </c>
      <c r="C3681" s="1" t="s">
        <v>28</v>
      </c>
      <c r="D3681" s="1">
        <v>2.5000000000000001E-3</v>
      </c>
      <c r="E3681" s="1">
        <v>5.6399999999999999E-2</v>
      </c>
    </row>
    <row r="3682" spans="2:5" x14ac:dyDescent="0.3">
      <c r="B3682" s="1">
        <v>3675</v>
      </c>
      <c r="C3682" s="1" t="s">
        <v>28</v>
      </c>
      <c r="D3682" s="1">
        <v>0.32750000000000001</v>
      </c>
      <c r="E3682" s="1">
        <v>0.64570000000000005</v>
      </c>
    </row>
    <row r="3683" spans="2:5" x14ac:dyDescent="0.3">
      <c r="B3683" s="1">
        <v>3676</v>
      </c>
      <c r="C3683" s="1" t="s">
        <v>28</v>
      </c>
      <c r="D3683" s="1">
        <v>7.4999999999999997E-3</v>
      </c>
      <c r="E3683" s="1">
        <v>9.7699999999999995E-2</v>
      </c>
    </row>
    <row r="3684" spans="2:5" x14ac:dyDescent="0.3">
      <c r="B3684" s="1">
        <v>3677</v>
      </c>
      <c r="C3684" s="1" t="s">
        <v>28</v>
      </c>
      <c r="D3684" s="1">
        <v>0.13250000000000001</v>
      </c>
      <c r="E3684" s="1">
        <v>0.41070000000000001</v>
      </c>
    </row>
    <row r="3685" spans="2:5" x14ac:dyDescent="0.3">
      <c r="B3685" s="1">
        <v>3678</v>
      </c>
      <c r="C3685" s="1" t="s">
        <v>28</v>
      </c>
      <c r="D3685" s="1">
        <v>2.5000000000000001E-3</v>
      </c>
      <c r="E3685" s="1">
        <v>5.6399999999999999E-2</v>
      </c>
    </row>
    <row r="3686" spans="2:5" x14ac:dyDescent="0.3">
      <c r="B3686" s="1">
        <v>3679</v>
      </c>
      <c r="C3686" s="1" t="s">
        <v>28</v>
      </c>
      <c r="D3686" s="1">
        <v>9.7500000000000003E-2</v>
      </c>
      <c r="E3686" s="1">
        <v>0.3523</v>
      </c>
    </row>
    <row r="3687" spans="2:5" x14ac:dyDescent="0.3">
      <c r="B3687" s="1">
        <v>3680</v>
      </c>
      <c r="C3687" s="1" t="s">
        <v>28</v>
      </c>
      <c r="D3687" s="1">
        <v>1.2500000000000001E-2</v>
      </c>
      <c r="E3687" s="1">
        <v>0.12609999999999999</v>
      </c>
    </row>
    <row r="3688" spans="2:5" x14ac:dyDescent="0.3">
      <c r="B3688" s="1">
        <v>3681</v>
      </c>
      <c r="C3688" s="1" t="s">
        <v>28</v>
      </c>
      <c r="D3688" s="1">
        <v>2.5000000000000001E-3</v>
      </c>
      <c r="E3688" s="1">
        <v>5.6399999999999999E-2</v>
      </c>
    </row>
    <row r="3689" spans="2:5" x14ac:dyDescent="0.3">
      <c r="B3689" s="1">
        <v>3682</v>
      </c>
      <c r="C3689" s="1" t="s">
        <v>28</v>
      </c>
      <c r="D3689" s="1">
        <v>1.2500000000000001E-2</v>
      </c>
      <c r="E3689" s="1">
        <v>0.12609999999999999</v>
      </c>
    </row>
    <row r="3690" spans="2:5" x14ac:dyDescent="0.3">
      <c r="B3690" s="1">
        <v>3683</v>
      </c>
      <c r="C3690" s="1" t="s">
        <v>28</v>
      </c>
      <c r="D3690" s="1">
        <v>0.02</v>
      </c>
      <c r="E3690" s="1">
        <v>0.1595</v>
      </c>
    </row>
    <row r="3691" spans="2:5" x14ac:dyDescent="0.3">
      <c r="B3691" s="1">
        <v>3684</v>
      </c>
      <c r="C3691" s="1" t="s">
        <v>28</v>
      </c>
      <c r="D3691" s="1">
        <v>0.375</v>
      </c>
      <c r="E3691" s="1">
        <v>0.69089999999999996</v>
      </c>
    </row>
    <row r="3692" spans="2:5" x14ac:dyDescent="0.3">
      <c r="B3692" s="1">
        <v>3685</v>
      </c>
      <c r="C3692" s="1" t="s">
        <v>28</v>
      </c>
      <c r="D3692" s="1">
        <v>2.5000000000000001E-3</v>
      </c>
      <c r="E3692" s="1">
        <v>5.6399999999999999E-2</v>
      </c>
    </row>
    <row r="3693" spans="2:5" x14ac:dyDescent="0.3">
      <c r="B3693" s="1">
        <v>3686</v>
      </c>
      <c r="C3693" s="1" t="s">
        <v>28</v>
      </c>
      <c r="D3693" s="1">
        <v>2.5000000000000001E-3</v>
      </c>
      <c r="E3693" s="1">
        <v>5.6399999999999999E-2</v>
      </c>
    </row>
    <row r="3694" spans="2:5" x14ac:dyDescent="0.3">
      <c r="B3694" s="1">
        <v>3687</v>
      </c>
      <c r="C3694" s="1" t="s">
        <v>28</v>
      </c>
      <c r="D3694" s="1">
        <v>2.5000000000000001E-3</v>
      </c>
      <c r="E3694" s="1">
        <v>5.6399999999999999E-2</v>
      </c>
    </row>
    <row r="3695" spans="2:5" x14ac:dyDescent="0.3">
      <c r="B3695" s="1">
        <v>3688</v>
      </c>
      <c r="C3695" s="1" t="s">
        <v>28</v>
      </c>
      <c r="D3695" s="1">
        <v>1.2500000000000001E-2</v>
      </c>
      <c r="E3695" s="1">
        <v>0.12609999999999999</v>
      </c>
    </row>
    <row r="3696" spans="2:5" x14ac:dyDescent="0.3">
      <c r="B3696" s="1">
        <v>3689</v>
      </c>
      <c r="C3696" s="1" t="s">
        <v>28</v>
      </c>
      <c r="D3696" s="1">
        <v>2.5000000000000001E-3</v>
      </c>
      <c r="E3696" s="1">
        <v>5.6399999999999999E-2</v>
      </c>
    </row>
    <row r="3697" spans="2:5" x14ac:dyDescent="0.3">
      <c r="B3697" s="1">
        <v>3690</v>
      </c>
      <c r="C3697" s="1" t="s">
        <v>28</v>
      </c>
      <c r="D3697" s="1">
        <v>2.5000000000000001E-3</v>
      </c>
      <c r="E3697" s="1">
        <v>5.6399999999999999E-2</v>
      </c>
    </row>
    <row r="3698" spans="2:5" x14ac:dyDescent="0.3">
      <c r="B3698" s="1">
        <v>3691</v>
      </c>
      <c r="C3698" s="1" t="s">
        <v>28</v>
      </c>
      <c r="D3698" s="1">
        <v>0.01</v>
      </c>
      <c r="E3698" s="1">
        <v>0.1128</v>
      </c>
    </row>
    <row r="3699" spans="2:5" x14ac:dyDescent="0.3">
      <c r="B3699" s="1">
        <v>3692</v>
      </c>
      <c r="C3699" s="1" t="s">
        <v>28</v>
      </c>
      <c r="D3699" s="1">
        <v>2.5000000000000001E-3</v>
      </c>
      <c r="E3699" s="1">
        <v>5.6399999999999999E-2</v>
      </c>
    </row>
    <row r="3700" spans="2:5" x14ac:dyDescent="0.3">
      <c r="B3700" s="1">
        <v>3693</v>
      </c>
      <c r="C3700" s="1" t="s">
        <v>28</v>
      </c>
      <c r="D3700" s="1">
        <v>2.6175000000000002</v>
      </c>
      <c r="E3700" s="1">
        <v>1.8255999999999999</v>
      </c>
    </row>
    <row r="3701" spans="2:5" x14ac:dyDescent="0.3">
      <c r="B3701" s="1">
        <v>3694</v>
      </c>
      <c r="C3701" s="1" t="s">
        <v>28</v>
      </c>
      <c r="D3701" s="1">
        <v>7.4999999999999997E-3</v>
      </c>
      <c r="E3701" s="1">
        <v>9.7699999999999995E-2</v>
      </c>
    </row>
    <row r="3702" spans="2:5" x14ac:dyDescent="0.3">
      <c r="B3702" s="1">
        <v>3695</v>
      </c>
      <c r="C3702" s="1" t="s">
        <v>28</v>
      </c>
      <c r="D3702" s="1">
        <v>7.56</v>
      </c>
      <c r="E3702" s="1">
        <v>3.1025</v>
      </c>
    </row>
    <row r="3703" spans="2:5" x14ac:dyDescent="0.3">
      <c r="B3703" s="1">
        <v>3696</v>
      </c>
      <c r="C3703" s="1" t="s">
        <v>28</v>
      </c>
      <c r="D3703" s="1">
        <v>2.5000000000000001E-3</v>
      </c>
      <c r="E3703" s="1">
        <v>5.6399999999999999E-2</v>
      </c>
    </row>
    <row r="3704" spans="2:5" x14ac:dyDescent="0.3">
      <c r="B3704" s="1">
        <v>3697</v>
      </c>
      <c r="C3704" s="1" t="s">
        <v>28</v>
      </c>
      <c r="D3704" s="1">
        <v>2.5000000000000001E-3</v>
      </c>
      <c r="E3704" s="1">
        <v>5.6399999999999999E-2</v>
      </c>
    </row>
    <row r="3705" spans="2:5" x14ac:dyDescent="0.3">
      <c r="B3705" s="1">
        <v>3698</v>
      </c>
      <c r="C3705" s="1" t="s">
        <v>28</v>
      </c>
      <c r="D3705" s="1">
        <v>0.53249999999999997</v>
      </c>
      <c r="E3705" s="1">
        <v>0.82340000000000002</v>
      </c>
    </row>
    <row r="3706" spans="2:5" x14ac:dyDescent="0.3">
      <c r="B3706" s="1">
        <v>3699</v>
      </c>
      <c r="C3706" s="1" t="s">
        <v>28</v>
      </c>
      <c r="D3706" s="1">
        <v>2.5000000000000001E-3</v>
      </c>
      <c r="E3706" s="1">
        <v>5.6399999999999999E-2</v>
      </c>
    </row>
    <row r="3707" spans="2:5" x14ac:dyDescent="0.3">
      <c r="B3707" s="1">
        <v>3700</v>
      </c>
      <c r="C3707" s="1" t="s">
        <v>28</v>
      </c>
      <c r="D3707" s="1">
        <v>2.5000000000000001E-3</v>
      </c>
      <c r="E3707" s="1">
        <v>5.6399999999999999E-2</v>
      </c>
    </row>
    <row r="3708" spans="2:5" x14ac:dyDescent="0.3">
      <c r="B3708" s="1">
        <v>3701</v>
      </c>
      <c r="C3708" s="1" t="s">
        <v>28</v>
      </c>
      <c r="D3708" s="1">
        <v>2.5000000000000001E-3</v>
      </c>
      <c r="E3708" s="1">
        <v>5.6399999999999999E-2</v>
      </c>
    </row>
    <row r="3709" spans="2:5" x14ac:dyDescent="0.3">
      <c r="B3709" s="1">
        <v>3702</v>
      </c>
      <c r="C3709" s="1" t="s">
        <v>28</v>
      </c>
      <c r="D3709" s="1">
        <v>2.5000000000000001E-3</v>
      </c>
      <c r="E3709" s="1">
        <v>5.6399999999999999E-2</v>
      </c>
    </row>
    <row r="3710" spans="2:5" x14ac:dyDescent="0.3">
      <c r="B3710" s="1">
        <v>3703</v>
      </c>
      <c r="C3710" s="1" t="s">
        <v>28</v>
      </c>
      <c r="D3710" s="1">
        <v>5.0000000000000001E-3</v>
      </c>
      <c r="E3710" s="1">
        <v>7.9699999999999993E-2</v>
      </c>
    </row>
    <row r="3711" spans="2:5" x14ac:dyDescent="0.3">
      <c r="B3711" s="1">
        <v>3704</v>
      </c>
      <c r="C3711" s="1" t="s">
        <v>28</v>
      </c>
      <c r="D3711" s="1">
        <v>0.01</v>
      </c>
      <c r="E3711" s="1">
        <v>0.1128</v>
      </c>
    </row>
    <row r="3712" spans="2:5" x14ac:dyDescent="0.3">
      <c r="B3712" s="1">
        <v>3705</v>
      </c>
      <c r="C3712" s="1" t="s">
        <v>28</v>
      </c>
      <c r="D3712" s="1">
        <v>5.0000000000000001E-3</v>
      </c>
      <c r="E3712" s="1">
        <v>7.9699999999999993E-2</v>
      </c>
    </row>
    <row r="3713" spans="2:5" x14ac:dyDescent="0.3">
      <c r="B3713" s="1">
        <v>3706</v>
      </c>
      <c r="C3713" s="1" t="s">
        <v>28</v>
      </c>
      <c r="D3713" s="1">
        <v>5.0000000000000001E-3</v>
      </c>
      <c r="E3713" s="1">
        <v>7.9699999999999993E-2</v>
      </c>
    </row>
    <row r="3714" spans="2:5" x14ac:dyDescent="0.3">
      <c r="B3714" s="1">
        <v>3707</v>
      </c>
      <c r="C3714" s="1" t="s">
        <v>28</v>
      </c>
      <c r="D3714" s="1">
        <v>7.4999999999999997E-3</v>
      </c>
      <c r="E3714" s="1">
        <v>9.7699999999999995E-2</v>
      </c>
    </row>
    <row r="3715" spans="2:5" x14ac:dyDescent="0.3">
      <c r="B3715" s="1">
        <v>3708</v>
      </c>
      <c r="C3715" s="1" t="s">
        <v>28</v>
      </c>
      <c r="D3715" s="1">
        <v>5.0000000000000001E-3</v>
      </c>
      <c r="E3715" s="1">
        <v>7.9699999999999993E-2</v>
      </c>
    </row>
    <row r="3716" spans="2:5" x14ac:dyDescent="0.3">
      <c r="B3716" s="1">
        <v>3709</v>
      </c>
      <c r="C3716" s="1" t="s">
        <v>28</v>
      </c>
      <c r="D3716" s="1">
        <v>2.5000000000000001E-3</v>
      </c>
      <c r="E3716" s="1">
        <v>5.6399999999999999E-2</v>
      </c>
    </row>
    <row r="3717" spans="2:5" x14ac:dyDescent="0.3">
      <c r="B3717" s="1">
        <v>3710</v>
      </c>
      <c r="C3717" s="1" t="s">
        <v>28</v>
      </c>
      <c r="D3717" s="1">
        <v>3.5000000000000003E-2</v>
      </c>
      <c r="E3717" s="1">
        <v>0.21110000000000001</v>
      </c>
    </row>
    <row r="3718" spans="2:5" x14ac:dyDescent="0.3">
      <c r="B3718" s="1">
        <v>3711</v>
      </c>
      <c r="C3718" s="1" t="s">
        <v>28</v>
      </c>
      <c r="D3718" s="1">
        <v>2.2499999999999999E-2</v>
      </c>
      <c r="E3718" s="1">
        <v>0.16919999999999999</v>
      </c>
    </row>
    <row r="3719" spans="2:5" x14ac:dyDescent="0.3">
      <c r="B3719" s="1">
        <v>3712</v>
      </c>
      <c r="C3719" s="1" t="s">
        <v>28</v>
      </c>
      <c r="D3719" s="1">
        <v>5.0000000000000001E-3</v>
      </c>
      <c r="E3719" s="1">
        <v>7.9699999999999993E-2</v>
      </c>
    </row>
    <row r="3720" spans="2:5" x14ac:dyDescent="0.3">
      <c r="B3720" s="1">
        <v>3713</v>
      </c>
      <c r="C3720" s="1" t="s">
        <v>28</v>
      </c>
      <c r="D3720" s="1">
        <v>1.2500000000000001E-2</v>
      </c>
      <c r="E3720" s="1">
        <v>0.12609999999999999</v>
      </c>
    </row>
    <row r="3721" spans="2:5" x14ac:dyDescent="0.3">
      <c r="B3721" s="1">
        <v>3714</v>
      </c>
      <c r="C3721" s="1" t="s">
        <v>28</v>
      </c>
      <c r="D3721" s="1">
        <v>3.0074999999999998</v>
      </c>
      <c r="E3721" s="1">
        <v>1.9569000000000001</v>
      </c>
    </row>
    <row r="3722" spans="2:5" x14ac:dyDescent="0.3">
      <c r="B3722" s="1">
        <v>3715</v>
      </c>
      <c r="C3722" s="1" t="s">
        <v>28</v>
      </c>
      <c r="D3722" s="1">
        <v>4.1775000000000002</v>
      </c>
      <c r="E3722" s="1">
        <v>2.3062999999999998</v>
      </c>
    </row>
    <row r="3723" spans="2:5" x14ac:dyDescent="0.3">
      <c r="B3723" s="1">
        <v>3716</v>
      </c>
      <c r="C3723" s="1" t="s">
        <v>28</v>
      </c>
      <c r="D3723" s="1">
        <v>1.4999999999999999E-2</v>
      </c>
      <c r="E3723" s="1">
        <v>0.13819999999999999</v>
      </c>
    </row>
    <row r="3724" spans="2:5" x14ac:dyDescent="0.3">
      <c r="B3724" s="1">
        <v>3717</v>
      </c>
      <c r="C3724" s="1" t="s">
        <v>28</v>
      </c>
      <c r="D3724" s="1">
        <v>2.5000000000000001E-3</v>
      </c>
      <c r="E3724" s="1">
        <v>5.6399999999999999E-2</v>
      </c>
    </row>
    <row r="3725" spans="2:5" x14ac:dyDescent="0.3">
      <c r="B3725" s="1">
        <v>3718</v>
      </c>
      <c r="C3725" s="1" t="s">
        <v>28</v>
      </c>
      <c r="D3725" s="1">
        <v>2.5000000000000001E-3</v>
      </c>
      <c r="E3725" s="1">
        <v>5.6399999999999999E-2</v>
      </c>
    </row>
    <row r="3726" spans="2:5" x14ac:dyDescent="0.3">
      <c r="B3726" s="1">
        <v>3719</v>
      </c>
      <c r="C3726" s="1" t="s">
        <v>28</v>
      </c>
      <c r="D3726" s="1">
        <v>0.1275</v>
      </c>
      <c r="E3726" s="1">
        <v>0.40289999999999998</v>
      </c>
    </row>
    <row r="3727" spans="2:5" x14ac:dyDescent="0.3">
      <c r="B3727" s="1">
        <v>3720</v>
      </c>
      <c r="C3727" s="1" t="s">
        <v>28</v>
      </c>
      <c r="D3727" s="1">
        <v>2.5000000000000001E-3</v>
      </c>
      <c r="E3727" s="1">
        <v>5.6399999999999999E-2</v>
      </c>
    </row>
    <row r="3728" spans="2:5" x14ac:dyDescent="0.3">
      <c r="B3728" s="1">
        <v>3721</v>
      </c>
      <c r="C3728" s="1" t="s">
        <v>28</v>
      </c>
      <c r="D3728" s="1">
        <v>2.5000000000000001E-3</v>
      </c>
      <c r="E3728" s="1">
        <v>5.6399999999999999E-2</v>
      </c>
    </row>
    <row r="3729" spans="2:5" x14ac:dyDescent="0.3">
      <c r="B3729" s="1">
        <v>3722</v>
      </c>
      <c r="C3729" s="1" t="s">
        <v>28</v>
      </c>
      <c r="D3729" s="1">
        <v>3.5000000000000003E-2</v>
      </c>
      <c r="E3729" s="1">
        <v>0.21110000000000001</v>
      </c>
    </row>
    <row r="3730" spans="2:5" x14ac:dyDescent="0.3">
      <c r="B3730" s="1">
        <v>3723</v>
      </c>
      <c r="C3730" s="1" t="s">
        <v>28</v>
      </c>
      <c r="D3730" s="1">
        <v>0.77249999999999996</v>
      </c>
      <c r="E3730" s="1">
        <v>0.99170000000000003</v>
      </c>
    </row>
    <row r="3731" spans="2:5" x14ac:dyDescent="0.3">
      <c r="B3731" s="1">
        <v>3724</v>
      </c>
      <c r="C3731" s="1" t="s">
        <v>28</v>
      </c>
      <c r="D3731" s="1">
        <v>2.5000000000000001E-3</v>
      </c>
      <c r="E3731" s="1">
        <v>5.6399999999999999E-2</v>
      </c>
    </row>
    <row r="3732" spans="2:5" x14ac:dyDescent="0.3">
      <c r="B3732" s="1">
        <v>3725</v>
      </c>
      <c r="C3732" s="1" t="s">
        <v>28</v>
      </c>
      <c r="D3732" s="1">
        <v>0.14249999999999999</v>
      </c>
      <c r="E3732" s="1">
        <v>0.4259</v>
      </c>
    </row>
    <row r="3733" spans="2:5" x14ac:dyDescent="0.3">
      <c r="B3733" s="1">
        <v>3726</v>
      </c>
      <c r="C3733" s="1" t="s">
        <v>28</v>
      </c>
      <c r="D3733" s="1">
        <v>0.17</v>
      </c>
      <c r="E3733" s="1">
        <v>0.4652</v>
      </c>
    </row>
    <row r="3734" spans="2:5" x14ac:dyDescent="0.3">
      <c r="B3734" s="1">
        <v>3727</v>
      </c>
      <c r="C3734" s="1" t="s">
        <v>28</v>
      </c>
      <c r="D3734" s="1">
        <v>6.25E-2</v>
      </c>
      <c r="E3734" s="1">
        <v>0.28199999999999997</v>
      </c>
    </row>
    <row r="3735" spans="2:5" x14ac:dyDescent="0.3">
      <c r="B3735" s="1">
        <v>3728</v>
      </c>
      <c r="C3735" s="1" t="s">
        <v>28</v>
      </c>
      <c r="D3735" s="1">
        <v>5.0000000000000001E-3</v>
      </c>
      <c r="E3735" s="1">
        <v>7.9699999999999993E-2</v>
      </c>
    </row>
    <row r="3736" spans="2:5" x14ac:dyDescent="0.3">
      <c r="B3736" s="1">
        <v>3729</v>
      </c>
      <c r="C3736" s="1" t="s">
        <v>28</v>
      </c>
      <c r="D3736" s="1">
        <v>5.0000000000000001E-3</v>
      </c>
      <c r="E3736" s="1">
        <v>7.9699999999999993E-2</v>
      </c>
    </row>
    <row r="3737" spans="2:5" x14ac:dyDescent="0.3">
      <c r="B3737" s="1">
        <v>3730</v>
      </c>
      <c r="C3737" s="1" t="s">
        <v>28</v>
      </c>
      <c r="D3737" s="1">
        <v>0.01</v>
      </c>
      <c r="E3737" s="1">
        <v>0.1128</v>
      </c>
    </row>
    <row r="3738" spans="2:5" x14ac:dyDescent="0.3">
      <c r="B3738" s="1">
        <v>3731</v>
      </c>
      <c r="C3738" s="1" t="s">
        <v>28</v>
      </c>
      <c r="D3738" s="1">
        <v>2.5000000000000001E-3</v>
      </c>
      <c r="E3738" s="1">
        <v>5.6399999999999999E-2</v>
      </c>
    </row>
    <row r="3739" spans="2:5" x14ac:dyDescent="0.3">
      <c r="B3739" s="1">
        <v>3732</v>
      </c>
      <c r="C3739" s="1" t="s">
        <v>28</v>
      </c>
      <c r="D3739" s="1">
        <v>0.42499999999999999</v>
      </c>
      <c r="E3739" s="1">
        <v>0.73560000000000003</v>
      </c>
    </row>
    <row r="3740" spans="2:5" x14ac:dyDescent="0.3">
      <c r="B3740" s="1">
        <v>3733</v>
      </c>
      <c r="C3740" s="1" t="s">
        <v>28</v>
      </c>
      <c r="D3740" s="1">
        <v>1.7500000000000002E-2</v>
      </c>
      <c r="E3740" s="1">
        <v>0.1492</v>
      </c>
    </row>
    <row r="3741" spans="2:5" x14ac:dyDescent="0.3">
      <c r="B3741" s="1">
        <v>3734</v>
      </c>
      <c r="C3741" s="1" t="s">
        <v>28</v>
      </c>
      <c r="D3741" s="1">
        <v>0.01</v>
      </c>
      <c r="E3741" s="1">
        <v>0.1128</v>
      </c>
    </row>
    <row r="3742" spans="2:5" x14ac:dyDescent="0.3">
      <c r="B3742" s="1">
        <v>3735</v>
      </c>
      <c r="C3742" s="1" t="s">
        <v>28</v>
      </c>
      <c r="D3742" s="1">
        <v>5.0000000000000001E-3</v>
      </c>
      <c r="E3742" s="1">
        <v>7.9699999999999993E-2</v>
      </c>
    </row>
    <row r="3743" spans="2:5" x14ac:dyDescent="0.3">
      <c r="B3743" s="1">
        <v>3736</v>
      </c>
      <c r="C3743" s="1" t="s">
        <v>28</v>
      </c>
      <c r="D3743" s="1">
        <v>2.5000000000000001E-2</v>
      </c>
      <c r="E3743" s="1">
        <v>0.1784</v>
      </c>
    </row>
    <row r="3744" spans="2:5" x14ac:dyDescent="0.3">
      <c r="B3744" s="1">
        <v>3737</v>
      </c>
      <c r="C3744" s="1" t="s">
        <v>28</v>
      </c>
      <c r="D3744" s="1">
        <v>2.5000000000000001E-3</v>
      </c>
      <c r="E3744" s="1">
        <v>5.6399999999999999E-2</v>
      </c>
    </row>
    <row r="3745" spans="2:5" x14ac:dyDescent="0.3">
      <c r="B3745" s="1">
        <v>3738</v>
      </c>
      <c r="C3745" s="1" t="s">
        <v>28</v>
      </c>
      <c r="D3745" s="1">
        <v>0.02</v>
      </c>
      <c r="E3745" s="1">
        <v>0.1595</v>
      </c>
    </row>
    <row r="3746" spans="2:5" x14ac:dyDescent="0.3">
      <c r="B3746" s="1">
        <v>3739</v>
      </c>
      <c r="C3746" s="1" t="s">
        <v>28</v>
      </c>
      <c r="D3746" s="1">
        <v>2.5000000000000001E-3</v>
      </c>
      <c r="E3746" s="1">
        <v>5.6399999999999999E-2</v>
      </c>
    </row>
    <row r="3747" spans="2:5" x14ac:dyDescent="0.3">
      <c r="B3747" s="1">
        <v>3740</v>
      </c>
      <c r="C3747" s="1" t="s">
        <v>28</v>
      </c>
      <c r="D3747" s="1">
        <v>7.2499999999999995E-2</v>
      </c>
      <c r="E3747" s="1">
        <v>0.30380000000000001</v>
      </c>
    </row>
    <row r="3748" spans="2:5" x14ac:dyDescent="0.3">
      <c r="B3748" s="1">
        <v>3741</v>
      </c>
      <c r="C3748" s="1" t="s">
        <v>28</v>
      </c>
      <c r="D3748" s="1">
        <v>0.06</v>
      </c>
      <c r="E3748" s="1">
        <v>0.27639999999999998</v>
      </c>
    </row>
    <row r="3749" spans="2:5" x14ac:dyDescent="0.3">
      <c r="B3749" s="1">
        <v>3742</v>
      </c>
      <c r="C3749" s="1" t="s">
        <v>28</v>
      </c>
      <c r="D3749" s="1">
        <v>2.5000000000000001E-3</v>
      </c>
      <c r="E3749" s="1">
        <v>5.6399999999999999E-2</v>
      </c>
    </row>
    <row r="3750" spans="2:5" x14ac:dyDescent="0.3">
      <c r="B3750" s="1">
        <v>3743</v>
      </c>
      <c r="C3750" s="1" t="s">
        <v>28</v>
      </c>
      <c r="D3750" s="1">
        <v>1.4999999999999999E-2</v>
      </c>
      <c r="E3750" s="1">
        <v>0.13819999999999999</v>
      </c>
    </row>
    <row r="3751" spans="2:5" x14ac:dyDescent="0.3">
      <c r="B3751" s="1">
        <v>3744</v>
      </c>
      <c r="C3751" s="1" t="s">
        <v>28</v>
      </c>
      <c r="D3751" s="1">
        <v>2.5000000000000001E-3</v>
      </c>
      <c r="E3751" s="1">
        <v>5.6399999999999999E-2</v>
      </c>
    </row>
    <row r="3752" spans="2:5" x14ac:dyDescent="0.3">
      <c r="B3752" s="1">
        <v>3745</v>
      </c>
      <c r="C3752" s="1" t="s">
        <v>28</v>
      </c>
      <c r="D3752" s="1">
        <v>4.7500000000000001E-2</v>
      </c>
      <c r="E3752" s="1">
        <v>0.24590000000000001</v>
      </c>
    </row>
    <row r="3753" spans="2:5" x14ac:dyDescent="0.3">
      <c r="B3753" s="1">
        <v>3746</v>
      </c>
      <c r="C3753" s="1" t="s">
        <v>28</v>
      </c>
      <c r="D3753" s="1">
        <v>2.5000000000000001E-3</v>
      </c>
      <c r="E3753" s="1">
        <v>5.6399999999999999E-2</v>
      </c>
    </row>
    <row r="3754" spans="2:5" x14ac:dyDescent="0.3">
      <c r="B3754" s="1">
        <v>3747</v>
      </c>
      <c r="C3754" s="1" t="s">
        <v>28</v>
      </c>
      <c r="D3754" s="1">
        <v>2.5000000000000001E-2</v>
      </c>
      <c r="E3754" s="1">
        <v>0.1784</v>
      </c>
    </row>
    <row r="3755" spans="2:5" x14ac:dyDescent="0.3">
      <c r="B3755" s="1">
        <v>3748</v>
      </c>
      <c r="C3755" s="1" t="s">
        <v>28</v>
      </c>
      <c r="D3755" s="1">
        <v>5.0000000000000001E-3</v>
      </c>
      <c r="E3755" s="1">
        <v>7.9699999999999993E-2</v>
      </c>
    </row>
    <row r="3756" spans="2:5" x14ac:dyDescent="0.3">
      <c r="B3756" s="1">
        <v>3749</v>
      </c>
      <c r="C3756" s="1" t="s">
        <v>28</v>
      </c>
      <c r="D3756" s="1">
        <v>2.5000000000000001E-3</v>
      </c>
      <c r="E3756" s="1">
        <v>5.6399999999999999E-2</v>
      </c>
    </row>
    <row r="3757" spans="2:5" x14ac:dyDescent="0.3">
      <c r="B3757" s="1">
        <v>3750</v>
      </c>
      <c r="C3757" s="1" t="s">
        <v>28</v>
      </c>
      <c r="D3757" s="1">
        <v>5.0000000000000001E-3</v>
      </c>
      <c r="E3757" s="1">
        <v>7.9699999999999993E-2</v>
      </c>
    </row>
    <row r="3758" spans="2:5" x14ac:dyDescent="0.3">
      <c r="B3758" s="1">
        <v>3751</v>
      </c>
      <c r="C3758" s="1" t="s">
        <v>28</v>
      </c>
      <c r="D3758" s="1">
        <v>2.5000000000000001E-3</v>
      </c>
      <c r="E3758" s="1">
        <v>5.6399999999999999E-2</v>
      </c>
    </row>
    <row r="3759" spans="2:5" x14ac:dyDescent="0.3">
      <c r="B3759" s="1">
        <v>3752</v>
      </c>
      <c r="C3759" s="1" t="s">
        <v>28</v>
      </c>
      <c r="D3759" s="1">
        <v>2.5000000000000001E-3</v>
      </c>
      <c r="E3759" s="1">
        <v>5.6399999999999999E-2</v>
      </c>
    </row>
    <row r="3760" spans="2:5" x14ac:dyDescent="0.3">
      <c r="B3760" s="1">
        <v>3753</v>
      </c>
      <c r="C3760" s="1" t="s">
        <v>28</v>
      </c>
      <c r="D3760" s="1">
        <v>2.5000000000000001E-3</v>
      </c>
      <c r="E3760" s="1">
        <v>5.6399999999999999E-2</v>
      </c>
    </row>
    <row r="3761" spans="2:5" x14ac:dyDescent="0.3">
      <c r="B3761" s="1">
        <v>3754</v>
      </c>
      <c r="C3761" s="1" t="s">
        <v>28</v>
      </c>
      <c r="D3761" s="1">
        <v>0.74</v>
      </c>
      <c r="E3761" s="1">
        <v>0.97060000000000002</v>
      </c>
    </row>
    <row r="3762" spans="2:5" x14ac:dyDescent="0.3">
      <c r="B3762" s="1">
        <v>3755</v>
      </c>
      <c r="C3762" s="1" t="s">
        <v>28</v>
      </c>
      <c r="D3762" s="1">
        <v>5.0000000000000001E-3</v>
      </c>
      <c r="E3762" s="1">
        <v>7.9699999999999993E-2</v>
      </c>
    </row>
    <row r="3763" spans="2:5" x14ac:dyDescent="0.3">
      <c r="B3763" s="1">
        <v>3756</v>
      </c>
      <c r="C3763" s="1" t="s">
        <v>28</v>
      </c>
      <c r="D3763" s="1">
        <v>1.395</v>
      </c>
      <c r="E3763" s="1">
        <v>1.3327</v>
      </c>
    </row>
    <row r="3764" spans="2:5" x14ac:dyDescent="0.3">
      <c r="B3764" s="1">
        <v>3757</v>
      </c>
      <c r="C3764" s="1" t="s">
        <v>28</v>
      </c>
      <c r="D3764" s="1">
        <v>2.5000000000000001E-3</v>
      </c>
      <c r="E3764" s="1">
        <v>5.6399999999999999E-2</v>
      </c>
    </row>
    <row r="3765" spans="2:5" x14ac:dyDescent="0.3">
      <c r="B3765" s="1">
        <v>3758</v>
      </c>
      <c r="C3765" s="1" t="s">
        <v>28</v>
      </c>
      <c r="D3765" s="1">
        <v>2.5000000000000001E-3</v>
      </c>
      <c r="E3765" s="1">
        <v>5.6399999999999999E-2</v>
      </c>
    </row>
    <row r="3766" spans="2:5" x14ac:dyDescent="0.3">
      <c r="B3766" s="1">
        <v>3759</v>
      </c>
      <c r="C3766" s="1" t="s">
        <v>28</v>
      </c>
      <c r="D3766" s="1">
        <v>2.5000000000000001E-3</v>
      </c>
      <c r="E3766" s="1">
        <v>5.6399999999999999E-2</v>
      </c>
    </row>
    <row r="3767" spans="2:5" x14ac:dyDescent="0.3">
      <c r="B3767" s="1">
        <v>3760</v>
      </c>
      <c r="C3767" s="1" t="s">
        <v>28</v>
      </c>
      <c r="D3767" s="1">
        <v>0.53249999999999997</v>
      </c>
      <c r="E3767" s="1">
        <v>0.82340000000000002</v>
      </c>
    </row>
    <row r="3768" spans="2:5" x14ac:dyDescent="0.3">
      <c r="B3768" s="1">
        <v>3761</v>
      </c>
      <c r="C3768" s="1" t="s">
        <v>28</v>
      </c>
      <c r="D3768" s="1">
        <v>2.5000000000000001E-3</v>
      </c>
      <c r="E3768" s="1">
        <v>5.6399999999999999E-2</v>
      </c>
    </row>
    <row r="3769" spans="2:5" x14ac:dyDescent="0.3">
      <c r="B3769" s="1">
        <v>3762</v>
      </c>
      <c r="C3769" s="1" t="s">
        <v>28</v>
      </c>
      <c r="D3769" s="1">
        <v>2.5000000000000001E-3</v>
      </c>
      <c r="E3769" s="1">
        <v>5.6399999999999999E-2</v>
      </c>
    </row>
    <row r="3770" spans="2:5" x14ac:dyDescent="0.3">
      <c r="B3770" s="1">
        <v>3763</v>
      </c>
      <c r="C3770" s="1" t="s">
        <v>28</v>
      </c>
      <c r="D3770" s="1">
        <v>0.1525</v>
      </c>
      <c r="E3770" s="1">
        <v>0.44059999999999999</v>
      </c>
    </row>
    <row r="3771" spans="2:5" x14ac:dyDescent="0.3">
      <c r="B3771" s="1">
        <v>3764</v>
      </c>
      <c r="C3771" s="1" t="s">
        <v>28</v>
      </c>
      <c r="D3771" s="1">
        <v>5.0000000000000001E-3</v>
      </c>
      <c r="E3771" s="1">
        <v>7.9699999999999993E-2</v>
      </c>
    </row>
    <row r="3772" spans="2:5" x14ac:dyDescent="0.3">
      <c r="B3772" s="1">
        <v>3765</v>
      </c>
      <c r="C3772" s="1" t="s">
        <v>28</v>
      </c>
      <c r="D3772" s="1">
        <v>1.7500000000000002E-2</v>
      </c>
      <c r="E3772" s="1">
        <v>0.1492</v>
      </c>
    </row>
    <row r="3773" spans="2:5" x14ac:dyDescent="0.3">
      <c r="B3773" s="1">
        <v>3766</v>
      </c>
      <c r="C3773" s="1" t="s">
        <v>28</v>
      </c>
      <c r="D3773" s="1">
        <v>3.16</v>
      </c>
      <c r="E3773" s="1">
        <v>2.0059</v>
      </c>
    </row>
    <row r="3774" spans="2:5" x14ac:dyDescent="0.3">
      <c r="B3774" s="1">
        <v>3767</v>
      </c>
      <c r="C3774" s="1" t="s">
        <v>28</v>
      </c>
      <c r="D3774" s="1">
        <v>3.2500000000000001E-2</v>
      </c>
      <c r="E3774" s="1">
        <v>0.2034</v>
      </c>
    </row>
    <row r="3775" spans="2:5" x14ac:dyDescent="0.3">
      <c r="B3775" s="1">
        <v>3768</v>
      </c>
      <c r="C3775" s="1" t="s">
        <v>28</v>
      </c>
      <c r="D3775" s="1">
        <v>2.5000000000000001E-3</v>
      </c>
      <c r="E3775" s="1">
        <v>5.6399999999999999E-2</v>
      </c>
    </row>
    <row r="3776" spans="2:5" x14ac:dyDescent="0.3">
      <c r="B3776" s="1">
        <v>3769</v>
      </c>
      <c r="C3776" s="1" t="s">
        <v>28</v>
      </c>
      <c r="D3776" s="1">
        <v>0.02</v>
      </c>
      <c r="E3776" s="1">
        <v>0.1595</v>
      </c>
    </row>
    <row r="3777" spans="2:5" x14ac:dyDescent="0.3">
      <c r="B3777" s="1">
        <v>3770</v>
      </c>
      <c r="C3777" s="1" t="s">
        <v>28</v>
      </c>
      <c r="D3777" s="1">
        <v>2.5000000000000001E-3</v>
      </c>
      <c r="E3777" s="1">
        <v>5.6399999999999999E-2</v>
      </c>
    </row>
    <row r="3778" spans="2:5" x14ac:dyDescent="0.3">
      <c r="B3778" s="1">
        <v>3771</v>
      </c>
      <c r="C3778" s="1" t="s">
        <v>28</v>
      </c>
      <c r="D3778" s="1">
        <v>7.4999999999999997E-3</v>
      </c>
      <c r="E3778" s="1">
        <v>9.7699999999999995E-2</v>
      </c>
    </row>
    <row r="3779" spans="2:5" x14ac:dyDescent="0.3">
      <c r="B3779" s="1">
        <v>3772</v>
      </c>
      <c r="C3779" s="1" t="s">
        <v>28</v>
      </c>
      <c r="D3779" s="1">
        <v>0.01</v>
      </c>
      <c r="E3779" s="1">
        <v>0.1128</v>
      </c>
    </row>
    <row r="3780" spans="2:5" x14ac:dyDescent="0.3">
      <c r="B3780" s="1">
        <v>3773</v>
      </c>
      <c r="C3780" s="1" t="s">
        <v>28</v>
      </c>
      <c r="D3780" s="1">
        <v>2.5000000000000001E-3</v>
      </c>
      <c r="E3780" s="1">
        <v>5.6399999999999999E-2</v>
      </c>
    </row>
    <row r="3781" spans="2:5" x14ac:dyDescent="0.3">
      <c r="B3781" s="1">
        <v>3774</v>
      </c>
      <c r="C3781" s="1" t="s">
        <v>28</v>
      </c>
      <c r="D3781" s="1">
        <v>5.0000000000000001E-3</v>
      </c>
      <c r="E3781" s="1">
        <v>7.9699999999999993E-2</v>
      </c>
    </row>
    <row r="3782" spans="2:5" x14ac:dyDescent="0.3">
      <c r="B3782" s="1">
        <v>3775</v>
      </c>
      <c r="C3782" s="1" t="s">
        <v>28</v>
      </c>
      <c r="D3782" s="1">
        <v>5.0000000000000001E-3</v>
      </c>
      <c r="E3782" s="1">
        <v>7.9699999999999993E-2</v>
      </c>
    </row>
    <row r="3783" spans="2:5" x14ac:dyDescent="0.3">
      <c r="B3783" s="1">
        <v>3776</v>
      </c>
      <c r="C3783" s="1" t="s">
        <v>28</v>
      </c>
      <c r="D3783" s="1">
        <v>5.0000000000000001E-3</v>
      </c>
      <c r="E3783" s="1">
        <v>7.9699999999999993E-2</v>
      </c>
    </row>
    <row r="3784" spans="2:5" x14ac:dyDescent="0.3">
      <c r="B3784" s="1">
        <v>3777</v>
      </c>
      <c r="C3784" s="1" t="s">
        <v>28</v>
      </c>
      <c r="D3784" s="1">
        <v>5.07</v>
      </c>
      <c r="E3784" s="1">
        <v>2.5407000000000002</v>
      </c>
    </row>
    <row r="3785" spans="2:5" x14ac:dyDescent="0.3">
      <c r="B3785" s="1">
        <v>3778</v>
      </c>
      <c r="C3785" s="1" t="s">
        <v>28</v>
      </c>
      <c r="D3785" s="1">
        <v>0.02</v>
      </c>
      <c r="E3785" s="1">
        <v>0.1595</v>
      </c>
    </row>
    <row r="3786" spans="2:5" x14ac:dyDescent="0.3">
      <c r="B3786" s="1">
        <v>3779</v>
      </c>
      <c r="C3786" s="1" t="s">
        <v>28</v>
      </c>
      <c r="D3786" s="1">
        <v>2.5000000000000001E-3</v>
      </c>
      <c r="E3786" s="1">
        <v>5.6399999999999999E-2</v>
      </c>
    </row>
    <row r="3787" spans="2:5" x14ac:dyDescent="0.3">
      <c r="B3787" s="1">
        <v>3780</v>
      </c>
      <c r="C3787" s="1" t="s">
        <v>28</v>
      </c>
      <c r="D3787" s="1">
        <v>0.64500000000000002</v>
      </c>
      <c r="E3787" s="1">
        <v>0.90620000000000001</v>
      </c>
    </row>
    <row r="3788" spans="2:5" x14ac:dyDescent="0.3">
      <c r="B3788" s="1">
        <v>3781</v>
      </c>
      <c r="C3788" s="1" t="s">
        <v>28</v>
      </c>
      <c r="D3788" s="1">
        <v>2.2499999999999999E-2</v>
      </c>
      <c r="E3788" s="1">
        <v>0.16919999999999999</v>
      </c>
    </row>
    <row r="3789" spans="2:5" x14ac:dyDescent="0.3">
      <c r="B3789" s="1">
        <v>3782</v>
      </c>
      <c r="C3789" s="1" t="s">
        <v>28</v>
      </c>
      <c r="D3789" s="1">
        <v>2.5000000000000001E-3</v>
      </c>
      <c r="E3789" s="1">
        <v>5.6399999999999999E-2</v>
      </c>
    </row>
    <row r="3790" spans="2:5" x14ac:dyDescent="0.3">
      <c r="B3790" s="1">
        <v>3783</v>
      </c>
      <c r="C3790" s="1" t="s">
        <v>28</v>
      </c>
      <c r="D3790" s="1">
        <v>1.7500000000000002E-2</v>
      </c>
      <c r="E3790" s="1">
        <v>0.1492</v>
      </c>
    </row>
    <row r="3791" spans="2:5" x14ac:dyDescent="0.3">
      <c r="B3791" s="1">
        <v>3784</v>
      </c>
      <c r="C3791" s="1" t="s">
        <v>28</v>
      </c>
      <c r="D3791" s="1">
        <v>5.0000000000000001E-3</v>
      </c>
      <c r="E3791" s="1">
        <v>7.9699999999999993E-2</v>
      </c>
    </row>
    <row r="3792" spans="2:5" x14ac:dyDescent="0.3">
      <c r="B3792" s="1">
        <v>3785</v>
      </c>
      <c r="C3792" s="1" t="s">
        <v>28</v>
      </c>
      <c r="D3792" s="1">
        <v>2.5000000000000001E-3</v>
      </c>
      <c r="E3792" s="1">
        <v>5.6399999999999999E-2</v>
      </c>
    </row>
    <row r="3793" spans="2:5" x14ac:dyDescent="0.3">
      <c r="B3793" s="1">
        <v>3786</v>
      </c>
      <c r="C3793" s="1" t="s">
        <v>28</v>
      </c>
      <c r="D3793" s="1">
        <v>5.0000000000000001E-3</v>
      </c>
      <c r="E3793" s="1">
        <v>7.9699999999999993E-2</v>
      </c>
    </row>
    <row r="3794" spans="2:5" x14ac:dyDescent="0.3">
      <c r="B3794" s="1">
        <v>3787</v>
      </c>
      <c r="C3794" s="1" t="s">
        <v>28</v>
      </c>
      <c r="D3794" s="1">
        <v>2.5000000000000001E-3</v>
      </c>
      <c r="E3794" s="1">
        <v>5.6399999999999999E-2</v>
      </c>
    </row>
    <row r="3795" spans="2:5" x14ac:dyDescent="0.3">
      <c r="B3795" s="1">
        <v>3788</v>
      </c>
      <c r="C3795" s="1" t="s">
        <v>28</v>
      </c>
      <c r="D3795" s="1">
        <v>3.2500000000000001E-2</v>
      </c>
      <c r="E3795" s="1">
        <v>0.2034</v>
      </c>
    </row>
    <row r="3796" spans="2:5" x14ac:dyDescent="0.3">
      <c r="B3796" s="1">
        <v>3789</v>
      </c>
      <c r="C3796" s="1" t="s">
        <v>28</v>
      </c>
      <c r="D3796" s="1">
        <v>0.26500000000000001</v>
      </c>
      <c r="E3796" s="1">
        <v>0.58079999999999998</v>
      </c>
    </row>
    <row r="3797" spans="2:5" x14ac:dyDescent="0.3">
      <c r="B3797" s="1">
        <v>3790</v>
      </c>
      <c r="C3797" s="1" t="s">
        <v>28</v>
      </c>
      <c r="D3797" s="1">
        <v>4.2500000000000003E-2</v>
      </c>
      <c r="E3797" s="1">
        <v>0.2326</v>
      </c>
    </row>
    <row r="3798" spans="2:5" x14ac:dyDescent="0.3">
      <c r="B3798" s="1">
        <v>3791</v>
      </c>
      <c r="C3798" s="1" t="s">
        <v>28</v>
      </c>
      <c r="D3798" s="1">
        <v>0.125</v>
      </c>
      <c r="E3798" s="1">
        <v>0.39889999999999998</v>
      </c>
    </row>
    <row r="3799" spans="2:5" x14ac:dyDescent="0.3">
      <c r="B3799" s="1">
        <v>3792</v>
      </c>
      <c r="C3799" s="1" t="s">
        <v>28</v>
      </c>
      <c r="D3799" s="1">
        <v>1.8149999999999999</v>
      </c>
      <c r="E3799" s="1">
        <v>1.5202</v>
      </c>
    </row>
    <row r="3800" spans="2:5" x14ac:dyDescent="0.3">
      <c r="B3800" s="1">
        <v>3793</v>
      </c>
      <c r="C3800" s="1" t="s">
        <v>28</v>
      </c>
      <c r="D3800" s="1">
        <v>2.5000000000000001E-3</v>
      </c>
      <c r="E3800" s="1">
        <v>5.6399999999999999E-2</v>
      </c>
    </row>
    <row r="3801" spans="2:5" x14ac:dyDescent="0.3">
      <c r="B3801" s="1">
        <v>3794</v>
      </c>
      <c r="C3801" s="1" t="s">
        <v>28</v>
      </c>
      <c r="D3801" s="1">
        <v>2.5000000000000001E-3</v>
      </c>
      <c r="E3801" s="1">
        <v>5.6399999999999999E-2</v>
      </c>
    </row>
    <row r="3802" spans="2:5" x14ac:dyDescent="0.3">
      <c r="B3802" s="1">
        <v>3795</v>
      </c>
      <c r="C3802" s="1" t="s">
        <v>28</v>
      </c>
      <c r="D3802" s="1">
        <v>5.0000000000000001E-3</v>
      </c>
      <c r="E3802" s="1">
        <v>7.9699999999999993E-2</v>
      </c>
    </row>
    <row r="3803" spans="2:5" x14ac:dyDescent="0.3">
      <c r="B3803" s="1">
        <v>3796</v>
      </c>
      <c r="C3803" s="1" t="s">
        <v>28</v>
      </c>
      <c r="D3803" s="1">
        <v>1.4999999999999999E-2</v>
      </c>
      <c r="E3803" s="1">
        <v>0.13819999999999999</v>
      </c>
    </row>
    <row r="3804" spans="2:5" x14ac:dyDescent="0.3">
      <c r="B3804" s="1">
        <v>3797</v>
      </c>
      <c r="C3804" s="1" t="s">
        <v>28</v>
      </c>
      <c r="D3804" s="1">
        <v>5.0000000000000001E-3</v>
      </c>
      <c r="E3804" s="1">
        <v>7.9699999999999993E-2</v>
      </c>
    </row>
    <row r="3805" spans="2:5" x14ac:dyDescent="0.3">
      <c r="B3805" s="1">
        <v>3798</v>
      </c>
      <c r="C3805" s="1" t="s">
        <v>28</v>
      </c>
      <c r="D3805" s="1">
        <v>2.5000000000000001E-3</v>
      </c>
      <c r="E3805" s="1">
        <v>5.6399999999999999E-2</v>
      </c>
    </row>
    <row r="3806" spans="2:5" x14ac:dyDescent="0.3">
      <c r="B3806" s="1">
        <v>3799</v>
      </c>
      <c r="C3806" s="1" t="s">
        <v>28</v>
      </c>
      <c r="D3806" s="1">
        <v>7.4999999999999997E-3</v>
      </c>
      <c r="E3806" s="1">
        <v>9.7699999999999995E-2</v>
      </c>
    </row>
    <row r="3807" spans="2:5" x14ac:dyDescent="0.3">
      <c r="B3807" s="1">
        <v>3800</v>
      </c>
      <c r="C3807" s="1" t="s">
        <v>28</v>
      </c>
      <c r="D3807" s="1">
        <v>5.0000000000000001E-3</v>
      </c>
      <c r="E3807" s="1">
        <v>7.9699999999999993E-2</v>
      </c>
    </row>
    <row r="3808" spans="2:5" x14ac:dyDescent="0.3">
      <c r="B3808" s="1">
        <v>3801</v>
      </c>
      <c r="C3808" s="1" t="s">
        <v>28</v>
      </c>
      <c r="D3808" s="1">
        <v>9.2499999999999999E-2</v>
      </c>
      <c r="E3808" s="1">
        <v>0.34310000000000002</v>
      </c>
    </row>
    <row r="3809" spans="2:5" x14ac:dyDescent="0.3">
      <c r="B3809" s="1">
        <v>3802</v>
      </c>
      <c r="C3809" s="1" t="s">
        <v>28</v>
      </c>
      <c r="D3809" s="1">
        <v>2.5000000000000001E-3</v>
      </c>
      <c r="E3809" s="1">
        <v>5.6399999999999999E-2</v>
      </c>
    </row>
    <row r="3810" spans="2:5" x14ac:dyDescent="0.3">
      <c r="B3810" s="1">
        <v>3803</v>
      </c>
      <c r="C3810" s="1" t="s">
        <v>28</v>
      </c>
      <c r="D3810" s="1">
        <v>2.5000000000000001E-3</v>
      </c>
      <c r="E3810" s="1">
        <v>5.6399999999999999E-2</v>
      </c>
    </row>
    <row r="3811" spans="2:5" x14ac:dyDescent="0.3">
      <c r="B3811" s="1">
        <v>3804</v>
      </c>
      <c r="C3811" s="1" t="s">
        <v>28</v>
      </c>
      <c r="D3811" s="1">
        <v>5.0000000000000001E-3</v>
      </c>
      <c r="E3811" s="1">
        <v>7.9699999999999993E-2</v>
      </c>
    </row>
    <row r="3812" spans="2:5" x14ac:dyDescent="0.3">
      <c r="B3812" s="1">
        <v>3805</v>
      </c>
      <c r="C3812" s="1" t="s">
        <v>28</v>
      </c>
      <c r="D3812" s="1">
        <v>7.4999999999999997E-3</v>
      </c>
      <c r="E3812" s="1">
        <v>9.7699999999999995E-2</v>
      </c>
    </row>
    <row r="3813" spans="2:5" x14ac:dyDescent="0.3">
      <c r="B3813" s="1">
        <v>3806</v>
      </c>
      <c r="C3813" s="1" t="s">
        <v>28</v>
      </c>
      <c r="D3813" s="1">
        <v>0.01</v>
      </c>
      <c r="E3813" s="1">
        <v>0.1128</v>
      </c>
    </row>
    <row r="3814" spans="2:5" x14ac:dyDescent="0.3">
      <c r="B3814" s="1">
        <v>3807</v>
      </c>
      <c r="C3814" s="1" t="s">
        <v>28</v>
      </c>
      <c r="D3814" s="1">
        <v>2.5000000000000001E-3</v>
      </c>
      <c r="E3814" s="1">
        <v>5.6399999999999999E-2</v>
      </c>
    </row>
    <row r="3815" spans="2:5" x14ac:dyDescent="0.3">
      <c r="B3815" s="1">
        <v>3808</v>
      </c>
      <c r="C3815" s="1" t="s">
        <v>28</v>
      </c>
      <c r="D3815" s="1">
        <v>0.17249999999999999</v>
      </c>
      <c r="E3815" s="1">
        <v>0.46860000000000002</v>
      </c>
    </row>
    <row r="3816" spans="2:5" x14ac:dyDescent="0.3">
      <c r="B3816" s="1">
        <v>3809</v>
      </c>
      <c r="C3816" s="1" t="s">
        <v>28</v>
      </c>
      <c r="D3816" s="1">
        <v>2.2499999999999999E-2</v>
      </c>
      <c r="E3816" s="1">
        <v>0.16919999999999999</v>
      </c>
    </row>
    <row r="3817" spans="2:5" x14ac:dyDescent="0.3">
      <c r="B3817" s="1">
        <v>3810</v>
      </c>
      <c r="C3817" s="1" t="s">
        <v>28</v>
      </c>
      <c r="D3817" s="1">
        <v>5.0000000000000001E-3</v>
      </c>
      <c r="E3817" s="1">
        <v>7.9699999999999993E-2</v>
      </c>
    </row>
    <row r="3818" spans="2:5" x14ac:dyDescent="0.3">
      <c r="B3818" s="1">
        <v>3811</v>
      </c>
      <c r="C3818" s="1" t="s">
        <v>28</v>
      </c>
      <c r="D3818" s="1">
        <v>2.5000000000000001E-3</v>
      </c>
      <c r="E3818" s="1">
        <v>5.6399999999999999E-2</v>
      </c>
    </row>
    <row r="3819" spans="2:5" x14ac:dyDescent="0.3">
      <c r="B3819" s="1">
        <v>3812</v>
      </c>
      <c r="C3819" s="1" t="s">
        <v>28</v>
      </c>
      <c r="D3819" s="1">
        <v>2.5000000000000001E-3</v>
      </c>
      <c r="E3819" s="1">
        <v>5.6399999999999999E-2</v>
      </c>
    </row>
    <row r="3820" spans="2:5" x14ac:dyDescent="0.3">
      <c r="B3820" s="1">
        <v>3813</v>
      </c>
      <c r="C3820" s="1" t="s">
        <v>28</v>
      </c>
      <c r="D3820" s="1">
        <v>0.44500000000000001</v>
      </c>
      <c r="E3820" s="1">
        <v>0.75270000000000004</v>
      </c>
    </row>
    <row r="3821" spans="2:5" x14ac:dyDescent="0.3">
      <c r="B3821" s="1">
        <v>3814</v>
      </c>
      <c r="C3821" s="1" t="s">
        <v>28</v>
      </c>
      <c r="D3821" s="1">
        <v>2.5000000000000001E-3</v>
      </c>
      <c r="E3821" s="1">
        <v>5.6399999999999999E-2</v>
      </c>
    </row>
    <row r="3822" spans="2:5" x14ac:dyDescent="0.3">
      <c r="B3822" s="1">
        <v>3815</v>
      </c>
      <c r="C3822" s="1" t="s">
        <v>28</v>
      </c>
      <c r="D3822" s="1">
        <v>1.2500000000000001E-2</v>
      </c>
      <c r="E3822" s="1">
        <v>0.12609999999999999</v>
      </c>
    </row>
    <row r="3823" spans="2:5" x14ac:dyDescent="0.3">
      <c r="B3823" s="1">
        <v>3816</v>
      </c>
      <c r="C3823" s="1" t="s">
        <v>28</v>
      </c>
      <c r="D3823" s="1">
        <v>5.0000000000000001E-3</v>
      </c>
      <c r="E3823" s="1">
        <v>7.9699999999999993E-2</v>
      </c>
    </row>
    <row r="3824" spans="2:5" x14ac:dyDescent="0.3">
      <c r="B3824" s="1">
        <v>3817</v>
      </c>
      <c r="C3824" s="1" t="s">
        <v>28</v>
      </c>
      <c r="D3824" s="1">
        <v>1.2500000000000001E-2</v>
      </c>
      <c r="E3824" s="1">
        <v>0.12609999999999999</v>
      </c>
    </row>
    <row r="3825" spans="2:5" x14ac:dyDescent="0.3">
      <c r="B3825" s="1">
        <v>3818</v>
      </c>
      <c r="C3825" s="1" t="s">
        <v>28</v>
      </c>
      <c r="D3825" s="1">
        <v>2.5000000000000001E-3</v>
      </c>
      <c r="E3825" s="1">
        <v>5.6399999999999999E-2</v>
      </c>
    </row>
    <row r="3826" spans="2:5" x14ac:dyDescent="0.3">
      <c r="B3826" s="1">
        <v>3819</v>
      </c>
      <c r="C3826" s="1" t="s">
        <v>28</v>
      </c>
      <c r="D3826" s="1">
        <v>7.4999999999999997E-3</v>
      </c>
      <c r="E3826" s="1">
        <v>9.7699999999999995E-2</v>
      </c>
    </row>
    <row r="3827" spans="2:5" x14ac:dyDescent="0.3">
      <c r="B3827" s="1">
        <v>3820</v>
      </c>
      <c r="C3827" s="1" t="s">
        <v>28</v>
      </c>
      <c r="D3827" s="1">
        <v>5.0000000000000001E-3</v>
      </c>
      <c r="E3827" s="1">
        <v>7.9699999999999993E-2</v>
      </c>
    </row>
    <row r="3828" spans="2:5" x14ac:dyDescent="0.3">
      <c r="B3828" s="1">
        <v>3821</v>
      </c>
      <c r="C3828" s="1" t="s">
        <v>28</v>
      </c>
      <c r="D3828" s="1">
        <v>2.5000000000000001E-3</v>
      </c>
      <c r="E3828" s="1">
        <v>5.6399999999999999E-2</v>
      </c>
    </row>
    <row r="3829" spans="2:5" x14ac:dyDescent="0.3">
      <c r="B3829" s="1">
        <v>3822</v>
      </c>
      <c r="C3829" s="1" t="s">
        <v>28</v>
      </c>
      <c r="D3829" s="1">
        <v>2.5000000000000001E-3</v>
      </c>
      <c r="E3829" s="1">
        <v>5.6399999999999999E-2</v>
      </c>
    </row>
    <row r="3830" spans="2:5" x14ac:dyDescent="0.3">
      <c r="B3830" s="1">
        <v>3823</v>
      </c>
      <c r="C3830" s="1" t="s">
        <v>28</v>
      </c>
      <c r="D3830" s="1">
        <v>1.2500000000000001E-2</v>
      </c>
      <c r="E3830" s="1">
        <v>0.12609999999999999</v>
      </c>
    </row>
    <row r="3831" spans="2:5" x14ac:dyDescent="0.3">
      <c r="B3831" s="1">
        <v>3824</v>
      </c>
      <c r="C3831" s="1" t="s">
        <v>28</v>
      </c>
      <c r="D3831" s="1">
        <v>0.37</v>
      </c>
      <c r="E3831" s="1">
        <v>0.68630000000000002</v>
      </c>
    </row>
    <row r="3832" spans="2:5" x14ac:dyDescent="0.3">
      <c r="B3832" s="1">
        <v>3825</v>
      </c>
      <c r="C3832" s="1" t="s">
        <v>28</v>
      </c>
      <c r="D3832" s="1">
        <v>5.0000000000000001E-3</v>
      </c>
      <c r="E3832" s="1">
        <v>7.9699999999999993E-2</v>
      </c>
    </row>
    <row r="3833" spans="2:5" x14ac:dyDescent="0.3">
      <c r="B3833" s="1">
        <v>3826</v>
      </c>
      <c r="C3833" s="1" t="s">
        <v>28</v>
      </c>
      <c r="D3833" s="1">
        <v>1.18</v>
      </c>
      <c r="E3833" s="1">
        <v>1.2257</v>
      </c>
    </row>
    <row r="3834" spans="2:5" x14ac:dyDescent="0.3">
      <c r="B3834" s="1">
        <v>3827</v>
      </c>
      <c r="C3834" s="1" t="s">
        <v>28</v>
      </c>
      <c r="D3834" s="1">
        <v>0.01</v>
      </c>
      <c r="E3834" s="1">
        <v>0.1128</v>
      </c>
    </row>
    <row r="3835" spans="2:5" x14ac:dyDescent="0.3">
      <c r="B3835" s="1">
        <v>3828</v>
      </c>
      <c r="C3835" s="1" t="s">
        <v>28</v>
      </c>
      <c r="D3835" s="1">
        <v>5.0000000000000001E-3</v>
      </c>
      <c r="E3835" s="1">
        <v>7.9699999999999993E-2</v>
      </c>
    </row>
    <row r="3836" spans="2:5" x14ac:dyDescent="0.3">
      <c r="B3836" s="1">
        <v>3829</v>
      </c>
      <c r="C3836" s="1" t="s">
        <v>28</v>
      </c>
      <c r="D3836" s="1">
        <v>3.4125000000000001</v>
      </c>
      <c r="E3836" s="1">
        <v>2.0844</v>
      </c>
    </row>
    <row r="3837" spans="2:5" x14ac:dyDescent="0.3">
      <c r="B3837" s="1">
        <v>3830</v>
      </c>
      <c r="C3837" s="1" t="s">
        <v>28</v>
      </c>
      <c r="D3837" s="1">
        <v>0.04</v>
      </c>
      <c r="E3837" s="1">
        <v>0.22559999999999999</v>
      </c>
    </row>
    <row r="3838" spans="2:5" x14ac:dyDescent="0.3">
      <c r="B3838" s="1">
        <v>3831</v>
      </c>
      <c r="C3838" s="1" t="s">
        <v>28</v>
      </c>
      <c r="D3838" s="1">
        <v>2.5000000000000001E-2</v>
      </c>
      <c r="E3838" s="1">
        <v>0.1784</v>
      </c>
    </row>
    <row r="3839" spans="2:5" x14ac:dyDescent="0.3">
      <c r="B3839" s="1">
        <v>3832</v>
      </c>
      <c r="C3839" s="1" t="s">
        <v>28</v>
      </c>
      <c r="D3839" s="1">
        <v>5.0000000000000001E-3</v>
      </c>
      <c r="E3839" s="1">
        <v>7.9699999999999993E-2</v>
      </c>
    </row>
    <row r="3840" spans="2:5" x14ac:dyDescent="0.3">
      <c r="B3840" s="1">
        <v>3833</v>
      </c>
      <c r="C3840" s="1" t="s">
        <v>28</v>
      </c>
      <c r="D3840" s="1">
        <v>7.4999999999999997E-3</v>
      </c>
      <c r="E3840" s="1">
        <v>9.7699999999999995E-2</v>
      </c>
    </row>
    <row r="3841" spans="2:5" x14ac:dyDescent="0.3">
      <c r="B3841" s="1">
        <v>3834</v>
      </c>
      <c r="C3841" s="1" t="s">
        <v>28</v>
      </c>
      <c r="D3841" s="1">
        <v>0.01</v>
      </c>
      <c r="E3841" s="1">
        <v>0.1128</v>
      </c>
    </row>
    <row r="3842" spans="2:5" x14ac:dyDescent="0.3">
      <c r="B3842" s="1">
        <v>3835</v>
      </c>
      <c r="C3842" s="1" t="s">
        <v>28</v>
      </c>
      <c r="D3842" s="1">
        <v>5.0000000000000001E-3</v>
      </c>
      <c r="E3842" s="1">
        <v>7.9699999999999993E-2</v>
      </c>
    </row>
    <row r="3843" spans="2:5" x14ac:dyDescent="0.3">
      <c r="B3843" s="1">
        <v>3836</v>
      </c>
      <c r="C3843" s="1" t="s">
        <v>28</v>
      </c>
      <c r="D3843" s="1">
        <v>3.2500000000000001E-2</v>
      </c>
      <c r="E3843" s="1">
        <v>0.2034</v>
      </c>
    </row>
    <row r="3844" spans="2:5" x14ac:dyDescent="0.3">
      <c r="B3844" s="1">
        <v>3837</v>
      </c>
      <c r="C3844" s="1" t="s">
        <v>28</v>
      </c>
      <c r="D3844" s="1">
        <v>2.2499999999999999E-2</v>
      </c>
      <c r="E3844" s="1">
        <v>0.16919999999999999</v>
      </c>
    </row>
    <row r="3845" spans="2:5" x14ac:dyDescent="0.3">
      <c r="B3845" s="1">
        <v>3838</v>
      </c>
      <c r="C3845" s="1" t="s">
        <v>28</v>
      </c>
      <c r="D3845" s="1">
        <v>5.0000000000000001E-3</v>
      </c>
      <c r="E3845" s="1">
        <v>7.9699999999999993E-2</v>
      </c>
    </row>
    <row r="3846" spans="2:5" x14ac:dyDescent="0.3">
      <c r="B3846" s="1">
        <v>3839</v>
      </c>
      <c r="C3846" s="1" t="s">
        <v>28</v>
      </c>
      <c r="D3846" s="1">
        <v>2.5000000000000001E-3</v>
      </c>
      <c r="E3846" s="1">
        <v>5.6399999999999999E-2</v>
      </c>
    </row>
    <row r="3847" spans="2:5" x14ac:dyDescent="0.3">
      <c r="B3847" s="1">
        <v>3840</v>
      </c>
      <c r="C3847" s="1" t="s">
        <v>28</v>
      </c>
      <c r="D3847" s="1">
        <v>7.4999999999999997E-3</v>
      </c>
      <c r="E3847" s="1">
        <v>9.7699999999999995E-2</v>
      </c>
    </row>
    <row r="3848" spans="2:5" x14ac:dyDescent="0.3">
      <c r="B3848" s="1">
        <v>3841</v>
      </c>
      <c r="C3848" s="1" t="s">
        <v>28</v>
      </c>
      <c r="D3848" s="1">
        <v>1.4999999999999999E-2</v>
      </c>
      <c r="E3848" s="1">
        <v>0.13819999999999999</v>
      </c>
    </row>
    <row r="3849" spans="2:5" x14ac:dyDescent="0.3">
      <c r="B3849" s="1">
        <v>3842</v>
      </c>
      <c r="C3849" s="1" t="s">
        <v>28</v>
      </c>
      <c r="D3849" s="1">
        <v>1.7500000000000002E-2</v>
      </c>
      <c r="E3849" s="1">
        <v>0.1492</v>
      </c>
    </row>
    <row r="3850" spans="2:5" x14ac:dyDescent="0.3">
      <c r="B3850" s="1">
        <v>3843</v>
      </c>
      <c r="C3850" s="1" t="s">
        <v>28</v>
      </c>
      <c r="D3850" s="1">
        <v>2.5000000000000001E-3</v>
      </c>
      <c r="E3850" s="1">
        <v>5.6399999999999999E-2</v>
      </c>
    </row>
    <row r="3851" spans="2:5" x14ac:dyDescent="0.3">
      <c r="B3851" s="1">
        <v>3844</v>
      </c>
      <c r="C3851" s="1" t="s">
        <v>28</v>
      </c>
      <c r="D3851" s="1">
        <v>1.4999999999999999E-2</v>
      </c>
      <c r="E3851" s="1">
        <v>0.13819999999999999</v>
      </c>
    </row>
    <row r="3852" spans="2:5" x14ac:dyDescent="0.3">
      <c r="B3852" s="1">
        <v>3845</v>
      </c>
      <c r="C3852" s="1" t="s">
        <v>28</v>
      </c>
      <c r="D3852" s="1">
        <v>0.90500000000000003</v>
      </c>
      <c r="E3852" s="1">
        <v>1.0733999999999999</v>
      </c>
    </row>
    <row r="3853" spans="2:5" x14ac:dyDescent="0.3">
      <c r="B3853" s="1">
        <v>3846</v>
      </c>
      <c r="C3853" s="1" t="s">
        <v>28</v>
      </c>
      <c r="D3853" s="1">
        <v>1.4999999999999999E-2</v>
      </c>
      <c r="E3853" s="1">
        <v>0.13819999999999999</v>
      </c>
    </row>
    <row r="3854" spans="2:5" x14ac:dyDescent="0.3">
      <c r="B3854" s="1">
        <v>3847</v>
      </c>
      <c r="C3854" s="1" t="s">
        <v>28</v>
      </c>
      <c r="D3854" s="1">
        <v>2.5000000000000001E-3</v>
      </c>
      <c r="E3854" s="1">
        <v>5.6399999999999999E-2</v>
      </c>
    </row>
    <row r="3855" spans="2:5" x14ac:dyDescent="0.3">
      <c r="B3855" s="1">
        <v>3848</v>
      </c>
      <c r="C3855" s="1" t="s">
        <v>28</v>
      </c>
      <c r="D3855" s="1">
        <v>5.0000000000000001E-3</v>
      </c>
      <c r="E3855" s="1">
        <v>7.9699999999999993E-2</v>
      </c>
    </row>
    <row r="3856" spans="2:5" x14ac:dyDescent="0.3">
      <c r="B3856" s="1">
        <v>3849</v>
      </c>
      <c r="C3856" s="1" t="s">
        <v>28</v>
      </c>
      <c r="D3856" s="1">
        <v>2.5000000000000001E-3</v>
      </c>
      <c r="E3856" s="1">
        <v>5.6399999999999999E-2</v>
      </c>
    </row>
    <row r="3857" spans="2:5" x14ac:dyDescent="0.3">
      <c r="B3857" s="1">
        <v>3850</v>
      </c>
      <c r="C3857" s="1" t="s">
        <v>28</v>
      </c>
      <c r="D3857" s="1">
        <v>2.5000000000000001E-3</v>
      </c>
      <c r="E3857" s="1">
        <v>5.6399999999999999E-2</v>
      </c>
    </row>
    <row r="3858" spans="2:5" x14ac:dyDescent="0.3">
      <c r="B3858" s="1">
        <v>3851</v>
      </c>
      <c r="C3858" s="1" t="s">
        <v>28</v>
      </c>
      <c r="D3858" s="1">
        <v>7.4999999999999997E-3</v>
      </c>
      <c r="E3858" s="1">
        <v>9.7699999999999995E-2</v>
      </c>
    </row>
    <row r="3859" spans="2:5" x14ac:dyDescent="0.3">
      <c r="B3859" s="1">
        <v>3852</v>
      </c>
      <c r="C3859" s="1" t="s">
        <v>28</v>
      </c>
      <c r="D3859" s="1">
        <v>2.5000000000000001E-3</v>
      </c>
      <c r="E3859" s="1">
        <v>5.6399999999999999E-2</v>
      </c>
    </row>
    <row r="3860" spans="2:5" x14ac:dyDescent="0.3">
      <c r="B3860" s="1">
        <v>3853</v>
      </c>
      <c r="C3860" s="1" t="s">
        <v>28</v>
      </c>
      <c r="D3860" s="1">
        <v>2.5000000000000001E-3</v>
      </c>
      <c r="E3860" s="1">
        <v>5.6399999999999999E-2</v>
      </c>
    </row>
    <row r="3861" spans="2:5" x14ac:dyDescent="0.3">
      <c r="B3861" s="1">
        <v>3854</v>
      </c>
      <c r="C3861" s="1" t="s">
        <v>28</v>
      </c>
      <c r="D3861" s="1">
        <v>2.5000000000000001E-3</v>
      </c>
      <c r="E3861" s="1">
        <v>5.6399999999999999E-2</v>
      </c>
    </row>
    <row r="3862" spans="2:5" x14ac:dyDescent="0.3">
      <c r="B3862" s="1">
        <v>3855</v>
      </c>
      <c r="C3862" s="1" t="s">
        <v>28</v>
      </c>
      <c r="D3862" s="1">
        <v>2.5000000000000001E-3</v>
      </c>
      <c r="E3862" s="1">
        <v>5.6399999999999999E-2</v>
      </c>
    </row>
    <row r="3863" spans="2:5" x14ac:dyDescent="0.3">
      <c r="B3863" s="1">
        <v>3856</v>
      </c>
      <c r="C3863" s="1" t="s">
        <v>28</v>
      </c>
      <c r="D3863" s="1">
        <v>5.0000000000000001E-3</v>
      </c>
      <c r="E3863" s="1">
        <v>7.9699999999999993E-2</v>
      </c>
    </row>
    <row r="3864" spans="2:5" x14ac:dyDescent="0.3">
      <c r="B3864" s="1">
        <v>3857</v>
      </c>
      <c r="C3864" s="1" t="s">
        <v>28</v>
      </c>
      <c r="D3864" s="1">
        <v>2.5000000000000001E-3</v>
      </c>
      <c r="E3864" s="1">
        <v>5.6399999999999999E-2</v>
      </c>
    </row>
    <row r="3865" spans="2:5" x14ac:dyDescent="0.3">
      <c r="B3865" s="1">
        <v>3858</v>
      </c>
      <c r="C3865" s="1" t="s">
        <v>28</v>
      </c>
      <c r="D3865" s="1">
        <v>0.23499999999999999</v>
      </c>
      <c r="E3865" s="1">
        <v>0.54700000000000004</v>
      </c>
    </row>
    <row r="3866" spans="2:5" x14ac:dyDescent="0.3">
      <c r="B3866" s="1">
        <v>3859</v>
      </c>
      <c r="C3866" s="1" t="s">
        <v>28</v>
      </c>
      <c r="D3866" s="1">
        <v>0.24</v>
      </c>
      <c r="E3866" s="1">
        <v>0.55269999999999997</v>
      </c>
    </row>
    <row r="3867" spans="2:5" x14ac:dyDescent="0.3">
      <c r="B3867" s="1">
        <v>3860</v>
      </c>
      <c r="C3867" s="1" t="s">
        <v>28</v>
      </c>
      <c r="D3867" s="1">
        <v>2.5000000000000001E-3</v>
      </c>
      <c r="E3867" s="1">
        <v>5.6399999999999999E-2</v>
      </c>
    </row>
    <row r="3868" spans="2:5" x14ac:dyDescent="0.3">
      <c r="B3868" s="1">
        <v>3861</v>
      </c>
      <c r="C3868" s="1" t="s">
        <v>28</v>
      </c>
      <c r="D3868" s="1">
        <v>2.5000000000000001E-3</v>
      </c>
      <c r="E3868" s="1">
        <v>5.6399999999999999E-2</v>
      </c>
    </row>
    <row r="3869" spans="2:5" x14ac:dyDescent="0.3">
      <c r="B3869" s="1">
        <v>3862</v>
      </c>
      <c r="C3869" s="1" t="s">
        <v>28</v>
      </c>
      <c r="D3869" s="1">
        <v>2.5000000000000001E-3</v>
      </c>
      <c r="E3869" s="1">
        <v>5.6399999999999999E-2</v>
      </c>
    </row>
    <row r="3870" spans="2:5" x14ac:dyDescent="0.3">
      <c r="B3870" s="1">
        <v>3863</v>
      </c>
      <c r="C3870" s="1" t="s">
        <v>28</v>
      </c>
      <c r="D3870" s="1">
        <v>0.3075</v>
      </c>
      <c r="E3870" s="1">
        <v>0.62570000000000003</v>
      </c>
    </row>
    <row r="3871" spans="2:5" x14ac:dyDescent="0.3">
      <c r="B3871" s="1">
        <v>3864</v>
      </c>
      <c r="C3871" s="1" t="s">
        <v>28</v>
      </c>
      <c r="D3871" s="1">
        <v>2.5000000000000001E-3</v>
      </c>
      <c r="E3871" s="1">
        <v>5.6399999999999999E-2</v>
      </c>
    </row>
    <row r="3872" spans="2:5" x14ac:dyDescent="0.3">
      <c r="B3872" s="1">
        <v>3865</v>
      </c>
      <c r="C3872" s="1" t="s">
        <v>28</v>
      </c>
      <c r="D3872" s="1">
        <v>0.55000000000000004</v>
      </c>
      <c r="E3872" s="1">
        <v>0.83679999999999999</v>
      </c>
    </row>
    <row r="3873" spans="2:5" x14ac:dyDescent="0.3">
      <c r="B3873" s="1">
        <v>3866</v>
      </c>
      <c r="C3873" s="1" t="s">
        <v>28</v>
      </c>
      <c r="D3873" s="1">
        <v>0.04</v>
      </c>
      <c r="E3873" s="1">
        <v>0.22559999999999999</v>
      </c>
    </row>
    <row r="3874" spans="2:5" x14ac:dyDescent="0.3">
      <c r="B3874" s="1">
        <v>3867</v>
      </c>
      <c r="C3874" s="1" t="s">
        <v>28</v>
      </c>
      <c r="D3874" s="1">
        <v>5.0000000000000001E-3</v>
      </c>
      <c r="E3874" s="1">
        <v>7.9699999999999993E-2</v>
      </c>
    </row>
    <row r="3875" spans="2:5" x14ac:dyDescent="0.3">
      <c r="B3875" s="1">
        <v>3868</v>
      </c>
      <c r="C3875" s="1" t="s">
        <v>28</v>
      </c>
      <c r="D3875" s="1">
        <v>0.1125</v>
      </c>
      <c r="E3875" s="1">
        <v>0.37840000000000001</v>
      </c>
    </row>
    <row r="3876" spans="2:5" x14ac:dyDescent="0.3">
      <c r="B3876" s="1">
        <v>3869</v>
      </c>
      <c r="C3876" s="1" t="s">
        <v>28</v>
      </c>
      <c r="D3876" s="1">
        <v>2.5000000000000001E-3</v>
      </c>
      <c r="E3876" s="1">
        <v>5.6399999999999999E-2</v>
      </c>
    </row>
    <row r="3877" spans="2:5" x14ac:dyDescent="0.3">
      <c r="B3877" s="1">
        <v>3870</v>
      </c>
      <c r="C3877" s="1" t="s">
        <v>28</v>
      </c>
      <c r="D3877" s="1">
        <v>5.2499999999999998E-2</v>
      </c>
      <c r="E3877" s="1">
        <v>0.25850000000000001</v>
      </c>
    </row>
    <row r="3878" spans="2:5" x14ac:dyDescent="0.3">
      <c r="B3878" s="1">
        <v>3871</v>
      </c>
      <c r="C3878" s="1" t="s">
        <v>28</v>
      </c>
      <c r="D3878" s="1">
        <v>2.5000000000000001E-3</v>
      </c>
      <c r="E3878" s="1">
        <v>5.6399999999999999E-2</v>
      </c>
    </row>
    <row r="3879" spans="2:5" x14ac:dyDescent="0.3">
      <c r="B3879" s="1">
        <v>3872</v>
      </c>
      <c r="C3879" s="1" t="s">
        <v>28</v>
      </c>
      <c r="D3879" s="1">
        <v>0.215</v>
      </c>
      <c r="E3879" s="1">
        <v>0.5232</v>
      </c>
    </row>
    <row r="3880" spans="2:5" x14ac:dyDescent="0.3">
      <c r="B3880" s="1">
        <v>3873</v>
      </c>
      <c r="C3880" s="1" t="s">
        <v>28</v>
      </c>
      <c r="D3880" s="1">
        <v>0.01</v>
      </c>
      <c r="E3880" s="1">
        <v>0.1128</v>
      </c>
    </row>
    <row r="3881" spans="2:5" x14ac:dyDescent="0.3">
      <c r="B3881" s="1">
        <v>3874</v>
      </c>
      <c r="C3881" s="1" t="s">
        <v>28</v>
      </c>
      <c r="D3881" s="1">
        <v>3.5000000000000003E-2</v>
      </c>
      <c r="E3881" s="1">
        <v>0.21110000000000001</v>
      </c>
    </row>
    <row r="3882" spans="2:5" x14ac:dyDescent="0.3">
      <c r="B3882" s="1">
        <v>3875</v>
      </c>
      <c r="C3882" s="1" t="s">
        <v>28</v>
      </c>
      <c r="D3882" s="1">
        <v>2.5000000000000001E-3</v>
      </c>
      <c r="E3882" s="1">
        <v>5.6399999999999999E-2</v>
      </c>
    </row>
    <row r="3883" spans="2:5" x14ac:dyDescent="0.3">
      <c r="B3883" s="1">
        <v>3876</v>
      </c>
      <c r="C3883" s="1" t="s">
        <v>28</v>
      </c>
      <c r="D3883" s="1">
        <v>5.0000000000000001E-3</v>
      </c>
      <c r="E3883" s="1">
        <v>7.9699999999999993E-2</v>
      </c>
    </row>
    <row r="3884" spans="2:5" x14ac:dyDescent="0.3">
      <c r="B3884" s="1">
        <v>3877</v>
      </c>
      <c r="C3884" s="1" t="s">
        <v>28</v>
      </c>
      <c r="D3884" s="1">
        <v>0.14749999999999999</v>
      </c>
      <c r="E3884" s="1">
        <v>0.43330000000000002</v>
      </c>
    </row>
    <row r="3885" spans="2:5" x14ac:dyDescent="0.3">
      <c r="B3885" s="1">
        <v>3878</v>
      </c>
      <c r="C3885" s="1" t="s">
        <v>28</v>
      </c>
      <c r="D3885" s="1">
        <v>0.495</v>
      </c>
      <c r="E3885" s="1">
        <v>0.79379999999999995</v>
      </c>
    </row>
    <row r="3886" spans="2:5" x14ac:dyDescent="0.3">
      <c r="B3886" s="1">
        <v>3879</v>
      </c>
      <c r="C3886" s="1" t="s">
        <v>28</v>
      </c>
      <c r="D3886" s="1">
        <v>2.5000000000000001E-3</v>
      </c>
      <c r="E3886" s="1">
        <v>5.6399999999999999E-2</v>
      </c>
    </row>
    <row r="3887" spans="2:5" x14ac:dyDescent="0.3">
      <c r="B3887" s="1">
        <v>3880</v>
      </c>
      <c r="C3887" s="1" t="s">
        <v>28</v>
      </c>
      <c r="D3887" s="1">
        <v>2.5000000000000001E-3</v>
      </c>
      <c r="E3887" s="1">
        <v>5.6399999999999999E-2</v>
      </c>
    </row>
    <row r="3888" spans="2:5" x14ac:dyDescent="0.3">
      <c r="B3888" s="1">
        <v>3881</v>
      </c>
      <c r="C3888" s="1" t="s">
        <v>28</v>
      </c>
      <c r="D3888" s="1">
        <v>2.5000000000000001E-3</v>
      </c>
      <c r="E3888" s="1">
        <v>5.6399999999999999E-2</v>
      </c>
    </row>
    <row r="3889" spans="2:5" x14ac:dyDescent="0.3">
      <c r="B3889" s="1">
        <v>3882</v>
      </c>
      <c r="C3889" s="1" t="s">
        <v>28</v>
      </c>
      <c r="D3889" s="1">
        <v>5.0000000000000001E-3</v>
      </c>
      <c r="E3889" s="1">
        <v>7.9699999999999993E-2</v>
      </c>
    </row>
    <row r="3890" spans="2:5" x14ac:dyDescent="0.3">
      <c r="B3890" s="1">
        <v>3883</v>
      </c>
      <c r="C3890" s="1" t="s">
        <v>28</v>
      </c>
      <c r="D3890" s="1">
        <v>7.4999999999999997E-2</v>
      </c>
      <c r="E3890" s="1">
        <v>0.309</v>
      </c>
    </row>
    <row r="3891" spans="2:5" x14ac:dyDescent="0.3">
      <c r="B3891" s="1">
        <v>3884</v>
      </c>
      <c r="C3891" s="1" t="s">
        <v>28</v>
      </c>
      <c r="D3891" s="1">
        <v>5.0000000000000001E-3</v>
      </c>
      <c r="E3891" s="1">
        <v>7.9699999999999993E-2</v>
      </c>
    </row>
    <row r="3892" spans="2:5" x14ac:dyDescent="0.3">
      <c r="B3892" s="1">
        <v>3885</v>
      </c>
      <c r="C3892" s="1" t="s">
        <v>28</v>
      </c>
      <c r="D3892" s="1">
        <v>1.4999999999999999E-2</v>
      </c>
      <c r="E3892" s="1">
        <v>0.13819999999999999</v>
      </c>
    </row>
    <row r="3893" spans="2:5" x14ac:dyDescent="0.3">
      <c r="B3893" s="1">
        <v>3886</v>
      </c>
      <c r="C3893" s="1" t="s">
        <v>28</v>
      </c>
      <c r="D3893" s="1">
        <v>5.5E-2</v>
      </c>
      <c r="E3893" s="1">
        <v>0.2646</v>
      </c>
    </row>
    <row r="3894" spans="2:5" x14ac:dyDescent="0.3">
      <c r="B3894" s="1">
        <v>3887</v>
      </c>
      <c r="C3894" s="1" t="s">
        <v>28</v>
      </c>
      <c r="D3894" s="1">
        <v>2.5000000000000001E-3</v>
      </c>
      <c r="E3894" s="1">
        <v>5.6399999999999999E-2</v>
      </c>
    </row>
    <row r="3895" spans="2:5" x14ac:dyDescent="0.3">
      <c r="B3895" s="1">
        <v>3888</v>
      </c>
      <c r="C3895" s="1" t="s">
        <v>28</v>
      </c>
      <c r="D3895" s="1">
        <v>1.4999999999999999E-2</v>
      </c>
      <c r="E3895" s="1">
        <v>0.13819999999999999</v>
      </c>
    </row>
    <row r="3896" spans="2:5" x14ac:dyDescent="0.3">
      <c r="B3896" s="1">
        <v>3889</v>
      </c>
      <c r="C3896" s="1" t="s">
        <v>28</v>
      </c>
      <c r="D3896" s="1">
        <v>0.01</v>
      </c>
      <c r="E3896" s="1">
        <v>0.1128</v>
      </c>
    </row>
    <row r="3897" spans="2:5" x14ac:dyDescent="0.3">
      <c r="B3897" s="1">
        <v>3890</v>
      </c>
      <c r="C3897" s="1" t="s">
        <v>28</v>
      </c>
      <c r="D3897" s="1">
        <v>5.0000000000000001E-3</v>
      </c>
      <c r="E3897" s="1">
        <v>7.9699999999999993E-2</v>
      </c>
    </row>
    <row r="3898" spans="2:5" x14ac:dyDescent="0.3">
      <c r="B3898" s="1">
        <v>3891</v>
      </c>
      <c r="C3898" s="1" t="s">
        <v>28</v>
      </c>
      <c r="D3898" s="1">
        <v>2.5000000000000001E-3</v>
      </c>
      <c r="E3898" s="1">
        <v>5.6399999999999999E-2</v>
      </c>
    </row>
    <row r="3899" spans="2:5" x14ac:dyDescent="0.3">
      <c r="B3899" s="1">
        <v>3892</v>
      </c>
      <c r="C3899" s="1" t="s">
        <v>28</v>
      </c>
      <c r="D3899" s="1">
        <v>0.15</v>
      </c>
      <c r="E3899" s="1">
        <v>0.437</v>
      </c>
    </row>
    <row r="3900" spans="2:5" x14ac:dyDescent="0.3">
      <c r="B3900" s="1">
        <v>3893</v>
      </c>
      <c r="C3900" s="1" t="s">
        <v>28</v>
      </c>
      <c r="D3900" s="1">
        <v>1.7500000000000002E-2</v>
      </c>
      <c r="E3900" s="1">
        <v>0.1492</v>
      </c>
    </row>
    <row r="3901" spans="2:5" x14ac:dyDescent="0.3">
      <c r="B3901" s="1">
        <v>3894</v>
      </c>
      <c r="C3901" s="1" t="s">
        <v>28</v>
      </c>
      <c r="D3901" s="1">
        <v>2.5000000000000001E-3</v>
      </c>
      <c r="E3901" s="1">
        <v>5.6399999999999999E-2</v>
      </c>
    </row>
    <row r="3902" spans="2:5" x14ac:dyDescent="0.3">
      <c r="B3902" s="1">
        <v>3895</v>
      </c>
      <c r="C3902" s="1" t="s">
        <v>28</v>
      </c>
      <c r="D3902" s="1">
        <v>7.4999999999999997E-3</v>
      </c>
      <c r="E3902" s="1">
        <v>9.7699999999999995E-2</v>
      </c>
    </row>
    <row r="3903" spans="2:5" x14ac:dyDescent="0.3">
      <c r="B3903" s="1">
        <v>3896</v>
      </c>
      <c r="C3903" s="1" t="s">
        <v>28</v>
      </c>
      <c r="D3903" s="1">
        <v>7.4999999999999997E-3</v>
      </c>
      <c r="E3903" s="1">
        <v>9.7699999999999995E-2</v>
      </c>
    </row>
    <row r="3904" spans="2:5" x14ac:dyDescent="0.3">
      <c r="B3904" s="1">
        <v>3897</v>
      </c>
      <c r="C3904" s="1" t="s">
        <v>28</v>
      </c>
      <c r="D3904" s="1">
        <v>0.02</v>
      </c>
      <c r="E3904" s="1">
        <v>0.1595</v>
      </c>
    </row>
    <row r="3905" spans="2:5" x14ac:dyDescent="0.3">
      <c r="B3905" s="1">
        <v>3898</v>
      </c>
      <c r="C3905" s="1" t="s">
        <v>28</v>
      </c>
      <c r="D3905" s="1">
        <v>1.4999999999999999E-2</v>
      </c>
      <c r="E3905" s="1">
        <v>0.13819999999999999</v>
      </c>
    </row>
    <row r="3906" spans="2:5" x14ac:dyDescent="0.3">
      <c r="B3906" s="1">
        <v>3899</v>
      </c>
      <c r="C3906" s="1" t="s">
        <v>28</v>
      </c>
      <c r="D3906" s="1">
        <v>2.5000000000000001E-3</v>
      </c>
      <c r="E3906" s="1">
        <v>5.6399999999999999E-2</v>
      </c>
    </row>
    <row r="3907" spans="2:5" x14ac:dyDescent="0.3">
      <c r="B3907" s="1">
        <v>3900</v>
      </c>
      <c r="C3907" s="1" t="s">
        <v>28</v>
      </c>
      <c r="D3907" s="1">
        <v>2.5000000000000001E-3</v>
      </c>
      <c r="E3907" s="1">
        <v>5.6399999999999999E-2</v>
      </c>
    </row>
    <row r="3908" spans="2:5" x14ac:dyDescent="0.3">
      <c r="B3908" s="1">
        <v>3901</v>
      </c>
      <c r="C3908" s="1" t="s">
        <v>28</v>
      </c>
      <c r="D3908" s="1">
        <v>5.0000000000000001E-3</v>
      </c>
      <c r="E3908" s="1">
        <v>7.9699999999999993E-2</v>
      </c>
    </row>
    <row r="3909" spans="2:5" x14ac:dyDescent="0.3">
      <c r="B3909" s="1">
        <v>3902</v>
      </c>
      <c r="C3909" s="1" t="s">
        <v>28</v>
      </c>
      <c r="D3909" s="1">
        <v>2.5000000000000001E-3</v>
      </c>
      <c r="E3909" s="1">
        <v>5.6399999999999999E-2</v>
      </c>
    </row>
    <row r="3910" spans="2:5" x14ac:dyDescent="0.3">
      <c r="B3910" s="1">
        <v>3903</v>
      </c>
      <c r="C3910" s="1" t="s">
        <v>28</v>
      </c>
      <c r="D3910" s="1">
        <v>0.13250000000000001</v>
      </c>
      <c r="E3910" s="1">
        <v>0.41070000000000001</v>
      </c>
    </row>
    <row r="3911" spans="2:5" x14ac:dyDescent="0.3">
      <c r="B3911" s="1">
        <v>3904</v>
      </c>
      <c r="C3911" s="1" t="s">
        <v>28</v>
      </c>
      <c r="D3911" s="1">
        <v>2.5000000000000001E-3</v>
      </c>
      <c r="E3911" s="1">
        <v>5.6399999999999999E-2</v>
      </c>
    </row>
    <row r="3912" spans="2:5" x14ac:dyDescent="0.3">
      <c r="B3912" s="1">
        <v>3905</v>
      </c>
      <c r="C3912" s="1" t="s">
        <v>28</v>
      </c>
      <c r="D3912" s="1">
        <v>0.06</v>
      </c>
      <c r="E3912" s="1">
        <v>0.27639999999999998</v>
      </c>
    </row>
    <row r="3913" spans="2:5" x14ac:dyDescent="0.3">
      <c r="B3913" s="1">
        <v>3906</v>
      </c>
      <c r="C3913" s="1" t="s">
        <v>28</v>
      </c>
      <c r="D3913" s="1">
        <v>5.0000000000000001E-3</v>
      </c>
      <c r="E3913" s="1">
        <v>7.9699999999999993E-2</v>
      </c>
    </row>
    <row r="3914" spans="2:5" x14ac:dyDescent="0.3">
      <c r="B3914" s="1">
        <v>3907</v>
      </c>
      <c r="C3914" s="1" t="s">
        <v>28</v>
      </c>
      <c r="D3914" s="1">
        <v>0.39750000000000002</v>
      </c>
      <c r="E3914" s="1">
        <v>0.71140000000000003</v>
      </c>
    </row>
    <row r="3915" spans="2:5" x14ac:dyDescent="0.3">
      <c r="B3915" s="1">
        <v>3908</v>
      </c>
      <c r="C3915" s="1" t="s">
        <v>28</v>
      </c>
      <c r="D3915" s="1">
        <v>2.5000000000000001E-3</v>
      </c>
      <c r="E3915" s="1">
        <v>5.6399999999999999E-2</v>
      </c>
    </row>
    <row r="3916" spans="2:5" x14ac:dyDescent="0.3">
      <c r="B3916" s="1">
        <v>3909</v>
      </c>
      <c r="C3916" s="1" t="s">
        <v>28</v>
      </c>
      <c r="D3916" s="1">
        <v>5.0000000000000001E-3</v>
      </c>
      <c r="E3916" s="1">
        <v>7.9699999999999993E-2</v>
      </c>
    </row>
    <row r="3917" spans="2:5" x14ac:dyDescent="0.3">
      <c r="B3917" s="1">
        <v>3910</v>
      </c>
      <c r="C3917" s="1" t="s">
        <v>28</v>
      </c>
      <c r="D3917" s="1">
        <v>1.4999999999999999E-2</v>
      </c>
      <c r="E3917" s="1">
        <v>0.13819999999999999</v>
      </c>
    </row>
    <row r="3918" spans="2:5" x14ac:dyDescent="0.3">
      <c r="B3918" s="1">
        <v>3911</v>
      </c>
      <c r="C3918" s="1" t="s">
        <v>28</v>
      </c>
      <c r="D3918" s="1">
        <v>9.2499999999999999E-2</v>
      </c>
      <c r="E3918" s="1">
        <v>0.34310000000000002</v>
      </c>
    </row>
    <row r="3919" spans="2:5" x14ac:dyDescent="0.3">
      <c r="B3919" s="1">
        <v>3912</v>
      </c>
      <c r="C3919" s="1" t="s">
        <v>28</v>
      </c>
      <c r="D3919" s="1">
        <v>5.0000000000000001E-3</v>
      </c>
      <c r="E3919" s="1">
        <v>7.9699999999999993E-2</v>
      </c>
    </row>
    <row r="3920" spans="2:5" x14ac:dyDescent="0.3">
      <c r="B3920" s="1">
        <v>3913</v>
      </c>
      <c r="C3920" s="1" t="s">
        <v>28</v>
      </c>
      <c r="D3920" s="1">
        <v>2.5000000000000001E-3</v>
      </c>
      <c r="E3920" s="1">
        <v>5.6399999999999999E-2</v>
      </c>
    </row>
    <row r="3921" spans="2:5" x14ac:dyDescent="0.3">
      <c r="B3921" s="1">
        <v>3914</v>
      </c>
      <c r="C3921" s="1" t="s">
        <v>28</v>
      </c>
      <c r="D3921" s="1">
        <v>2.5000000000000001E-3</v>
      </c>
      <c r="E3921" s="1">
        <v>5.6399999999999999E-2</v>
      </c>
    </row>
    <row r="3922" spans="2:5" x14ac:dyDescent="0.3">
      <c r="B3922" s="1">
        <v>3915</v>
      </c>
      <c r="C3922" s="1" t="s">
        <v>28</v>
      </c>
      <c r="D3922" s="1">
        <v>2.5000000000000001E-3</v>
      </c>
      <c r="E3922" s="1">
        <v>5.6399999999999999E-2</v>
      </c>
    </row>
    <row r="3923" spans="2:5" x14ac:dyDescent="0.3">
      <c r="B3923" s="1">
        <v>3916</v>
      </c>
      <c r="C3923" s="1" t="s">
        <v>28</v>
      </c>
      <c r="D3923" s="1">
        <v>5.0000000000000001E-3</v>
      </c>
      <c r="E3923" s="1">
        <v>7.9699999999999993E-2</v>
      </c>
    </row>
    <row r="3924" spans="2:5" x14ac:dyDescent="0.3">
      <c r="B3924" s="1">
        <v>3917</v>
      </c>
      <c r="C3924" s="1" t="s">
        <v>28</v>
      </c>
      <c r="D3924" s="1">
        <v>2.5000000000000001E-3</v>
      </c>
      <c r="E3924" s="1">
        <v>5.6399999999999999E-2</v>
      </c>
    </row>
    <row r="3925" spans="2:5" x14ac:dyDescent="0.3">
      <c r="B3925" s="1">
        <v>3918</v>
      </c>
      <c r="C3925" s="1" t="s">
        <v>28</v>
      </c>
      <c r="D3925" s="1">
        <v>2.5000000000000001E-3</v>
      </c>
      <c r="E3925" s="1">
        <v>5.6399999999999999E-2</v>
      </c>
    </row>
    <row r="3926" spans="2:5" x14ac:dyDescent="0.3">
      <c r="B3926" s="1">
        <v>3919</v>
      </c>
      <c r="C3926" s="1" t="s">
        <v>28</v>
      </c>
      <c r="D3926" s="1">
        <v>2.5000000000000001E-3</v>
      </c>
      <c r="E3926" s="1">
        <v>5.6399999999999999E-2</v>
      </c>
    </row>
    <row r="3927" spans="2:5" x14ac:dyDescent="0.3">
      <c r="B3927" s="1">
        <v>3920</v>
      </c>
      <c r="C3927" s="1" t="s">
        <v>28</v>
      </c>
      <c r="D3927" s="1">
        <v>4.2500000000000003E-2</v>
      </c>
      <c r="E3927" s="1">
        <v>0.2326</v>
      </c>
    </row>
    <row r="3928" spans="2:5" x14ac:dyDescent="0.3">
      <c r="B3928" s="1">
        <v>3921</v>
      </c>
      <c r="C3928" s="1" t="s">
        <v>28</v>
      </c>
      <c r="D3928" s="1">
        <v>2.5000000000000001E-2</v>
      </c>
      <c r="E3928" s="1">
        <v>0.1784</v>
      </c>
    </row>
    <row r="3929" spans="2:5" x14ac:dyDescent="0.3">
      <c r="B3929" s="1">
        <v>3922</v>
      </c>
      <c r="C3929" s="1" t="s">
        <v>28</v>
      </c>
      <c r="D3929" s="1">
        <v>0.15</v>
      </c>
      <c r="E3929" s="1">
        <v>0.437</v>
      </c>
    </row>
    <row r="3930" spans="2:5" x14ac:dyDescent="0.3">
      <c r="B3930" s="1">
        <v>3923</v>
      </c>
      <c r="C3930" s="1" t="s">
        <v>28</v>
      </c>
      <c r="D3930" s="1">
        <v>3.5000000000000003E-2</v>
      </c>
      <c r="E3930" s="1">
        <v>0.21110000000000001</v>
      </c>
    </row>
    <row r="3931" spans="2:5" x14ac:dyDescent="0.3">
      <c r="B3931" s="1">
        <v>3924</v>
      </c>
      <c r="C3931" s="1" t="s">
        <v>28</v>
      </c>
      <c r="D3931" s="1">
        <v>2.5000000000000001E-3</v>
      </c>
      <c r="E3931" s="1">
        <v>5.6399999999999999E-2</v>
      </c>
    </row>
    <row r="3932" spans="2:5" x14ac:dyDescent="0.3">
      <c r="B3932" s="1">
        <v>3925</v>
      </c>
      <c r="C3932" s="1" t="s">
        <v>28</v>
      </c>
      <c r="D3932" s="1">
        <v>5.0000000000000001E-3</v>
      </c>
      <c r="E3932" s="1">
        <v>7.9699999999999993E-2</v>
      </c>
    </row>
    <row r="3933" spans="2:5" x14ac:dyDescent="0.3">
      <c r="B3933" s="1">
        <v>3926</v>
      </c>
      <c r="C3933" s="1" t="s">
        <v>28</v>
      </c>
      <c r="D3933" s="1">
        <v>2.0950000000000002</v>
      </c>
      <c r="E3933" s="1">
        <v>1.6332</v>
      </c>
    </row>
    <row r="3934" spans="2:5" x14ac:dyDescent="0.3">
      <c r="B3934" s="1">
        <v>3927</v>
      </c>
      <c r="C3934" s="1" t="s">
        <v>28</v>
      </c>
      <c r="D3934" s="1">
        <v>2.5000000000000001E-3</v>
      </c>
      <c r="E3934" s="1">
        <v>5.6399999999999999E-2</v>
      </c>
    </row>
    <row r="3935" spans="2:5" x14ac:dyDescent="0.3">
      <c r="B3935" s="1">
        <v>3928</v>
      </c>
      <c r="C3935" s="1" t="s">
        <v>28</v>
      </c>
      <c r="D3935" s="1">
        <v>5.0000000000000001E-3</v>
      </c>
      <c r="E3935" s="1">
        <v>7.9699999999999993E-2</v>
      </c>
    </row>
    <row r="3936" spans="2:5" x14ac:dyDescent="0.3">
      <c r="B3936" s="1">
        <v>3929</v>
      </c>
      <c r="C3936" s="1" t="s">
        <v>28</v>
      </c>
      <c r="D3936" s="1">
        <v>2.5000000000000001E-3</v>
      </c>
      <c r="E3936" s="1">
        <v>5.6399999999999999E-2</v>
      </c>
    </row>
    <row r="3937" spans="2:5" x14ac:dyDescent="0.3">
      <c r="B3937" s="1">
        <v>3930</v>
      </c>
      <c r="C3937" s="1" t="s">
        <v>28</v>
      </c>
      <c r="D3937" s="1">
        <v>5.0000000000000001E-3</v>
      </c>
      <c r="E3937" s="1">
        <v>7.9699999999999993E-2</v>
      </c>
    </row>
    <row r="3938" spans="2:5" x14ac:dyDescent="0.3">
      <c r="B3938" s="1">
        <v>3931</v>
      </c>
      <c r="C3938" s="1" t="s">
        <v>28</v>
      </c>
      <c r="D3938" s="1">
        <v>3.2500000000000001E-2</v>
      </c>
      <c r="E3938" s="1">
        <v>0.2034</v>
      </c>
    </row>
    <row r="3939" spans="2:5" x14ac:dyDescent="0.3">
      <c r="B3939" s="1">
        <v>3932</v>
      </c>
      <c r="C3939" s="1" t="s">
        <v>28</v>
      </c>
      <c r="D3939" s="1">
        <v>5.0000000000000001E-3</v>
      </c>
      <c r="E3939" s="1">
        <v>7.9699999999999993E-2</v>
      </c>
    </row>
    <row r="3940" spans="2:5" x14ac:dyDescent="0.3">
      <c r="B3940" s="1">
        <v>3933</v>
      </c>
      <c r="C3940" s="1" t="s">
        <v>28</v>
      </c>
      <c r="D3940" s="1">
        <v>1.2500000000000001E-2</v>
      </c>
      <c r="E3940" s="1">
        <v>0.12609999999999999</v>
      </c>
    </row>
    <row r="3941" spans="2:5" x14ac:dyDescent="0.3">
      <c r="B3941" s="1">
        <v>3934</v>
      </c>
      <c r="C3941" s="1" t="s">
        <v>28</v>
      </c>
      <c r="D3941" s="1">
        <v>2.5000000000000001E-3</v>
      </c>
      <c r="E3941" s="1">
        <v>5.6399999999999999E-2</v>
      </c>
    </row>
    <row r="3942" spans="2:5" x14ac:dyDescent="0.3">
      <c r="B3942" s="1">
        <v>3935</v>
      </c>
      <c r="C3942" s="1" t="s">
        <v>28</v>
      </c>
      <c r="D3942" s="1">
        <v>2.5000000000000001E-3</v>
      </c>
      <c r="E3942" s="1">
        <v>5.6399999999999999E-2</v>
      </c>
    </row>
    <row r="3943" spans="2:5" x14ac:dyDescent="0.3">
      <c r="B3943" s="1">
        <v>3936</v>
      </c>
      <c r="C3943" s="1" t="s">
        <v>28</v>
      </c>
      <c r="D3943" s="1">
        <v>2.0274999999999999</v>
      </c>
      <c r="E3943" s="1">
        <v>1.6067</v>
      </c>
    </row>
    <row r="3944" spans="2:5" x14ac:dyDescent="0.3">
      <c r="B3944" s="1">
        <v>3937</v>
      </c>
      <c r="C3944" s="1" t="s">
        <v>28</v>
      </c>
      <c r="D3944" s="1">
        <v>3.5000000000000003E-2</v>
      </c>
      <c r="E3944" s="1">
        <v>0.21110000000000001</v>
      </c>
    </row>
    <row r="3945" spans="2:5" x14ac:dyDescent="0.3">
      <c r="B3945" s="1">
        <v>3938</v>
      </c>
      <c r="C3945" s="1" t="s">
        <v>28</v>
      </c>
      <c r="D3945" s="1">
        <v>2.5000000000000001E-3</v>
      </c>
      <c r="E3945" s="1">
        <v>5.6399999999999999E-2</v>
      </c>
    </row>
    <row r="3946" spans="2:5" x14ac:dyDescent="0.3">
      <c r="B3946" s="1">
        <v>3939</v>
      </c>
      <c r="C3946" s="1" t="s">
        <v>28</v>
      </c>
      <c r="D3946" s="1">
        <v>0.36749999999999999</v>
      </c>
      <c r="E3946" s="1">
        <v>0.68400000000000005</v>
      </c>
    </row>
    <row r="3947" spans="2:5" x14ac:dyDescent="0.3">
      <c r="B3947" s="1">
        <v>3940</v>
      </c>
      <c r="C3947" s="1" t="s">
        <v>28</v>
      </c>
      <c r="D3947" s="1">
        <v>2.5000000000000001E-3</v>
      </c>
      <c r="E3947" s="1">
        <v>5.6399999999999999E-2</v>
      </c>
    </row>
    <row r="3948" spans="2:5" x14ac:dyDescent="0.3">
      <c r="B3948" s="1">
        <v>3941</v>
      </c>
      <c r="C3948" s="1" t="s">
        <v>28</v>
      </c>
      <c r="D3948" s="1">
        <v>3.7499999999999999E-2</v>
      </c>
      <c r="E3948" s="1">
        <v>0.2185</v>
      </c>
    </row>
    <row r="3949" spans="2:5" x14ac:dyDescent="0.3">
      <c r="B3949" s="1">
        <v>3942</v>
      </c>
      <c r="C3949" s="1" t="s">
        <v>28</v>
      </c>
      <c r="D3949" s="1">
        <v>2.5000000000000001E-3</v>
      </c>
      <c r="E3949" s="1">
        <v>5.6399999999999999E-2</v>
      </c>
    </row>
    <row r="3950" spans="2:5" x14ac:dyDescent="0.3">
      <c r="B3950" s="1">
        <v>3943</v>
      </c>
      <c r="C3950" s="1" t="s">
        <v>28</v>
      </c>
      <c r="D3950" s="1">
        <v>2.5000000000000001E-3</v>
      </c>
      <c r="E3950" s="1">
        <v>5.6399999999999999E-2</v>
      </c>
    </row>
    <row r="3951" spans="2:5" x14ac:dyDescent="0.3">
      <c r="B3951" s="1">
        <v>3944</v>
      </c>
      <c r="C3951" s="1" t="s">
        <v>28</v>
      </c>
      <c r="D3951" s="1">
        <v>0.46</v>
      </c>
      <c r="E3951" s="1">
        <v>0.76529999999999998</v>
      </c>
    </row>
    <row r="3952" spans="2:5" x14ac:dyDescent="0.3">
      <c r="B3952" s="1">
        <v>3945</v>
      </c>
      <c r="C3952" s="1" t="s">
        <v>28</v>
      </c>
      <c r="D3952" s="1">
        <v>7.4999999999999997E-3</v>
      </c>
      <c r="E3952" s="1">
        <v>9.7699999999999995E-2</v>
      </c>
    </row>
    <row r="3953" spans="2:5" x14ac:dyDescent="0.3">
      <c r="B3953" s="1">
        <v>3946</v>
      </c>
      <c r="C3953" s="1" t="s">
        <v>28</v>
      </c>
      <c r="D3953" s="1">
        <v>4.7500000000000001E-2</v>
      </c>
      <c r="E3953" s="1">
        <v>0.24590000000000001</v>
      </c>
    </row>
    <row r="3954" spans="2:5" x14ac:dyDescent="0.3">
      <c r="B3954" s="1">
        <v>3947</v>
      </c>
      <c r="C3954" s="1" t="s">
        <v>28</v>
      </c>
      <c r="D3954" s="1">
        <v>1.4999999999999999E-2</v>
      </c>
      <c r="E3954" s="1">
        <v>0.13819999999999999</v>
      </c>
    </row>
    <row r="3955" spans="2:5" x14ac:dyDescent="0.3">
      <c r="B3955" s="1">
        <v>3948</v>
      </c>
      <c r="C3955" s="1" t="s">
        <v>28</v>
      </c>
      <c r="D3955" s="1">
        <v>2.5000000000000001E-3</v>
      </c>
      <c r="E3955" s="1">
        <v>5.6399999999999999E-2</v>
      </c>
    </row>
    <row r="3956" spans="2:5" x14ac:dyDescent="0.3">
      <c r="B3956" s="1">
        <v>3949</v>
      </c>
      <c r="C3956" s="1" t="s">
        <v>28</v>
      </c>
      <c r="D3956" s="1">
        <v>0.14249999999999999</v>
      </c>
      <c r="E3956" s="1">
        <v>0.4259</v>
      </c>
    </row>
    <row r="3957" spans="2:5" x14ac:dyDescent="0.3">
      <c r="B3957" s="1">
        <v>3950</v>
      </c>
      <c r="C3957" s="1" t="s">
        <v>28</v>
      </c>
      <c r="D3957" s="1">
        <v>7.4999999999999997E-3</v>
      </c>
      <c r="E3957" s="1">
        <v>9.7699999999999995E-2</v>
      </c>
    </row>
    <row r="3958" spans="2:5" x14ac:dyDescent="0.3">
      <c r="B3958" s="1">
        <v>3951</v>
      </c>
      <c r="C3958" s="1" t="s">
        <v>28</v>
      </c>
      <c r="D3958" s="1">
        <v>2.5325000000000002</v>
      </c>
      <c r="E3958" s="1">
        <v>1.7957000000000001</v>
      </c>
    </row>
    <row r="3959" spans="2:5" x14ac:dyDescent="0.3">
      <c r="B3959" s="1">
        <v>3952</v>
      </c>
      <c r="C3959" s="1" t="s">
        <v>28</v>
      </c>
      <c r="D3959" s="1">
        <v>7.4999999999999997E-3</v>
      </c>
      <c r="E3959" s="1">
        <v>9.7699999999999995E-2</v>
      </c>
    </row>
    <row r="3960" spans="2:5" x14ac:dyDescent="0.3">
      <c r="B3960" s="1">
        <v>3953</v>
      </c>
      <c r="C3960" s="1" t="s">
        <v>28</v>
      </c>
      <c r="D3960" s="1">
        <v>2.5000000000000001E-3</v>
      </c>
      <c r="E3960" s="1">
        <v>5.6399999999999999E-2</v>
      </c>
    </row>
    <row r="3961" spans="2:5" x14ac:dyDescent="0.3">
      <c r="B3961" s="1">
        <v>3954</v>
      </c>
      <c r="C3961" s="1" t="s">
        <v>28</v>
      </c>
      <c r="D3961" s="1">
        <v>2.5000000000000001E-3</v>
      </c>
      <c r="E3961" s="1">
        <v>5.6399999999999999E-2</v>
      </c>
    </row>
    <row r="3962" spans="2:5" x14ac:dyDescent="0.3">
      <c r="B3962" s="1">
        <v>3955</v>
      </c>
      <c r="C3962" s="1" t="s">
        <v>28</v>
      </c>
      <c r="D3962" s="1">
        <v>1.7500000000000002E-2</v>
      </c>
      <c r="E3962" s="1">
        <v>0.1492</v>
      </c>
    </row>
    <row r="3963" spans="2:5" x14ac:dyDescent="0.3">
      <c r="B3963" s="1">
        <v>3956</v>
      </c>
      <c r="C3963" s="1" t="s">
        <v>28</v>
      </c>
      <c r="D3963" s="1">
        <v>2.5000000000000001E-3</v>
      </c>
      <c r="E3963" s="1">
        <v>5.6399999999999999E-2</v>
      </c>
    </row>
    <row r="3964" spans="2:5" x14ac:dyDescent="0.3">
      <c r="B3964" s="1">
        <v>3957</v>
      </c>
      <c r="C3964" s="1" t="s">
        <v>28</v>
      </c>
      <c r="D3964" s="1">
        <v>2.5000000000000001E-3</v>
      </c>
      <c r="E3964" s="1">
        <v>5.6399999999999999E-2</v>
      </c>
    </row>
    <row r="3965" spans="2:5" x14ac:dyDescent="0.3">
      <c r="B3965" s="1">
        <v>3958</v>
      </c>
      <c r="C3965" s="1" t="s">
        <v>28</v>
      </c>
      <c r="D3965" s="1">
        <v>0.02</v>
      </c>
      <c r="E3965" s="1">
        <v>0.1595</v>
      </c>
    </row>
    <row r="3966" spans="2:5" x14ac:dyDescent="0.3">
      <c r="B3966" s="1">
        <v>3959</v>
      </c>
      <c r="C3966" s="1" t="s">
        <v>28</v>
      </c>
      <c r="D3966" s="1">
        <v>5.0000000000000001E-3</v>
      </c>
      <c r="E3966" s="1">
        <v>7.9699999999999993E-2</v>
      </c>
    </row>
    <row r="3967" spans="2:5" x14ac:dyDescent="0.3">
      <c r="B3967" s="1">
        <v>3960</v>
      </c>
      <c r="C3967" s="1" t="s">
        <v>28</v>
      </c>
      <c r="D3967" s="1">
        <v>0.3075</v>
      </c>
      <c r="E3967" s="1">
        <v>0.62570000000000003</v>
      </c>
    </row>
    <row r="3968" spans="2:5" x14ac:dyDescent="0.3">
      <c r="B3968" s="1">
        <v>3961</v>
      </c>
      <c r="C3968" s="1" t="s">
        <v>28</v>
      </c>
      <c r="D3968" s="1">
        <v>0.80500000000000005</v>
      </c>
      <c r="E3968" s="1">
        <v>1.0124</v>
      </c>
    </row>
    <row r="3969" spans="2:5" x14ac:dyDescent="0.3">
      <c r="B3969" s="1">
        <v>3962</v>
      </c>
      <c r="C3969" s="1" t="s">
        <v>28</v>
      </c>
      <c r="D3969" s="1">
        <v>7.4999999999999997E-3</v>
      </c>
      <c r="E3969" s="1">
        <v>9.7699999999999995E-2</v>
      </c>
    </row>
    <row r="3970" spans="2:5" x14ac:dyDescent="0.3">
      <c r="B3970" s="1">
        <v>3963</v>
      </c>
      <c r="C3970" s="1" t="s">
        <v>28</v>
      </c>
      <c r="D3970" s="1">
        <v>0.73250000000000004</v>
      </c>
      <c r="E3970" s="1">
        <v>0.9657</v>
      </c>
    </row>
    <row r="3971" spans="2:5" x14ac:dyDescent="0.3">
      <c r="B3971" s="1">
        <v>3964</v>
      </c>
      <c r="C3971" s="1" t="s">
        <v>28</v>
      </c>
      <c r="D3971" s="1">
        <v>2.5000000000000001E-3</v>
      </c>
      <c r="E3971" s="1">
        <v>5.6399999999999999E-2</v>
      </c>
    </row>
    <row r="3972" spans="2:5" x14ac:dyDescent="0.3">
      <c r="B3972" s="1">
        <v>3965</v>
      </c>
      <c r="C3972" s="1" t="s">
        <v>28</v>
      </c>
      <c r="D3972" s="1">
        <v>2.5000000000000001E-3</v>
      </c>
      <c r="E3972" s="1">
        <v>5.6399999999999999E-2</v>
      </c>
    </row>
    <row r="3973" spans="2:5" x14ac:dyDescent="0.3">
      <c r="B3973" s="1">
        <v>3966</v>
      </c>
      <c r="C3973" s="1" t="s">
        <v>28</v>
      </c>
      <c r="D3973" s="1">
        <v>0.87</v>
      </c>
      <c r="E3973" s="1">
        <v>1.0525</v>
      </c>
    </row>
    <row r="3974" spans="2:5" x14ac:dyDescent="0.3">
      <c r="B3974" s="1">
        <v>3967</v>
      </c>
      <c r="C3974" s="1" t="s">
        <v>28</v>
      </c>
      <c r="D3974" s="1">
        <v>2.5000000000000001E-3</v>
      </c>
      <c r="E3974" s="1">
        <v>5.6399999999999999E-2</v>
      </c>
    </row>
    <row r="3975" spans="2:5" x14ac:dyDescent="0.3">
      <c r="B3975" s="1">
        <v>3968</v>
      </c>
      <c r="C3975" s="1" t="s">
        <v>28</v>
      </c>
      <c r="D3975" s="1">
        <v>3.7499999999999999E-2</v>
      </c>
      <c r="E3975" s="1">
        <v>0.2185</v>
      </c>
    </row>
    <row r="3976" spans="2:5" x14ac:dyDescent="0.3">
      <c r="B3976" s="1">
        <v>3969</v>
      </c>
      <c r="C3976" s="1" t="s">
        <v>28</v>
      </c>
      <c r="D3976" s="1">
        <v>0.81499999999999995</v>
      </c>
      <c r="E3976" s="1">
        <v>1.0186999999999999</v>
      </c>
    </row>
    <row r="3977" spans="2:5" x14ac:dyDescent="0.3">
      <c r="B3977" s="1">
        <v>3970</v>
      </c>
      <c r="C3977" s="1" t="s">
        <v>28</v>
      </c>
      <c r="D3977" s="1">
        <v>2.5000000000000001E-3</v>
      </c>
      <c r="E3977" s="1">
        <v>5.6399999999999999E-2</v>
      </c>
    </row>
    <row r="3978" spans="2:5" x14ac:dyDescent="0.3">
      <c r="B3978" s="1">
        <v>3971</v>
      </c>
      <c r="C3978" s="1" t="s">
        <v>28</v>
      </c>
      <c r="D3978" s="1">
        <v>5.0000000000000001E-3</v>
      </c>
      <c r="E3978" s="1">
        <v>7.9699999999999993E-2</v>
      </c>
    </row>
    <row r="3979" spans="2:5" x14ac:dyDescent="0.3">
      <c r="B3979" s="1">
        <v>3972</v>
      </c>
      <c r="C3979" s="1" t="s">
        <v>28</v>
      </c>
      <c r="D3979" s="1">
        <v>0.01</v>
      </c>
      <c r="E3979" s="1">
        <v>0.1128</v>
      </c>
    </row>
    <row r="3980" spans="2:5" x14ac:dyDescent="0.3">
      <c r="B3980" s="1">
        <v>3973</v>
      </c>
      <c r="C3980" s="1" t="s">
        <v>28</v>
      </c>
      <c r="D3980" s="1">
        <v>0.02</v>
      </c>
      <c r="E3980" s="1">
        <v>0.1595</v>
      </c>
    </row>
    <row r="3981" spans="2:5" x14ac:dyDescent="0.3">
      <c r="B3981" s="1">
        <v>3974</v>
      </c>
      <c r="C3981" s="1" t="s">
        <v>28</v>
      </c>
      <c r="D3981" s="1">
        <v>2.3475000000000001</v>
      </c>
      <c r="E3981" s="1">
        <v>1.7289000000000001</v>
      </c>
    </row>
    <row r="3982" spans="2:5" x14ac:dyDescent="0.3">
      <c r="B3982" s="1">
        <v>3975</v>
      </c>
      <c r="C3982" s="1" t="s">
        <v>28</v>
      </c>
      <c r="D3982" s="1">
        <v>1.325</v>
      </c>
      <c r="E3982" s="1">
        <v>1.2988999999999999</v>
      </c>
    </row>
    <row r="3983" spans="2:5" x14ac:dyDescent="0.3">
      <c r="B3983" s="1">
        <v>3976</v>
      </c>
      <c r="C3983" s="1" t="s">
        <v>28</v>
      </c>
      <c r="D3983" s="1">
        <v>0.25</v>
      </c>
      <c r="E3983" s="1">
        <v>0.56410000000000005</v>
      </c>
    </row>
    <row r="3984" spans="2:5" x14ac:dyDescent="0.3">
      <c r="B3984" s="1">
        <v>3977</v>
      </c>
      <c r="C3984" s="1" t="s">
        <v>28</v>
      </c>
      <c r="D3984" s="1">
        <v>0.23250000000000001</v>
      </c>
      <c r="E3984" s="1">
        <v>0.54400000000000004</v>
      </c>
    </row>
    <row r="3985" spans="2:5" x14ac:dyDescent="0.3">
      <c r="B3985" s="1">
        <v>3978</v>
      </c>
      <c r="C3985" s="1" t="s">
        <v>28</v>
      </c>
      <c r="D3985" s="1">
        <v>7.4999999999999997E-3</v>
      </c>
      <c r="E3985" s="1">
        <v>9.7699999999999995E-2</v>
      </c>
    </row>
    <row r="3986" spans="2:5" x14ac:dyDescent="0.3">
      <c r="B3986" s="1">
        <v>3979</v>
      </c>
      <c r="C3986" s="1" t="s">
        <v>28</v>
      </c>
      <c r="D3986" s="1">
        <v>2.5000000000000001E-3</v>
      </c>
      <c r="E3986" s="1">
        <v>5.6399999999999999E-2</v>
      </c>
    </row>
    <row r="3987" spans="2:5" x14ac:dyDescent="0.3">
      <c r="B3987" s="1">
        <v>3980</v>
      </c>
      <c r="C3987" s="1" t="s">
        <v>28</v>
      </c>
      <c r="D3987" s="1">
        <v>3.7499999999999999E-2</v>
      </c>
      <c r="E3987" s="1">
        <v>0.2185</v>
      </c>
    </row>
    <row r="3988" spans="2:5" x14ac:dyDescent="0.3">
      <c r="B3988" s="1">
        <v>3981</v>
      </c>
      <c r="C3988" s="1" t="s">
        <v>28</v>
      </c>
      <c r="D3988" s="1">
        <v>7.4999999999999997E-3</v>
      </c>
      <c r="E3988" s="1">
        <v>9.7699999999999995E-2</v>
      </c>
    </row>
    <row r="3989" spans="2:5" x14ac:dyDescent="0.3">
      <c r="B3989" s="1">
        <v>3982</v>
      </c>
      <c r="C3989" s="1" t="s">
        <v>28</v>
      </c>
      <c r="D3989" s="1">
        <v>5.0000000000000001E-3</v>
      </c>
      <c r="E3989" s="1">
        <v>7.9699999999999993E-2</v>
      </c>
    </row>
    <row r="3990" spans="2:5" x14ac:dyDescent="0.3">
      <c r="B3990" s="1">
        <v>3983</v>
      </c>
      <c r="C3990" s="1" t="s">
        <v>28</v>
      </c>
      <c r="D3990" s="1">
        <v>2.5000000000000001E-3</v>
      </c>
      <c r="E3990" s="1">
        <v>5.6399999999999999E-2</v>
      </c>
    </row>
    <row r="3991" spans="2:5" x14ac:dyDescent="0.3">
      <c r="B3991" s="1">
        <v>3984</v>
      </c>
      <c r="C3991" s="1" t="s">
        <v>28</v>
      </c>
      <c r="D3991" s="1">
        <v>2.5000000000000001E-3</v>
      </c>
      <c r="E3991" s="1">
        <v>5.6399999999999999E-2</v>
      </c>
    </row>
    <row r="3992" spans="2:5" x14ac:dyDescent="0.3">
      <c r="B3992" s="1">
        <v>3985</v>
      </c>
      <c r="C3992" s="1" t="s">
        <v>28</v>
      </c>
      <c r="D3992" s="1">
        <v>2.5000000000000001E-3</v>
      </c>
      <c r="E3992" s="1">
        <v>5.6399999999999999E-2</v>
      </c>
    </row>
    <row r="3993" spans="2:5" x14ac:dyDescent="0.3">
      <c r="B3993" s="1">
        <v>3986</v>
      </c>
      <c r="C3993" s="1" t="s">
        <v>28</v>
      </c>
      <c r="D3993" s="1">
        <v>0.28499999999999998</v>
      </c>
      <c r="E3993" s="1">
        <v>0.60229999999999995</v>
      </c>
    </row>
    <row r="3994" spans="2:5" x14ac:dyDescent="0.3">
      <c r="B3994" s="1">
        <v>3987</v>
      </c>
      <c r="C3994" s="1" t="s">
        <v>28</v>
      </c>
      <c r="D3994" s="1">
        <v>0.2225</v>
      </c>
      <c r="E3994" s="1">
        <v>0.53220000000000001</v>
      </c>
    </row>
    <row r="3995" spans="2:5" x14ac:dyDescent="0.3">
      <c r="B3995" s="1">
        <v>3988</v>
      </c>
      <c r="C3995" s="1" t="s">
        <v>28</v>
      </c>
      <c r="D3995" s="1">
        <v>2.5000000000000001E-3</v>
      </c>
      <c r="E3995" s="1">
        <v>5.6399999999999999E-2</v>
      </c>
    </row>
    <row r="3996" spans="2:5" x14ac:dyDescent="0.3">
      <c r="B3996" s="1">
        <v>3989</v>
      </c>
      <c r="C3996" s="1" t="s">
        <v>28</v>
      </c>
      <c r="D3996" s="1">
        <v>2.5000000000000001E-3</v>
      </c>
      <c r="E3996" s="1">
        <v>5.6399999999999999E-2</v>
      </c>
    </row>
    <row r="3997" spans="2:5" x14ac:dyDescent="0.3">
      <c r="B3997" s="1">
        <v>3990</v>
      </c>
      <c r="C3997" s="1" t="s">
        <v>28</v>
      </c>
      <c r="D3997" s="1">
        <v>2.5000000000000001E-3</v>
      </c>
      <c r="E3997" s="1">
        <v>5.6399999999999999E-2</v>
      </c>
    </row>
    <row r="3998" spans="2:5" x14ac:dyDescent="0.3">
      <c r="B3998" s="1">
        <v>3991</v>
      </c>
      <c r="C3998" s="1" t="s">
        <v>28</v>
      </c>
      <c r="D3998" s="1">
        <v>5.0000000000000001E-3</v>
      </c>
      <c r="E3998" s="1">
        <v>7.9699999999999993E-2</v>
      </c>
    </row>
    <row r="3999" spans="2:5" x14ac:dyDescent="0.3">
      <c r="B3999" s="1">
        <v>3992</v>
      </c>
      <c r="C3999" s="1" t="s">
        <v>28</v>
      </c>
      <c r="D3999" s="1">
        <v>1.4999999999999999E-2</v>
      </c>
      <c r="E3999" s="1">
        <v>0.13819999999999999</v>
      </c>
    </row>
    <row r="4000" spans="2:5" x14ac:dyDescent="0.3">
      <c r="B4000" s="1">
        <v>3993</v>
      </c>
      <c r="C4000" s="1" t="s">
        <v>28</v>
      </c>
      <c r="D4000" s="1">
        <v>0.1275</v>
      </c>
      <c r="E4000" s="1">
        <v>0.40289999999999998</v>
      </c>
    </row>
    <row r="4001" spans="2:5" x14ac:dyDescent="0.3">
      <c r="B4001" s="1">
        <v>3994</v>
      </c>
      <c r="C4001" s="1" t="s">
        <v>28</v>
      </c>
      <c r="D4001" s="1">
        <v>1.4999999999999999E-2</v>
      </c>
      <c r="E4001" s="1">
        <v>0.13819999999999999</v>
      </c>
    </row>
    <row r="4002" spans="2:5" x14ac:dyDescent="0.3">
      <c r="B4002" s="1">
        <v>3995</v>
      </c>
      <c r="C4002" s="1" t="s">
        <v>28</v>
      </c>
      <c r="D4002" s="1">
        <v>5.0000000000000001E-3</v>
      </c>
      <c r="E4002" s="1">
        <v>7.9699999999999993E-2</v>
      </c>
    </row>
    <row r="4003" spans="2:5" x14ac:dyDescent="0.3">
      <c r="B4003" s="1">
        <v>3996</v>
      </c>
      <c r="C4003" s="1" t="s">
        <v>28</v>
      </c>
      <c r="D4003" s="1">
        <v>2.5000000000000001E-3</v>
      </c>
      <c r="E4003" s="1">
        <v>5.6399999999999999E-2</v>
      </c>
    </row>
    <row r="4004" spans="2:5" x14ac:dyDescent="0.3">
      <c r="B4004" s="1">
        <v>3997</v>
      </c>
      <c r="C4004" s="1" t="s">
        <v>28</v>
      </c>
      <c r="D4004" s="1">
        <v>2.5000000000000001E-3</v>
      </c>
      <c r="E4004" s="1">
        <v>5.6399999999999999E-2</v>
      </c>
    </row>
    <row r="4005" spans="2:5" x14ac:dyDescent="0.3">
      <c r="B4005" s="1">
        <v>3998</v>
      </c>
      <c r="C4005" s="1" t="s">
        <v>28</v>
      </c>
      <c r="D4005" s="1">
        <v>0.02</v>
      </c>
      <c r="E4005" s="1">
        <v>0.1595</v>
      </c>
    </row>
    <row r="4006" spans="2:5" x14ac:dyDescent="0.3">
      <c r="B4006" s="1">
        <v>3999</v>
      </c>
      <c r="C4006" s="1" t="s">
        <v>28</v>
      </c>
      <c r="D4006" s="1">
        <v>0.16750000000000001</v>
      </c>
      <c r="E4006" s="1">
        <v>0.46179999999999999</v>
      </c>
    </row>
    <row r="4007" spans="2:5" x14ac:dyDescent="0.3">
      <c r="B4007" s="1">
        <v>4000</v>
      </c>
      <c r="C4007" s="1" t="s">
        <v>28</v>
      </c>
      <c r="D4007" s="1">
        <v>8.7499999999999994E-2</v>
      </c>
      <c r="E4007" s="1">
        <v>0.3337</v>
      </c>
    </row>
    <row r="4008" spans="2:5" x14ac:dyDescent="0.3">
      <c r="B4008" s="1">
        <v>4001</v>
      </c>
      <c r="C4008" s="1" t="s">
        <v>28</v>
      </c>
      <c r="D4008" s="1">
        <v>2.5000000000000001E-3</v>
      </c>
      <c r="E4008" s="1">
        <v>5.6399999999999999E-2</v>
      </c>
    </row>
    <row r="4009" spans="2:5" x14ac:dyDescent="0.3">
      <c r="B4009" s="1">
        <v>4002</v>
      </c>
      <c r="C4009" s="1" t="s">
        <v>28</v>
      </c>
      <c r="D4009" s="1">
        <v>2.5000000000000001E-3</v>
      </c>
      <c r="E4009" s="1">
        <v>5.6399999999999999E-2</v>
      </c>
    </row>
    <row r="4010" spans="2:5" x14ac:dyDescent="0.3">
      <c r="B4010" s="1">
        <v>4003</v>
      </c>
      <c r="C4010" s="1" t="s">
        <v>28</v>
      </c>
      <c r="D4010" s="1">
        <v>2.5000000000000001E-3</v>
      </c>
      <c r="E4010" s="1">
        <v>5.6399999999999999E-2</v>
      </c>
    </row>
    <row r="4011" spans="2:5" x14ac:dyDescent="0.3">
      <c r="B4011" s="1">
        <v>4004</v>
      </c>
      <c r="C4011" s="1" t="s">
        <v>28</v>
      </c>
      <c r="D4011" s="1">
        <v>0.01</v>
      </c>
      <c r="E4011" s="1">
        <v>0.1128</v>
      </c>
    </row>
    <row r="4012" spans="2:5" x14ac:dyDescent="0.3">
      <c r="B4012" s="1">
        <v>4005</v>
      </c>
      <c r="C4012" s="1" t="s">
        <v>28</v>
      </c>
      <c r="D4012" s="1">
        <v>2.5000000000000001E-3</v>
      </c>
      <c r="E4012" s="1">
        <v>5.6399999999999999E-2</v>
      </c>
    </row>
    <row r="4013" spans="2:5" x14ac:dyDescent="0.3">
      <c r="B4013" s="1">
        <v>4006</v>
      </c>
      <c r="C4013" s="1" t="s">
        <v>28</v>
      </c>
      <c r="D4013" s="1">
        <v>1.1924999999999999</v>
      </c>
      <c r="E4013" s="1">
        <v>1.2322</v>
      </c>
    </row>
    <row r="4014" spans="2:5" x14ac:dyDescent="0.3">
      <c r="B4014" s="1">
        <v>4007</v>
      </c>
      <c r="C4014" s="1" t="s">
        <v>28</v>
      </c>
      <c r="D4014" s="1">
        <v>0.13750000000000001</v>
      </c>
      <c r="E4014" s="1">
        <v>0.41839999999999999</v>
      </c>
    </row>
    <row r="4015" spans="2:5" x14ac:dyDescent="0.3">
      <c r="B4015" s="1">
        <v>4008</v>
      </c>
      <c r="C4015" s="1" t="s">
        <v>28</v>
      </c>
      <c r="D4015" s="1">
        <v>2.5000000000000001E-3</v>
      </c>
      <c r="E4015" s="1">
        <v>5.6399999999999999E-2</v>
      </c>
    </row>
    <row r="4016" spans="2:5" x14ac:dyDescent="0.3">
      <c r="B4016" s="1">
        <v>4009</v>
      </c>
      <c r="C4016" s="1" t="s">
        <v>28</v>
      </c>
      <c r="D4016" s="1">
        <v>2.5000000000000001E-3</v>
      </c>
      <c r="E4016" s="1">
        <v>5.6399999999999999E-2</v>
      </c>
    </row>
    <row r="4017" spans="2:5" x14ac:dyDescent="0.3">
      <c r="B4017" s="1">
        <v>4010</v>
      </c>
      <c r="C4017" s="1" t="s">
        <v>28</v>
      </c>
      <c r="D4017" s="1">
        <v>5.0000000000000001E-3</v>
      </c>
      <c r="E4017" s="1">
        <v>7.9699999999999993E-2</v>
      </c>
    </row>
    <row r="4018" spans="2:5" x14ac:dyDescent="0.3">
      <c r="B4018" s="1">
        <v>4011</v>
      </c>
      <c r="C4018" s="1" t="s">
        <v>28</v>
      </c>
      <c r="D4018" s="1">
        <v>1.1200000000000001</v>
      </c>
      <c r="E4018" s="1">
        <v>1.1941999999999999</v>
      </c>
    </row>
    <row r="4019" spans="2:5" x14ac:dyDescent="0.3">
      <c r="B4019" s="1">
        <v>4012</v>
      </c>
      <c r="C4019" s="1" t="s">
        <v>28</v>
      </c>
      <c r="D4019" s="1">
        <v>2.2499999999999999E-2</v>
      </c>
      <c r="E4019" s="1">
        <v>0.16919999999999999</v>
      </c>
    </row>
    <row r="4020" spans="2:5" x14ac:dyDescent="0.3">
      <c r="B4020" s="1">
        <v>4013</v>
      </c>
      <c r="C4020" s="1" t="s">
        <v>28</v>
      </c>
      <c r="D4020" s="1">
        <v>1.7500000000000002E-2</v>
      </c>
      <c r="E4020" s="1">
        <v>0.1492</v>
      </c>
    </row>
    <row r="4021" spans="2:5" x14ac:dyDescent="0.3">
      <c r="B4021" s="1">
        <v>4014</v>
      </c>
      <c r="C4021" s="1" t="s">
        <v>28</v>
      </c>
      <c r="D4021" s="1">
        <v>2.5000000000000001E-3</v>
      </c>
      <c r="E4021" s="1">
        <v>5.6399999999999999E-2</v>
      </c>
    </row>
    <row r="4022" spans="2:5" x14ac:dyDescent="0.3">
      <c r="B4022" s="1">
        <v>4015</v>
      </c>
      <c r="C4022" s="1" t="s">
        <v>28</v>
      </c>
      <c r="D4022" s="1">
        <v>2.5000000000000001E-3</v>
      </c>
      <c r="E4022" s="1">
        <v>5.6399999999999999E-2</v>
      </c>
    </row>
    <row r="4023" spans="2:5" x14ac:dyDescent="0.3">
      <c r="B4023" s="1">
        <v>4016</v>
      </c>
      <c r="C4023" s="1" t="s">
        <v>28</v>
      </c>
      <c r="D4023" s="1">
        <v>2.5000000000000001E-3</v>
      </c>
      <c r="E4023" s="1">
        <v>5.6399999999999999E-2</v>
      </c>
    </row>
    <row r="4024" spans="2:5" x14ac:dyDescent="0.3">
      <c r="B4024" s="1">
        <v>4017</v>
      </c>
      <c r="C4024" s="1" t="s">
        <v>28</v>
      </c>
      <c r="D4024" s="1">
        <v>0.64249999999999996</v>
      </c>
      <c r="E4024" s="1">
        <v>0.90439999999999998</v>
      </c>
    </row>
    <row r="4025" spans="2:5" x14ac:dyDescent="0.3">
      <c r="B4025" s="1">
        <v>4018</v>
      </c>
      <c r="C4025" s="1" t="s">
        <v>28</v>
      </c>
      <c r="D4025" s="1">
        <v>5.0000000000000001E-3</v>
      </c>
      <c r="E4025" s="1">
        <v>7.9699999999999993E-2</v>
      </c>
    </row>
    <row r="4026" spans="2:5" x14ac:dyDescent="0.3">
      <c r="B4026" s="1">
        <v>4019</v>
      </c>
      <c r="C4026" s="1" t="s">
        <v>28</v>
      </c>
      <c r="D4026" s="1">
        <v>2.5000000000000001E-3</v>
      </c>
      <c r="E4026" s="1">
        <v>5.6399999999999999E-2</v>
      </c>
    </row>
    <row r="4027" spans="2:5" x14ac:dyDescent="0.3">
      <c r="B4027" s="1">
        <v>4020</v>
      </c>
      <c r="C4027" s="1" t="s">
        <v>28</v>
      </c>
      <c r="D4027" s="1">
        <v>5.0000000000000001E-3</v>
      </c>
      <c r="E4027" s="1">
        <v>7.9699999999999993E-2</v>
      </c>
    </row>
    <row r="4028" spans="2:5" x14ac:dyDescent="0.3">
      <c r="B4028" s="1">
        <v>4021</v>
      </c>
      <c r="C4028" s="1" t="s">
        <v>28</v>
      </c>
      <c r="D4028" s="1">
        <v>4.2500000000000003E-2</v>
      </c>
      <c r="E4028" s="1">
        <v>0.2326</v>
      </c>
    </row>
    <row r="4029" spans="2:5" x14ac:dyDescent="0.3">
      <c r="B4029" s="1">
        <v>4022</v>
      </c>
      <c r="C4029" s="1" t="s">
        <v>28</v>
      </c>
      <c r="D4029" s="1">
        <v>1.4999999999999999E-2</v>
      </c>
      <c r="E4029" s="1">
        <v>0.13819999999999999</v>
      </c>
    </row>
    <row r="4030" spans="2:5" x14ac:dyDescent="0.3">
      <c r="B4030" s="1">
        <v>4023</v>
      </c>
      <c r="C4030" s="1" t="s">
        <v>28</v>
      </c>
      <c r="D4030" s="1">
        <v>5.0000000000000001E-3</v>
      </c>
      <c r="E4030" s="1">
        <v>7.9699999999999993E-2</v>
      </c>
    </row>
    <row r="4031" spans="2:5" x14ac:dyDescent="0.3">
      <c r="B4031" s="1">
        <v>4024</v>
      </c>
      <c r="C4031" s="1" t="s">
        <v>28</v>
      </c>
      <c r="D4031" s="1">
        <v>2.5000000000000001E-3</v>
      </c>
      <c r="E4031" s="1">
        <v>5.6399999999999999E-2</v>
      </c>
    </row>
    <row r="4032" spans="2:5" x14ac:dyDescent="0.3">
      <c r="B4032" s="1">
        <v>4025</v>
      </c>
      <c r="C4032" s="1" t="s">
        <v>28</v>
      </c>
      <c r="D4032" s="1">
        <v>7.4999999999999997E-3</v>
      </c>
      <c r="E4032" s="1">
        <v>9.7699999999999995E-2</v>
      </c>
    </row>
    <row r="4033" spans="2:5" x14ac:dyDescent="0.3">
      <c r="B4033" s="1">
        <v>4026</v>
      </c>
      <c r="C4033" s="1" t="s">
        <v>28</v>
      </c>
      <c r="D4033" s="1">
        <v>7.4999999999999997E-3</v>
      </c>
      <c r="E4033" s="1">
        <v>9.7699999999999995E-2</v>
      </c>
    </row>
    <row r="4034" spans="2:5" x14ac:dyDescent="0.3">
      <c r="B4034" s="1">
        <v>4027</v>
      </c>
      <c r="C4034" s="1" t="s">
        <v>28</v>
      </c>
      <c r="D4034" s="1">
        <v>2.5000000000000001E-3</v>
      </c>
      <c r="E4034" s="1">
        <v>5.6399999999999999E-2</v>
      </c>
    </row>
    <row r="4035" spans="2:5" x14ac:dyDescent="0.3">
      <c r="B4035" s="1">
        <v>4028</v>
      </c>
      <c r="C4035" s="1" t="s">
        <v>28</v>
      </c>
      <c r="D4035" s="1">
        <v>5.0000000000000001E-3</v>
      </c>
      <c r="E4035" s="1">
        <v>7.9699999999999993E-2</v>
      </c>
    </row>
    <row r="4036" spans="2:5" x14ac:dyDescent="0.3">
      <c r="B4036" s="1">
        <v>4029</v>
      </c>
      <c r="C4036" s="1" t="s">
        <v>28</v>
      </c>
      <c r="D4036" s="1">
        <v>2.5000000000000001E-3</v>
      </c>
      <c r="E4036" s="1">
        <v>5.6399999999999999E-2</v>
      </c>
    </row>
    <row r="4037" spans="2:5" x14ac:dyDescent="0.3">
      <c r="B4037" s="1">
        <v>4030</v>
      </c>
      <c r="C4037" s="1" t="s">
        <v>28</v>
      </c>
      <c r="D4037" s="1">
        <v>2.75E-2</v>
      </c>
      <c r="E4037" s="1">
        <v>0.18709999999999999</v>
      </c>
    </row>
    <row r="4038" spans="2:5" x14ac:dyDescent="0.3">
      <c r="B4038" s="1">
        <v>4031</v>
      </c>
      <c r="C4038" s="1" t="s">
        <v>28</v>
      </c>
      <c r="D4038" s="1">
        <v>3.7499999999999999E-2</v>
      </c>
      <c r="E4038" s="1">
        <v>0.2185</v>
      </c>
    </row>
    <row r="4039" spans="2:5" x14ac:dyDescent="0.3">
      <c r="B4039" s="1">
        <v>4032</v>
      </c>
      <c r="C4039" s="1" t="s">
        <v>28</v>
      </c>
      <c r="D4039" s="1">
        <v>9.7500000000000003E-2</v>
      </c>
      <c r="E4039" s="1">
        <v>0.3523</v>
      </c>
    </row>
    <row r="4040" spans="2:5" x14ac:dyDescent="0.3">
      <c r="B4040" s="1">
        <v>4033</v>
      </c>
      <c r="C4040" s="1" t="s">
        <v>28</v>
      </c>
      <c r="D4040" s="1">
        <v>1.7500000000000002E-2</v>
      </c>
      <c r="E4040" s="1">
        <v>0.1492</v>
      </c>
    </row>
    <row r="4041" spans="2:5" x14ac:dyDescent="0.3">
      <c r="B4041" s="1">
        <v>4034</v>
      </c>
      <c r="C4041" s="1" t="s">
        <v>28</v>
      </c>
      <c r="D4041" s="1">
        <v>0.46500000000000002</v>
      </c>
      <c r="E4041" s="1">
        <v>0.76939999999999997</v>
      </c>
    </row>
    <row r="4042" spans="2:5" x14ac:dyDescent="0.3">
      <c r="B4042" s="1">
        <v>4035</v>
      </c>
      <c r="C4042" s="1" t="s">
        <v>28</v>
      </c>
      <c r="D4042" s="1">
        <v>3.2500000000000001E-2</v>
      </c>
      <c r="E4042" s="1">
        <v>0.2034</v>
      </c>
    </row>
    <row r="4043" spans="2:5" x14ac:dyDescent="0.3">
      <c r="B4043" s="1">
        <v>4036</v>
      </c>
      <c r="C4043" s="1" t="s">
        <v>28</v>
      </c>
      <c r="D4043" s="1">
        <v>5.0000000000000001E-3</v>
      </c>
      <c r="E4043" s="1">
        <v>7.9699999999999993E-2</v>
      </c>
    </row>
    <row r="4044" spans="2:5" x14ac:dyDescent="0.3">
      <c r="B4044" s="1">
        <v>4037</v>
      </c>
      <c r="C4044" s="1" t="s">
        <v>28</v>
      </c>
      <c r="D4044" s="1">
        <v>1.4999999999999999E-2</v>
      </c>
      <c r="E4044" s="1">
        <v>0.13819999999999999</v>
      </c>
    </row>
    <row r="4045" spans="2:5" x14ac:dyDescent="0.3">
      <c r="B4045" s="1">
        <v>4038</v>
      </c>
      <c r="C4045" s="1" t="s">
        <v>28</v>
      </c>
      <c r="D4045" s="1">
        <v>5.0000000000000001E-3</v>
      </c>
      <c r="E4045" s="1">
        <v>7.9699999999999993E-2</v>
      </c>
    </row>
    <row r="4046" spans="2:5" x14ac:dyDescent="0.3">
      <c r="B4046" s="1">
        <v>4039</v>
      </c>
      <c r="C4046" s="1" t="s">
        <v>28</v>
      </c>
      <c r="D4046" s="1">
        <v>2.5000000000000001E-3</v>
      </c>
      <c r="E4046" s="1">
        <v>5.6399999999999999E-2</v>
      </c>
    </row>
    <row r="4047" spans="2:5" x14ac:dyDescent="0.3">
      <c r="B4047" s="1">
        <v>4040</v>
      </c>
      <c r="C4047" s="1" t="s">
        <v>28</v>
      </c>
      <c r="D4047" s="1">
        <v>5.0000000000000001E-3</v>
      </c>
      <c r="E4047" s="1">
        <v>7.9699999999999993E-2</v>
      </c>
    </row>
    <row r="4048" spans="2:5" x14ac:dyDescent="0.3">
      <c r="B4048" s="1">
        <v>4041</v>
      </c>
      <c r="C4048" s="1" t="s">
        <v>28</v>
      </c>
      <c r="D4048" s="1">
        <v>2.5000000000000001E-3</v>
      </c>
      <c r="E4048" s="1">
        <v>5.6399999999999999E-2</v>
      </c>
    </row>
    <row r="4049" spans="2:5" x14ac:dyDescent="0.3">
      <c r="B4049" s="1">
        <v>4042</v>
      </c>
      <c r="C4049" s="1" t="s">
        <v>28</v>
      </c>
      <c r="D4049" s="1">
        <v>0.04</v>
      </c>
      <c r="E4049" s="1">
        <v>0.22559999999999999</v>
      </c>
    </row>
    <row r="4050" spans="2:5" x14ac:dyDescent="0.3">
      <c r="B4050" s="1">
        <v>4043</v>
      </c>
      <c r="C4050" s="1" t="s">
        <v>28</v>
      </c>
      <c r="D4050" s="1">
        <v>0.11749999999999999</v>
      </c>
      <c r="E4050" s="1">
        <v>0.38669999999999999</v>
      </c>
    </row>
    <row r="4051" spans="2:5" x14ac:dyDescent="0.3">
      <c r="B4051" s="1">
        <v>4044</v>
      </c>
      <c r="C4051" s="1" t="s">
        <v>28</v>
      </c>
      <c r="D4051" s="1">
        <v>2.5000000000000001E-3</v>
      </c>
      <c r="E4051" s="1">
        <v>5.6399999999999999E-2</v>
      </c>
    </row>
    <row r="4052" spans="2:5" x14ac:dyDescent="0.3">
      <c r="B4052" s="1">
        <v>4045</v>
      </c>
      <c r="C4052" s="1" t="s">
        <v>28</v>
      </c>
      <c r="D4052" s="1">
        <v>3.2500000000000001E-2</v>
      </c>
      <c r="E4052" s="1">
        <v>0.2034</v>
      </c>
    </row>
    <row r="4053" spans="2:5" x14ac:dyDescent="0.3">
      <c r="B4053" s="1">
        <v>4046</v>
      </c>
      <c r="C4053" s="1" t="s">
        <v>28</v>
      </c>
      <c r="D4053" s="1">
        <v>2.5000000000000001E-3</v>
      </c>
      <c r="E4053" s="1">
        <v>5.6399999999999999E-2</v>
      </c>
    </row>
    <row r="4054" spans="2:5" x14ac:dyDescent="0.3">
      <c r="B4054" s="1">
        <v>4047</v>
      </c>
      <c r="C4054" s="1" t="s">
        <v>28</v>
      </c>
      <c r="D4054" s="1">
        <v>2.5000000000000001E-3</v>
      </c>
      <c r="E4054" s="1">
        <v>5.6399999999999999E-2</v>
      </c>
    </row>
    <row r="4055" spans="2:5" x14ac:dyDescent="0.3">
      <c r="B4055" s="1">
        <v>4048</v>
      </c>
      <c r="C4055" s="1" t="s">
        <v>28</v>
      </c>
      <c r="D4055" s="1">
        <v>5.0000000000000001E-3</v>
      </c>
      <c r="E4055" s="1">
        <v>7.9699999999999993E-2</v>
      </c>
    </row>
    <row r="4056" spans="2:5" x14ac:dyDescent="0.3">
      <c r="B4056" s="1">
        <v>4049</v>
      </c>
      <c r="C4056" s="1" t="s">
        <v>28</v>
      </c>
      <c r="D4056" s="1">
        <v>2.5000000000000001E-3</v>
      </c>
      <c r="E4056" s="1">
        <v>5.6399999999999999E-2</v>
      </c>
    </row>
    <row r="4057" spans="2:5" x14ac:dyDescent="0.3">
      <c r="B4057" s="1">
        <v>4050</v>
      </c>
      <c r="C4057" s="1" t="s">
        <v>28</v>
      </c>
      <c r="D4057" s="1">
        <v>5.0000000000000001E-3</v>
      </c>
      <c r="E4057" s="1">
        <v>7.9699999999999993E-2</v>
      </c>
    </row>
    <row r="4058" spans="2:5" x14ac:dyDescent="0.3">
      <c r="B4058" s="1">
        <v>4051</v>
      </c>
      <c r="C4058" s="1" t="s">
        <v>28</v>
      </c>
      <c r="D4058" s="1">
        <v>2.5000000000000001E-3</v>
      </c>
      <c r="E4058" s="1">
        <v>5.6399999999999999E-2</v>
      </c>
    </row>
    <row r="4059" spans="2:5" x14ac:dyDescent="0.3">
      <c r="B4059" s="1">
        <v>4052</v>
      </c>
      <c r="C4059" s="1" t="s">
        <v>28</v>
      </c>
      <c r="D4059" s="1">
        <v>2.5000000000000001E-3</v>
      </c>
      <c r="E4059" s="1">
        <v>5.6399999999999999E-2</v>
      </c>
    </row>
    <row r="4060" spans="2:5" x14ac:dyDescent="0.3">
      <c r="B4060" s="1">
        <v>4053</v>
      </c>
      <c r="C4060" s="1" t="s">
        <v>28</v>
      </c>
      <c r="D4060" s="1">
        <v>7.4999999999999997E-3</v>
      </c>
      <c r="E4060" s="1">
        <v>9.7699999999999995E-2</v>
      </c>
    </row>
    <row r="4061" spans="2:5" x14ac:dyDescent="0.3">
      <c r="B4061" s="1">
        <v>4054</v>
      </c>
      <c r="C4061" s="1" t="s">
        <v>28</v>
      </c>
      <c r="D4061" s="1">
        <v>1.2500000000000001E-2</v>
      </c>
      <c r="E4061" s="1">
        <v>0.12609999999999999</v>
      </c>
    </row>
    <row r="4062" spans="2:5" x14ac:dyDescent="0.3">
      <c r="B4062" s="1">
        <v>4055</v>
      </c>
      <c r="C4062" s="1" t="s">
        <v>28</v>
      </c>
      <c r="D4062" s="1">
        <v>5.0000000000000001E-3</v>
      </c>
      <c r="E4062" s="1">
        <v>7.9699999999999993E-2</v>
      </c>
    </row>
    <row r="4063" spans="2:5" x14ac:dyDescent="0.3">
      <c r="B4063" s="1">
        <v>4056</v>
      </c>
      <c r="C4063" s="1" t="s">
        <v>28</v>
      </c>
      <c r="D4063" s="1">
        <v>2.5000000000000001E-3</v>
      </c>
      <c r="E4063" s="1">
        <v>5.6399999999999999E-2</v>
      </c>
    </row>
    <row r="4064" spans="2:5" x14ac:dyDescent="0.3">
      <c r="B4064" s="1">
        <v>4057</v>
      </c>
      <c r="C4064" s="1" t="s">
        <v>28</v>
      </c>
      <c r="D4064" s="1">
        <v>1.2500000000000001E-2</v>
      </c>
      <c r="E4064" s="1">
        <v>0.12609999999999999</v>
      </c>
    </row>
    <row r="4065" spans="2:5" x14ac:dyDescent="0.3">
      <c r="B4065" s="1">
        <v>4058</v>
      </c>
      <c r="C4065" s="1" t="s">
        <v>28</v>
      </c>
      <c r="D4065" s="1">
        <v>2.5000000000000001E-3</v>
      </c>
      <c r="E4065" s="1">
        <v>5.6399999999999999E-2</v>
      </c>
    </row>
    <row r="4066" spans="2:5" x14ac:dyDescent="0.3">
      <c r="B4066" s="1">
        <v>4059</v>
      </c>
      <c r="C4066" s="1" t="s">
        <v>28</v>
      </c>
      <c r="D4066" s="1">
        <v>3.5000000000000003E-2</v>
      </c>
      <c r="E4066" s="1">
        <v>0.21110000000000001</v>
      </c>
    </row>
    <row r="4067" spans="2:5" x14ac:dyDescent="0.3">
      <c r="B4067" s="1">
        <v>4060</v>
      </c>
      <c r="C4067" s="1" t="s">
        <v>28</v>
      </c>
      <c r="D4067" s="1">
        <v>5.0000000000000001E-3</v>
      </c>
      <c r="E4067" s="1">
        <v>7.9699999999999993E-2</v>
      </c>
    </row>
    <row r="4068" spans="2:5" x14ac:dyDescent="0.3">
      <c r="B4068" s="1">
        <v>4061</v>
      </c>
      <c r="C4068" s="1" t="s">
        <v>28</v>
      </c>
      <c r="D4068" s="1">
        <v>0.39</v>
      </c>
      <c r="E4068" s="1">
        <v>0.7046</v>
      </c>
    </row>
    <row r="4069" spans="2:5" x14ac:dyDescent="0.3">
      <c r="B4069" s="1">
        <v>4062</v>
      </c>
      <c r="C4069" s="1" t="s">
        <v>28</v>
      </c>
      <c r="D4069" s="1">
        <v>0.91749999999999998</v>
      </c>
      <c r="E4069" s="1">
        <v>1.0808</v>
      </c>
    </row>
    <row r="4070" spans="2:5" x14ac:dyDescent="0.3">
      <c r="B4070" s="1">
        <v>4063</v>
      </c>
      <c r="C4070" s="1" t="s">
        <v>28</v>
      </c>
      <c r="D4070" s="1">
        <v>1.2500000000000001E-2</v>
      </c>
      <c r="E4070" s="1">
        <v>0.12609999999999999</v>
      </c>
    </row>
    <row r="4071" spans="2:5" x14ac:dyDescent="0.3">
      <c r="B4071" s="1">
        <v>4064</v>
      </c>
      <c r="C4071" s="1" t="s">
        <v>28</v>
      </c>
      <c r="D4071" s="1">
        <v>0.02</v>
      </c>
      <c r="E4071" s="1">
        <v>0.1595</v>
      </c>
    </row>
    <row r="4072" spans="2:5" x14ac:dyDescent="0.3">
      <c r="B4072" s="1">
        <v>4065</v>
      </c>
      <c r="C4072" s="1" t="s">
        <v>28</v>
      </c>
      <c r="D4072" s="1">
        <v>7.4999999999999997E-3</v>
      </c>
      <c r="E4072" s="1">
        <v>9.7699999999999995E-2</v>
      </c>
    </row>
    <row r="4073" spans="2:5" x14ac:dyDescent="0.3">
      <c r="B4073" s="1">
        <v>4066</v>
      </c>
      <c r="C4073" s="1" t="s">
        <v>28</v>
      </c>
      <c r="D4073" s="1">
        <v>2.5000000000000001E-3</v>
      </c>
      <c r="E4073" s="1">
        <v>5.6399999999999999E-2</v>
      </c>
    </row>
    <row r="4074" spans="2:5" x14ac:dyDescent="0.3">
      <c r="B4074" s="1">
        <v>4067</v>
      </c>
      <c r="C4074" s="1" t="s">
        <v>28</v>
      </c>
      <c r="D4074" s="1">
        <v>0.26</v>
      </c>
      <c r="E4074" s="1">
        <v>0.57530000000000003</v>
      </c>
    </row>
    <row r="4075" spans="2:5" x14ac:dyDescent="0.3">
      <c r="B4075" s="1">
        <v>4068</v>
      </c>
      <c r="C4075" s="1" t="s">
        <v>28</v>
      </c>
      <c r="D4075" s="1">
        <v>2.5000000000000001E-3</v>
      </c>
      <c r="E4075" s="1">
        <v>5.6399999999999999E-2</v>
      </c>
    </row>
    <row r="4076" spans="2:5" x14ac:dyDescent="0.3">
      <c r="B4076" s="1">
        <v>4069</v>
      </c>
      <c r="C4076" s="1" t="s">
        <v>28</v>
      </c>
      <c r="D4076" s="1">
        <v>2.5000000000000001E-3</v>
      </c>
      <c r="E4076" s="1">
        <v>5.6399999999999999E-2</v>
      </c>
    </row>
    <row r="4077" spans="2:5" x14ac:dyDescent="0.3">
      <c r="B4077" s="1">
        <v>4070</v>
      </c>
      <c r="C4077" s="1" t="s">
        <v>28</v>
      </c>
      <c r="D4077" s="1">
        <v>0.72</v>
      </c>
      <c r="E4077" s="1">
        <v>0.95740000000000003</v>
      </c>
    </row>
    <row r="4078" spans="2:5" x14ac:dyDescent="0.3">
      <c r="B4078" s="1">
        <v>4071</v>
      </c>
      <c r="C4078" s="1" t="s">
        <v>28</v>
      </c>
      <c r="D4078" s="1">
        <v>0.14000000000000001</v>
      </c>
      <c r="E4078" s="1">
        <v>0.42220000000000002</v>
      </c>
    </row>
    <row r="4079" spans="2:5" x14ac:dyDescent="0.3">
      <c r="B4079" s="1">
        <v>4072</v>
      </c>
      <c r="C4079" s="1" t="s">
        <v>28</v>
      </c>
      <c r="D4079" s="1">
        <v>2.5000000000000001E-3</v>
      </c>
      <c r="E4079" s="1">
        <v>5.6399999999999999E-2</v>
      </c>
    </row>
    <row r="4080" spans="2:5" x14ac:dyDescent="0.3">
      <c r="B4080" s="1">
        <v>4073</v>
      </c>
      <c r="C4080" s="1" t="s">
        <v>28</v>
      </c>
      <c r="D4080" s="1">
        <v>5.0000000000000001E-3</v>
      </c>
      <c r="E4080" s="1">
        <v>7.9699999999999993E-2</v>
      </c>
    </row>
    <row r="4081" spans="2:5" x14ac:dyDescent="0.3">
      <c r="B4081" s="1">
        <v>4074</v>
      </c>
      <c r="C4081" s="1" t="s">
        <v>28</v>
      </c>
      <c r="D4081" s="1">
        <v>0.21</v>
      </c>
      <c r="E4081" s="1">
        <v>0.51700000000000002</v>
      </c>
    </row>
    <row r="4082" spans="2:5" x14ac:dyDescent="0.3">
      <c r="B4082" s="1">
        <v>4075</v>
      </c>
      <c r="C4082" s="1" t="s">
        <v>28</v>
      </c>
      <c r="D4082" s="1">
        <v>2.5000000000000001E-3</v>
      </c>
      <c r="E4082" s="1">
        <v>5.6399999999999999E-2</v>
      </c>
    </row>
    <row r="4083" spans="2:5" x14ac:dyDescent="0.3">
      <c r="B4083" s="1">
        <v>4076</v>
      </c>
      <c r="C4083" s="1" t="s">
        <v>28</v>
      </c>
      <c r="D4083" s="1">
        <v>2.5000000000000001E-3</v>
      </c>
      <c r="E4083" s="1">
        <v>5.6399999999999999E-2</v>
      </c>
    </row>
    <row r="4084" spans="2:5" x14ac:dyDescent="0.3">
      <c r="B4084" s="1">
        <v>4077</v>
      </c>
      <c r="C4084" s="1" t="s">
        <v>28</v>
      </c>
      <c r="D4084" s="1">
        <v>2.5000000000000001E-3</v>
      </c>
      <c r="E4084" s="1">
        <v>5.6399999999999999E-2</v>
      </c>
    </row>
    <row r="4085" spans="2:5" x14ac:dyDescent="0.3">
      <c r="B4085" s="1">
        <v>4078</v>
      </c>
      <c r="C4085" s="1" t="s">
        <v>28</v>
      </c>
      <c r="D4085" s="1">
        <v>0.62</v>
      </c>
      <c r="E4085" s="1">
        <v>0.88839999999999997</v>
      </c>
    </row>
    <row r="4086" spans="2:5" x14ac:dyDescent="0.3">
      <c r="B4086" s="1">
        <v>4079</v>
      </c>
      <c r="C4086" s="1" t="s">
        <v>28</v>
      </c>
      <c r="D4086" s="1">
        <v>3.5000000000000003E-2</v>
      </c>
      <c r="E4086" s="1">
        <v>0.21110000000000001</v>
      </c>
    </row>
    <row r="4087" spans="2:5" x14ac:dyDescent="0.3">
      <c r="B4087" s="1">
        <v>4080</v>
      </c>
      <c r="C4087" s="1" t="s">
        <v>28</v>
      </c>
      <c r="D4087" s="1">
        <v>0.20250000000000001</v>
      </c>
      <c r="E4087" s="1">
        <v>0.50770000000000004</v>
      </c>
    </row>
    <row r="4088" spans="2:5" x14ac:dyDescent="0.3">
      <c r="B4088" s="1">
        <v>4081</v>
      </c>
      <c r="C4088" s="1" t="s">
        <v>28</v>
      </c>
      <c r="D4088" s="1">
        <v>0.1925</v>
      </c>
      <c r="E4088" s="1">
        <v>0.495</v>
      </c>
    </row>
    <row r="4089" spans="2:5" x14ac:dyDescent="0.3">
      <c r="B4089" s="1">
        <v>4082</v>
      </c>
      <c r="C4089" s="1" t="s">
        <v>28</v>
      </c>
      <c r="D4089" s="1">
        <v>1.4999999999999999E-2</v>
      </c>
      <c r="E4089" s="1">
        <v>0.13819999999999999</v>
      </c>
    </row>
    <row r="4090" spans="2:5" x14ac:dyDescent="0.3">
      <c r="B4090" s="1">
        <v>4083</v>
      </c>
      <c r="C4090" s="1" t="s">
        <v>28</v>
      </c>
      <c r="D4090" s="1">
        <v>2.5000000000000001E-3</v>
      </c>
      <c r="E4090" s="1">
        <v>5.6399999999999999E-2</v>
      </c>
    </row>
    <row r="4091" spans="2:5" x14ac:dyDescent="0.3">
      <c r="B4091" s="1">
        <v>4084</v>
      </c>
      <c r="C4091" s="1" t="s">
        <v>28</v>
      </c>
      <c r="D4091" s="1">
        <v>2.5000000000000001E-3</v>
      </c>
      <c r="E4091" s="1">
        <v>5.6399999999999999E-2</v>
      </c>
    </row>
    <row r="4092" spans="2:5" x14ac:dyDescent="0.3">
      <c r="B4092" s="1">
        <v>4085</v>
      </c>
      <c r="C4092" s="1" t="s">
        <v>28</v>
      </c>
      <c r="D4092" s="1">
        <v>0.1075</v>
      </c>
      <c r="E4092" s="1">
        <v>0.36990000000000001</v>
      </c>
    </row>
    <row r="4093" spans="2:5" x14ac:dyDescent="0.3">
      <c r="B4093" s="1">
        <v>4086</v>
      </c>
      <c r="C4093" s="1" t="s">
        <v>28</v>
      </c>
      <c r="D4093" s="1">
        <v>0.02</v>
      </c>
      <c r="E4093" s="1">
        <v>0.1595</v>
      </c>
    </row>
    <row r="4094" spans="2:5" x14ac:dyDescent="0.3">
      <c r="B4094" s="1">
        <v>4087</v>
      </c>
      <c r="C4094" s="1" t="s">
        <v>28</v>
      </c>
      <c r="D4094" s="1">
        <v>5.0000000000000001E-3</v>
      </c>
      <c r="E4094" s="1">
        <v>7.9699999999999993E-2</v>
      </c>
    </row>
    <row r="4095" spans="2:5" x14ac:dyDescent="0.3">
      <c r="B4095" s="1">
        <v>4088</v>
      </c>
      <c r="C4095" s="1" t="s">
        <v>28</v>
      </c>
      <c r="D4095" s="1">
        <v>2.5000000000000001E-3</v>
      </c>
      <c r="E4095" s="1">
        <v>5.6399999999999999E-2</v>
      </c>
    </row>
    <row r="4096" spans="2:5" x14ac:dyDescent="0.3">
      <c r="B4096" s="1">
        <v>4089</v>
      </c>
      <c r="C4096" s="1" t="s">
        <v>28</v>
      </c>
      <c r="D4096" s="1">
        <v>2.5000000000000001E-3</v>
      </c>
      <c r="E4096" s="1">
        <v>5.6399999999999999E-2</v>
      </c>
    </row>
    <row r="4097" spans="2:5" x14ac:dyDescent="0.3">
      <c r="B4097" s="1">
        <v>4090</v>
      </c>
      <c r="C4097" s="1" t="s">
        <v>28</v>
      </c>
      <c r="D4097" s="1">
        <v>7.4999999999999997E-3</v>
      </c>
      <c r="E4097" s="1">
        <v>9.7699999999999995E-2</v>
      </c>
    </row>
    <row r="4098" spans="2:5" x14ac:dyDescent="0.3">
      <c r="B4098" s="1">
        <v>4091</v>
      </c>
      <c r="C4098" s="1" t="s">
        <v>28</v>
      </c>
      <c r="D4098" s="1">
        <v>7.4999999999999997E-3</v>
      </c>
      <c r="E4098" s="1">
        <v>9.7699999999999995E-2</v>
      </c>
    </row>
    <row r="4099" spans="2:5" x14ac:dyDescent="0.3">
      <c r="B4099" s="1">
        <v>4092</v>
      </c>
      <c r="C4099" s="1" t="s">
        <v>28</v>
      </c>
      <c r="D4099" s="1">
        <v>2.5000000000000001E-3</v>
      </c>
      <c r="E4099" s="1">
        <v>5.6399999999999999E-2</v>
      </c>
    </row>
    <row r="4100" spans="2:5" x14ac:dyDescent="0.3">
      <c r="B4100" s="1">
        <v>4093</v>
      </c>
      <c r="C4100" s="1" t="s">
        <v>28</v>
      </c>
      <c r="D4100" s="1">
        <v>2.5000000000000001E-3</v>
      </c>
      <c r="E4100" s="1">
        <v>5.6399999999999999E-2</v>
      </c>
    </row>
    <row r="4101" spans="2:5" x14ac:dyDescent="0.3">
      <c r="B4101" s="1">
        <v>4094</v>
      </c>
      <c r="C4101" s="1" t="s">
        <v>28</v>
      </c>
      <c r="D4101" s="1">
        <v>1.4999999999999999E-2</v>
      </c>
      <c r="E4101" s="1">
        <v>0.13819999999999999</v>
      </c>
    </row>
    <row r="4102" spans="2:5" x14ac:dyDescent="0.3">
      <c r="B4102" s="1">
        <v>4095</v>
      </c>
      <c r="C4102" s="1" t="s">
        <v>28</v>
      </c>
      <c r="D4102" s="1">
        <v>5.0000000000000001E-3</v>
      </c>
      <c r="E4102" s="1">
        <v>7.9699999999999993E-2</v>
      </c>
    </row>
    <row r="4103" spans="2:5" x14ac:dyDescent="0.3">
      <c r="B4103" s="1">
        <v>4096</v>
      </c>
      <c r="C4103" s="1" t="s">
        <v>28</v>
      </c>
      <c r="D4103" s="1">
        <v>2.5000000000000001E-3</v>
      </c>
      <c r="E4103" s="1">
        <v>5.6399999999999999E-2</v>
      </c>
    </row>
    <row r="4104" spans="2:5" x14ac:dyDescent="0.3">
      <c r="B4104" s="1">
        <v>4097</v>
      </c>
      <c r="C4104" s="1" t="s">
        <v>28</v>
      </c>
      <c r="D4104" s="1">
        <v>0.02</v>
      </c>
      <c r="E4104" s="1">
        <v>0.1595</v>
      </c>
    </row>
    <row r="4105" spans="2:5" x14ac:dyDescent="0.3">
      <c r="B4105" s="1">
        <v>4098</v>
      </c>
      <c r="C4105" s="1" t="s">
        <v>28</v>
      </c>
      <c r="D4105" s="1">
        <v>5.5E-2</v>
      </c>
      <c r="E4105" s="1">
        <v>0.2646</v>
      </c>
    </row>
    <row r="4106" spans="2:5" x14ac:dyDescent="0.3">
      <c r="B4106" s="1">
        <v>4099</v>
      </c>
      <c r="C4106" s="1" t="s">
        <v>28</v>
      </c>
      <c r="D4106" s="1">
        <v>0.01</v>
      </c>
      <c r="E4106" s="1">
        <v>0.1128</v>
      </c>
    </row>
    <row r="4107" spans="2:5" x14ac:dyDescent="0.3">
      <c r="B4107" s="1">
        <v>4100</v>
      </c>
      <c r="C4107" s="1" t="s">
        <v>28</v>
      </c>
      <c r="D4107" s="1">
        <v>0.02</v>
      </c>
      <c r="E4107" s="1">
        <v>0.1595</v>
      </c>
    </row>
    <row r="4108" spans="2:5" x14ac:dyDescent="0.3">
      <c r="B4108" s="1">
        <v>4101</v>
      </c>
      <c r="C4108" s="1" t="s">
        <v>28</v>
      </c>
      <c r="D4108" s="1">
        <v>2.5000000000000001E-3</v>
      </c>
      <c r="E4108" s="1">
        <v>5.6399999999999999E-2</v>
      </c>
    </row>
    <row r="4109" spans="2:5" x14ac:dyDescent="0.3">
      <c r="B4109" s="1">
        <v>4102</v>
      </c>
      <c r="C4109" s="1" t="s">
        <v>28</v>
      </c>
      <c r="D4109" s="1">
        <v>5.0000000000000001E-3</v>
      </c>
      <c r="E4109" s="1">
        <v>7.9699999999999993E-2</v>
      </c>
    </row>
    <row r="4110" spans="2:5" x14ac:dyDescent="0.3">
      <c r="B4110" s="1">
        <v>4103</v>
      </c>
      <c r="C4110" s="1" t="s">
        <v>28</v>
      </c>
      <c r="D4110" s="1">
        <v>5.0000000000000001E-3</v>
      </c>
      <c r="E4110" s="1">
        <v>7.9699999999999993E-2</v>
      </c>
    </row>
    <row r="4111" spans="2:5" x14ac:dyDescent="0.3">
      <c r="B4111" s="1">
        <v>4104</v>
      </c>
      <c r="C4111" s="1" t="s">
        <v>28</v>
      </c>
      <c r="D4111" s="1">
        <v>2.68</v>
      </c>
      <c r="E4111" s="1">
        <v>1.8472</v>
      </c>
    </row>
    <row r="4112" spans="2:5" x14ac:dyDescent="0.3">
      <c r="B4112" s="1">
        <v>4105</v>
      </c>
      <c r="C4112" s="1" t="s">
        <v>28</v>
      </c>
      <c r="D4112" s="1">
        <v>0.23250000000000001</v>
      </c>
      <c r="E4112" s="1">
        <v>0.54400000000000004</v>
      </c>
    </row>
    <row r="4113" spans="2:5" x14ac:dyDescent="0.3">
      <c r="B4113" s="1">
        <v>4106</v>
      </c>
      <c r="C4113" s="1" t="s">
        <v>28</v>
      </c>
      <c r="D4113" s="1">
        <v>2.5000000000000001E-3</v>
      </c>
      <c r="E4113" s="1">
        <v>5.6399999999999999E-2</v>
      </c>
    </row>
    <row r="4114" spans="2:5" x14ac:dyDescent="0.3">
      <c r="B4114" s="1">
        <v>4107</v>
      </c>
      <c r="C4114" s="1" t="s">
        <v>28</v>
      </c>
      <c r="D4114" s="1">
        <v>0.70250000000000001</v>
      </c>
      <c r="E4114" s="1">
        <v>0.94569999999999999</v>
      </c>
    </row>
    <row r="4115" spans="2:5" x14ac:dyDescent="0.3">
      <c r="B4115" s="1">
        <v>4108</v>
      </c>
      <c r="C4115" s="1" t="s">
        <v>28</v>
      </c>
      <c r="D4115" s="1">
        <v>5.7500000000000002E-2</v>
      </c>
      <c r="E4115" s="1">
        <v>0.27050000000000002</v>
      </c>
    </row>
    <row r="4116" spans="2:5" x14ac:dyDescent="0.3">
      <c r="B4116" s="1">
        <v>4109</v>
      </c>
      <c r="C4116" s="1" t="s">
        <v>28</v>
      </c>
      <c r="D4116" s="1">
        <v>7.4999999999999997E-3</v>
      </c>
      <c r="E4116" s="1">
        <v>9.7699999999999995E-2</v>
      </c>
    </row>
    <row r="4117" spans="2:5" x14ac:dyDescent="0.3">
      <c r="B4117" s="1">
        <v>4110</v>
      </c>
      <c r="C4117" s="1" t="s">
        <v>28</v>
      </c>
      <c r="D4117" s="1">
        <v>2.5000000000000001E-3</v>
      </c>
      <c r="E4117" s="1">
        <v>5.6399999999999999E-2</v>
      </c>
    </row>
    <row r="4118" spans="2:5" x14ac:dyDescent="0.3">
      <c r="B4118" s="1">
        <v>4111</v>
      </c>
      <c r="C4118" s="1" t="s">
        <v>28</v>
      </c>
      <c r="D4118" s="1">
        <v>0.92500000000000004</v>
      </c>
      <c r="E4118" s="1">
        <v>1.0851999999999999</v>
      </c>
    </row>
    <row r="4119" spans="2:5" x14ac:dyDescent="0.3">
      <c r="B4119" s="1">
        <v>4112</v>
      </c>
      <c r="C4119" s="1" t="s">
        <v>28</v>
      </c>
      <c r="D4119" s="1">
        <v>1.4999999999999999E-2</v>
      </c>
      <c r="E4119" s="1">
        <v>0.13819999999999999</v>
      </c>
    </row>
    <row r="4120" spans="2:5" x14ac:dyDescent="0.3">
      <c r="B4120" s="1">
        <v>4113</v>
      </c>
      <c r="C4120" s="1" t="s">
        <v>28</v>
      </c>
      <c r="D4120" s="1">
        <v>2.5000000000000001E-3</v>
      </c>
      <c r="E4120" s="1">
        <v>5.6399999999999999E-2</v>
      </c>
    </row>
    <row r="4121" spans="2:5" x14ac:dyDescent="0.3">
      <c r="B4121" s="1">
        <v>4114</v>
      </c>
      <c r="C4121" s="1" t="s">
        <v>28</v>
      </c>
      <c r="D4121" s="1">
        <v>5.0000000000000001E-3</v>
      </c>
      <c r="E4121" s="1">
        <v>7.9699999999999993E-2</v>
      </c>
    </row>
    <row r="4122" spans="2:5" x14ac:dyDescent="0.3">
      <c r="B4122" s="1">
        <v>4115</v>
      </c>
      <c r="C4122" s="1" t="s">
        <v>28</v>
      </c>
      <c r="D4122" s="1">
        <v>2.5000000000000001E-3</v>
      </c>
      <c r="E4122" s="1">
        <v>5.6399999999999999E-2</v>
      </c>
    </row>
    <row r="4123" spans="2:5" x14ac:dyDescent="0.3">
      <c r="B4123" s="1">
        <v>4116</v>
      </c>
      <c r="C4123" s="1" t="s">
        <v>28</v>
      </c>
      <c r="D4123" s="1">
        <v>5.0000000000000001E-3</v>
      </c>
      <c r="E4123" s="1">
        <v>7.9699999999999993E-2</v>
      </c>
    </row>
    <row r="4124" spans="2:5" x14ac:dyDescent="0.3">
      <c r="B4124" s="1">
        <v>4117</v>
      </c>
      <c r="C4124" s="1" t="s">
        <v>28</v>
      </c>
      <c r="D4124" s="1">
        <v>1.7500000000000002E-2</v>
      </c>
      <c r="E4124" s="1">
        <v>0.1492</v>
      </c>
    </row>
    <row r="4125" spans="2:5" x14ac:dyDescent="0.3">
      <c r="B4125" s="1">
        <v>4118</v>
      </c>
      <c r="C4125" s="1" t="s">
        <v>28</v>
      </c>
      <c r="D4125" s="1">
        <v>2.5000000000000001E-3</v>
      </c>
      <c r="E4125" s="1">
        <v>5.6399999999999999E-2</v>
      </c>
    </row>
    <row r="4126" spans="2:5" x14ac:dyDescent="0.3">
      <c r="B4126" s="1">
        <v>4119</v>
      </c>
      <c r="C4126" s="1" t="s">
        <v>28</v>
      </c>
      <c r="D4126" s="1">
        <v>2.5000000000000001E-3</v>
      </c>
      <c r="E4126" s="1">
        <v>5.6399999999999999E-2</v>
      </c>
    </row>
    <row r="4127" spans="2:5" x14ac:dyDescent="0.3">
      <c r="B4127" s="1">
        <v>4120</v>
      </c>
      <c r="C4127" s="1" t="s">
        <v>28</v>
      </c>
      <c r="D4127" s="1">
        <v>1.7500000000000002E-2</v>
      </c>
      <c r="E4127" s="1">
        <v>0.1492</v>
      </c>
    </row>
    <row r="4128" spans="2:5" x14ac:dyDescent="0.3">
      <c r="B4128" s="1">
        <v>4121</v>
      </c>
      <c r="C4128" s="1" t="s">
        <v>28</v>
      </c>
      <c r="D4128" s="1">
        <v>2.5000000000000001E-3</v>
      </c>
      <c r="E4128" s="1">
        <v>5.6399999999999999E-2</v>
      </c>
    </row>
    <row r="4129" spans="2:5" x14ac:dyDescent="0.3">
      <c r="B4129" s="1">
        <v>4122</v>
      </c>
      <c r="C4129" s="1" t="s">
        <v>28</v>
      </c>
      <c r="D4129" s="1">
        <v>2.5000000000000001E-3</v>
      </c>
      <c r="E4129" s="1">
        <v>5.6399999999999999E-2</v>
      </c>
    </row>
    <row r="4130" spans="2:5" x14ac:dyDescent="0.3">
      <c r="B4130" s="1">
        <v>4123</v>
      </c>
      <c r="C4130" s="1" t="s">
        <v>28</v>
      </c>
      <c r="D4130" s="1">
        <v>5.0000000000000001E-3</v>
      </c>
      <c r="E4130" s="1">
        <v>7.9699999999999993E-2</v>
      </c>
    </row>
    <row r="4131" spans="2:5" x14ac:dyDescent="0.3">
      <c r="B4131" s="1">
        <v>4124</v>
      </c>
      <c r="C4131" s="1" t="s">
        <v>28</v>
      </c>
      <c r="D4131" s="1">
        <v>1.2500000000000001E-2</v>
      </c>
      <c r="E4131" s="1">
        <v>0.12609999999999999</v>
      </c>
    </row>
    <row r="4132" spans="2:5" x14ac:dyDescent="0.3">
      <c r="B4132" s="1">
        <v>4125</v>
      </c>
      <c r="C4132" s="1" t="s">
        <v>28</v>
      </c>
      <c r="D4132" s="1">
        <v>5.0000000000000001E-3</v>
      </c>
      <c r="E4132" s="1">
        <v>7.9699999999999993E-2</v>
      </c>
    </row>
    <row r="4133" spans="2:5" x14ac:dyDescent="0.3">
      <c r="B4133" s="1">
        <v>4126</v>
      </c>
      <c r="C4133" s="1" t="s">
        <v>28</v>
      </c>
      <c r="D4133" s="1">
        <v>0.01</v>
      </c>
      <c r="E4133" s="1">
        <v>0.1128</v>
      </c>
    </row>
    <row r="4134" spans="2:5" x14ac:dyDescent="0.3">
      <c r="B4134" s="1">
        <v>4127</v>
      </c>
      <c r="C4134" s="1" t="s">
        <v>28</v>
      </c>
      <c r="D4134" s="1">
        <v>0.32</v>
      </c>
      <c r="E4134" s="1">
        <v>0.63829999999999998</v>
      </c>
    </row>
    <row r="4135" spans="2:5" x14ac:dyDescent="0.3">
      <c r="B4135" s="1">
        <v>4128</v>
      </c>
      <c r="C4135" s="1" t="s">
        <v>28</v>
      </c>
      <c r="D4135" s="1">
        <v>0.05</v>
      </c>
      <c r="E4135" s="1">
        <v>0.25230000000000002</v>
      </c>
    </row>
    <row r="4136" spans="2:5" x14ac:dyDescent="0.3">
      <c r="B4136" s="1">
        <v>4129</v>
      </c>
      <c r="C4136" s="1" t="s">
        <v>28</v>
      </c>
      <c r="D4136" s="1">
        <v>0.41499999999999998</v>
      </c>
      <c r="E4136" s="1">
        <v>0.72689999999999999</v>
      </c>
    </row>
    <row r="4137" spans="2:5" x14ac:dyDescent="0.3">
      <c r="B4137" s="1">
        <v>4130</v>
      </c>
      <c r="C4137" s="1" t="s">
        <v>28</v>
      </c>
      <c r="D4137" s="1">
        <v>1.8625</v>
      </c>
      <c r="E4137" s="1">
        <v>1.5399</v>
      </c>
    </row>
    <row r="4138" spans="2:5" x14ac:dyDescent="0.3">
      <c r="B4138" s="1">
        <v>4131</v>
      </c>
      <c r="C4138" s="1" t="s">
        <v>28</v>
      </c>
      <c r="D4138" s="1">
        <v>5.0000000000000001E-3</v>
      </c>
      <c r="E4138" s="1">
        <v>7.9699999999999993E-2</v>
      </c>
    </row>
    <row r="4139" spans="2:5" x14ac:dyDescent="0.3">
      <c r="B4139" s="1">
        <v>4132</v>
      </c>
      <c r="C4139" s="1" t="s">
        <v>28</v>
      </c>
      <c r="D4139" s="1">
        <v>7.4999999999999997E-3</v>
      </c>
      <c r="E4139" s="1">
        <v>9.7699999999999995E-2</v>
      </c>
    </row>
    <row r="4140" spans="2:5" x14ac:dyDescent="0.3">
      <c r="B4140" s="1">
        <v>4133</v>
      </c>
      <c r="C4140" s="1" t="s">
        <v>28</v>
      </c>
      <c r="D4140" s="1">
        <v>0.67749999999999999</v>
      </c>
      <c r="E4140" s="1">
        <v>0.92869999999999997</v>
      </c>
    </row>
    <row r="4141" spans="2:5" x14ac:dyDescent="0.3">
      <c r="B4141" s="1">
        <v>4134</v>
      </c>
      <c r="C4141" s="1" t="s">
        <v>28</v>
      </c>
      <c r="D4141" s="1">
        <v>2.5000000000000001E-3</v>
      </c>
      <c r="E4141" s="1">
        <v>5.6399999999999999E-2</v>
      </c>
    </row>
    <row r="4142" spans="2:5" x14ac:dyDescent="0.3">
      <c r="B4142" s="1">
        <v>4135</v>
      </c>
      <c r="C4142" s="1" t="s">
        <v>28</v>
      </c>
      <c r="D4142" s="1">
        <v>0.22500000000000001</v>
      </c>
      <c r="E4142" s="1">
        <v>0.53520000000000001</v>
      </c>
    </row>
    <row r="4143" spans="2:5" x14ac:dyDescent="0.3">
      <c r="B4143" s="1">
        <v>4136</v>
      </c>
      <c r="C4143" s="1" t="s">
        <v>28</v>
      </c>
      <c r="D4143" s="1">
        <v>7.4999999999999997E-3</v>
      </c>
      <c r="E4143" s="1">
        <v>9.7699999999999995E-2</v>
      </c>
    </row>
    <row r="4144" spans="2:5" x14ac:dyDescent="0.3">
      <c r="B4144" s="1">
        <v>4137</v>
      </c>
      <c r="C4144" s="1" t="s">
        <v>28</v>
      </c>
      <c r="D4144" s="1">
        <v>1.4999999999999999E-2</v>
      </c>
      <c r="E4144" s="1">
        <v>0.13819999999999999</v>
      </c>
    </row>
    <row r="4145" spans="2:5" x14ac:dyDescent="0.3">
      <c r="B4145" s="1">
        <v>4138</v>
      </c>
      <c r="C4145" s="1" t="s">
        <v>28</v>
      </c>
      <c r="D4145" s="1">
        <v>0.44750000000000001</v>
      </c>
      <c r="E4145" s="1">
        <v>0.75480000000000003</v>
      </c>
    </row>
    <row r="4146" spans="2:5" x14ac:dyDescent="0.3">
      <c r="B4146" s="1">
        <v>4139</v>
      </c>
      <c r="C4146" s="1" t="s">
        <v>28</v>
      </c>
      <c r="D4146" s="1">
        <v>0.04</v>
      </c>
      <c r="E4146" s="1">
        <v>0.22559999999999999</v>
      </c>
    </row>
    <row r="4147" spans="2:5" x14ac:dyDescent="0.3">
      <c r="B4147" s="1">
        <v>4140</v>
      </c>
      <c r="C4147" s="1" t="s">
        <v>28</v>
      </c>
      <c r="D4147" s="1">
        <v>3.6074999999999999</v>
      </c>
      <c r="E4147" s="1">
        <v>2.1432000000000002</v>
      </c>
    </row>
    <row r="4148" spans="2:5" x14ac:dyDescent="0.3">
      <c r="B4148" s="1">
        <v>4141</v>
      </c>
      <c r="C4148" s="1" t="s">
        <v>28</v>
      </c>
      <c r="D4148" s="1">
        <v>2.5000000000000001E-3</v>
      </c>
      <c r="E4148" s="1">
        <v>5.6399999999999999E-2</v>
      </c>
    </row>
    <row r="4149" spans="2:5" x14ac:dyDescent="0.3">
      <c r="B4149" s="1">
        <v>4142</v>
      </c>
      <c r="C4149" s="1" t="s">
        <v>28</v>
      </c>
      <c r="D4149" s="1">
        <v>5.2499999999999998E-2</v>
      </c>
      <c r="E4149" s="1">
        <v>0.25850000000000001</v>
      </c>
    </row>
    <row r="4150" spans="2:5" x14ac:dyDescent="0.3">
      <c r="B4150" s="1">
        <v>4143</v>
      </c>
      <c r="C4150" s="1" t="s">
        <v>28</v>
      </c>
      <c r="D4150" s="1">
        <v>6.7500000000000004E-2</v>
      </c>
      <c r="E4150" s="1">
        <v>0.29310000000000003</v>
      </c>
    </row>
    <row r="4151" spans="2:5" x14ac:dyDescent="0.3">
      <c r="B4151" s="1">
        <v>4144</v>
      </c>
      <c r="C4151" s="1" t="s">
        <v>28</v>
      </c>
      <c r="D4151" s="1">
        <v>0.98</v>
      </c>
      <c r="E4151" s="1">
        <v>1.117</v>
      </c>
    </row>
    <row r="4152" spans="2:5" x14ac:dyDescent="0.3">
      <c r="B4152" s="1">
        <v>4145</v>
      </c>
      <c r="C4152" s="1" t="s">
        <v>28</v>
      </c>
      <c r="D4152" s="1">
        <v>5.0000000000000001E-3</v>
      </c>
      <c r="E4152" s="1">
        <v>7.9699999999999993E-2</v>
      </c>
    </row>
    <row r="4153" spans="2:5" x14ac:dyDescent="0.3">
      <c r="B4153" s="1">
        <v>4146</v>
      </c>
      <c r="C4153" s="1" t="s">
        <v>28</v>
      </c>
      <c r="D4153" s="1">
        <v>2.5000000000000001E-3</v>
      </c>
      <c r="E4153" s="1">
        <v>5.6399999999999999E-2</v>
      </c>
    </row>
    <row r="4154" spans="2:5" x14ac:dyDescent="0.3">
      <c r="B4154" s="1">
        <v>4147</v>
      </c>
      <c r="C4154" s="1" t="s">
        <v>28</v>
      </c>
      <c r="D4154" s="1">
        <v>7.4999999999999997E-3</v>
      </c>
      <c r="E4154" s="1">
        <v>9.7699999999999995E-2</v>
      </c>
    </row>
    <row r="4155" spans="2:5" x14ac:dyDescent="0.3">
      <c r="B4155" s="1">
        <v>4148</v>
      </c>
      <c r="C4155" s="1" t="s">
        <v>28</v>
      </c>
      <c r="D4155" s="1">
        <v>7.4999999999999997E-3</v>
      </c>
      <c r="E4155" s="1">
        <v>9.7699999999999995E-2</v>
      </c>
    </row>
    <row r="4156" spans="2:5" x14ac:dyDescent="0.3">
      <c r="B4156" s="1">
        <v>4149</v>
      </c>
      <c r="C4156" s="1" t="s">
        <v>28</v>
      </c>
      <c r="D4156" s="1">
        <v>0.05</v>
      </c>
      <c r="E4156" s="1">
        <v>0.25230000000000002</v>
      </c>
    </row>
    <row r="4157" spans="2:5" x14ac:dyDescent="0.3">
      <c r="B4157" s="1">
        <v>4150</v>
      </c>
      <c r="C4157" s="1" t="s">
        <v>28</v>
      </c>
      <c r="D4157" s="1">
        <v>5.0000000000000001E-3</v>
      </c>
      <c r="E4157" s="1">
        <v>7.9699999999999993E-2</v>
      </c>
    </row>
    <row r="4158" spans="2:5" x14ac:dyDescent="0.3">
      <c r="B4158" s="1">
        <v>4151</v>
      </c>
      <c r="C4158" s="1" t="s">
        <v>28</v>
      </c>
      <c r="D4158" s="1">
        <v>0.13</v>
      </c>
      <c r="E4158" s="1">
        <v>0.40679999999999999</v>
      </c>
    </row>
    <row r="4159" spans="2:5" x14ac:dyDescent="0.3">
      <c r="B4159" s="1">
        <v>4152</v>
      </c>
      <c r="C4159" s="1" t="s">
        <v>28</v>
      </c>
      <c r="D4159" s="1">
        <v>5.0000000000000001E-3</v>
      </c>
      <c r="E4159" s="1">
        <v>7.9699999999999993E-2</v>
      </c>
    </row>
    <row r="4160" spans="2:5" x14ac:dyDescent="0.3">
      <c r="B4160" s="1">
        <v>4153</v>
      </c>
      <c r="C4160" s="1" t="s">
        <v>28</v>
      </c>
      <c r="D4160" s="1">
        <v>0.04</v>
      </c>
      <c r="E4160" s="1">
        <v>0.22559999999999999</v>
      </c>
    </row>
    <row r="4161" spans="2:5" x14ac:dyDescent="0.3">
      <c r="B4161" s="1">
        <v>4154</v>
      </c>
      <c r="C4161" s="1" t="s">
        <v>28</v>
      </c>
      <c r="D4161" s="1">
        <v>2.5000000000000001E-3</v>
      </c>
      <c r="E4161" s="1">
        <v>5.6399999999999999E-2</v>
      </c>
    </row>
    <row r="4162" spans="2:5" x14ac:dyDescent="0.3">
      <c r="B4162" s="1">
        <v>4155</v>
      </c>
      <c r="C4162" s="1" t="s">
        <v>28</v>
      </c>
      <c r="D4162" s="1">
        <v>0.01</v>
      </c>
      <c r="E4162" s="1">
        <v>0.1128</v>
      </c>
    </row>
    <row r="4163" spans="2:5" x14ac:dyDescent="0.3">
      <c r="B4163" s="1">
        <v>4156</v>
      </c>
      <c r="C4163" s="1" t="s">
        <v>28</v>
      </c>
      <c r="D4163" s="1">
        <v>2.5000000000000001E-3</v>
      </c>
      <c r="E4163" s="1">
        <v>5.6399999999999999E-2</v>
      </c>
    </row>
    <row r="4164" spans="2:5" x14ac:dyDescent="0.3">
      <c r="B4164" s="1">
        <v>4157</v>
      </c>
      <c r="C4164" s="1" t="s">
        <v>28</v>
      </c>
      <c r="D4164" s="1">
        <v>0.02</v>
      </c>
      <c r="E4164" s="1">
        <v>0.1595</v>
      </c>
    </row>
    <row r="4165" spans="2:5" x14ac:dyDescent="0.3">
      <c r="B4165" s="1">
        <v>4158</v>
      </c>
      <c r="C4165" s="1" t="s">
        <v>28</v>
      </c>
      <c r="D4165" s="1">
        <v>5.0000000000000001E-3</v>
      </c>
      <c r="E4165" s="1">
        <v>7.9699999999999993E-2</v>
      </c>
    </row>
    <row r="4166" spans="2:5" x14ac:dyDescent="0.3">
      <c r="B4166" s="1">
        <v>4159</v>
      </c>
      <c r="C4166" s="1" t="s">
        <v>28</v>
      </c>
      <c r="D4166" s="1">
        <v>7.4999999999999997E-3</v>
      </c>
      <c r="E4166" s="1">
        <v>9.7699999999999995E-2</v>
      </c>
    </row>
    <row r="4167" spans="2:5" x14ac:dyDescent="0.3">
      <c r="B4167" s="1">
        <v>4160</v>
      </c>
      <c r="C4167" s="1" t="s">
        <v>28</v>
      </c>
      <c r="D4167" s="1">
        <v>1.4999999999999999E-2</v>
      </c>
      <c r="E4167" s="1">
        <v>0.13819999999999999</v>
      </c>
    </row>
    <row r="4168" spans="2:5" x14ac:dyDescent="0.3">
      <c r="B4168" s="1">
        <v>4161</v>
      </c>
      <c r="C4168" s="1" t="s">
        <v>28</v>
      </c>
      <c r="D4168" s="1">
        <v>0.2175</v>
      </c>
      <c r="E4168" s="1">
        <v>0.5262</v>
      </c>
    </row>
    <row r="4169" spans="2:5" x14ac:dyDescent="0.3">
      <c r="B4169" s="1">
        <v>4162</v>
      </c>
      <c r="C4169" s="1" t="s">
        <v>28</v>
      </c>
      <c r="D4169" s="1">
        <v>5.0000000000000001E-3</v>
      </c>
      <c r="E4169" s="1">
        <v>7.9699999999999993E-2</v>
      </c>
    </row>
    <row r="4170" spans="2:5" x14ac:dyDescent="0.3">
      <c r="B4170" s="1">
        <v>4163</v>
      </c>
      <c r="C4170" s="1" t="s">
        <v>28</v>
      </c>
      <c r="D4170" s="1">
        <v>0.02</v>
      </c>
      <c r="E4170" s="1">
        <v>0.1595</v>
      </c>
    </row>
    <row r="4171" spans="2:5" x14ac:dyDescent="0.3">
      <c r="B4171" s="1">
        <v>4164</v>
      </c>
      <c r="C4171" s="1" t="s">
        <v>28</v>
      </c>
      <c r="D4171" s="1">
        <v>2.5000000000000001E-3</v>
      </c>
      <c r="E4171" s="1">
        <v>5.6399999999999999E-2</v>
      </c>
    </row>
    <row r="4172" spans="2:5" x14ac:dyDescent="0.3">
      <c r="B4172" s="1">
        <v>4165</v>
      </c>
      <c r="C4172" s="1" t="s">
        <v>28</v>
      </c>
      <c r="D4172" s="1">
        <v>0.01</v>
      </c>
      <c r="E4172" s="1">
        <v>0.1128</v>
      </c>
    </row>
    <row r="4173" spans="2:5" x14ac:dyDescent="0.3">
      <c r="B4173" s="1">
        <v>4166</v>
      </c>
      <c r="C4173" s="1" t="s">
        <v>28</v>
      </c>
      <c r="D4173" s="1">
        <v>0.20250000000000001</v>
      </c>
      <c r="E4173" s="1">
        <v>0.50770000000000004</v>
      </c>
    </row>
    <row r="4174" spans="2:5" x14ac:dyDescent="0.3">
      <c r="B4174" s="1">
        <v>4167</v>
      </c>
      <c r="C4174" s="1" t="s">
        <v>28</v>
      </c>
      <c r="D4174" s="1">
        <v>5.0000000000000001E-3</v>
      </c>
      <c r="E4174" s="1">
        <v>7.9699999999999993E-2</v>
      </c>
    </row>
    <row r="4175" spans="2:5" x14ac:dyDescent="0.3">
      <c r="B4175" s="1">
        <v>4168</v>
      </c>
      <c r="C4175" s="1" t="s">
        <v>28</v>
      </c>
      <c r="D4175" s="1">
        <v>2.5000000000000001E-3</v>
      </c>
      <c r="E4175" s="1">
        <v>5.6399999999999999E-2</v>
      </c>
    </row>
    <row r="4176" spans="2:5" x14ac:dyDescent="0.3">
      <c r="B4176" s="1">
        <v>4169</v>
      </c>
      <c r="C4176" s="1" t="s">
        <v>28</v>
      </c>
      <c r="D4176" s="1">
        <v>2.5000000000000001E-3</v>
      </c>
      <c r="E4176" s="1">
        <v>5.6399999999999999E-2</v>
      </c>
    </row>
    <row r="4177" spans="2:5" x14ac:dyDescent="0.3">
      <c r="B4177" s="1">
        <v>4170</v>
      </c>
      <c r="C4177" s="1" t="s">
        <v>28</v>
      </c>
      <c r="D4177" s="1">
        <v>2.5000000000000001E-3</v>
      </c>
      <c r="E4177" s="1">
        <v>5.6399999999999999E-2</v>
      </c>
    </row>
    <row r="4178" spans="2:5" x14ac:dyDescent="0.3">
      <c r="B4178" s="1">
        <v>4171</v>
      </c>
      <c r="C4178" s="1" t="s">
        <v>28</v>
      </c>
      <c r="D4178" s="1">
        <v>7.4999999999999997E-3</v>
      </c>
      <c r="E4178" s="1">
        <v>9.7699999999999995E-2</v>
      </c>
    </row>
    <row r="4179" spans="2:5" x14ac:dyDescent="0.3">
      <c r="B4179" s="1">
        <v>4172</v>
      </c>
      <c r="C4179" s="1" t="s">
        <v>28</v>
      </c>
      <c r="D4179" s="1">
        <v>5.0000000000000001E-3</v>
      </c>
      <c r="E4179" s="1">
        <v>7.9699999999999993E-2</v>
      </c>
    </row>
    <row r="4180" spans="2:5" x14ac:dyDescent="0.3">
      <c r="B4180" s="1">
        <v>4173</v>
      </c>
      <c r="C4180" s="1" t="s">
        <v>28</v>
      </c>
      <c r="D4180" s="1">
        <v>2.5000000000000001E-3</v>
      </c>
      <c r="E4180" s="1">
        <v>5.6399999999999999E-2</v>
      </c>
    </row>
    <row r="4181" spans="2:5" x14ac:dyDescent="0.3">
      <c r="B4181" s="1">
        <v>4174</v>
      </c>
      <c r="C4181" s="1" t="s">
        <v>28</v>
      </c>
      <c r="D4181" s="1">
        <v>2.5000000000000001E-3</v>
      </c>
      <c r="E4181" s="1">
        <v>5.6399999999999999E-2</v>
      </c>
    </row>
    <row r="4182" spans="2:5" x14ac:dyDescent="0.3">
      <c r="B4182" s="1">
        <v>4175</v>
      </c>
      <c r="C4182" s="1" t="s">
        <v>28</v>
      </c>
      <c r="D4182" s="1">
        <v>5.0000000000000001E-3</v>
      </c>
      <c r="E4182" s="1">
        <v>7.9699999999999993E-2</v>
      </c>
    </row>
    <row r="4183" spans="2:5" x14ac:dyDescent="0.3">
      <c r="B4183" s="1">
        <v>4176</v>
      </c>
      <c r="C4183" s="1" t="s">
        <v>28</v>
      </c>
      <c r="D4183" s="1">
        <v>0.28249999999999997</v>
      </c>
      <c r="E4183" s="1">
        <v>0.59970000000000001</v>
      </c>
    </row>
    <row r="4184" spans="2:5" x14ac:dyDescent="0.3">
      <c r="B4184" s="1">
        <v>4177</v>
      </c>
      <c r="C4184" s="1" t="s">
        <v>28</v>
      </c>
      <c r="D4184" s="1">
        <v>0.05</v>
      </c>
      <c r="E4184" s="1">
        <v>0.25230000000000002</v>
      </c>
    </row>
    <row r="4185" spans="2:5" x14ac:dyDescent="0.3">
      <c r="B4185" s="1">
        <v>4178</v>
      </c>
      <c r="C4185" s="1" t="s">
        <v>28</v>
      </c>
      <c r="D4185" s="1">
        <v>7.7499999999999999E-2</v>
      </c>
      <c r="E4185" s="1">
        <v>0.31409999999999999</v>
      </c>
    </row>
    <row r="4186" spans="2:5" x14ac:dyDescent="0.3">
      <c r="B4186" s="1">
        <v>4179</v>
      </c>
      <c r="C4186" s="1" t="s">
        <v>28</v>
      </c>
      <c r="D4186" s="1">
        <v>2.5000000000000001E-3</v>
      </c>
      <c r="E4186" s="1">
        <v>5.6399999999999999E-2</v>
      </c>
    </row>
    <row r="4187" spans="2:5" x14ac:dyDescent="0.3">
      <c r="B4187" s="1">
        <v>4180</v>
      </c>
      <c r="C4187" s="1" t="s">
        <v>28</v>
      </c>
      <c r="D4187" s="1">
        <v>5.0000000000000001E-3</v>
      </c>
      <c r="E4187" s="1">
        <v>7.9699999999999993E-2</v>
      </c>
    </row>
    <row r="4188" spans="2:5" x14ac:dyDescent="0.3">
      <c r="B4188" s="1">
        <v>4181</v>
      </c>
      <c r="C4188" s="1" t="s">
        <v>28</v>
      </c>
      <c r="D4188" s="1">
        <v>0.97</v>
      </c>
      <c r="E4188" s="1">
        <v>1.1113</v>
      </c>
    </row>
    <row r="4189" spans="2:5" x14ac:dyDescent="0.3">
      <c r="B4189" s="1">
        <v>4182</v>
      </c>
      <c r="C4189" s="1" t="s">
        <v>28</v>
      </c>
      <c r="D4189" s="1">
        <v>2.75E-2</v>
      </c>
      <c r="E4189" s="1">
        <v>0.18709999999999999</v>
      </c>
    </row>
    <row r="4190" spans="2:5" x14ac:dyDescent="0.3">
      <c r="B4190" s="1">
        <v>4183</v>
      </c>
      <c r="C4190" s="1" t="s">
        <v>28</v>
      </c>
      <c r="D4190" s="1">
        <v>1.865</v>
      </c>
      <c r="E4190" s="1">
        <v>1.5409999999999999</v>
      </c>
    </row>
    <row r="4191" spans="2:5" x14ac:dyDescent="0.3">
      <c r="B4191" s="1">
        <v>4184</v>
      </c>
      <c r="C4191" s="1" t="s">
        <v>28</v>
      </c>
      <c r="D4191" s="1">
        <v>2.5000000000000001E-3</v>
      </c>
      <c r="E4191" s="1">
        <v>5.6399999999999999E-2</v>
      </c>
    </row>
    <row r="4192" spans="2:5" x14ac:dyDescent="0.3">
      <c r="B4192" s="1">
        <v>4185</v>
      </c>
      <c r="C4192" s="1" t="s">
        <v>28</v>
      </c>
      <c r="D4192" s="1">
        <v>2.5000000000000001E-3</v>
      </c>
      <c r="E4192" s="1">
        <v>5.6399999999999999E-2</v>
      </c>
    </row>
    <row r="4193" spans="2:5" x14ac:dyDescent="0.3">
      <c r="B4193" s="1">
        <v>4186</v>
      </c>
      <c r="C4193" s="1" t="s">
        <v>28</v>
      </c>
      <c r="D4193" s="1">
        <v>2.5000000000000001E-3</v>
      </c>
      <c r="E4193" s="1">
        <v>5.6399999999999999E-2</v>
      </c>
    </row>
    <row r="4194" spans="2:5" x14ac:dyDescent="0.3">
      <c r="B4194" s="1">
        <v>4187</v>
      </c>
      <c r="C4194" s="1" t="s">
        <v>28</v>
      </c>
      <c r="D4194" s="1">
        <v>5.0000000000000001E-3</v>
      </c>
      <c r="E4194" s="1">
        <v>7.9699999999999993E-2</v>
      </c>
    </row>
    <row r="4195" spans="2:5" x14ac:dyDescent="0.3">
      <c r="B4195" s="1">
        <v>4188</v>
      </c>
      <c r="C4195" s="1" t="s">
        <v>28</v>
      </c>
      <c r="D4195" s="1">
        <v>5.0000000000000001E-3</v>
      </c>
      <c r="E4195" s="1">
        <v>7.9699999999999993E-2</v>
      </c>
    </row>
    <row r="4196" spans="2:5" x14ac:dyDescent="0.3">
      <c r="B4196" s="1">
        <v>4189</v>
      </c>
      <c r="C4196" s="1" t="s">
        <v>28</v>
      </c>
      <c r="D4196" s="1">
        <v>0.02</v>
      </c>
      <c r="E4196" s="1">
        <v>0.1595</v>
      </c>
    </row>
    <row r="4197" spans="2:5" x14ac:dyDescent="0.3">
      <c r="B4197" s="1">
        <v>4190</v>
      </c>
      <c r="C4197" s="1" t="s">
        <v>28</v>
      </c>
      <c r="D4197" s="1">
        <v>0.1825</v>
      </c>
      <c r="E4197" s="1">
        <v>0.48199999999999998</v>
      </c>
    </row>
    <row r="4198" spans="2:5" x14ac:dyDescent="0.3">
      <c r="B4198" s="1">
        <v>4191</v>
      </c>
      <c r="C4198" s="1" t="s">
        <v>28</v>
      </c>
      <c r="D4198" s="1">
        <v>0.29749999999999999</v>
      </c>
      <c r="E4198" s="1">
        <v>0.61539999999999995</v>
      </c>
    </row>
    <row r="4199" spans="2:5" x14ac:dyDescent="0.3">
      <c r="B4199" s="1">
        <v>4192</v>
      </c>
      <c r="C4199" s="1" t="s">
        <v>28</v>
      </c>
      <c r="D4199" s="1">
        <v>0.115</v>
      </c>
      <c r="E4199" s="1">
        <v>0.3826</v>
      </c>
    </row>
    <row r="4200" spans="2:5" x14ac:dyDescent="0.3">
      <c r="B4200" s="1">
        <v>4193</v>
      </c>
      <c r="C4200" s="1" t="s">
        <v>28</v>
      </c>
      <c r="D4200" s="1">
        <v>0.03</v>
      </c>
      <c r="E4200" s="1">
        <v>0.19539999999999999</v>
      </c>
    </row>
    <row r="4201" spans="2:5" x14ac:dyDescent="0.3">
      <c r="B4201" s="1">
        <v>4194</v>
      </c>
      <c r="C4201" s="1" t="s">
        <v>28</v>
      </c>
      <c r="D4201" s="1">
        <v>4.4999999999999998E-2</v>
      </c>
      <c r="E4201" s="1">
        <v>0.23930000000000001</v>
      </c>
    </row>
    <row r="4202" spans="2:5" x14ac:dyDescent="0.3">
      <c r="B4202" s="1">
        <v>4195</v>
      </c>
      <c r="C4202" s="1" t="s">
        <v>28</v>
      </c>
      <c r="D4202" s="1">
        <v>3.2500000000000001E-2</v>
      </c>
      <c r="E4202" s="1">
        <v>0.2034</v>
      </c>
    </row>
    <row r="4203" spans="2:5" x14ac:dyDescent="0.3">
      <c r="B4203" s="1">
        <v>4196</v>
      </c>
      <c r="C4203" s="1" t="s">
        <v>28</v>
      </c>
      <c r="D4203" s="1">
        <v>2.5000000000000001E-3</v>
      </c>
      <c r="E4203" s="1">
        <v>5.6399999999999999E-2</v>
      </c>
    </row>
    <row r="4204" spans="2:5" x14ac:dyDescent="0.3">
      <c r="B4204" s="1">
        <v>4197</v>
      </c>
      <c r="C4204" s="1" t="s">
        <v>28</v>
      </c>
      <c r="D4204" s="1">
        <v>2.5000000000000001E-3</v>
      </c>
      <c r="E4204" s="1">
        <v>5.6399999999999999E-2</v>
      </c>
    </row>
    <row r="4205" spans="2:5" x14ac:dyDescent="0.3">
      <c r="B4205" s="1">
        <v>4198</v>
      </c>
      <c r="C4205" s="1" t="s">
        <v>28</v>
      </c>
      <c r="D4205" s="1">
        <v>3.7499999999999999E-2</v>
      </c>
      <c r="E4205" s="1">
        <v>0.2185</v>
      </c>
    </row>
    <row r="4206" spans="2:5" x14ac:dyDescent="0.3">
      <c r="B4206" s="1">
        <v>4199</v>
      </c>
      <c r="C4206" s="1" t="s">
        <v>28</v>
      </c>
      <c r="D4206" s="1">
        <v>2.5000000000000001E-3</v>
      </c>
      <c r="E4206" s="1">
        <v>5.6399999999999999E-2</v>
      </c>
    </row>
    <row r="4207" spans="2:5" x14ac:dyDescent="0.3">
      <c r="B4207" s="1">
        <v>4200</v>
      </c>
      <c r="C4207" s="1" t="s">
        <v>28</v>
      </c>
      <c r="D4207" s="1">
        <v>2.5000000000000001E-3</v>
      </c>
      <c r="E4207" s="1">
        <v>5.6399999999999999E-2</v>
      </c>
    </row>
    <row r="4208" spans="2:5" x14ac:dyDescent="0.3">
      <c r="B4208" s="1">
        <v>4201</v>
      </c>
      <c r="C4208" s="1" t="s">
        <v>28</v>
      </c>
      <c r="D4208" s="1">
        <v>7.4999999999999997E-3</v>
      </c>
      <c r="E4208" s="1">
        <v>9.7699999999999995E-2</v>
      </c>
    </row>
    <row r="4209" spans="2:5" x14ac:dyDescent="0.3">
      <c r="B4209" s="1">
        <v>4202</v>
      </c>
      <c r="C4209" s="1" t="s">
        <v>28</v>
      </c>
      <c r="D4209" s="1">
        <v>4.4999999999999998E-2</v>
      </c>
      <c r="E4209" s="1">
        <v>0.23930000000000001</v>
      </c>
    </row>
    <row r="4210" spans="2:5" x14ac:dyDescent="0.3">
      <c r="B4210" s="1">
        <v>4203</v>
      </c>
      <c r="C4210" s="1" t="s">
        <v>28</v>
      </c>
      <c r="D4210" s="1">
        <v>0.27500000000000002</v>
      </c>
      <c r="E4210" s="1">
        <v>0.5917</v>
      </c>
    </row>
    <row r="4211" spans="2:5" x14ac:dyDescent="0.3">
      <c r="B4211" s="1">
        <v>4204</v>
      </c>
      <c r="C4211" s="1" t="s">
        <v>28</v>
      </c>
      <c r="D4211" s="1">
        <v>0.16750000000000001</v>
      </c>
      <c r="E4211" s="1">
        <v>0.46179999999999999</v>
      </c>
    </row>
    <row r="4212" spans="2:5" x14ac:dyDescent="0.3">
      <c r="B4212" s="1">
        <v>4205</v>
      </c>
      <c r="C4212" s="1" t="s">
        <v>28</v>
      </c>
      <c r="D4212" s="1">
        <v>1.4999999999999999E-2</v>
      </c>
      <c r="E4212" s="1">
        <v>0.13819999999999999</v>
      </c>
    </row>
    <row r="4213" spans="2:5" x14ac:dyDescent="0.3">
      <c r="B4213" s="1">
        <v>4206</v>
      </c>
      <c r="C4213" s="1" t="s">
        <v>28</v>
      </c>
      <c r="D4213" s="1">
        <v>2.5000000000000001E-3</v>
      </c>
      <c r="E4213" s="1">
        <v>5.6399999999999999E-2</v>
      </c>
    </row>
    <row r="4214" spans="2:5" x14ac:dyDescent="0.3">
      <c r="B4214" s="1">
        <v>4207</v>
      </c>
      <c r="C4214" s="1" t="s">
        <v>28</v>
      </c>
      <c r="D4214" s="1">
        <v>5.5E-2</v>
      </c>
      <c r="E4214" s="1">
        <v>0.2646</v>
      </c>
    </row>
    <row r="4215" spans="2:5" x14ac:dyDescent="0.3">
      <c r="B4215" s="1">
        <v>4208</v>
      </c>
      <c r="C4215" s="1" t="s">
        <v>28</v>
      </c>
      <c r="D4215" s="1">
        <v>0.105</v>
      </c>
      <c r="E4215" s="1">
        <v>0.36559999999999998</v>
      </c>
    </row>
    <row r="4216" spans="2:5" x14ac:dyDescent="0.3">
      <c r="B4216" s="1">
        <v>4209</v>
      </c>
      <c r="C4216" s="1" t="s">
        <v>28</v>
      </c>
      <c r="D4216" s="1">
        <v>0.06</v>
      </c>
      <c r="E4216" s="1">
        <v>0.27639999999999998</v>
      </c>
    </row>
    <row r="4217" spans="2:5" x14ac:dyDescent="0.3">
      <c r="B4217" s="1">
        <v>4210</v>
      </c>
      <c r="C4217" s="1" t="s">
        <v>28</v>
      </c>
      <c r="D4217" s="1">
        <v>1.2350000000000001</v>
      </c>
      <c r="E4217" s="1">
        <v>1.254</v>
      </c>
    </row>
    <row r="4218" spans="2:5" x14ac:dyDescent="0.3">
      <c r="B4218" s="1">
        <v>4211</v>
      </c>
      <c r="C4218" s="1" t="s">
        <v>28</v>
      </c>
      <c r="D4218" s="1">
        <v>1.7500000000000002E-2</v>
      </c>
      <c r="E4218" s="1">
        <v>0.1492</v>
      </c>
    </row>
    <row r="4219" spans="2:5" x14ac:dyDescent="0.3">
      <c r="B4219" s="1">
        <v>4212</v>
      </c>
      <c r="C4219" s="1" t="s">
        <v>28</v>
      </c>
      <c r="D4219" s="1">
        <v>5.0000000000000001E-3</v>
      </c>
      <c r="E4219" s="1">
        <v>7.9699999999999993E-2</v>
      </c>
    </row>
    <row r="4220" spans="2:5" x14ac:dyDescent="0.3">
      <c r="B4220" s="1">
        <v>4213</v>
      </c>
      <c r="C4220" s="1" t="s">
        <v>28</v>
      </c>
      <c r="D4220" s="1">
        <v>6.25E-2</v>
      </c>
      <c r="E4220" s="1">
        <v>0.28199999999999997</v>
      </c>
    </row>
    <row r="4221" spans="2:5" x14ac:dyDescent="0.3">
      <c r="B4221" s="1">
        <v>4214</v>
      </c>
      <c r="C4221" s="1" t="s">
        <v>28</v>
      </c>
      <c r="D4221" s="1">
        <v>2.5000000000000001E-3</v>
      </c>
      <c r="E4221" s="1">
        <v>5.6399999999999999E-2</v>
      </c>
    </row>
    <row r="4222" spans="2:5" x14ac:dyDescent="0.3">
      <c r="B4222" s="1">
        <v>4215</v>
      </c>
      <c r="C4222" s="1" t="s">
        <v>28</v>
      </c>
      <c r="D4222" s="1">
        <v>7.4999999999999997E-3</v>
      </c>
      <c r="E4222" s="1">
        <v>9.7699999999999995E-2</v>
      </c>
    </row>
    <row r="4223" spans="2:5" x14ac:dyDescent="0.3">
      <c r="B4223" s="1">
        <v>4216</v>
      </c>
      <c r="C4223" s="1" t="s">
        <v>28</v>
      </c>
      <c r="D4223" s="1">
        <v>5.0000000000000001E-3</v>
      </c>
      <c r="E4223" s="1">
        <v>7.9699999999999993E-2</v>
      </c>
    </row>
    <row r="4224" spans="2:5" x14ac:dyDescent="0.3">
      <c r="B4224" s="1">
        <v>4217</v>
      </c>
      <c r="C4224" s="1" t="s">
        <v>28</v>
      </c>
      <c r="D4224" s="1">
        <v>2.5000000000000001E-3</v>
      </c>
      <c r="E4224" s="1">
        <v>5.6399999999999999E-2</v>
      </c>
    </row>
    <row r="4225" spans="2:5" x14ac:dyDescent="0.3">
      <c r="B4225" s="1">
        <v>4218</v>
      </c>
      <c r="C4225" s="1" t="s">
        <v>28</v>
      </c>
      <c r="D4225" s="1">
        <v>2.5000000000000001E-3</v>
      </c>
      <c r="E4225" s="1">
        <v>5.6399999999999999E-2</v>
      </c>
    </row>
    <row r="4226" spans="2:5" x14ac:dyDescent="0.3">
      <c r="B4226" s="1">
        <v>4219</v>
      </c>
      <c r="C4226" s="1" t="s">
        <v>28</v>
      </c>
      <c r="D4226" s="1">
        <v>0.1125</v>
      </c>
      <c r="E4226" s="1">
        <v>0.37840000000000001</v>
      </c>
    </row>
    <row r="4227" spans="2:5" x14ac:dyDescent="0.3">
      <c r="B4227" s="1">
        <v>4220</v>
      </c>
      <c r="C4227" s="1" t="s">
        <v>28</v>
      </c>
      <c r="D4227" s="1">
        <v>5.0000000000000001E-3</v>
      </c>
      <c r="E4227" s="1">
        <v>7.9699999999999993E-2</v>
      </c>
    </row>
    <row r="4228" spans="2:5" x14ac:dyDescent="0.3">
      <c r="B4228" s="1">
        <v>4221</v>
      </c>
      <c r="C4228" s="1" t="s">
        <v>28</v>
      </c>
      <c r="D4228" s="1">
        <v>2.2499999999999999E-2</v>
      </c>
      <c r="E4228" s="1">
        <v>0.16919999999999999</v>
      </c>
    </row>
    <row r="4229" spans="2:5" x14ac:dyDescent="0.3">
      <c r="B4229" s="1">
        <v>4222</v>
      </c>
      <c r="C4229" s="1" t="s">
        <v>28</v>
      </c>
      <c r="D4229" s="1">
        <v>0.1225</v>
      </c>
      <c r="E4229" s="1">
        <v>0.39489999999999997</v>
      </c>
    </row>
    <row r="4230" spans="2:5" x14ac:dyDescent="0.3">
      <c r="B4230" s="1">
        <v>4223</v>
      </c>
      <c r="C4230" s="1" t="s">
        <v>28</v>
      </c>
      <c r="D4230" s="1">
        <v>2.5000000000000001E-3</v>
      </c>
      <c r="E4230" s="1">
        <v>5.6399999999999999E-2</v>
      </c>
    </row>
    <row r="4231" spans="2:5" x14ac:dyDescent="0.3">
      <c r="B4231" s="1">
        <v>4224</v>
      </c>
      <c r="C4231" s="1" t="s">
        <v>28</v>
      </c>
      <c r="D4231" s="1">
        <v>7.4999999999999997E-3</v>
      </c>
      <c r="E4231" s="1">
        <v>9.7699999999999995E-2</v>
      </c>
    </row>
    <row r="4232" spans="2:5" x14ac:dyDescent="0.3">
      <c r="B4232" s="1">
        <v>4225</v>
      </c>
      <c r="C4232" s="1" t="s">
        <v>28</v>
      </c>
      <c r="D4232" s="1">
        <v>0.48</v>
      </c>
      <c r="E4232" s="1">
        <v>0.78169999999999995</v>
      </c>
    </row>
    <row r="4233" spans="2:5" x14ac:dyDescent="0.3">
      <c r="B4233" s="1">
        <v>4226</v>
      </c>
      <c r="C4233" s="1" t="s">
        <v>28</v>
      </c>
      <c r="D4233" s="1">
        <v>0.57250000000000001</v>
      </c>
      <c r="E4233" s="1">
        <v>0.85370000000000001</v>
      </c>
    </row>
    <row r="4234" spans="2:5" x14ac:dyDescent="0.3">
      <c r="B4234" s="1">
        <v>4227</v>
      </c>
      <c r="C4234" s="1" t="s">
        <v>28</v>
      </c>
      <c r="D4234" s="1">
        <v>0.54749999999999999</v>
      </c>
      <c r="E4234" s="1">
        <v>0.83489999999999998</v>
      </c>
    </row>
    <row r="4235" spans="2:5" x14ac:dyDescent="0.3">
      <c r="B4235" s="1">
        <v>4228</v>
      </c>
      <c r="C4235" s="1" t="s">
        <v>28</v>
      </c>
      <c r="D4235" s="1">
        <v>0.02</v>
      </c>
      <c r="E4235" s="1">
        <v>0.1595</v>
      </c>
    </row>
    <row r="4236" spans="2:5" x14ac:dyDescent="0.3">
      <c r="B4236" s="1">
        <v>4229</v>
      </c>
      <c r="C4236" s="1" t="s">
        <v>28</v>
      </c>
      <c r="D4236" s="1">
        <v>0.01</v>
      </c>
      <c r="E4236" s="1">
        <v>0.1128</v>
      </c>
    </row>
    <row r="4237" spans="2:5" x14ac:dyDescent="0.3">
      <c r="B4237" s="1">
        <v>4230</v>
      </c>
      <c r="C4237" s="1" t="s">
        <v>28</v>
      </c>
      <c r="D4237" s="1">
        <v>2.5000000000000001E-3</v>
      </c>
      <c r="E4237" s="1">
        <v>5.6399999999999999E-2</v>
      </c>
    </row>
    <row r="4238" spans="2:5" x14ac:dyDescent="0.3">
      <c r="B4238" s="1">
        <v>4231</v>
      </c>
      <c r="C4238" s="1" t="s">
        <v>28</v>
      </c>
      <c r="D4238" s="1">
        <v>7.7499999999999999E-2</v>
      </c>
      <c r="E4238" s="1">
        <v>0.31409999999999999</v>
      </c>
    </row>
    <row r="4239" spans="2:5" x14ac:dyDescent="0.3">
      <c r="B4239" s="1">
        <v>4232</v>
      </c>
      <c r="C4239" s="1" t="s">
        <v>28</v>
      </c>
      <c r="D4239" s="1">
        <v>0.13750000000000001</v>
      </c>
      <c r="E4239" s="1">
        <v>0.41839999999999999</v>
      </c>
    </row>
    <row r="4240" spans="2:5" x14ac:dyDescent="0.3">
      <c r="B4240" s="1">
        <v>4233</v>
      </c>
      <c r="C4240" s="1" t="s">
        <v>28</v>
      </c>
      <c r="D4240" s="1">
        <v>5.0000000000000001E-3</v>
      </c>
      <c r="E4240" s="1">
        <v>7.9699999999999993E-2</v>
      </c>
    </row>
    <row r="4241" spans="2:5" x14ac:dyDescent="0.3">
      <c r="B4241" s="1">
        <v>4234</v>
      </c>
      <c r="C4241" s="1" t="s">
        <v>28</v>
      </c>
      <c r="D4241" s="1">
        <v>2.5000000000000001E-3</v>
      </c>
      <c r="E4241" s="1">
        <v>5.6399999999999999E-2</v>
      </c>
    </row>
    <row r="4242" spans="2:5" x14ac:dyDescent="0.3">
      <c r="B4242" s="1">
        <v>4235</v>
      </c>
      <c r="C4242" s="1" t="s">
        <v>28</v>
      </c>
      <c r="D4242" s="1">
        <v>2.5000000000000001E-3</v>
      </c>
      <c r="E4242" s="1">
        <v>5.6399999999999999E-2</v>
      </c>
    </row>
    <row r="4243" spans="2:5" x14ac:dyDescent="0.3">
      <c r="B4243" s="1">
        <v>4236</v>
      </c>
      <c r="C4243" s="1" t="s">
        <v>28</v>
      </c>
      <c r="D4243" s="1">
        <v>7.4999999999999997E-3</v>
      </c>
      <c r="E4243" s="1">
        <v>9.7699999999999995E-2</v>
      </c>
    </row>
    <row r="4244" spans="2:5" x14ac:dyDescent="0.3">
      <c r="B4244" s="1">
        <v>4237</v>
      </c>
      <c r="C4244" s="1" t="s">
        <v>28</v>
      </c>
      <c r="D4244" s="1">
        <v>5.0000000000000001E-3</v>
      </c>
      <c r="E4244" s="1">
        <v>7.9699999999999993E-2</v>
      </c>
    </row>
    <row r="4245" spans="2:5" x14ac:dyDescent="0.3">
      <c r="B4245" s="1">
        <v>4238</v>
      </c>
      <c r="C4245" s="1" t="s">
        <v>28</v>
      </c>
      <c r="D4245" s="1">
        <v>5.0000000000000001E-3</v>
      </c>
      <c r="E4245" s="1">
        <v>7.9699999999999993E-2</v>
      </c>
    </row>
    <row r="4246" spans="2:5" x14ac:dyDescent="0.3">
      <c r="B4246" s="1">
        <v>4239</v>
      </c>
      <c r="C4246" s="1" t="s">
        <v>28</v>
      </c>
      <c r="D4246" s="1">
        <v>6.5000000000000002E-2</v>
      </c>
      <c r="E4246" s="1">
        <v>0.28760000000000002</v>
      </c>
    </row>
    <row r="4247" spans="2:5" x14ac:dyDescent="0.3">
      <c r="B4247" s="1">
        <v>4240</v>
      </c>
      <c r="C4247" s="1" t="s">
        <v>28</v>
      </c>
      <c r="D4247" s="1">
        <v>9.7500000000000003E-2</v>
      </c>
      <c r="E4247" s="1">
        <v>0.3523</v>
      </c>
    </row>
    <row r="4248" spans="2:5" x14ac:dyDescent="0.3">
      <c r="B4248" s="1">
        <v>4241</v>
      </c>
      <c r="C4248" s="1" t="s">
        <v>28</v>
      </c>
      <c r="D4248" s="1">
        <v>2.5000000000000001E-3</v>
      </c>
      <c r="E4248" s="1">
        <v>5.6399999999999999E-2</v>
      </c>
    </row>
    <row r="4249" spans="2:5" x14ac:dyDescent="0.3">
      <c r="B4249" s="1">
        <v>4242</v>
      </c>
      <c r="C4249" s="1" t="s">
        <v>28</v>
      </c>
      <c r="D4249" s="1">
        <v>2.5000000000000001E-3</v>
      </c>
      <c r="E4249" s="1">
        <v>5.6399999999999999E-2</v>
      </c>
    </row>
    <row r="4250" spans="2:5" x14ac:dyDescent="0.3">
      <c r="B4250" s="1">
        <v>4243</v>
      </c>
      <c r="C4250" s="1" t="s">
        <v>28</v>
      </c>
      <c r="D4250" s="1">
        <v>0.01</v>
      </c>
      <c r="E4250" s="1">
        <v>0.1128</v>
      </c>
    </row>
    <row r="4251" spans="2:5" x14ac:dyDescent="0.3">
      <c r="B4251" s="1">
        <v>4244</v>
      </c>
      <c r="C4251" s="1" t="s">
        <v>28</v>
      </c>
      <c r="D4251" s="1">
        <v>5.0000000000000001E-3</v>
      </c>
      <c r="E4251" s="1">
        <v>7.9699999999999993E-2</v>
      </c>
    </row>
    <row r="4252" spans="2:5" x14ac:dyDescent="0.3">
      <c r="B4252" s="1">
        <v>4245</v>
      </c>
      <c r="C4252" s="1" t="s">
        <v>28</v>
      </c>
      <c r="D4252" s="1">
        <v>5.0000000000000001E-3</v>
      </c>
      <c r="E4252" s="1">
        <v>7.9699999999999993E-2</v>
      </c>
    </row>
    <row r="4253" spans="2:5" x14ac:dyDescent="0.3">
      <c r="B4253" s="1">
        <v>4246</v>
      </c>
      <c r="C4253" s="1" t="s">
        <v>28</v>
      </c>
      <c r="D4253" s="1">
        <v>3.2500000000000001E-2</v>
      </c>
      <c r="E4253" s="1">
        <v>0.2034</v>
      </c>
    </row>
    <row r="4254" spans="2:5" x14ac:dyDescent="0.3">
      <c r="B4254" s="1">
        <v>4247</v>
      </c>
      <c r="C4254" s="1" t="s">
        <v>28</v>
      </c>
      <c r="D4254" s="1">
        <v>0.02</v>
      </c>
      <c r="E4254" s="1">
        <v>0.1595</v>
      </c>
    </row>
    <row r="4255" spans="2:5" x14ac:dyDescent="0.3">
      <c r="B4255" s="1">
        <v>4248</v>
      </c>
      <c r="C4255" s="1" t="s">
        <v>28</v>
      </c>
      <c r="D4255" s="1">
        <v>1.9675</v>
      </c>
      <c r="E4255" s="1">
        <v>1.5828</v>
      </c>
    </row>
    <row r="4256" spans="2:5" x14ac:dyDescent="0.3">
      <c r="B4256" s="1">
        <v>4249</v>
      </c>
      <c r="C4256" s="1" t="s">
        <v>28</v>
      </c>
      <c r="D4256" s="1">
        <v>3.5000000000000003E-2</v>
      </c>
      <c r="E4256" s="1">
        <v>0.21110000000000001</v>
      </c>
    </row>
    <row r="4257" spans="2:5" x14ac:dyDescent="0.3">
      <c r="B4257" s="1">
        <v>4250</v>
      </c>
      <c r="C4257" s="1" t="s">
        <v>28</v>
      </c>
      <c r="D4257" s="1">
        <v>0.23250000000000001</v>
      </c>
      <c r="E4257" s="1">
        <v>0.54400000000000004</v>
      </c>
    </row>
    <row r="4258" spans="2:5" x14ac:dyDescent="0.3">
      <c r="B4258" s="1">
        <v>4251</v>
      </c>
      <c r="C4258" s="1" t="s">
        <v>28</v>
      </c>
      <c r="D4258" s="1">
        <v>0.16750000000000001</v>
      </c>
      <c r="E4258" s="1">
        <v>0.46179999999999999</v>
      </c>
    </row>
    <row r="4259" spans="2:5" x14ac:dyDescent="0.3">
      <c r="B4259" s="1">
        <v>4252</v>
      </c>
      <c r="C4259" s="1" t="s">
        <v>28</v>
      </c>
      <c r="D4259" s="1">
        <v>2.5000000000000001E-3</v>
      </c>
      <c r="E4259" s="1">
        <v>5.6399999999999999E-2</v>
      </c>
    </row>
    <row r="4260" spans="2:5" x14ac:dyDescent="0.3">
      <c r="B4260" s="1">
        <v>4253</v>
      </c>
      <c r="C4260" s="1" t="s">
        <v>28</v>
      </c>
      <c r="D4260" s="1">
        <v>5.0000000000000001E-3</v>
      </c>
      <c r="E4260" s="1">
        <v>7.9699999999999993E-2</v>
      </c>
    </row>
    <row r="4261" spans="2:5" x14ac:dyDescent="0.3">
      <c r="B4261" s="1">
        <v>4254</v>
      </c>
      <c r="C4261" s="1" t="s">
        <v>28</v>
      </c>
      <c r="D4261" s="1">
        <v>0.38250000000000001</v>
      </c>
      <c r="E4261" s="1">
        <v>0.69779999999999998</v>
      </c>
    </row>
    <row r="4262" spans="2:5" x14ac:dyDescent="0.3">
      <c r="B4262" s="1">
        <v>4255</v>
      </c>
      <c r="C4262" s="1" t="s">
        <v>28</v>
      </c>
      <c r="D4262" s="1">
        <v>2.2499999999999999E-2</v>
      </c>
      <c r="E4262" s="1">
        <v>0.16919999999999999</v>
      </c>
    </row>
    <row r="4263" spans="2:5" x14ac:dyDescent="0.3">
      <c r="B4263" s="1">
        <v>4256</v>
      </c>
      <c r="C4263" s="1" t="s">
        <v>28</v>
      </c>
      <c r="D4263" s="1">
        <v>2.5000000000000001E-3</v>
      </c>
      <c r="E4263" s="1">
        <v>5.6399999999999999E-2</v>
      </c>
    </row>
    <row r="4264" spans="2:5" x14ac:dyDescent="0.3">
      <c r="B4264" s="1">
        <v>4257</v>
      </c>
      <c r="C4264" s="1" t="s">
        <v>28</v>
      </c>
      <c r="D4264" s="1">
        <v>1.2500000000000001E-2</v>
      </c>
      <c r="E4264" s="1">
        <v>0.12609999999999999</v>
      </c>
    </row>
    <row r="4265" spans="2:5" x14ac:dyDescent="0.3">
      <c r="B4265" s="1">
        <v>4258</v>
      </c>
      <c r="C4265" s="1" t="s">
        <v>28</v>
      </c>
      <c r="D4265" s="1">
        <v>2.5000000000000001E-3</v>
      </c>
      <c r="E4265" s="1">
        <v>5.6399999999999999E-2</v>
      </c>
    </row>
    <row r="4266" spans="2:5" x14ac:dyDescent="0.3">
      <c r="B4266" s="1">
        <v>4259</v>
      </c>
      <c r="C4266" s="1" t="s">
        <v>28</v>
      </c>
      <c r="D4266" s="1">
        <v>2.5000000000000001E-3</v>
      </c>
      <c r="E4266" s="1">
        <v>5.6399999999999999E-2</v>
      </c>
    </row>
    <row r="4267" spans="2:5" x14ac:dyDescent="0.3">
      <c r="B4267" s="1">
        <v>4260</v>
      </c>
      <c r="C4267" s="1" t="s">
        <v>28</v>
      </c>
      <c r="D4267" s="1">
        <v>1.095</v>
      </c>
      <c r="E4267" s="1">
        <v>1.1808000000000001</v>
      </c>
    </row>
    <row r="4268" spans="2:5" x14ac:dyDescent="0.3">
      <c r="B4268" s="1">
        <v>4261</v>
      </c>
      <c r="C4268" s="1" t="s">
        <v>28</v>
      </c>
      <c r="D4268" s="1">
        <v>2.75E-2</v>
      </c>
      <c r="E4268" s="1">
        <v>0.18709999999999999</v>
      </c>
    </row>
    <row r="4269" spans="2:5" x14ac:dyDescent="0.3">
      <c r="B4269" s="1">
        <v>4262</v>
      </c>
      <c r="C4269" s="1" t="s">
        <v>28</v>
      </c>
      <c r="D4269" s="1">
        <v>4.2500000000000003E-2</v>
      </c>
      <c r="E4269" s="1">
        <v>0.2326</v>
      </c>
    </row>
    <row r="4270" spans="2:5" x14ac:dyDescent="0.3">
      <c r="B4270" s="1">
        <v>4263</v>
      </c>
      <c r="C4270" s="1" t="s">
        <v>28</v>
      </c>
      <c r="D4270" s="1">
        <v>2.5000000000000001E-3</v>
      </c>
      <c r="E4270" s="1">
        <v>5.6399999999999999E-2</v>
      </c>
    </row>
    <row r="4271" spans="2:5" x14ac:dyDescent="0.3">
      <c r="B4271" s="1">
        <v>4264</v>
      </c>
      <c r="C4271" s="1" t="s">
        <v>28</v>
      </c>
      <c r="D4271" s="1">
        <v>0.215</v>
      </c>
      <c r="E4271" s="1">
        <v>0.5232</v>
      </c>
    </row>
    <row r="4272" spans="2:5" x14ac:dyDescent="0.3">
      <c r="B4272" s="1">
        <v>4265</v>
      </c>
      <c r="C4272" s="1" t="s">
        <v>28</v>
      </c>
      <c r="D4272" s="1">
        <v>0.46750000000000003</v>
      </c>
      <c r="E4272" s="1">
        <v>0.77149999999999996</v>
      </c>
    </row>
    <row r="4273" spans="2:5" x14ac:dyDescent="0.3">
      <c r="B4273" s="1">
        <v>4266</v>
      </c>
      <c r="C4273" s="1" t="s">
        <v>28</v>
      </c>
      <c r="D4273" s="1">
        <v>2.5000000000000001E-3</v>
      </c>
      <c r="E4273" s="1">
        <v>5.6399999999999999E-2</v>
      </c>
    </row>
    <row r="4274" spans="2:5" x14ac:dyDescent="0.3">
      <c r="B4274" s="1">
        <v>4267</v>
      </c>
      <c r="C4274" s="1" t="s">
        <v>28</v>
      </c>
      <c r="D4274" s="1">
        <v>5.0000000000000001E-3</v>
      </c>
      <c r="E4274" s="1">
        <v>7.9699999999999993E-2</v>
      </c>
    </row>
    <row r="4275" spans="2:5" x14ac:dyDescent="0.3">
      <c r="B4275" s="1">
        <v>4268</v>
      </c>
      <c r="C4275" s="1" t="s">
        <v>28</v>
      </c>
      <c r="D4275" s="1">
        <v>0.04</v>
      </c>
      <c r="E4275" s="1">
        <v>0.22559999999999999</v>
      </c>
    </row>
    <row r="4276" spans="2:5" x14ac:dyDescent="0.3">
      <c r="B4276" s="1">
        <v>4269</v>
      </c>
      <c r="C4276" s="1" t="s">
        <v>28</v>
      </c>
      <c r="D4276" s="1">
        <v>3.5649999999999999</v>
      </c>
      <c r="E4276" s="1">
        <v>2.1305000000000001</v>
      </c>
    </row>
    <row r="4277" spans="2:5" x14ac:dyDescent="0.3">
      <c r="B4277" s="1">
        <v>4270</v>
      </c>
      <c r="C4277" s="1" t="s">
        <v>28</v>
      </c>
      <c r="D4277" s="1">
        <v>5.0000000000000001E-3</v>
      </c>
      <c r="E4277" s="1">
        <v>7.9699999999999993E-2</v>
      </c>
    </row>
    <row r="4278" spans="2:5" x14ac:dyDescent="0.3">
      <c r="B4278" s="1">
        <v>4271</v>
      </c>
      <c r="C4278" s="1" t="s">
        <v>28</v>
      </c>
      <c r="D4278" s="1">
        <v>1.2500000000000001E-2</v>
      </c>
      <c r="E4278" s="1">
        <v>0.12609999999999999</v>
      </c>
    </row>
    <row r="4279" spans="2:5" x14ac:dyDescent="0.3">
      <c r="B4279" s="1">
        <v>4272</v>
      </c>
      <c r="C4279" s="1" t="s">
        <v>28</v>
      </c>
      <c r="D4279" s="1">
        <v>1.7500000000000002E-2</v>
      </c>
      <c r="E4279" s="1">
        <v>0.1492</v>
      </c>
    </row>
    <row r="4280" spans="2:5" x14ac:dyDescent="0.3">
      <c r="B4280" s="1">
        <v>4273</v>
      </c>
      <c r="C4280" s="1" t="s">
        <v>28</v>
      </c>
      <c r="D4280" s="1">
        <v>2.5000000000000001E-3</v>
      </c>
      <c r="E4280" s="1">
        <v>5.6399999999999999E-2</v>
      </c>
    </row>
    <row r="4281" spans="2:5" x14ac:dyDescent="0.3">
      <c r="B4281" s="1">
        <v>4274</v>
      </c>
      <c r="C4281" s="1" t="s">
        <v>28</v>
      </c>
      <c r="D4281" s="1">
        <v>2.5000000000000001E-3</v>
      </c>
      <c r="E4281" s="1">
        <v>5.6399999999999999E-2</v>
      </c>
    </row>
    <row r="4282" spans="2:5" x14ac:dyDescent="0.3">
      <c r="B4282" s="1">
        <v>4275</v>
      </c>
      <c r="C4282" s="1" t="s">
        <v>28</v>
      </c>
      <c r="D4282" s="1">
        <v>2.5000000000000001E-3</v>
      </c>
      <c r="E4282" s="1">
        <v>5.6399999999999999E-2</v>
      </c>
    </row>
    <row r="4283" spans="2:5" x14ac:dyDescent="0.3">
      <c r="B4283" s="1">
        <v>4276</v>
      </c>
      <c r="C4283" s="1" t="s">
        <v>28</v>
      </c>
      <c r="D4283" s="1">
        <v>0.46250000000000002</v>
      </c>
      <c r="E4283" s="1">
        <v>0.76729999999999998</v>
      </c>
    </row>
    <row r="4284" spans="2:5" x14ac:dyDescent="0.3">
      <c r="B4284" s="1">
        <v>4277</v>
      </c>
      <c r="C4284" s="1" t="s">
        <v>28</v>
      </c>
      <c r="D4284" s="1">
        <v>2.5000000000000001E-3</v>
      </c>
      <c r="E4284" s="1">
        <v>5.6399999999999999E-2</v>
      </c>
    </row>
    <row r="4285" spans="2:5" x14ac:dyDescent="0.3">
      <c r="B4285" s="1">
        <v>4278</v>
      </c>
      <c r="C4285" s="1" t="s">
        <v>28</v>
      </c>
      <c r="D4285" s="1">
        <v>5.0000000000000001E-3</v>
      </c>
      <c r="E4285" s="1">
        <v>7.9699999999999993E-2</v>
      </c>
    </row>
    <row r="4286" spans="2:5" x14ac:dyDescent="0.3">
      <c r="B4286" s="1">
        <v>4279</v>
      </c>
      <c r="C4286" s="1" t="s">
        <v>28</v>
      </c>
      <c r="D4286" s="1">
        <v>1.4999999999999999E-2</v>
      </c>
      <c r="E4286" s="1">
        <v>0.13819999999999999</v>
      </c>
    </row>
    <row r="4287" spans="2:5" x14ac:dyDescent="0.3">
      <c r="B4287" s="1">
        <v>4280</v>
      </c>
      <c r="C4287" s="1" t="s">
        <v>28</v>
      </c>
      <c r="D4287" s="1">
        <v>0.20749999999999999</v>
      </c>
      <c r="E4287" s="1">
        <v>0.51400000000000001</v>
      </c>
    </row>
    <row r="4288" spans="2:5" x14ac:dyDescent="0.3">
      <c r="B4288" s="1">
        <v>4281</v>
      </c>
      <c r="C4288" s="1" t="s">
        <v>28</v>
      </c>
      <c r="D4288" s="1">
        <v>2.5000000000000001E-3</v>
      </c>
      <c r="E4288" s="1">
        <v>5.6399999999999999E-2</v>
      </c>
    </row>
    <row r="4289" spans="2:5" x14ac:dyDescent="0.3">
      <c r="B4289" s="1">
        <v>4282</v>
      </c>
      <c r="C4289" s="1" t="s">
        <v>28</v>
      </c>
      <c r="D4289" s="1">
        <v>0.6825</v>
      </c>
      <c r="E4289" s="1">
        <v>0.93210000000000004</v>
      </c>
    </row>
    <row r="4290" spans="2:5" x14ac:dyDescent="0.3">
      <c r="B4290" s="1">
        <v>4283</v>
      </c>
      <c r="C4290" s="1" t="s">
        <v>28</v>
      </c>
      <c r="D4290" s="1">
        <v>5.3250000000000002</v>
      </c>
      <c r="E4290" s="1">
        <v>2.6038000000000001</v>
      </c>
    </row>
    <row r="4291" spans="2:5" x14ac:dyDescent="0.3">
      <c r="B4291" s="1">
        <v>4284</v>
      </c>
      <c r="C4291" s="1" t="s">
        <v>28</v>
      </c>
      <c r="D4291" s="1">
        <v>2.5000000000000001E-3</v>
      </c>
      <c r="E4291" s="1">
        <v>5.6399999999999999E-2</v>
      </c>
    </row>
    <row r="4292" spans="2:5" x14ac:dyDescent="0.3">
      <c r="B4292" s="1">
        <v>4285</v>
      </c>
      <c r="C4292" s="1" t="s">
        <v>28</v>
      </c>
      <c r="D4292" s="1">
        <v>2.75E-2</v>
      </c>
      <c r="E4292" s="1">
        <v>0.18709999999999999</v>
      </c>
    </row>
    <row r="4293" spans="2:5" x14ac:dyDescent="0.3">
      <c r="B4293" s="1">
        <v>4286</v>
      </c>
      <c r="C4293" s="1" t="s">
        <v>28</v>
      </c>
      <c r="D4293" s="1">
        <v>2.5000000000000001E-3</v>
      </c>
      <c r="E4293" s="1">
        <v>5.6399999999999999E-2</v>
      </c>
    </row>
    <row r="4294" spans="2:5" x14ac:dyDescent="0.3">
      <c r="B4294" s="1">
        <v>4287</v>
      </c>
      <c r="C4294" s="1" t="s">
        <v>28</v>
      </c>
      <c r="D4294" s="1">
        <v>2.5000000000000001E-3</v>
      </c>
      <c r="E4294" s="1">
        <v>5.6399999999999999E-2</v>
      </c>
    </row>
    <row r="4295" spans="2:5" x14ac:dyDescent="0.3">
      <c r="B4295" s="1">
        <v>4288</v>
      </c>
      <c r="C4295" s="1" t="s">
        <v>28</v>
      </c>
      <c r="D4295" s="1">
        <v>2.5000000000000001E-3</v>
      </c>
      <c r="E4295" s="1">
        <v>5.6399999999999999E-2</v>
      </c>
    </row>
    <row r="4296" spans="2:5" x14ac:dyDescent="0.3">
      <c r="B4296" s="1">
        <v>4289</v>
      </c>
      <c r="C4296" s="1" t="s">
        <v>28</v>
      </c>
      <c r="D4296" s="1">
        <v>5.0000000000000001E-3</v>
      </c>
      <c r="E4296" s="1">
        <v>7.9699999999999993E-2</v>
      </c>
    </row>
    <row r="4297" spans="2:5" x14ac:dyDescent="0.3">
      <c r="B4297" s="1">
        <v>4290</v>
      </c>
      <c r="C4297" s="1" t="s">
        <v>28</v>
      </c>
      <c r="D4297" s="1">
        <v>2.5000000000000001E-3</v>
      </c>
      <c r="E4297" s="1">
        <v>5.6399999999999999E-2</v>
      </c>
    </row>
    <row r="4298" spans="2:5" x14ac:dyDescent="0.3">
      <c r="B4298" s="1">
        <v>4291</v>
      </c>
      <c r="C4298" s="1" t="s">
        <v>28</v>
      </c>
      <c r="D4298" s="1">
        <v>2.5000000000000001E-3</v>
      </c>
      <c r="E4298" s="1">
        <v>5.6399999999999999E-2</v>
      </c>
    </row>
    <row r="4299" spans="2:5" x14ac:dyDescent="0.3">
      <c r="B4299" s="1">
        <v>4292</v>
      </c>
      <c r="C4299" s="1" t="s">
        <v>28</v>
      </c>
      <c r="D4299" s="1">
        <v>2.5000000000000001E-3</v>
      </c>
      <c r="E4299" s="1">
        <v>5.6399999999999999E-2</v>
      </c>
    </row>
    <row r="4300" spans="2:5" x14ac:dyDescent="0.3">
      <c r="B4300" s="1">
        <v>4293</v>
      </c>
      <c r="C4300" s="1" t="s">
        <v>28</v>
      </c>
      <c r="D4300" s="1">
        <v>2.5000000000000001E-3</v>
      </c>
      <c r="E4300" s="1">
        <v>5.6399999999999999E-2</v>
      </c>
    </row>
    <row r="4301" spans="2:5" x14ac:dyDescent="0.3">
      <c r="B4301" s="1">
        <v>4294</v>
      </c>
      <c r="C4301" s="1" t="s">
        <v>28</v>
      </c>
      <c r="D4301" s="1">
        <v>2.5000000000000001E-3</v>
      </c>
      <c r="E4301" s="1">
        <v>5.6399999999999999E-2</v>
      </c>
    </row>
    <row r="4302" spans="2:5" x14ac:dyDescent="0.3">
      <c r="B4302" s="1">
        <v>4295</v>
      </c>
      <c r="C4302" s="1" t="s">
        <v>28</v>
      </c>
      <c r="D4302" s="1">
        <v>0.255</v>
      </c>
      <c r="E4302" s="1">
        <v>0.56979999999999997</v>
      </c>
    </row>
    <row r="4303" spans="2:5" x14ac:dyDescent="0.3">
      <c r="B4303" s="1">
        <v>4296</v>
      </c>
      <c r="C4303" s="1" t="s">
        <v>28</v>
      </c>
      <c r="D4303" s="1">
        <v>2.5000000000000001E-3</v>
      </c>
      <c r="E4303" s="1">
        <v>5.6399999999999999E-2</v>
      </c>
    </row>
    <row r="4304" spans="2:5" x14ac:dyDescent="0.3">
      <c r="B4304" s="1">
        <v>4297</v>
      </c>
      <c r="C4304" s="1" t="s">
        <v>28</v>
      </c>
      <c r="D4304" s="1">
        <v>5.0000000000000001E-3</v>
      </c>
      <c r="E4304" s="1">
        <v>7.9699999999999993E-2</v>
      </c>
    </row>
    <row r="4305" spans="2:5" x14ac:dyDescent="0.3">
      <c r="B4305" s="1">
        <v>4298</v>
      </c>
      <c r="C4305" s="1" t="s">
        <v>28</v>
      </c>
      <c r="D4305" s="1">
        <v>2.5000000000000001E-2</v>
      </c>
      <c r="E4305" s="1">
        <v>0.1784</v>
      </c>
    </row>
    <row r="4306" spans="2:5" x14ac:dyDescent="0.3">
      <c r="B4306" s="1">
        <v>4299</v>
      </c>
      <c r="C4306" s="1" t="s">
        <v>28</v>
      </c>
      <c r="D4306" s="1">
        <v>1.2500000000000001E-2</v>
      </c>
      <c r="E4306" s="1">
        <v>0.12609999999999999</v>
      </c>
    </row>
    <row r="4307" spans="2:5" x14ac:dyDescent="0.3">
      <c r="B4307" s="1">
        <v>4300</v>
      </c>
      <c r="C4307" s="1" t="s">
        <v>28</v>
      </c>
      <c r="D4307" s="1">
        <v>2.5000000000000001E-3</v>
      </c>
      <c r="E4307" s="1">
        <v>5.6399999999999999E-2</v>
      </c>
    </row>
    <row r="4308" spans="2:5" x14ac:dyDescent="0.3">
      <c r="B4308" s="1">
        <v>4301</v>
      </c>
      <c r="C4308" s="1" t="s">
        <v>28</v>
      </c>
      <c r="D4308" s="1">
        <v>2.5000000000000001E-3</v>
      </c>
      <c r="E4308" s="1">
        <v>5.6399999999999999E-2</v>
      </c>
    </row>
    <row r="4309" spans="2:5" x14ac:dyDescent="0.3">
      <c r="B4309" s="1">
        <v>4302</v>
      </c>
      <c r="C4309" s="1" t="s">
        <v>28</v>
      </c>
      <c r="D4309" s="1">
        <v>5.0000000000000001E-3</v>
      </c>
      <c r="E4309" s="1">
        <v>7.9699999999999993E-2</v>
      </c>
    </row>
    <row r="4310" spans="2:5" x14ac:dyDescent="0.3">
      <c r="B4310" s="1">
        <v>4303</v>
      </c>
      <c r="C4310" s="1" t="s">
        <v>28</v>
      </c>
      <c r="D4310" s="1">
        <v>7.4999999999999997E-3</v>
      </c>
      <c r="E4310" s="1">
        <v>9.7699999999999995E-2</v>
      </c>
    </row>
    <row r="4311" spans="2:5" x14ac:dyDescent="0.3">
      <c r="B4311" s="1">
        <v>4304</v>
      </c>
      <c r="C4311" s="1" t="s">
        <v>28</v>
      </c>
      <c r="D4311" s="1">
        <v>2.5000000000000001E-3</v>
      </c>
      <c r="E4311" s="1">
        <v>5.6399999999999999E-2</v>
      </c>
    </row>
    <row r="4312" spans="2:5" x14ac:dyDescent="0.3">
      <c r="B4312" s="1">
        <v>4305</v>
      </c>
      <c r="C4312" s="1" t="s">
        <v>28</v>
      </c>
      <c r="D4312" s="1">
        <v>5.0000000000000001E-3</v>
      </c>
      <c r="E4312" s="1">
        <v>7.9699999999999993E-2</v>
      </c>
    </row>
    <row r="4313" spans="2:5" x14ac:dyDescent="0.3">
      <c r="B4313" s="1">
        <v>4306</v>
      </c>
      <c r="C4313" s="1" t="s">
        <v>28</v>
      </c>
      <c r="D4313" s="1">
        <v>2.5000000000000001E-3</v>
      </c>
      <c r="E4313" s="1">
        <v>5.6399999999999999E-2</v>
      </c>
    </row>
    <row r="4314" spans="2:5" x14ac:dyDescent="0.3">
      <c r="B4314" s="1">
        <v>4307</v>
      </c>
      <c r="C4314" s="1" t="s">
        <v>28</v>
      </c>
      <c r="D4314" s="1">
        <v>2.5000000000000001E-3</v>
      </c>
      <c r="E4314" s="1">
        <v>5.6399999999999999E-2</v>
      </c>
    </row>
    <row r="4315" spans="2:5" x14ac:dyDescent="0.3">
      <c r="B4315" s="1">
        <v>4308</v>
      </c>
      <c r="C4315" s="1" t="s">
        <v>28</v>
      </c>
      <c r="D4315" s="1">
        <v>1.2500000000000001E-2</v>
      </c>
      <c r="E4315" s="1">
        <v>0.12609999999999999</v>
      </c>
    </row>
    <row r="4316" spans="2:5" x14ac:dyDescent="0.3">
      <c r="B4316" s="1">
        <v>4309</v>
      </c>
      <c r="C4316" s="1" t="s">
        <v>28</v>
      </c>
      <c r="D4316" s="1">
        <v>0.01</v>
      </c>
      <c r="E4316" s="1">
        <v>0.1128</v>
      </c>
    </row>
    <row r="4317" spans="2:5" x14ac:dyDescent="0.3">
      <c r="B4317" s="1">
        <v>4310</v>
      </c>
      <c r="C4317" s="1" t="s">
        <v>28</v>
      </c>
      <c r="D4317" s="1">
        <v>0.1575</v>
      </c>
      <c r="E4317" s="1">
        <v>0.44779999999999998</v>
      </c>
    </row>
    <row r="4318" spans="2:5" x14ac:dyDescent="0.3">
      <c r="B4318" s="1">
        <v>4311</v>
      </c>
      <c r="C4318" s="1" t="s">
        <v>28</v>
      </c>
      <c r="D4318" s="1">
        <v>0.1075</v>
      </c>
      <c r="E4318" s="1">
        <v>0.36990000000000001</v>
      </c>
    </row>
    <row r="4319" spans="2:5" x14ac:dyDescent="0.3">
      <c r="B4319" s="1">
        <v>4312</v>
      </c>
      <c r="C4319" s="1" t="s">
        <v>28</v>
      </c>
      <c r="D4319" s="1">
        <v>0.01</v>
      </c>
      <c r="E4319" s="1">
        <v>0.1128</v>
      </c>
    </row>
    <row r="4320" spans="2:5" x14ac:dyDescent="0.3">
      <c r="B4320" s="1">
        <v>4313</v>
      </c>
      <c r="C4320" s="1" t="s">
        <v>28</v>
      </c>
      <c r="D4320" s="1">
        <v>0.03</v>
      </c>
      <c r="E4320" s="1">
        <v>0.19539999999999999</v>
      </c>
    </row>
    <row r="4321" spans="2:5" x14ac:dyDescent="0.3">
      <c r="B4321" s="1">
        <v>4314</v>
      </c>
      <c r="C4321" s="1" t="s">
        <v>28</v>
      </c>
      <c r="D4321" s="1">
        <v>0.13500000000000001</v>
      </c>
      <c r="E4321" s="1">
        <v>0.41449999999999998</v>
      </c>
    </row>
    <row r="4322" spans="2:5" x14ac:dyDescent="0.3">
      <c r="B4322" s="1">
        <v>4315</v>
      </c>
      <c r="C4322" s="1" t="s">
        <v>28</v>
      </c>
      <c r="D4322" s="1">
        <v>5.0000000000000001E-3</v>
      </c>
      <c r="E4322" s="1">
        <v>7.9699999999999993E-2</v>
      </c>
    </row>
    <row r="4323" spans="2:5" x14ac:dyDescent="0.3">
      <c r="B4323" s="1">
        <v>4316</v>
      </c>
      <c r="C4323" s="1" t="s">
        <v>28</v>
      </c>
      <c r="D4323" s="1">
        <v>2.5000000000000001E-3</v>
      </c>
      <c r="E4323" s="1">
        <v>5.6399999999999999E-2</v>
      </c>
    </row>
    <row r="4324" spans="2:5" x14ac:dyDescent="0.3">
      <c r="B4324" s="1">
        <v>4317</v>
      </c>
      <c r="C4324" s="1" t="s">
        <v>28</v>
      </c>
      <c r="D4324" s="1">
        <v>2.5000000000000001E-3</v>
      </c>
      <c r="E4324" s="1">
        <v>5.6399999999999999E-2</v>
      </c>
    </row>
    <row r="4325" spans="2:5" x14ac:dyDescent="0.3">
      <c r="B4325" s="1">
        <v>4318</v>
      </c>
      <c r="C4325" s="1" t="s">
        <v>28</v>
      </c>
      <c r="D4325" s="1">
        <v>5.0000000000000001E-3</v>
      </c>
      <c r="E4325" s="1">
        <v>7.9699999999999993E-2</v>
      </c>
    </row>
    <row r="4326" spans="2:5" x14ac:dyDescent="0.3">
      <c r="B4326" s="1">
        <v>4319</v>
      </c>
      <c r="C4326" s="1" t="s">
        <v>28</v>
      </c>
      <c r="D4326" s="1">
        <v>1.2500000000000001E-2</v>
      </c>
      <c r="E4326" s="1">
        <v>0.12609999999999999</v>
      </c>
    </row>
    <row r="4327" spans="2:5" x14ac:dyDescent="0.3">
      <c r="B4327" s="1">
        <v>4320</v>
      </c>
      <c r="C4327" s="1" t="s">
        <v>28</v>
      </c>
      <c r="D4327" s="1">
        <v>0.17499999999999999</v>
      </c>
      <c r="E4327" s="1">
        <v>0.47199999999999998</v>
      </c>
    </row>
    <row r="4328" spans="2:5" x14ac:dyDescent="0.3">
      <c r="B4328" s="1">
        <v>4321</v>
      </c>
      <c r="C4328" s="1" t="s">
        <v>28</v>
      </c>
      <c r="D4328" s="1">
        <v>0.01</v>
      </c>
      <c r="E4328" s="1">
        <v>0.1128</v>
      </c>
    </row>
    <row r="4329" spans="2:5" x14ac:dyDescent="0.3">
      <c r="B4329" s="1">
        <v>4322</v>
      </c>
      <c r="C4329" s="1" t="s">
        <v>28</v>
      </c>
      <c r="D4329" s="1">
        <v>3.31</v>
      </c>
      <c r="E4329" s="1">
        <v>2.0529000000000002</v>
      </c>
    </row>
    <row r="4330" spans="2:5" x14ac:dyDescent="0.3">
      <c r="B4330" s="1">
        <v>4323</v>
      </c>
      <c r="C4330" s="1" t="s">
        <v>28</v>
      </c>
      <c r="D4330" s="1">
        <v>4.2500000000000003E-2</v>
      </c>
      <c r="E4330" s="1">
        <v>0.2326</v>
      </c>
    </row>
    <row r="4331" spans="2:5" x14ac:dyDescent="0.3">
      <c r="B4331" s="1">
        <v>4324</v>
      </c>
      <c r="C4331" s="1" t="s">
        <v>28</v>
      </c>
      <c r="D4331" s="1">
        <v>2.5000000000000001E-3</v>
      </c>
      <c r="E4331" s="1">
        <v>5.6399999999999999E-2</v>
      </c>
    </row>
    <row r="4332" spans="2:5" x14ac:dyDescent="0.3">
      <c r="B4332" s="1">
        <v>4325</v>
      </c>
      <c r="C4332" s="1" t="s">
        <v>28</v>
      </c>
      <c r="D4332" s="1">
        <v>0.06</v>
      </c>
      <c r="E4332" s="1">
        <v>0.27639999999999998</v>
      </c>
    </row>
    <row r="4333" spans="2:5" x14ac:dyDescent="0.3">
      <c r="B4333" s="1">
        <v>4326</v>
      </c>
      <c r="C4333" s="1" t="s">
        <v>28</v>
      </c>
      <c r="D4333" s="1">
        <v>5.0000000000000001E-3</v>
      </c>
      <c r="E4333" s="1">
        <v>7.9699999999999993E-2</v>
      </c>
    </row>
    <row r="4334" spans="2:5" x14ac:dyDescent="0.3">
      <c r="B4334" s="1">
        <v>4327</v>
      </c>
      <c r="C4334" s="1" t="s">
        <v>28</v>
      </c>
      <c r="D4334" s="1">
        <v>3.5000000000000003E-2</v>
      </c>
      <c r="E4334" s="1">
        <v>0.21110000000000001</v>
      </c>
    </row>
    <row r="4335" spans="2:5" x14ac:dyDescent="0.3">
      <c r="B4335" s="1">
        <v>4328</v>
      </c>
      <c r="C4335" s="1" t="s">
        <v>28</v>
      </c>
      <c r="D4335" s="1">
        <v>0.01</v>
      </c>
      <c r="E4335" s="1">
        <v>0.1128</v>
      </c>
    </row>
    <row r="4336" spans="2:5" x14ac:dyDescent="0.3">
      <c r="B4336" s="1">
        <v>4329</v>
      </c>
      <c r="C4336" s="1" t="s">
        <v>28</v>
      </c>
      <c r="D4336" s="1">
        <v>1.2500000000000001E-2</v>
      </c>
      <c r="E4336" s="1">
        <v>0.12609999999999999</v>
      </c>
    </row>
    <row r="4337" spans="2:5" x14ac:dyDescent="0.3">
      <c r="B4337" s="1">
        <v>4330</v>
      </c>
      <c r="C4337" s="1" t="s">
        <v>28</v>
      </c>
      <c r="D4337" s="1">
        <v>0.5575</v>
      </c>
      <c r="E4337" s="1">
        <v>0.84250000000000003</v>
      </c>
    </row>
    <row r="4338" spans="2:5" x14ac:dyDescent="0.3">
      <c r="B4338" s="1">
        <v>4331</v>
      </c>
      <c r="C4338" s="1" t="s">
        <v>28</v>
      </c>
      <c r="D4338" s="1">
        <v>0.13750000000000001</v>
      </c>
      <c r="E4338" s="1">
        <v>0.41839999999999999</v>
      </c>
    </row>
    <row r="4339" spans="2:5" x14ac:dyDescent="0.3">
      <c r="B4339" s="1">
        <v>4332</v>
      </c>
      <c r="C4339" s="1" t="s">
        <v>28</v>
      </c>
      <c r="D4339" s="1">
        <v>1.2500000000000001E-2</v>
      </c>
      <c r="E4339" s="1">
        <v>0.12609999999999999</v>
      </c>
    </row>
    <row r="4340" spans="2:5" x14ac:dyDescent="0.3">
      <c r="B4340" s="1">
        <v>4333</v>
      </c>
      <c r="C4340" s="1" t="s">
        <v>28</v>
      </c>
      <c r="D4340" s="1">
        <v>5.0000000000000001E-3</v>
      </c>
      <c r="E4340" s="1">
        <v>7.9699999999999993E-2</v>
      </c>
    </row>
    <row r="4341" spans="2:5" x14ac:dyDescent="0.3">
      <c r="B4341" s="1">
        <v>4334</v>
      </c>
      <c r="C4341" s="1" t="s">
        <v>28</v>
      </c>
      <c r="D4341" s="1">
        <v>0.12</v>
      </c>
      <c r="E4341" s="1">
        <v>0.39079999999999998</v>
      </c>
    </row>
    <row r="4342" spans="2:5" x14ac:dyDescent="0.3">
      <c r="B4342" s="1">
        <v>4335</v>
      </c>
      <c r="C4342" s="1" t="s">
        <v>28</v>
      </c>
      <c r="D4342" s="1">
        <v>0.25750000000000001</v>
      </c>
      <c r="E4342" s="1">
        <v>0.57250000000000001</v>
      </c>
    </row>
    <row r="4343" spans="2:5" x14ac:dyDescent="0.3">
      <c r="B4343" s="1">
        <v>4336</v>
      </c>
      <c r="C4343" s="1" t="s">
        <v>28</v>
      </c>
      <c r="D4343" s="1">
        <v>1.2500000000000001E-2</v>
      </c>
      <c r="E4343" s="1">
        <v>0.12609999999999999</v>
      </c>
    </row>
    <row r="4344" spans="2:5" x14ac:dyDescent="0.3">
      <c r="B4344" s="1">
        <v>4337</v>
      </c>
      <c r="C4344" s="1" t="s">
        <v>28</v>
      </c>
      <c r="D4344" s="1">
        <v>0.91749999999999998</v>
      </c>
      <c r="E4344" s="1">
        <v>1.0808</v>
      </c>
    </row>
    <row r="4345" spans="2:5" x14ac:dyDescent="0.3">
      <c r="B4345" s="1">
        <v>4338</v>
      </c>
      <c r="C4345" s="1" t="s">
        <v>28</v>
      </c>
      <c r="D4345" s="1">
        <v>2.5000000000000001E-3</v>
      </c>
      <c r="E4345" s="1">
        <v>5.6399999999999999E-2</v>
      </c>
    </row>
    <row r="4346" spans="2:5" x14ac:dyDescent="0.3">
      <c r="B4346" s="1">
        <v>4339</v>
      </c>
      <c r="C4346" s="1" t="s">
        <v>28</v>
      </c>
      <c r="D4346" s="1">
        <v>2.5000000000000001E-3</v>
      </c>
      <c r="E4346" s="1">
        <v>5.6399999999999999E-2</v>
      </c>
    </row>
    <row r="4347" spans="2:5" x14ac:dyDescent="0.3">
      <c r="B4347" s="1">
        <v>4340</v>
      </c>
      <c r="C4347" s="1" t="s">
        <v>28</v>
      </c>
      <c r="D4347" s="1">
        <v>2.2499999999999999E-2</v>
      </c>
      <c r="E4347" s="1">
        <v>0.16919999999999999</v>
      </c>
    </row>
    <row r="4348" spans="2:5" x14ac:dyDescent="0.3">
      <c r="B4348" s="1">
        <v>4341</v>
      </c>
      <c r="C4348" s="1" t="s">
        <v>28</v>
      </c>
      <c r="D4348" s="1">
        <v>2.5000000000000001E-3</v>
      </c>
      <c r="E4348" s="1">
        <v>5.6399999999999999E-2</v>
      </c>
    </row>
    <row r="4349" spans="2:5" x14ac:dyDescent="0.3">
      <c r="B4349" s="1">
        <v>4342</v>
      </c>
      <c r="C4349" s="1" t="s">
        <v>28</v>
      </c>
      <c r="D4349" s="1">
        <v>1.7500000000000002E-2</v>
      </c>
      <c r="E4349" s="1">
        <v>0.1492</v>
      </c>
    </row>
    <row r="4350" spans="2:5" x14ac:dyDescent="0.3">
      <c r="B4350" s="1">
        <v>4343</v>
      </c>
      <c r="C4350" s="1" t="s">
        <v>28</v>
      </c>
      <c r="D4350" s="1">
        <v>7.4999999999999997E-3</v>
      </c>
      <c r="E4350" s="1">
        <v>9.7699999999999995E-2</v>
      </c>
    </row>
    <row r="4351" spans="2:5" x14ac:dyDescent="0.3">
      <c r="B4351" s="1">
        <v>4344</v>
      </c>
      <c r="C4351" s="1" t="s">
        <v>28</v>
      </c>
      <c r="D4351" s="1">
        <v>2.5000000000000001E-3</v>
      </c>
      <c r="E4351" s="1">
        <v>5.6399999999999999E-2</v>
      </c>
    </row>
    <row r="4352" spans="2:5" x14ac:dyDescent="0.3">
      <c r="B4352" s="1">
        <v>4345</v>
      </c>
      <c r="C4352" s="1" t="s">
        <v>28</v>
      </c>
      <c r="D4352" s="1">
        <v>5.0000000000000001E-3</v>
      </c>
      <c r="E4352" s="1">
        <v>7.9699999999999993E-2</v>
      </c>
    </row>
    <row r="4353" spans="2:5" x14ac:dyDescent="0.3">
      <c r="B4353" s="1">
        <v>4346</v>
      </c>
      <c r="C4353" s="1" t="s">
        <v>28</v>
      </c>
      <c r="D4353" s="1">
        <v>1.2500000000000001E-2</v>
      </c>
      <c r="E4353" s="1">
        <v>0.12609999999999999</v>
      </c>
    </row>
    <row r="4354" spans="2:5" x14ac:dyDescent="0.3">
      <c r="B4354" s="1">
        <v>4347</v>
      </c>
      <c r="C4354" s="1" t="s">
        <v>28</v>
      </c>
      <c r="D4354" s="1">
        <v>2.5000000000000001E-3</v>
      </c>
      <c r="E4354" s="1">
        <v>5.6399999999999999E-2</v>
      </c>
    </row>
    <row r="4355" spans="2:5" x14ac:dyDescent="0.3">
      <c r="B4355" s="1">
        <v>4348</v>
      </c>
      <c r="C4355" s="1" t="s">
        <v>28</v>
      </c>
      <c r="D4355" s="1">
        <v>2.5000000000000001E-3</v>
      </c>
      <c r="E4355" s="1">
        <v>5.6399999999999999E-2</v>
      </c>
    </row>
    <row r="4356" spans="2:5" x14ac:dyDescent="0.3">
      <c r="B4356" s="1">
        <v>4349</v>
      </c>
      <c r="C4356" s="1" t="s">
        <v>28</v>
      </c>
      <c r="D4356" s="1">
        <v>0.83250000000000002</v>
      </c>
      <c r="E4356" s="1">
        <v>1.0295000000000001</v>
      </c>
    </row>
    <row r="4357" spans="2:5" x14ac:dyDescent="0.3">
      <c r="B4357" s="1">
        <v>4350</v>
      </c>
      <c r="C4357" s="1" t="s">
        <v>28</v>
      </c>
      <c r="D4357" s="1">
        <v>0.42249999999999999</v>
      </c>
      <c r="E4357" s="1">
        <v>0.73340000000000005</v>
      </c>
    </row>
    <row r="4358" spans="2:5" x14ac:dyDescent="0.3">
      <c r="B4358" s="1">
        <v>4351</v>
      </c>
      <c r="C4358" s="1" t="s">
        <v>28</v>
      </c>
      <c r="D4358" s="1">
        <v>0.02</v>
      </c>
      <c r="E4358" s="1">
        <v>0.1595</v>
      </c>
    </row>
    <row r="4359" spans="2:5" x14ac:dyDescent="0.3">
      <c r="B4359" s="1">
        <v>4352</v>
      </c>
      <c r="C4359" s="1" t="s">
        <v>28</v>
      </c>
      <c r="D4359" s="1">
        <v>2.5000000000000001E-3</v>
      </c>
      <c r="E4359" s="1">
        <v>5.6399999999999999E-2</v>
      </c>
    </row>
    <row r="4360" spans="2:5" x14ac:dyDescent="0.3">
      <c r="B4360" s="1">
        <v>4353</v>
      </c>
      <c r="C4360" s="1" t="s">
        <v>28</v>
      </c>
      <c r="D4360" s="1">
        <v>0.43</v>
      </c>
      <c r="E4360" s="1">
        <v>0.7399</v>
      </c>
    </row>
    <row r="4361" spans="2:5" x14ac:dyDescent="0.3">
      <c r="B4361" s="1">
        <v>4354</v>
      </c>
      <c r="C4361" s="1" t="s">
        <v>28</v>
      </c>
      <c r="D4361" s="1">
        <v>2.5000000000000001E-3</v>
      </c>
      <c r="E4361" s="1">
        <v>5.6399999999999999E-2</v>
      </c>
    </row>
    <row r="4362" spans="2:5" x14ac:dyDescent="0.3">
      <c r="B4362" s="1">
        <v>4355</v>
      </c>
      <c r="C4362" s="1" t="s">
        <v>28</v>
      </c>
      <c r="D4362" s="1">
        <v>5.0000000000000001E-3</v>
      </c>
      <c r="E4362" s="1">
        <v>7.9699999999999993E-2</v>
      </c>
    </row>
    <row r="4363" spans="2:5" x14ac:dyDescent="0.3">
      <c r="B4363" s="1">
        <v>4356</v>
      </c>
      <c r="C4363" s="1" t="s">
        <v>28</v>
      </c>
      <c r="D4363" s="1">
        <v>5.2499999999999998E-2</v>
      </c>
      <c r="E4363" s="1">
        <v>0.25850000000000001</v>
      </c>
    </row>
    <row r="4364" spans="2:5" x14ac:dyDescent="0.3">
      <c r="B4364" s="1">
        <v>4357</v>
      </c>
      <c r="C4364" s="1" t="s">
        <v>28</v>
      </c>
      <c r="D4364" s="1">
        <v>2.5000000000000001E-3</v>
      </c>
      <c r="E4364" s="1">
        <v>5.6399999999999999E-2</v>
      </c>
    </row>
    <row r="4365" spans="2:5" x14ac:dyDescent="0.3">
      <c r="B4365" s="1">
        <v>4358</v>
      </c>
      <c r="C4365" s="1" t="s">
        <v>28</v>
      </c>
      <c r="D4365" s="1">
        <v>2.1324999999999998</v>
      </c>
      <c r="E4365" s="1">
        <v>1.6477999999999999</v>
      </c>
    </row>
    <row r="4366" spans="2:5" x14ac:dyDescent="0.3">
      <c r="B4366" s="1">
        <v>4359</v>
      </c>
      <c r="C4366" s="1" t="s">
        <v>28</v>
      </c>
      <c r="D4366" s="1">
        <v>2.5000000000000001E-3</v>
      </c>
      <c r="E4366" s="1">
        <v>5.6399999999999999E-2</v>
      </c>
    </row>
    <row r="4367" spans="2:5" x14ac:dyDescent="0.3">
      <c r="B4367" s="1">
        <v>4360</v>
      </c>
      <c r="C4367" s="1" t="s">
        <v>28</v>
      </c>
      <c r="D4367" s="1">
        <v>2.5000000000000001E-3</v>
      </c>
      <c r="E4367" s="1">
        <v>5.6399999999999999E-2</v>
      </c>
    </row>
    <row r="4368" spans="2:5" x14ac:dyDescent="0.3">
      <c r="B4368" s="1">
        <v>4361</v>
      </c>
      <c r="C4368" s="1" t="s">
        <v>28</v>
      </c>
      <c r="D4368" s="1">
        <v>0.01</v>
      </c>
      <c r="E4368" s="1">
        <v>0.1128</v>
      </c>
    </row>
    <row r="4369" spans="2:5" x14ac:dyDescent="0.3">
      <c r="B4369" s="1">
        <v>4362</v>
      </c>
      <c r="C4369" s="1" t="s">
        <v>28</v>
      </c>
      <c r="D4369" s="1">
        <v>2.5000000000000001E-3</v>
      </c>
      <c r="E4369" s="1">
        <v>5.6399999999999999E-2</v>
      </c>
    </row>
    <row r="4370" spans="2:5" x14ac:dyDescent="0.3">
      <c r="B4370" s="1">
        <v>4363</v>
      </c>
      <c r="C4370" s="1" t="s">
        <v>28</v>
      </c>
      <c r="D4370" s="1">
        <v>2.5000000000000001E-3</v>
      </c>
      <c r="E4370" s="1">
        <v>5.6399999999999999E-2</v>
      </c>
    </row>
    <row r="4371" spans="2:5" x14ac:dyDescent="0.3">
      <c r="B4371" s="1">
        <v>4364</v>
      </c>
      <c r="C4371" s="1" t="s">
        <v>28</v>
      </c>
      <c r="D4371" s="1">
        <v>5.7500000000000002E-2</v>
      </c>
      <c r="E4371" s="1">
        <v>0.27050000000000002</v>
      </c>
    </row>
    <row r="4372" spans="2:5" x14ac:dyDescent="0.3">
      <c r="B4372" s="1">
        <v>4365</v>
      </c>
      <c r="C4372" s="1" t="s">
        <v>28</v>
      </c>
      <c r="D4372" s="1">
        <v>5.0000000000000001E-3</v>
      </c>
      <c r="E4372" s="1">
        <v>7.9699999999999993E-2</v>
      </c>
    </row>
    <row r="4373" spans="2:5" x14ac:dyDescent="0.3">
      <c r="B4373" s="1">
        <v>4366</v>
      </c>
      <c r="C4373" s="1" t="s">
        <v>28</v>
      </c>
      <c r="D4373" s="1">
        <v>2.5000000000000001E-3</v>
      </c>
      <c r="E4373" s="1">
        <v>5.6399999999999999E-2</v>
      </c>
    </row>
    <row r="4374" spans="2:5" x14ac:dyDescent="0.3">
      <c r="B4374" s="1">
        <v>4367</v>
      </c>
      <c r="C4374" s="1" t="s">
        <v>28</v>
      </c>
      <c r="D4374" s="1">
        <v>2.5000000000000001E-3</v>
      </c>
      <c r="E4374" s="1">
        <v>5.6399999999999999E-2</v>
      </c>
    </row>
    <row r="4375" spans="2:5" x14ac:dyDescent="0.3">
      <c r="B4375" s="1">
        <v>4368</v>
      </c>
      <c r="C4375" s="1" t="s">
        <v>28</v>
      </c>
      <c r="D4375" s="1">
        <v>2.5000000000000001E-3</v>
      </c>
      <c r="E4375" s="1">
        <v>5.6399999999999999E-2</v>
      </c>
    </row>
    <row r="4376" spans="2:5" x14ac:dyDescent="0.3">
      <c r="B4376" s="1">
        <v>4369</v>
      </c>
      <c r="C4376" s="1" t="s">
        <v>28</v>
      </c>
      <c r="D4376" s="1">
        <v>6.5000000000000002E-2</v>
      </c>
      <c r="E4376" s="1">
        <v>0.28760000000000002</v>
      </c>
    </row>
    <row r="4377" spans="2:5" x14ac:dyDescent="0.3">
      <c r="B4377" s="1">
        <v>4370</v>
      </c>
      <c r="C4377" s="1" t="s">
        <v>28</v>
      </c>
      <c r="D4377" s="1">
        <v>0.51249999999999996</v>
      </c>
      <c r="E4377" s="1">
        <v>0.80779999999999996</v>
      </c>
    </row>
    <row r="4378" spans="2:5" x14ac:dyDescent="0.3">
      <c r="B4378" s="1">
        <v>4371</v>
      </c>
      <c r="C4378" s="1" t="s">
        <v>28</v>
      </c>
      <c r="D4378" s="1">
        <v>0.33250000000000002</v>
      </c>
      <c r="E4378" s="1">
        <v>0.65059999999999996</v>
      </c>
    </row>
    <row r="4379" spans="2:5" x14ac:dyDescent="0.3">
      <c r="B4379" s="1">
        <v>4372</v>
      </c>
      <c r="C4379" s="1" t="s">
        <v>28</v>
      </c>
      <c r="D4379" s="1">
        <v>2.5000000000000001E-3</v>
      </c>
      <c r="E4379" s="1">
        <v>5.6399999999999999E-2</v>
      </c>
    </row>
    <row r="4380" spans="2:5" x14ac:dyDescent="0.3">
      <c r="B4380" s="1">
        <v>4373</v>
      </c>
      <c r="C4380" s="1" t="s">
        <v>28</v>
      </c>
      <c r="D4380" s="1">
        <v>2.5000000000000001E-3</v>
      </c>
      <c r="E4380" s="1">
        <v>5.6399999999999999E-2</v>
      </c>
    </row>
    <row r="4381" spans="2:5" x14ac:dyDescent="0.3">
      <c r="B4381" s="1">
        <v>4374</v>
      </c>
      <c r="C4381" s="1" t="s">
        <v>28</v>
      </c>
      <c r="D4381" s="1">
        <v>1.7500000000000002E-2</v>
      </c>
      <c r="E4381" s="1">
        <v>0.1492</v>
      </c>
    </row>
    <row r="4382" spans="2:5" x14ac:dyDescent="0.3">
      <c r="B4382" s="1">
        <v>4375</v>
      </c>
      <c r="C4382" s="1" t="s">
        <v>28</v>
      </c>
      <c r="D4382" s="1">
        <v>7.4999999999999997E-3</v>
      </c>
      <c r="E4382" s="1">
        <v>9.7699999999999995E-2</v>
      </c>
    </row>
    <row r="4383" spans="2:5" x14ac:dyDescent="0.3">
      <c r="B4383" s="1">
        <v>4376</v>
      </c>
      <c r="C4383" s="1" t="s">
        <v>28</v>
      </c>
      <c r="D4383" s="1">
        <v>0.09</v>
      </c>
      <c r="E4383" s="1">
        <v>0.33850000000000002</v>
      </c>
    </row>
    <row r="4384" spans="2:5" x14ac:dyDescent="0.3">
      <c r="B4384" s="1">
        <v>4377</v>
      </c>
      <c r="C4384" s="1" t="s">
        <v>28</v>
      </c>
      <c r="D4384" s="1">
        <v>7.4999999999999997E-3</v>
      </c>
      <c r="E4384" s="1">
        <v>9.7699999999999995E-2</v>
      </c>
    </row>
    <row r="4385" spans="2:5" x14ac:dyDescent="0.3">
      <c r="B4385" s="1">
        <v>4378</v>
      </c>
      <c r="C4385" s="1" t="s">
        <v>28</v>
      </c>
      <c r="D4385" s="1">
        <v>2.5000000000000001E-3</v>
      </c>
      <c r="E4385" s="1">
        <v>5.6399999999999999E-2</v>
      </c>
    </row>
    <row r="4386" spans="2:5" x14ac:dyDescent="0.3">
      <c r="B4386" s="1">
        <v>4379</v>
      </c>
      <c r="C4386" s="1" t="s">
        <v>28</v>
      </c>
      <c r="D4386" s="1">
        <v>0.03</v>
      </c>
      <c r="E4386" s="1">
        <v>0.19539999999999999</v>
      </c>
    </row>
    <row r="4387" spans="2:5" x14ac:dyDescent="0.3">
      <c r="B4387" s="1">
        <v>4380</v>
      </c>
      <c r="C4387" s="1" t="s">
        <v>28</v>
      </c>
      <c r="D4387" s="1">
        <v>2.5000000000000001E-3</v>
      </c>
      <c r="E4387" s="1">
        <v>5.6399999999999999E-2</v>
      </c>
    </row>
    <row r="4388" spans="2:5" x14ac:dyDescent="0.3">
      <c r="B4388" s="1">
        <v>4381</v>
      </c>
      <c r="C4388" s="1" t="s">
        <v>28</v>
      </c>
      <c r="D4388" s="1">
        <v>2.5000000000000001E-3</v>
      </c>
      <c r="E4388" s="1">
        <v>5.6399999999999999E-2</v>
      </c>
    </row>
    <row r="4389" spans="2:5" x14ac:dyDescent="0.3">
      <c r="B4389" s="1">
        <v>4382</v>
      </c>
      <c r="C4389" s="1" t="s">
        <v>28</v>
      </c>
      <c r="D4389" s="1">
        <v>2.5000000000000001E-3</v>
      </c>
      <c r="E4389" s="1">
        <v>5.6399999999999999E-2</v>
      </c>
    </row>
    <row r="4390" spans="2:5" x14ac:dyDescent="0.3">
      <c r="B4390" s="1">
        <v>4383</v>
      </c>
      <c r="C4390" s="1" t="s">
        <v>28</v>
      </c>
      <c r="D4390" s="1">
        <v>7.4999999999999997E-3</v>
      </c>
      <c r="E4390" s="1">
        <v>9.7699999999999995E-2</v>
      </c>
    </row>
    <row r="4391" spans="2:5" x14ac:dyDescent="0.3">
      <c r="B4391" s="1">
        <v>4384</v>
      </c>
      <c r="C4391" s="1" t="s">
        <v>28</v>
      </c>
      <c r="D4391" s="1">
        <v>2.5000000000000001E-3</v>
      </c>
      <c r="E4391" s="1">
        <v>5.6399999999999999E-2</v>
      </c>
    </row>
    <row r="4392" spans="2:5" x14ac:dyDescent="0.3">
      <c r="B4392" s="1">
        <v>4385</v>
      </c>
      <c r="C4392" s="1" t="s">
        <v>28</v>
      </c>
      <c r="D4392" s="1">
        <v>0.155</v>
      </c>
      <c r="E4392" s="1">
        <v>0.44419999999999998</v>
      </c>
    </row>
    <row r="4393" spans="2:5" x14ac:dyDescent="0.3">
      <c r="B4393" s="1">
        <v>4386</v>
      </c>
      <c r="C4393" s="1" t="s">
        <v>28</v>
      </c>
      <c r="D4393" s="1">
        <v>2.5000000000000001E-3</v>
      </c>
      <c r="E4393" s="1">
        <v>5.6399999999999999E-2</v>
      </c>
    </row>
    <row r="4394" spans="2:5" x14ac:dyDescent="0.3">
      <c r="B4394" s="1">
        <v>4387</v>
      </c>
      <c r="C4394" s="1" t="s">
        <v>28</v>
      </c>
      <c r="D4394" s="1">
        <v>0.01</v>
      </c>
      <c r="E4394" s="1">
        <v>0.1128</v>
      </c>
    </row>
    <row r="4395" spans="2:5" x14ac:dyDescent="0.3">
      <c r="B4395" s="1">
        <v>4388</v>
      </c>
      <c r="C4395" s="1" t="s">
        <v>28</v>
      </c>
      <c r="D4395" s="1">
        <v>1.2500000000000001E-2</v>
      </c>
      <c r="E4395" s="1">
        <v>0.12609999999999999</v>
      </c>
    </row>
    <row r="4396" spans="2:5" x14ac:dyDescent="0.3">
      <c r="B4396" s="1">
        <v>4389</v>
      </c>
      <c r="C4396" s="1" t="s">
        <v>28</v>
      </c>
      <c r="D4396" s="1">
        <v>2.5000000000000001E-3</v>
      </c>
      <c r="E4396" s="1">
        <v>5.6399999999999999E-2</v>
      </c>
    </row>
    <row r="4397" spans="2:5" x14ac:dyDescent="0.3">
      <c r="B4397" s="1">
        <v>4390</v>
      </c>
      <c r="C4397" s="1" t="s">
        <v>28</v>
      </c>
      <c r="D4397" s="1">
        <v>6.5000000000000002E-2</v>
      </c>
      <c r="E4397" s="1">
        <v>0.28760000000000002</v>
      </c>
    </row>
    <row r="4398" spans="2:5" x14ac:dyDescent="0.3">
      <c r="B4398" s="1">
        <v>4391</v>
      </c>
      <c r="C4398" s="1" t="s">
        <v>28</v>
      </c>
      <c r="D4398" s="1">
        <v>0.01</v>
      </c>
      <c r="E4398" s="1">
        <v>0.1128</v>
      </c>
    </row>
    <row r="4399" spans="2:5" x14ac:dyDescent="0.3">
      <c r="B4399" s="1">
        <v>4392</v>
      </c>
      <c r="C4399" s="1" t="s">
        <v>28</v>
      </c>
      <c r="D4399" s="1">
        <v>0.47</v>
      </c>
      <c r="E4399" s="1">
        <v>0.77349999999999997</v>
      </c>
    </row>
    <row r="4400" spans="2:5" x14ac:dyDescent="0.3">
      <c r="B4400" s="1">
        <v>4393</v>
      </c>
      <c r="C4400" s="1" t="s">
        <v>28</v>
      </c>
      <c r="D4400" s="1">
        <v>2.5000000000000001E-3</v>
      </c>
      <c r="E4400" s="1">
        <v>5.6399999999999999E-2</v>
      </c>
    </row>
    <row r="4401" spans="2:5" x14ac:dyDescent="0.3">
      <c r="B4401" s="1">
        <v>4394</v>
      </c>
      <c r="C4401" s="1" t="s">
        <v>28</v>
      </c>
      <c r="D4401" s="1">
        <v>0.125</v>
      </c>
      <c r="E4401" s="1">
        <v>0.39889999999999998</v>
      </c>
    </row>
    <row r="4402" spans="2:5" x14ac:dyDescent="0.3">
      <c r="B4402" s="1">
        <v>4395</v>
      </c>
      <c r="C4402" s="1" t="s">
        <v>28</v>
      </c>
      <c r="D4402" s="1">
        <v>2.5000000000000001E-3</v>
      </c>
      <c r="E4402" s="1">
        <v>5.6399999999999999E-2</v>
      </c>
    </row>
    <row r="4403" spans="2:5" x14ac:dyDescent="0.3">
      <c r="B4403" s="1">
        <v>4396</v>
      </c>
      <c r="C4403" s="1" t="s">
        <v>28</v>
      </c>
      <c r="D4403" s="1">
        <v>2.5000000000000001E-3</v>
      </c>
      <c r="E4403" s="1">
        <v>5.6399999999999999E-2</v>
      </c>
    </row>
    <row r="4404" spans="2:5" x14ac:dyDescent="0.3">
      <c r="B4404" s="1">
        <v>4397</v>
      </c>
      <c r="C4404" s="1" t="s">
        <v>28</v>
      </c>
      <c r="D4404" s="1">
        <v>0.24</v>
      </c>
      <c r="E4404" s="1">
        <v>0.55269999999999997</v>
      </c>
    </row>
    <row r="4405" spans="2:5" x14ac:dyDescent="0.3">
      <c r="B4405" s="1">
        <v>4398</v>
      </c>
      <c r="C4405" s="1" t="s">
        <v>28</v>
      </c>
      <c r="D4405" s="1">
        <v>2.5000000000000001E-3</v>
      </c>
      <c r="E4405" s="1">
        <v>5.6399999999999999E-2</v>
      </c>
    </row>
    <row r="4406" spans="2:5" x14ac:dyDescent="0.3">
      <c r="B4406" s="1">
        <v>4399</v>
      </c>
      <c r="C4406" s="1" t="s">
        <v>28</v>
      </c>
      <c r="D4406" s="1">
        <v>2.5000000000000001E-3</v>
      </c>
      <c r="E4406" s="1">
        <v>5.6399999999999999E-2</v>
      </c>
    </row>
    <row r="4407" spans="2:5" x14ac:dyDescent="0.3">
      <c r="B4407" s="1">
        <v>4400</v>
      </c>
      <c r="C4407" s="1" t="s">
        <v>28</v>
      </c>
      <c r="D4407" s="1">
        <v>1.7500000000000002E-2</v>
      </c>
      <c r="E4407" s="1">
        <v>0.1492</v>
      </c>
    </row>
    <row r="4408" spans="2:5" x14ac:dyDescent="0.3">
      <c r="B4408" s="1">
        <v>4401</v>
      </c>
      <c r="C4408" s="1" t="s">
        <v>28</v>
      </c>
      <c r="D4408" s="1">
        <v>1.2500000000000001E-2</v>
      </c>
      <c r="E4408" s="1">
        <v>0.12609999999999999</v>
      </c>
    </row>
    <row r="4409" spans="2:5" x14ac:dyDescent="0.3">
      <c r="B4409" s="1">
        <v>4402</v>
      </c>
      <c r="C4409" s="1" t="s">
        <v>28</v>
      </c>
      <c r="D4409" s="1">
        <v>2.5000000000000001E-3</v>
      </c>
      <c r="E4409" s="1">
        <v>5.6399999999999999E-2</v>
      </c>
    </row>
    <row r="4410" spans="2:5" x14ac:dyDescent="0.3">
      <c r="B4410" s="1">
        <v>4403</v>
      </c>
      <c r="C4410" s="1" t="s">
        <v>28</v>
      </c>
      <c r="D4410" s="1">
        <v>0.52500000000000002</v>
      </c>
      <c r="E4410" s="1">
        <v>0.8175</v>
      </c>
    </row>
    <row r="4411" spans="2:5" x14ac:dyDescent="0.3">
      <c r="B4411" s="1">
        <v>4404</v>
      </c>
      <c r="C4411" s="1" t="s">
        <v>28</v>
      </c>
      <c r="D4411" s="1">
        <v>2.5000000000000001E-3</v>
      </c>
      <c r="E4411" s="1">
        <v>5.6399999999999999E-2</v>
      </c>
    </row>
    <row r="4412" spans="2:5" x14ac:dyDescent="0.3">
      <c r="B4412" s="1">
        <v>4405</v>
      </c>
      <c r="C4412" s="1" t="s">
        <v>28</v>
      </c>
      <c r="D4412" s="1">
        <v>0.02</v>
      </c>
      <c r="E4412" s="1">
        <v>0.1595</v>
      </c>
    </row>
    <row r="4413" spans="2:5" x14ac:dyDescent="0.3">
      <c r="B4413" s="1">
        <v>4406</v>
      </c>
      <c r="C4413" s="1" t="s">
        <v>28</v>
      </c>
      <c r="D4413" s="1">
        <v>0.13250000000000001</v>
      </c>
      <c r="E4413" s="1">
        <v>0.41070000000000001</v>
      </c>
    </row>
    <row r="4414" spans="2:5" x14ac:dyDescent="0.3">
      <c r="B4414" s="1">
        <v>4407</v>
      </c>
      <c r="C4414" s="1" t="s">
        <v>28</v>
      </c>
      <c r="D4414" s="1">
        <v>2.5000000000000001E-3</v>
      </c>
      <c r="E4414" s="1">
        <v>5.6399999999999999E-2</v>
      </c>
    </row>
    <row r="4415" spans="2:5" x14ac:dyDescent="0.3">
      <c r="B4415" s="1">
        <v>4408</v>
      </c>
      <c r="C4415" s="1" t="s">
        <v>28</v>
      </c>
      <c r="D4415" s="1">
        <v>2.5000000000000001E-3</v>
      </c>
      <c r="E4415" s="1">
        <v>5.6399999999999999E-2</v>
      </c>
    </row>
    <row r="4416" spans="2:5" x14ac:dyDescent="0.3">
      <c r="B4416" s="1">
        <v>4409</v>
      </c>
      <c r="C4416" s="1" t="s">
        <v>28</v>
      </c>
      <c r="D4416" s="1">
        <v>0.34499999999999997</v>
      </c>
      <c r="E4416" s="1">
        <v>0.66269999999999996</v>
      </c>
    </row>
    <row r="4417" spans="2:5" x14ac:dyDescent="0.3">
      <c r="B4417" s="1">
        <v>4410</v>
      </c>
      <c r="C4417" s="1" t="s">
        <v>28</v>
      </c>
      <c r="D4417" s="1">
        <v>7.2499999999999995E-2</v>
      </c>
      <c r="E4417" s="1">
        <v>0.30380000000000001</v>
      </c>
    </row>
    <row r="4418" spans="2:5" x14ac:dyDescent="0.3">
      <c r="B4418" s="1">
        <v>4411</v>
      </c>
      <c r="C4418" s="1" t="s">
        <v>28</v>
      </c>
      <c r="D4418" s="1">
        <v>1.26</v>
      </c>
      <c r="E4418" s="1">
        <v>1.2665999999999999</v>
      </c>
    </row>
    <row r="4419" spans="2:5" x14ac:dyDescent="0.3">
      <c r="B4419" s="1">
        <v>4412</v>
      </c>
      <c r="C4419" s="1" t="s">
        <v>28</v>
      </c>
      <c r="D4419" s="1">
        <v>7.4999999999999997E-3</v>
      </c>
      <c r="E4419" s="1">
        <v>9.7699999999999995E-2</v>
      </c>
    </row>
    <row r="4420" spans="2:5" x14ac:dyDescent="0.3">
      <c r="B4420" s="1">
        <v>4413</v>
      </c>
      <c r="C4420" s="1" t="s">
        <v>28</v>
      </c>
      <c r="D4420" s="1">
        <v>2.5000000000000001E-3</v>
      </c>
      <c r="E4420" s="1">
        <v>5.6399999999999999E-2</v>
      </c>
    </row>
    <row r="4421" spans="2:5" x14ac:dyDescent="0.3">
      <c r="B4421" s="1">
        <v>4414</v>
      </c>
      <c r="C4421" s="1" t="s">
        <v>28</v>
      </c>
      <c r="D4421" s="1">
        <v>2.5</v>
      </c>
      <c r="E4421" s="1">
        <v>1.7841</v>
      </c>
    </row>
    <row r="4422" spans="2:5" x14ac:dyDescent="0.3">
      <c r="B4422" s="1">
        <v>4415</v>
      </c>
      <c r="C4422" s="1" t="s">
        <v>28</v>
      </c>
      <c r="D4422" s="1">
        <v>2.5000000000000001E-3</v>
      </c>
      <c r="E4422" s="1">
        <v>5.6399999999999999E-2</v>
      </c>
    </row>
    <row r="4423" spans="2:5" x14ac:dyDescent="0.3">
      <c r="B4423" s="1">
        <v>4416</v>
      </c>
      <c r="C4423" s="1" t="s">
        <v>28</v>
      </c>
      <c r="D4423" s="1">
        <v>5.0000000000000001E-3</v>
      </c>
      <c r="E4423" s="1">
        <v>7.9699999999999993E-2</v>
      </c>
    </row>
    <row r="4424" spans="2:5" x14ac:dyDescent="0.3">
      <c r="B4424" s="1">
        <v>4417</v>
      </c>
      <c r="C4424" s="1" t="s">
        <v>28</v>
      </c>
      <c r="D4424" s="1">
        <v>4.4999999999999998E-2</v>
      </c>
      <c r="E4424" s="1">
        <v>0.23930000000000001</v>
      </c>
    </row>
    <row r="4425" spans="2:5" x14ac:dyDescent="0.3">
      <c r="B4425" s="1">
        <v>4418</v>
      </c>
      <c r="C4425" s="1" t="s">
        <v>28</v>
      </c>
      <c r="D4425" s="1">
        <v>2.5000000000000001E-3</v>
      </c>
      <c r="E4425" s="1">
        <v>5.6399999999999999E-2</v>
      </c>
    </row>
    <row r="4426" spans="2:5" x14ac:dyDescent="0.3">
      <c r="B4426" s="1">
        <v>4419</v>
      </c>
      <c r="C4426" s="1" t="s">
        <v>28</v>
      </c>
      <c r="D4426" s="1">
        <v>1.7500000000000002E-2</v>
      </c>
      <c r="E4426" s="1">
        <v>0.1492</v>
      </c>
    </row>
    <row r="4427" spans="2:5" x14ac:dyDescent="0.3">
      <c r="B4427" s="1">
        <v>4420</v>
      </c>
      <c r="C4427" s="1" t="s">
        <v>28</v>
      </c>
      <c r="D4427" s="1">
        <v>2.5000000000000001E-3</v>
      </c>
      <c r="E4427" s="1">
        <v>5.6399999999999999E-2</v>
      </c>
    </row>
    <row r="4428" spans="2:5" x14ac:dyDescent="0.3">
      <c r="B4428" s="1">
        <v>4421</v>
      </c>
      <c r="C4428" s="1" t="s">
        <v>28</v>
      </c>
      <c r="D4428" s="1">
        <v>7.4999999999999997E-3</v>
      </c>
      <c r="E4428" s="1">
        <v>9.7699999999999995E-2</v>
      </c>
    </row>
    <row r="4429" spans="2:5" x14ac:dyDescent="0.3">
      <c r="B4429" s="1">
        <v>4422</v>
      </c>
      <c r="C4429" s="1" t="s">
        <v>28</v>
      </c>
      <c r="D4429" s="1">
        <v>3.2500000000000001E-2</v>
      </c>
      <c r="E4429" s="1">
        <v>0.2034</v>
      </c>
    </row>
    <row r="4430" spans="2:5" x14ac:dyDescent="0.3">
      <c r="B4430" s="1">
        <v>4423</v>
      </c>
      <c r="C4430" s="1" t="s">
        <v>28</v>
      </c>
      <c r="D4430" s="1">
        <v>1.2500000000000001E-2</v>
      </c>
      <c r="E4430" s="1">
        <v>0.12609999999999999</v>
      </c>
    </row>
    <row r="4431" spans="2:5" x14ac:dyDescent="0.3">
      <c r="B4431" s="1">
        <v>4424</v>
      </c>
      <c r="C4431" s="1" t="s">
        <v>28</v>
      </c>
      <c r="D4431" s="1">
        <v>2.5000000000000001E-3</v>
      </c>
      <c r="E4431" s="1">
        <v>5.6399999999999999E-2</v>
      </c>
    </row>
    <row r="4432" spans="2:5" x14ac:dyDescent="0.3">
      <c r="B4432" s="1">
        <v>4425</v>
      </c>
      <c r="C4432" s="1" t="s">
        <v>28</v>
      </c>
      <c r="D4432" s="1">
        <v>5.0000000000000001E-3</v>
      </c>
      <c r="E4432" s="1">
        <v>7.9699999999999993E-2</v>
      </c>
    </row>
    <row r="4433" spans="2:5" x14ac:dyDescent="0.3">
      <c r="B4433" s="1">
        <v>4426</v>
      </c>
      <c r="C4433" s="1" t="s">
        <v>28</v>
      </c>
      <c r="D4433" s="1">
        <v>5.0000000000000001E-3</v>
      </c>
      <c r="E4433" s="1">
        <v>7.9699999999999993E-2</v>
      </c>
    </row>
    <row r="4434" spans="2:5" x14ac:dyDescent="0.3">
      <c r="B4434" s="1">
        <v>4427</v>
      </c>
      <c r="C4434" s="1" t="s">
        <v>28</v>
      </c>
      <c r="D4434" s="1">
        <v>5.5E-2</v>
      </c>
      <c r="E4434" s="1">
        <v>0.2646</v>
      </c>
    </row>
    <row r="4435" spans="2:5" x14ac:dyDescent="0.3">
      <c r="B4435" s="1">
        <v>4428</v>
      </c>
      <c r="C4435" s="1" t="s">
        <v>28</v>
      </c>
      <c r="D4435" s="1">
        <v>2.5000000000000001E-3</v>
      </c>
      <c r="E4435" s="1">
        <v>5.6399999999999999E-2</v>
      </c>
    </row>
    <row r="4436" spans="2:5" x14ac:dyDescent="0.3">
      <c r="B4436" s="1">
        <v>4429</v>
      </c>
      <c r="C4436" s="1" t="s">
        <v>28</v>
      </c>
      <c r="D4436" s="1">
        <v>6.7500000000000004E-2</v>
      </c>
      <c r="E4436" s="1">
        <v>0.29310000000000003</v>
      </c>
    </row>
    <row r="4437" spans="2:5" x14ac:dyDescent="0.3">
      <c r="B4437" s="1">
        <v>4430</v>
      </c>
      <c r="C4437" s="1" t="s">
        <v>28</v>
      </c>
      <c r="D4437" s="1">
        <v>2.5000000000000001E-3</v>
      </c>
      <c r="E4437" s="1">
        <v>5.6399999999999999E-2</v>
      </c>
    </row>
    <row r="4438" spans="2:5" x14ac:dyDescent="0.3">
      <c r="B4438" s="1">
        <v>4431</v>
      </c>
      <c r="C4438" s="1" t="s">
        <v>28</v>
      </c>
      <c r="D4438" s="1">
        <v>3.5000000000000003E-2</v>
      </c>
      <c r="E4438" s="1">
        <v>0.21110000000000001</v>
      </c>
    </row>
    <row r="4439" spans="2:5" x14ac:dyDescent="0.3">
      <c r="B4439" s="1">
        <v>4432</v>
      </c>
      <c r="C4439" s="1" t="s">
        <v>28</v>
      </c>
      <c r="D4439" s="1">
        <v>5.0000000000000001E-3</v>
      </c>
      <c r="E4439" s="1">
        <v>7.9699999999999993E-2</v>
      </c>
    </row>
    <row r="4440" spans="2:5" x14ac:dyDescent="0.3">
      <c r="B4440" s="1">
        <v>4433</v>
      </c>
      <c r="C4440" s="1" t="s">
        <v>28</v>
      </c>
      <c r="D4440" s="1">
        <v>5.0000000000000001E-3</v>
      </c>
      <c r="E4440" s="1">
        <v>7.9699999999999993E-2</v>
      </c>
    </row>
    <row r="4441" spans="2:5" x14ac:dyDescent="0.3">
      <c r="B4441" s="1">
        <v>4434</v>
      </c>
      <c r="C4441" s="1" t="s">
        <v>28</v>
      </c>
      <c r="D4441" s="1">
        <v>0.41499999999999998</v>
      </c>
      <c r="E4441" s="1">
        <v>0.72689999999999999</v>
      </c>
    </row>
    <row r="4442" spans="2:5" x14ac:dyDescent="0.3">
      <c r="B4442" s="1">
        <v>4435</v>
      </c>
      <c r="C4442" s="1" t="s">
        <v>28</v>
      </c>
      <c r="D4442" s="1">
        <v>2.5000000000000001E-3</v>
      </c>
      <c r="E4442" s="1">
        <v>5.6399999999999999E-2</v>
      </c>
    </row>
    <row r="4443" spans="2:5" x14ac:dyDescent="0.3">
      <c r="B4443" s="1">
        <v>4436</v>
      </c>
      <c r="C4443" s="1" t="s">
        <v>28</v>
      </c>
      <c r="D4443" s="1">
        <v>0.22</v>
      </c>
      <c r="E4443" s="1">
        <v>0.5292</v>
      </c>
    </row>
    <row r="4444" spans="2:5" x14ac:dyDescent="0.3">
      <c r="B4444" s="1">
        <v>4437</v>
      </c>
      <c r="C4444" s="1" t="s">
        <v>28</v>
      </c>
      <c r="D4444" s="1">
        <v>0.04</v>
      </c>
      <c r="E4444" s="1">
        <v>0.22559999999999999</v>
      </c>
    </row>
    <row r="4445" spans="2:5" x14ac:dyDescent="0.3">
      <c r="B4445" s="1">
        <v>4438</v>
      </c>
      <c r="C4445" s="1" t="s">
        <v>28</v>
      </c>
      <c r="D4445" s="1">
        <v>2.5000000000000001E-3</v>
      </c>
      <c r="E4445" s="1">
        <v>5.6399999999999999E-2</v>
      </c>
    </row>
    <row r="4446" spans="2:5" x14ac:dyDescent="0.3">
      <c r="B4446" s="1">
        <v>4439</v>
      </c>
      <c r="C4446" s="1" t="s">
        <v>28</v>
      </c>
      <c r="D4446" s="1">
        <v>5.0000000000000001E-3</v>
      </c>
      <c r="E4446" s="1">
        <v>7.9699999999999993E-2</v>
      </c>
    </row>
    <row r="4447" spans="2:5" x14ac:dyDescent="0.3">
      <c r="B4447" s="1">
        <v>4440</v>
      </c>
      <c r="C4447" s="1" t="s">
        <v>28</v>
      </c>
      <c r="D4447" s="1">
        <v>7.4999999999999997E-3</v>
      </c>
      <c r="E4447" s="1">
        <v>9.7699999999999995E-2</v>
      </c>
    </row>
    <row r="4448" spans="2:5" x14ac:dyDescent="0.3">
      <c r="B4448" s="1">
        <v>4441</v>
      </c>
      <c r="C4448" s="1" t="s">
        <v>28</v>
      </c>
      <c r="D4448" s="1">
        <v>4.7500000000000001E-2</v>
      </c>
      <c r="E4448" s="1">
        <v>0.24590000000000001</v>
      </c>
    </row>
    <row r="4449" spans="2:5" x14ac:dyDescent="0.3">
      <c r="B4449" s="1">
        <v>4442</v>
      </c>
      <c r="C4449" s="1" t="s">
        <v>28</v>
      </c>
      <c r="D4449" s="1">
        <v>2.5000000000000001E-3</v>
      </c>
      <c r="E4449" s="1">
        <v>5.6399999999999999E-2</v>
      </c>
    </row>
    <row r="4450" spans="2:5" x14ac:dyDescent="0.3">
      <c r="B4450" s="1">
        <v>4443</v>
      </c>
      <c r="C4450" s="1" t="s">
        <v>28</v>
      </c>
      <c r="D4450" s="1">
        <v>0.1925</v>
      </c>
      <c r="E4450" s="1">
        <v>0.495</v>
      </c>
    </row>
    <row r="4451" spans="2:5" x14ac:dyDescent="0.3">
      <c r="B4451" s="1">
        <v>4444</v>
      </c>
      <c r="C4451" s="1" t="s">
        <v>28</v>
      </c>
      <c r="D4451" s="1">
        <v>0.02</v>
      </c>
      <c r="E4451" s="1">
        <v>0.1595</v>
      </c>
    </row>
    <row r="4452" spans="2:5" x14ac:dyDescent="0.3">
      <c r="B4452" s="1">
        <v>4445</v>
      </c>
      <c r="C4452" s="1" t="s">
        <v>28</v>
      </c>
      <c r="D4452" s="1">
        <v>2.5000000000000001E-3</v>
      </c>
      <c r="E4452" s="1">
        <v>5.6399999999999999E-2</v>
      </c>
    </row>
    <row r="4453" spans="2:5" x14ac:dyDescent="0.3">
      <c r="B4453" s="1">
        <v>4446</v>
      </c>
      <c r="C4453" s="1" t="s">
        <v>28</v>
      </c>
      <c r="D4453" s="1">
        <v>2.5000000000000001E-3</v>
      </c>
      <c r="E4453" s="1">
        <v>5.6399999999999999E-2</v>
      </c>
    </row>
    <row r="4454" spans="2:5" x14ac:dyDescent="0.3">
      <c r="B4454" s="1">
        <v>4447</v>
      </c>
      <c r="C4454" s="1" t="s">
        <v>28</v>
      </c>
      <c r="D4454" s="1">
        <v>0.13250000000000001</v>
      </c>
      <c r="E4454" s="1">
        <v>0.41070000000000001</v>
      </c>
    </row>
    <row r="4455" spans="2:5" x14ac:dyDescent="0.3">
      <c r="B4455" s="1">
        <v>4448</v>
      </c>
      <c r="C4455" s="1" t="s">
        <v>28</v>
      </c>
      <c r="D4455" s="1">
        <v>0.01</v>
      </c>
      <c r="E4455" s="1">
        <v>0.1128</v>
      </c>
    </row>
    <row r="4456" spans="2:5" x14ac:dyDescent="0.3">
      <c r="B4456" s="1">
        <v>4449</v>
      </c>
      <c r="C4456" s="1" t="s">
        <v>28</v>
      </c>
      <c r="D4456" s="1">
        <v>2.5000000000000001E-3</v>
      </c>
      <c r="E4456" s="1">
        <v>5.6399999999999999E-2</v>
      </c>
    </row>
    <row r="4457" spans="2:5" x14ac:dyDescent="0.3">
      <c r="B4457" s="1">
        <v>4450</v>
      </c>
      <c r="C4457" s="1" t="s">
        <v>28</v>
      </c>
      <c r="D4457" s="1">
        <v>5.0000000000000001E-3</v>
      </c>
      <c r="E4457" s="1">
        <v>7.9699999999999993E-2</v>
      </c>
    </row>
    <row r="4458" spans="2:5" x14ac:dyDescent="0.3">
      <c r="B4458" s="1">
        <v>4451</v>
      </c>
      <c r="C4458" s="1" t="s">
        <v>28</v>
      </c>
      <c r="D4458" s="1">
        <v>5.0000000000000001E-3</v>
      </c>
      <c r="E4458" s="1">
        <v>7.9699999999999993E-2</v>
      </c>
    </row>
    <row r="4459" spans="2:5" x14ac:dyDescent="0.3">
      <c r="B4459" s="1">
        <v>4452</v>
      </c>
      <c r="C4459" s="1" t="s">
        <v>28</v>
      </c>
      <c r="D4459" s="1">
        <v>2.5000000000000001E-3</v>
      </c>
      <c r="E4459" s="1">
        <v>5.6399999999999999E-2</v>
      </c>
    </row>
    <row r="4460" spans="2:5" x14ac:dyDescent="0.3">
      <c r="B4460" s="1">
        <v>4453</v>
      </c>
      <c r="C4460" s="1" t="s">
        <v>28</v>
      </c>
      <c r="D4460" s="1">
        <v>0.10249999999999999</v>
      </c>
      <c r="E4460" s="1">
        <v>0.36120000000000002</v>
      </c>
    </row>
    <row r="4461" spans="2:5" x14ac:dyDescent="0.3">
      <c r="B4461" s="1">
        <v>4454</v>
      </c>
      <c r="C4461" s="1" t="s">
        <v>28</v>
      </c>
      <c r="D4461" s="1">
        <v>2.5000000000000001E-3</v>
      </c>
      <c r="E4461" s="1">
        <v>5.6399999999999999E-2</v>
      </c>
    </row>
    <row r="4462" spans="2:5" x14ac:dyDescent="0.3">
      <c r="B4462" s="1">
        <v>4455</v>
      </c>
      <c r="C4462" s="1" t="s">
        <v>28</v>
      </c>
      <c r="D4462" s="1">
        <v>5.0000000000000001E-3</v>
      </c>
      <c r="E4462" s="1">
        <v>7.9699999999999993E-2</v>
      </c>
    </row>
    <row r="4463" spans="2:5" x14ac:dyDescent="0.3">
      <c r="B4463" s="1">
        <v>4456</v>
      </c>
      <c r="C4463" s="1" t="s">
        <v>28</v>
      </c>
      <c r="D4463" s="1">
        <v>0.04</v>
      </c>
      <c r="E4463" s="1">
        <v>0.22559999999999999</v>
      </c>
    </row>
    <row r="4464" spans="2:5" x14ac:dyDescent="0.3">
      <c r="B4464" s="1">
        <v>4457</v>
      </c>
      <c r="C4464" s="1" t="s">
        <v>28</v>
      </c>
      <c r="D4464" s="1">
        <v>2.5000000000000001E-3</v>
      </c>
      <c r="E4464" s="1">
        <v>5.6399999999999999E-2</v>
      </c>
    </row>
    <row r="4465" spans="2:5" x14ac:dyDescent="0.3">
      <c r="B4465" s="1">
        <v>4458</v>
      </c>
      <c r="C4465" s="1" t="s">
        <v>28</v>
      </c>
      <c r="D4465" s="1">
        <v>2.5000000000000001E-3</v>
      </c>
      <c r="E4465" s="1">
        <v>5.6399999999999999E-2</v>
      </c>
    </row>
    <row r="4466" spans="2:5" x14ac:dyDescent="0.3">
      <c r="B4466" s="1">
        <v>4459</v>
      </c>
      <c r="C4466" s="1" t="s">
        <v>28</v>
      </c>
      <c r="D4466" s="1">
        <v>0.27750000000000002</v>
      </c>
      <c r="E4466" s="1">
        <v>0.59440000000000004</v>
      </c>
    </row>
    <row r="4467" spans="2:5" x14ac:dyDescent="0.3">
      <c r="B4467" s="1">
        <v>4460</v>
      </c>
      <c r="C4467" s="1" t="s">
        <v>28</v>
      </c>
      <c r="D4467" s="1">
        <v>2.5000000000000001E-3</v>
      </c>
      <c r="E4467" s="1">
        <v>5.6399999999999999E-2</v>
      </c>
    </row>
    <row r="4468" spans="2:5" x14ac:dyDescent="0.3">
      <c r="B4468" s="1">
        <v>4461</v>
      </c>
      <c r="C4468" s="1" t="s">
        <v>28</v>
      </c>
      <c r="D4468" s="1">
        <v>2.5000000000000001E-3</v>
      </c>
      <c r="E4468" s="1">
        <v>5.6399999999999999E-2</v>
      </c>
    </row>
    <row r="4469" spans="2:5" x14ac:dyDescent="0.3">
      <c r="B4469" s="1">
        <v>4462</v>
      </c>
      <c r="C4469" s="1" t="s">
        <v>28</v>
      </c>
      <c r="D4469" s="1">
        <v>0.185</v>
      </c>
      <c r="E4469" s="1">
        <v>0.48530000000000001</v>
      </c>
    </row>
    <row r="4470" spans="2:5" x14ac:dyDescent="0.3">
      <c r="B4470" s="1">
        <v>4463</v>
      </c>
      <c r="C4470" s="1" t="s">
        <v>28</v>
      </c>
      <c r="D4470" s="1">
        <v>0.01</v>
      </c>
      <c r="E4470" s="1">
        <v>0.1128</v>
      </c>
    </row>
    <row r="4471" spans="2:5" x14ac:dyDescent="0.3">
      <c r="B4471" s="1">
        <v>4464</v>
      </c>
      <c r="C4471" s="1" t="s">
        <v>28</v>
      </c>
      <c r="D4471" s="1">
        <v>5.0000000000000001E-3</v>
      </c>
      <c r="E4471" s="1">
        <v>7.9699999999999993E-2</v>
      </c>
    </row>
    <row r="4472" spans="2:5" x14ac:dyDescent="0.3">
      <c r="B4472" s="1">
        <v>4465</v>
      </c>
      <c r="C4472" s="1" t="s">
        <v>28</v>
      </c>
      <c r="D4472" s="1">
        <v>2.5000000000000001E-3</v>
      </c>
      <c r="E4472" s="1">
        <v>5.6399999999999999E-2</v>
      </c>
    </row>
    <row r="4473" spans="2:5" x14ac:dyDescent="0.3">
      <c r="B4473" s="1">
        <v>4466</v>
      </c>
      <c r="C4473" s="1" t="s">
        <v>28</v>
      </c>
      <c r="D4473" s="1">
        <v>1.2500000000000001E-2</v>
      </c>
      <c r="E4473" s="1">
        <v>0.12609999999999999</v>
      </c>
    </row>
    <row r="4474" spans="2:5" x14ac:dyDescent="0.3">
      <c r="B4474" s="1">
        <v>4467</v>
      </c>
      <c r="C4474" s="1" t="s">
        <v>28</v>
      </c>
      <c r="D4474" s="1">
        <v>5.0000000000000001E-3</v>
      </c>
      <c r="E4474" s="1">
        <v>7.9699999999999993E-2</v>
      </c>
    </row>
    <row r="4475" spans="2:5" x14ac:dyDescent="0.3">
      <c r="B4475" s="1">
        <v>4468</v>
      </c>
      <c r="C4475" s="1" t="s">
        <v>28</v>
      </c>
      <c r="D4475" s="1">
        <v>1.2500000000000001E-2</v>
      </c>
      <c r="E4475" s="1">
        <v>0.12609999999999999</v>
      </c>
    </row>
    <row r="4476" spans="2:5" x14ac:dyDescent="0.3">
      <c r="B4476" s="1">
        <v>4469</v>
      </c>
      <c r="C4476" s="1" t="s">
        <v>28</v>
      </c>
      <c r="D4476" s="1">
        <v>2.5000000000000001E-3</v>
      </c>
      <c r="E4476" s="1">
        <v>5.6399999999999999E-2</v>
      </c>
    </row>
    <row r="4477" spans="2:5" x14ac:dyDescent="0.3">
      <c r="B4477" s="1">
        <v>4470</v>
      </c>
      <c r="C4477" s="1" t="s">
        <v>28</v>
      </c>
      <c r="D4477" s="1">
        <v>1.2500000000000001E-2</v>
      </c>
      <c r="E4477" s="1">
        <v>0.12609999999999999</v>
      </c>
    </row>
    <row r="4478" spans="2:5" x14ac:dyDescent="0.3">
      <c r="B4478" s="1">
        <v>4471</v>
      </c>
      <c r="C4478" s="1" t="s">
        <v>28</v>
      </c>
      <c r="D4478" s="1">
        <v>0.33750000000000002</v>
      </c>
      <c r="E4478" s="1">
        <v>0.65549999999999997</v>
      </c>
    </row>
    <row r="4479" spans="2:5" x14ac:dyDescent="0.3">
      <c r="B4479" s="1">
        <v>4472</v>
      </c>
      <c r="C4479" s="1" t="s">
        <v>28</v>
      </c>
      <c r="D4479" s="1">
        <v>0.03</v>
      </c>
      <c r="E4479" s="1">
        <v>0.19539999999999999</v>
      </c>
    </row>
    <row r="4480" spans="2:5" x14ac:dyDescent="0.3">
      <c r="B4480" s="1">
        <v>4473</v>
      </c>
      <c r="C4480" s="1" t="s">
        <v>28</v>
      </c>
      <c r="D4480" s="1">
        <v>0.17499999999999999</v>
      </c>
      <c r="E4480" s="1">
        <v>0.47199999999999998</v>
      </c>
    </row>
    <row r="4481" spans="2:5" x14ac:dyDescent="0.3">
      <c r="B4481" s="1">
        <v>4474</v>
      </c>
      <c r="C4481" s="1" t="s">
        <v>28</v>
      </c>
      <c r="D4481" s="1">
        <v>0.06</v>
      </c>
      <c r="E4481" s="1">
        <v>0.27639999999999998</v>
      </c>
    </row>
    <row r="4482" spans="2:5" x14ac:dyDescent="0.3">
      <c r="B4482" s="1">
        <v>4475</v>
      </c>
      <c r="C4482" s="1" t="s">
        <v>28</v>
      </c>
      <c r="D4482" s="1">
        <v>6.25E-2</v>
      </c>
      <c r="E4482" s="1">
        <v>0.28199999999999997</v>
      </c>
    </row>
    <row r="4483" spans="2:5" x14ac:dyDescent="0.3">
      <c r="B4483" s="1">
        <v>4476</v>
      </c>
      <c r="C4483" s="1" t="s">
        <v>28</v>
      </c>
      <c r="D4483" s="1">
        <v>2.5000000000000001E-3</v>
      </c>
      <c r="E4483" s="1">
        <v>5.6399999999999999E-2</v>
      </c>
    </row>
    <row r="4484" spans="2:5" x14ac:dyDescent="0.3">
      <c r="B4484" s="1">
        <v>4477</v>
      </c>
      <c r="C4484" s="1" t="s">
        <v>28</v>
      </c>
      <c r="D4484" s="1">
        <v>2.5000000000000001E-3</v>
      </c>
      <c r="E4484" s="1">
        <v>5.6399999999999999E-2</v>
      </c>
    </row>
    <row r="4485" spans="2:5" x14ac:dyDescent="0.3">
      <c r="B4485" s="1">
        <v>4478</v>
      </c>
      <c r="C4485" s="1" t="s">
        <v>28</v>
      </c>
      <c r="D4485" s="1">
        <v>5.0000000000000001E-3</v>
      </c>
      <c r="E4485" s="1">
        <v>7.9699999999999993E-2</v>
      </c>
    </row>
    <row r="4486" spans="2:5" x14ac:dyDescent="0.3">
      <c r="B4486" s="1">
        <v>4479</v>
      </c>
      <c r="C4486" s="1" t="s">
        <v>28</v>
      </c>
      <c r="D4486" s="1">
        <v>0.1225</v>
      </c>
      <c r="E4486" s="1">
        <v>0.39489999999999997</v>
      </c>
    </row>
    <row r="4487" spans="2:5" x14ac:dyDescent="0.3">
      <c r="B4487" s="1">
        <v>4480</v>
      </c>
      <c r="C4487" s="1" t="s">
        <v>28</v>
      </c>
      <c r="D4487" s="1">
        <v>2.5000000000000001E-3</v>
      </c>
      <c r="E4487" s="1">
        <v>5.6399999999999999E-2</v>
      </c>
    </row>
    <row r="4488" spans="2:5" x14ac:dyDescent="0.3">
      <c r="B4488" s="1">
        <v>4481</v>
      </c>
      <c r="C4488" s="1" t="s">
        <v>28</v>
      </c>
      <c r="D4488" s="1">
        <v>5.0000000000000001E-3</v>
      </c>
      <c r="E4488" s="1">
        <v>7.9699999999999993E-2</v>
      </c>
    </row>
    <row r="4489" spans="2:5" x14ac:dyDescent="0.3">
      <c r="B4489" s="1">
        <v>4482</v>
      </c>
      <c r="C4489" s="1" t="s">
        <v>28</v>
      </c>
      <c r="D4489" s="1">
        <v>0.01</v>
      </c>
      <c r="E4489" s="1">
        <v>0.1128</v>
      </c>
    </row>
    <row r="4490" spans="2:5" x14ac:dyDescent="0.3">
      <c r="B4490" s="1">
        <v>4483</v>
      </c>
      <c r="C4490" s="1" t="s">
        <v>28</v>
      </c>
      <c r="D4490" s="1">
        <v>0.39500000000000002</v>
      </c>
      <c r="E4490" s="1">
        <v>0.70909999999999995</v>
      </c>
    </row>
    <row r="4491" spans="2:5" x14ac:dyDescent="0.3">
      <c r="B4491" s="1">
        <v>4484</v>
      </c>
      <c r="C4491" s="1" t="s">
        <v>28</v>
      </c>
      <c r="D4491" s="1">
        <v>2.5000000000000001E-3</v>
      </c>
      <c r="E4491" s="1">
        <v>5.6399999999999999E-2</v>
      </c>
    </row>
    <row r="4492" spans="2:5" x14ac:dyDescent="0.3">
      <c r="B4492" s="1">
        <v>4485</v>
      </c>
      <c r="C4492" s="1" t="s">
        <v>28</v>
      </c>
      <c r="D4492" s="1">
        <v>7.4999999999999997E-3</v>
      </c>
      <c r="E4492" s="1">
        <v>9.7699999999999995E-2</v>
      </c>
    </row>
    <row r="4493" spans="2:5" x14ac:dyDescent="0.3">
      <c r="B4493" s="1">
        <v>4486</v>
      </c>
      <c r="C4493" s="1" t="s">
        <v>28</v>
      </c>
      <c r="D4493" s="1">
        <v>2.5000000000000001E-3</v>
      </c>
      <c r="E4493" s="1">
        <v>5.6399999999999999E-2</v>
      </c>
    </row>
    <row r="4494" spans="2:5" x14ac:dyDescent="0.3">
      <c r="B4494" s="1">
        <v>4487</v>
      </c>
      <c r="C4494" s="1" t="s">
        <v>28</v>
      </c>
      <c r="D4494" s="1">
        <v>1.2500000000000001E-2</v>
      </c>
      <c r="E4494" s="1">
        <v>0.12609999999999999</v>
      </c>
    </row>
    <row r="4495" spans="2:5" x14ac:dyDescent="0.3">
      <c r="B4495" s="1">
        <v>4488</v>
      </c>
      <c r="C4495" s="1" t="s">
        <v>28</v>
      </c>
      <c r="D4495" s="1">
        <v>5.0000000000000001E-3</v>
      </c>
      <c r="E4495" s="1">
        <v>7.9699999999999993E-2</v>
      </c>
    </row>
    <row r="4496" spans="2:5" x14ac:dyDescent="0.3">
      <c r="B4496" s="1">
        <v>4489</v>
      </c>
      <c r="C4496" s="1" t="s">
        <v>28</v>
      </c>
      <c r="D4496" s="1">
        <v>5.0000000000000001E-3</v>
      </c>
      <c r="E4496" s="1">
        <v>7.9699999999999993E-2</v>
      </c>
    </row>
    <row r="4497" spans="2:5" x14ac:dyDescent="0.3">
      <c r="B4497" s="1">
        <v>4490</v>
      </c>
      <c r="C4497" s="1" t="s">
        <v>28</v>
      </c>
      <c r="D4497" s="1">
        <v>0.01</v>
      </c>
      <c r="E4497" s="1">
        <v>0.1128</v>
      </c>
    </row>
    <row r="4498" spans="2:5" x14ac:dyDescent="0.3">
      <c r="B4498" s="1">
        <v>4491</v>
      </c>
      <c r="C4498" s="1" t="s">
        <v>28</v>
      </c>
      <c r="D4498" s="1">
        <v>2.5000000000000001E-3</v>
      </c>
      <c r="E4498" s="1">
        <v>5.6399999999999999E-2</v>
      </c>
    </row>
    <row r="4499" spans="2:5" x14ac:dyDescent="0.3">
      <c r="B4499" s="1">
        <v>4492</v>
      </c>
      <c r="C4499" s="1" t="s">
        <v>28</v>
      </c>
      <c r="D4499" s="1">
        <v>0.1925</v>
      </c>
      <c r="E4499" s="1">
        <v>0.495</v>
      </c>
    </row>
    <row r="4500" spans="2:5" x14ac:dyDescent="0.3">
      <c r="B4500" s="1">
        <v>4493</v>
      </c>
      <c r="C4500" s="1" t="s">
        <v>28</v>
      </c>
      <c r="D4500" s="1">
        <v>2.0074999999999998</v>
      </c>
      <c r="E4500" s="1">
        <v>1.5988</v>
      </c>
    </row>
    <row r="4501" spans="2:5" x14ac:dyDescent="0.3">
      <c r="B4501" s="1">
        <v>4494</v>
      </c>
      <c r="C4501" s="1" t="s">
        <v>28</v>
      </c>
      <c r="D4501" s="1">
        <v>1.4999999999999999E-2</v>
      </c>
      <c r="E4501" s="1">
        <v>0.13819999999999999</v>
      </c>
    </row>
    <row r="4502" spans="2:5" x14ac:dyDescent="0.3">
      <c r="B4502" s="1">
        <v>4495</v>
      </c>
      <c r="C4502" s="1" t="s">
        <v>28</v>
      </c>
      <c r="D4502" s="1">
        <v>2.5000000000000001E-3</v>
      </c>
      <c r="E4502" s="1">
        <v>5.6399999999999999E-2</v>
      </c>
    </row>
    <row r="4503" spans="2:5" x14ac:dyDescent="0.3">
      <c r="B4503" s="1">
        <v>4496</v>
      </c>
      <c r="C4503" s="1" t="s">
        <v>28</v>
      </c>
      <c r="D4503" s="1">
        <v>7.4999999999999997E-3</v>
      </c>
      <c r="E4503" s="1">
        <v>9.7699999999999995E-2</v>
      </c>
    </row>
    <row r="4504" spans="2:5" x14ac:dyDescent="0.3">
      <c r="B4504" s="1">
        <v>4497</v>
      </c>
      <c r="C4504" s="1" t="s">
        <v>28</v>
      </c>
      <c r="D4504" s="1">
        <v>3.7499999999999999E-2</v>
      </c>
      <c r="E4504" s="1">
        <v>0.2185</v>
      </c>
    </row>
    <row r="4505" spans="2:5" x14ac:dyDescent="0.3">
      <c r="B4505" s="1">
        <v>4498</v>
      </c>
      <c r="C4505" s="1" t="s">
        <v>28</v>
      </c>
      <c r="D4505" s="1">
        <v>1.2500000000000001E-2</v>
      </c>
      <c r="E4505" s="1">
        <v>0.12609999999999999</v>
      </c>
    </row>
    <row r="4506" spans="2:5" x14ac:dyDescent="0.3">
      <c r="B4506" s="1">
        <v>4499</v>
      </c>
      <c r="C4506" s="1" t="s">
        <v>28</v>
      </c>
      <c r="D4506" s="1">
        <v>5.0000000000000001E-3</v>
      </c>
      <c r="E4506" s="1">
        <v>7.9699999999999993E-2</v>
      </c>
    </row>
    <row r="4507" spans="2:5" x14ac:dyDescent="0.3">
      <c r="B4507" s="1">
        <v>4500</v>
      </c>
      <c r="C4507" s="1" t="s">
        <v>28</v>
      </c>
      <c r="D4507" s="1">
        <v>0.27500000000000002</v>
      </c>
      <c r="E4507" s="1">
        <v>0.5917</v>
      </c>
    </row>
    <row r="4508" spans="2:5" x14ac:dyDescent="0.3">
      <c r="B4508" s="1">
        <v>4501</v>
      </c>
      <c r="C4508" s="1" t="s">
        <v>28</v>
      </c>
      <c r="D4508" s="1">
        <v>7.4999999999999997E-3</v>
      </c>
      <c r="E4508" s="1">
        <v>9.7699999999999995E-2</v>
      </c>
    </row>
    <row r="4509" spans="2:5" x14ac:dyDescent="0.3">
      <c r="B4509" s="1">
        <v>4502</v>
      </c>
      <c r="C4509" s="1" t="s">
        <v>28</v>
      </c>
      <c r="D4509" s="1">
        <v>7.0000000000000007E-2</v>
      </c>
      <c r="E4509" s="1">
        <v>0.29849999999999999</v>
      </c>
    </row>
    <row r="4510" spans="2:5" x14ac:dyDescent="0.3">
      <c r="B4510" s="1">
        <v>4503</v>
      </c>
      <c r="C4510" s="1" t="s">
        <v>28</v>
      </c>
      <c r="D4510" s="1">
        <v>0.01</v>
      </c>
      <c r="E4510" s="1">
        <v>0.1128</v>
      </c>
    </row>
    <row r="4511" spans="2:5" x14ac:dyDescent="0.3">
      <c r="B4511" s="1">
        <v>4504</v>
      </c>
      <c r="C4511" s="1" t="s">
        <v>28</v>
      </c>
      <c r="D4511" s="1">
        <v>2.5000000000000001E-3</v>
      </c>
      <c r="E4511" s="1">
        <v>5.6399999999999999E-2</v>
      </c>
    </row>
    <row r="4512" spans="2:5" x14ac:dyDescent="0.3">
      <c r="B4512" s="1">
        <v>4505</v>
      </c>
      <c r="C4512" s="1" t="s">
        <v>28</v>
      </c>
      <c r="D4512" s="1">
        <v>9.2499999999999999E-2</v>
      </c>
      <c r="E4512" s="1">
        <v>0.34310000000000002</v>
      </c>
    </row>
    <row r="4513" spans="2:5" x14ac:dyDescent="0.3">
      <c r="B4513" s="1">
        <v>4506</v>
      </c>
      <c r="C4513" s="1" t="s">
        <v>28</v>
      </c>
      <c r="D4513" s="1">
        <v>5.0000000000000001E-3</v>
      </c>
      <c r="E4513" s="1">
        <v>7.9699999999999993E-2</v>
      </c>
    </row>
    <row r="4514" spans="2:5" x14ac:dyDescent="0.3">
      <c r="B4514" s="1">
        <v>4507</v>
      </c>
      <c r="C4514" s="1" t="s">
        <v>28</v>
      </c>
      <c r="D4514" s="1">
        <v>1.2500000000000001E-2</v>
      </c>
      <c r="E4514" s="1">
        <v>0.12609999999999999</v>
      </c>
    </row>
    <row r="4515" spans="2:5" x14ac:dyDescent="0.3">
      <c r="B4515" s="1">
        <v>4508</v>
      </c>
      <c r="C4515" s="1" t="s">
        <v>28</v>
      </c>
      <c r="D4515" s="1">
        <v>2.5000000000000001E-3</v>
      </c>
      <c r="E4515" s="1">
        <v>5.6399999999999999E-2</v>
      </c>
    </row>
    <row r="4516" spans="2:5" x14ac:dyDescent="0.3">
      <c r="B4516" s="1">
        <v>4509</v>
      </c>
      <c r="C4516" s="1" t="s">
        <v>28</v>
      </c>
      <c r="D4516" s="1">
        <v>0.85499999999999998</v>
      </c>
      <c r="E4516" s="1">
        <v>1.0434000000000001</v>
      </c>
    </row>
    <row r="4517" spans="2:5" x14ac:dyDescent="0.3">
      <c r="B4517" s="1">
        <v>4510</v>
      </c>
      <c r="C4517" s="1" t="s">
        <v>28</v>
      </c>
      <c r="D4517" s="1">
        <v>2.3925000000000001</v>
      </c>
      <c r="E4517" s="1">
        <v>1.7453000000000001</v>
      </c>
    </row>
    <row r="4518" spans="2:5" x14ac:dyDescent="0.3">
      <c r="B4518" s="1">
        <v>4511</v>
      </c>
      <c r="C4518" s="1" t="s">
        <v>28</v>
      </c>
      <c r="D4518" s="1">
        <v>0.1825</v>
      </c>
      <c r="E4518" s="1">
        <v>0.48199999999999998</v>
      </c>
    </row>
    <row r="4519" spans="2:5" x14ac:dyDescent="0.3">
      <c r="B4519" s="1">
        <v>4512</v>
      </c>
      <c r="C4519" s="1" t="s">
        <v>28</v>
      </c>
      <c r="D4519" s="1">
        <v>2.5000000000000001E-3</v>
      </c>
      <c r="E4519" s="1">
        <v>5.6399999999999999E-2</v>
      </c>
    </row>
    <row r="4520" spans="2:5" x14ac:dyDescent="0.3">
      <c r="B4520" s="1">
        <v>4513</v>
      </c>
      <c r="C4520" s="1" t="s">
        <v>28</v>
      </c>
      <c r="D4520" s="1">
        <v>2.5000000000000001E-3</v>
      </c>
      <c r="E4520" s="1">
        <v>5.6399999999999999E-2</v>
      </c>
    </row>
    <row r="4521" spans="2:5" x14ac:dyDescent="0.3">
      <c r="B4521" s="1">
        <v>4514</v>
      </c>
      <c r="C4521" s="1" t="s">
        <v>28</v>
      </c>
      <c r="D4521" s="1">
        <v>1.2500000000000001E-2</v>
      </c>
      <c r="E4521" s="1">
        <v>0.12609999999999999</v>
      </c>
    </row>
    <row r="4522" spans="2:5" x14ac:dyDescent="0.3">
      <c r="B4522" s="1">
        <v>4515</v>
      </c>
      <c r="C4522" s="1" t="s">
        <v>28</v>
      </c>
      <c r="D4522" s="1">
        <v>7.4999999999999997E-3</v>
      </c>
      <c r="E4522" s="1">
        <v>9.7699999999999995E-2</v>
      </c>
    </row>
    <row r="4523" spans="2:5" x14ac:dyDescent="0.3">
      <c r="B4523" s="1">
        <v>4516</v>
      </c>
      <c r="C4523" s="1" t="s">
        <v>28</v>
      </c>
      <c r="D4523" s="1">
        <v>2.5000000000000001E-2</v>
      </c>
      <c r="E4523" s="1">
        <v>0.1784</v>
      </c>
    </row>
    <row r="4524" spans="2:5" x14ac:dyDescent="0.3">
      <c r="B4524" s="1">
        <v>4517</v>
      </c>
      <c r="C4524" s="1" t="s">
        <v>28</v>
      </c>
      <c r="D4524" s="1">
        <v>2.0099999999999998</v>
      </c>
      <c r="E4524" s="1">
        <v>1.5998000000000001</v>
      </c>
    </row>
    <row r="4525" spans="2:5" x14ac:dyDescent="0.3">
      <c r="B4525" s="1">
        <v>4518</v>
      </c>
      <c r="C4525" s="1" t="s">
        <v>28</v>
      </c>
      <c r="D4525" s="1">
        <v>2.5000000000000001E-3</v>
      </c>
      <c r="E4525" s="1">
        <v>5.6399999999999999E-2</v>
      </c>
    </row>
    <row r="4526" spans="2:5" x14ac:dyDescent="0.3">
      <c r="B4526" s="1">
        <v>4519</v>
      </c>
      <c r="C4526" s="1" t="s">
        <v>28</v>
      </c>
      <c r="D4526" s="1">
        <v>7.2499999999999995E-2</v>
      </c>
      <c r="E4526" s="1">
        <v>0.30380000000000001</v>
      </c>
    </row>
    <row r="4527" spans="2:5" x14ac:dyDescent="0.3">
      <c r="B4527" s="1">
        <v>4520</v>
      </c>
      <c r="C4527" s="1" t="s">
        <v>28</v>
      </c>
      <c r="D4527" s="1">
        <v>0.06</v>
      </c>
      <c r="E4527" s="1">
        <v>0.27639999999999998</v>
      </c>
    </row>
    <row r="4528" spans="2:5" x14ac:dyDescent="0.3">
      <c r="B4528" s="1">
        <v>4521</v>
      </c>
      <c r="C4528" s="1" t="s">
        <v>28</v>
      </c>
      <c r="D4528" s="1">
        <v>2.5000000000000001E-3</v>
      </c>
      <c r="E4528" s="1">
        <v>5.6399999999999999E-2</v>
      </c>
    </row>
    <row r="4529" spans="2:5" x14ac:dyDescent="0.3">
      <c r="B4529" s="1">
        <v>4522</v>
      </c>
      <c r="C4529" s="1" t="s">
        <v>28</v>
      </c>
      <c r="D4529" s="1">
        <v>2.5000000000000001E-3</v>
      </c>
      <c r="E4529" s="1">
        <v>5.6399999999999999E-2</v>
      </c>
    </row>
    <row r="4530" spans="2:5" x14ac:dyDescent="0.3">
      <c r="B4530" s="1">
        <v>4523</v>
      </c>
      <c r="C4530" s="1" t="s">
        <v>28</v>
      </c>
      <c r="D4530" s="1">
        <v>2.5000000000000001E-3</v>
      </c>
      <c r="E4530" s="1">
        <v>5.6399999999999999E-2</v>
      </c>
    </row>
    <row r="4531" spans="2:5" x14ac:dyDescent="0.3">
      <c r="B4531" s="1">
        <v>4524</v>
      </c>
      <c r="C4531" s="1" t="s">
        <v>28</v>
      </c>
      <c r="D4531" s="1">
        <v>0.1525</v>
      </c>
      <c r="E4531" s="1">
        <v>0.44059999999999999</v>
      </c>
    </row>
    <row r="4532" spans="2:5" x14ac:dyDescent="0.3">
      <c r="B4532" s="1">
        <v>4525</v>
      </c>
      <c r="C4532" s="1" t="s">
        <v>28</v>
      </c>
      <c r="D4532" s="1">
        <v>5.0000000000000001E-3</v>
      </c>
      <c r="E4532" s="1">
        <v>7.9699999999999993E-2</v>
      </c>
    </row>
    <row r="4533" spans="2:5" x14ac:dyDescent="0.3">
      <c r="B4533" s="1">
        <v>4526</v>
      </c>
      <c r="C4533" s="1" t="s">
        <v>28</v>
      </c>
      <c r="D4533" s="1">
        <v>2.5000000000000001E-3</v>
      </c>
      <c r="E4533" s="1">
        <v>5.6399999999999999E-2</v>
      </c>
    </row>
    <row r="4534" spans="2:5" x14ac:dyDescent="0.3">
      <c r="B4534" s="1">
        <v>4527</v>
      </c>
      <c r="C4534" s="1" t="s">
        <v>28</v>
      </c>
      <c r="D4534" s="1">
        <v>2.5000000000000001E-3</v>
      </c>
      <c r="E4534" s="1">
        <v>5.6399999999999999E-2</v>
      </c>
    </row>
    <row r="4535" spans="2:5" x14ac:dyDescent="0.3">
      <c r="B4535" s="1">
        <v>4528</v>
      </c>
      <c r="C4535" s="1" t="s">
        <v>28</v>
      </c>
      <c r="D4535" s="1">
        <v>2.5000000000000001E-3</v>
      </c>
      <c r="E4535" s="1">
        <v>5.6399999999999999E-2</v>
      </c>
    </row>
    <row r="4536" spans="2:5" x14ac:dyDescent="0.3">
      <c r="B4536" s="1">
        <v>4529</v>
      </c>
      <c r="C4536" s="1" t="s">
        <v>28</v>
      </c>
      <c r="D4536" s="1">
        <v>1.2500000000000001E-2</v>
      </c>
      <c r="E4536" s="1">
        <v>0.12609999999999999</v>
      </c>
    </row>
    <row r="4537" spans="2:5" x14ac:dyDescent="0.3">
      <c r="B4537" s="1">
        <v>4530</v>
      </c>
      <c r="C4537" s="1" t="s">
        <v>28</v>
      </c>
      <c r="D4537" s="1">
        <v>2.5000000000000001E-3</v>
      </c>
      <c r="E4537" s="1">
        <v>5.6399999999999999E-2</v>
      </c>
    </row>
    <row r="4538" spans="2:5" x14ac:dyDescent="0.3">
      <c r="B4538" s="1">
        <v>4531</v>
      </c>
      <c r="C4538" s="1" t="s">
        <v>28</v>
      </c>
      <c r="D4538" s="1">
        <v>5.2499999999999998E-2</v>
      </c>
      <c r="E4538" s="1">
        <v>0.25850000000000001</v>
      </c>
    </row>
    <row r="4539" spans="2:5" x14ac:dyDescent="0.3">
      <c r="B4539" s="1">
        <v>4532</v>
      </c>
      <c r="C4539" s="1" t="s">
        <v>28</v>
      </c>
      <c r="D4539" s="1">
        <v>2.5000000000000001E-3</v>
      </c>
      <c r="E4539" s="1">
        <v>5.6399999999999999E-2</v>
      </c>
    </row>
    <row r="4540" spans="2:5" x14ac:dyDescent="0.3">
      <c r="B4540" s="1">
        <v>4533</v>
      </c>
      <c r="C4540" s="1" t="s">
        <v>28</v>
      </c>
      <c r="D4540" s="1">
        <v>9.5000000000000001E-2</v>
      </c>
      <c r="E4540" s="1">
        <v>0.34770000000000001</v>
      </c>
    </row>
    <row r="4541" spans="2:5" x14ac:dyDescent="0.3">
      <c r="B4541" s="1">
        <v>4534</v>
      </c>
      <c r="C4541" s="1" t="s">
        <v>28</v>
      </c>
      <c r="D4541" s="1">
        <v>5.0000000000000001E-3</v>
      </c>
      <c r="E4541" s="1">
        <v>7.9699999999999993E-2</v>
      </c>
    </row>
    <row r="4542" spans="2:5" x14ac:dyDescent="0.3">
      <c r="B4542" s="1">
        <v>4535</v>
      </c>
      <c r="C4542" s="1" t="s">
        <v>28</v>
      </c>
      <c r="D4542" s="1">
        <v>2.5000000000000001E-3</v>
      </c>
      <c r="E4542" s="1">
        <v>5.6399999999999999E-2</v>
      </c>
    </row>
    <row r="4543" spans="2:5" x14ac:dyDescent="0.3">
      <c r="B4543" s="1">
        <v>4536</v>
      </c>
      <c r="C4543" s="1" t="s">
        <v>28</v>
      </c>
      <c r="D4543" s="1">
        <v>5.0000000000000001E-3</v>
      </c>
      <c r="E4543" s="1">
        <v>7.9699999999999993E-2</v>
      </c>
    </row>
    <row r="4544" spans="2:5" x14ac:dyDescent="0.3">
      <c r="B4544" s="1">
        <v>4537</v>
      </c>
      <c r="C4544" s="1" t="s">
        <v>28</v>
      </c>
      <c r="D4544" s="1">
        <v>0.38</v>
      </c>
      <c r="E4544" s="1">
        <v>0.69550000000000001</v>
      </c>
    </row>
    <row r="4545" spans="2:5" x14ac:dyDescent="0.3">
      <c r="B4545" s="1">
        <v>4538</v>
      </c>
      <c r="C4545" s="1" t="s">
        <v>28</v>
      </c>
      <c r="D4545" s="1">
        <v>5.0000000000000001E-3</v>
      </c>
      <c r="E4545" s="1">
        <v>7.9699999999999993E-2</v>
      </c>
    </row>
    <row r="4546" spans="2:5" x14ac:dyDescent="0.3">
      <c r="B4546" s="1">
        <v>4539</v>
      </c>
      <c r="C4546" s="1" t="s">
        <v>28</v>
      </c>
      <c r="D4546" s="1">
        <v>5.0000000000000001E-3</v>
      </c>
      <c r="E4546" s="1">
        <v>7.9699999999999993E-2</v>
      </c>
    </row>
    <row r="4547" spans="2:5" x14ac:dyDescent="0.3">
      <c r="B4547" s="1">
        <v>4540</v>
      </c>
      <c r="C4547" s="1" t="s">
        <v>28</v>
      </c>
      <c r="D4547" s="1">
        <v>2.5000000000000001E-3</v>
      </c>
      <c r="E4547" s="1">
        <v>5.6399999999999999E-2</v>
      </c>
    </row>
    <row r="4548" spans="2:5" x14ac:dyDescent="0.3">
      <c r="B4548" s="1">
        <v>4541</v>
      </c>
      <c r="C4548" s="1" t="s">
        <v>28</v>
      </c>
      <c r="D4548" s="1">
        <v>0.10249999999999999</v>
      </c>
      <c r="E4548" s="1">
        <v>0.36120000000000002</v>
      </c>
    </row>
    <row r="4549" spans="2:5" x14ac:dyDescent="0.3">
      <c r="B4549" s="1">
        <v>4542</v>
      </c>
      <c r="C4549" s="1" t="s">
        <v>28</v>
      </c>
      <c r="D4549" s="1">
        <v>0.01</v>
      </c>
      <c r="E4549" s="1">
        <v>0.1128</v>
      </c>
    </row>
    <row r="4550" spans="2:5" x14ac:dyDescent="0.3">
      <c r="B4550" s="1">
        <v>4543</v>
      </c>
      <c r="C4550" s="1" t="s">
        <v>28</v>
      </c>
      <c r="D4550" s="1">
        <v>6.25E-2</v>
      </c>
      <c r="E4550" s="1">
        <v>0.28199999999999997</v>
      </c>
    </row>
    <row r="4551" spans="2:5" x14ac:dyDescent="0.3">
      <c r="B4551" s="1">
        <v>4544</v>
      </c>
      <c r="C4551" s="1" t="s">
        <v>28</v>
      </c>
      <c r="D4551" s="1">
        <v>5.0000000000000001E-3</v>
      </c>
      <c r="E4551" s="1">
        <v>7.9699999999999993E-2</v>
      </c>
    </row>
    <row r="4552" spans="2:5" x14ac:dyDescent="0.3">
      <c r="B4552" s="1">
        <v>4545</v>
      </c>
      <c r="C4552" s="1" t="s">
        <v>28</v>
      </c>
      <c r="D4552" s="1">
        <v>5.0000000000000001E-3</v>
      </c>
      <c r="E4552" s="1">
        <v>7.9699999999999993E-2</v>
      </c>
    </row>
    <row r="4553" spans="2:5" x14ac:dyDescent="0.3">
      <c r="B4553" s="1">
        <v>4546</v>
      </c>
      <c r="C4553" s="1" t="s">
        <v>28</v>
      </c>
      <c r="D4553" s="1">
        <v>7.4999999999999997E-2</v>
      </c>
      <c r="E4553" s="1">
        <v>0.309</v>
      </c>
    </row>
    <row r="4554" spans="2:5" x14ac:dyDescent="0.3">
      <c r="B4554" s="1">
        <v>4547</v>
      </c>
      <c r="C4554" s="1" t="s">
        <v>28</v>
      </c>
      <c r="D4554" s="1">
        <v>0.01</v>
      </c>
      <c r="E4554" s="1">
        <v>0.1128</v>
      </c>
    </row>
    <row r="4555" spans="2:5" x14ac:dyDescent="0.3">
      <c r="B4555" s="1">
        <v>4548</v>
      </c>
      <c r="C4555" s="1" t="s">
        <v>28</v>
      </c>
      <c r="D4555" s="1">
        <v>2.5000000000000001E-3</v>
      </c>
      <c r="E4555" s="1">
        <v>5.6399999999999999E-2</v>
      </c>
    </row>
    <row r="4556" spans="2:5" x14ac:dyDescent="0.3">
      <c r="B4556" s="1">
        <v>4549</v>
      </c>
      <c r="C4556" s="1" t="s">
        <v>28</v>
      </c>
      <c r="D4556" s="1">
        <v>2.5000000000000001E-3</v>
      </c>
      <c r="E4556" s="1">
        <v>5.6399999999999999E-2</v>
      </c>
    </row>
    <row r="4557" spans="2:5" x14ac:dyDescent="0.3">
      <c r="B4557" s="1">
        <v>4550</v>
      </c>
      <c r="C4557" s="1" t="s">
        <v>28</v>
      </c>
      <c r="D4557" s="1">
        <v>2.5000000000000001E-3</v>
      </c>
      <c r="E4557" s="1">
        <v>5.6399999999999999E-2</v>
      </c>
    </row>
    <row r="4558" spans="2:5" x14ac:dyDescent="0.3">
      <c r="B4558" s="1">
        <v>4551</v>
      </c>
      <c r="C4558" s="1" t="s">
        <v>28</v>
      </c>
      <c r="D4558" s="1">
        <v>2.5000000000000001E-3</v>
      </c>
      <c r="E4558" s="1">
        <v>5.6399999999999999E-2</v>
      </c>
    </row>
    <row r="4559" spans="2:5" x14ac:dyDescent="0.3">
      <c r="B4559" s="1">
        <v>4552</v>
      </c>
      <c r="C4559" s="1" t="s">
        <v>28</v>
      </c>
      <c r="D4559" s="1">
        <v>2.5000000000000001E-3</v>
      </c>
      <c r="E4559" s="1">
        <v>5.6399999999999999E-2</v>
      </c>
    </row>
    <row r="4560" spans="2:5" x14ac:dyDescent="0.3">
      <c r="B4560" s="1">
        <v>4553</v>
      </c>
      <c r="C4560" s="1" t="s">
        <v>28</v>
      </c>
      <c r="D4560" s="1">
        <v>1.2500000000000001E-2</v>
      </c>
      <c r="E4560" s="1">
        <v>0.12609999999999999</v>
      </c>
    </row>
    <row r="4561" spans="2:5" x14ac:dyDescent="0.3">
      <c r="B4561" s="1">
        <v>4554</v>
      </c>
      <c r="C4561" s="1" t="s">
        <v>28</v>
      </c>
      <c r="D4561" s="1">
        <v>2.5000000000000001E-3</v>
      </c>
      <c r="E4561" s="1">
        <v>5.6399999999999999E-2</v>
      </c>
    </row>
    <row r="4562" spans="2:5" x14ac:dyDescent="0.3">
      <c r="B4562" s="1">
        <v>4555</v>
      </c>
      <c r="C4562" s="1" t="s">
        <v>28</v>
      </c>
      <c r="D4562" s="1">
        <v>2.5000000000000001E-3</v>
      </c>
      <c r="E4562" s="1">
        <v>5.6399999999999999E-2</v>
      </c>
    </row>
    <row r="4563" spans="2:5" x14ac:dyDescent="0.3">
      <c r="B4563" s="1">
        <v>4556</v>
      </c>
      <c r="C4563" s="1" t="s">
        <v>28</v>
      </c>
      <c r="D4563" s="1">
        <v>2.5000000000000001E-3</v>
      </c>
      <c r="E4563" s="1">
        <v>5.6399999999999999E-2</v>
      </c>
    </row>
    <row r="4564" spans="2:5" x14ac:dyDescent="0.3">
      <c r="B4564" s="1">
        <v>4557</v>
      </c>
      <c r="C4564" s="1" t="s">
        <v>28</v>
      </c>
      <c r="D4564" s="1">
        <v>5.0000000000000001E-3</v>
      </c>
      <c r="E4564" s="1">
        <v>7.9699999999999993E-2</v>
      </c>
    </row>
    <row r="4565" spans="2:5" x14ac:dyDescent="0.3">
      <c r="B4565" s="1">
        <v>4558</v>
      </c>
      <c r="C4565" s="1" t="s">
        <v>28</v>
      </c>
      <c r="D4565" s="1">
        <v>1.2500000000000001E-2</v>
      </c>
      <c r="E4565" s="1">
        <v>0.12609999999999999</v>
      </c>
    </row>
    <row r="4566" spans="2:5" x14ac:dyDescent="0.3">
      <c r="B4566" s="1">
        <v>4559</v>
      </c>
      <c r="C4566" s="1" t="s">
        <v>28</v>
      </c>
      <c r="D4566" s="1">
        <v>0.3075</v>
      </c>
      <c r="E4566" s="1">
        <v>0.62570000000000003</v>
      </c>
    </row>
    <row r="4567" spans="2:5" x14ac:dyDescent="0.3">
      <c r="B4567" s="1">
        <v>4560</v>
      </c>
      <c r="C4567" s="1" t="s">
        <v>28</v>
      </c>
      <c r="D4567" s="1">
        <v>2.5000000000000001E-3</v>
      </c>
      <c r="E4567" s="1">
        <v>5.6399999999999999E-2</v>
      </c>
    </row>
    <row r="4568" spans="2:5" x14ac:dyDescent="0.3">
      <c r="B4568" s="1">
        <v>4561</v>
      </c>
      <c r="C4568" s="1" t="s">
        <v>28</v>
      </c>
      <c r="D4568" s="1">
        <v>2.5000000000000001E-3</v>
      </c>
      <c r="E4568" s="1">
        <v>5.6399999999999999E-2</v>
      </c>
    </row>
    <row r="4569" spans="2:5" x14ac:dyDescent="0.3">
      <c r="B4569" s="1">
        <v>4562</v>
      </c>
      <c r="C4569" s="1" t="s">
        <v>28</v>
      </c>
      <c r="D4569" s="1">
        <v>2.5000000000000001E-3</v>
      </c>
      <c r="E4569" s="1">
        <v>5.6399999999999999E-2</v>
      </c>
    </row>
    <row r="4570" spans="2:5" x14ac:dyDescent="0.3">
      <c r="B4570" s="1">
        <v>4563</v>
      </c>
      <c r="C4570" s="1" t="s">
        <v>28</v>
      </c>
      <c r="D4570" s="1">
        <v>2.75E-2</v>
      </c>
      <c r="E4570" s="1">
        <v>0.18709999999999999</v>
      </c>
    </row>
    <row r="4571" spans="2:5" x14ac:dyDescent="0.3">
      <c r="B4571" s="1">
        <v>4564</v>
      </c>
      <c r="C4571" s="1" t="s">
        <v>28</v>
      </c>
      <c r="D4571" s="1">
        <v>2.5000000000000001E-3</v>
      </c>
      <c r="E4571" s="1">
        <v>5.6399999999999999E-2</v>
      </c>
    </row>
    <row r="4572" spans="2:5" x14ac:dyDescent="0.3">
      <c r="B4572" s="1">
        <v>4565</v>
      </c>
      <c r="C4572" s="1" t="s">
        <v>28</v>
      </c>
      <c r="D4572" s="1">
        <v>2.5000000000000001E-3</v>
      </c>
      <c r="E4572" s="1">
        <v>5.6399999999999999E-2</v>
      </c>
    </row>
    <row r="4573" spans="2:5" x14ac:dyDescent="0.3">
      <c r="B4573" s="1">
        <v>4566</v>
      </c>
      <c r="C4573" s="1" t="s">
        <v>28</v>
      </c>
      <c r="D4573" s="1">
        <v>1.4999999999999999E-2</v>
      </c>
      <c r="E4573" s="1">
        <v>0.13819999999999999</v>
      </c>
    </row>
    <row r="4574" spans="2:5" x14ac:dyDescent="0.3">
      <c r="B4574" s="1">
        <v>4567</v>
      </c>
      <c r="C4574" s="1" t="s">
        <v>28</v>
      </c>
      <c r="D4574" s="1">
        <v>0.3725</v>
      </c>
      <c r="E4574" s="1">
        <v>0.68859999999999999</v>
      </c>
    </row>
    <row r="4575" spans="2:5" x14ac:dyDescent="0.3">
      <c r="B4575" s="1">
        <v>4568</v>
      </c>
      <c r="C4575" s="1" t="s">
        <v>28</v>
      </c>
      <c r="D4575" s="1">
        <v>2.5000000000000001E-3</v>
      </c>
      <c r="E4575" s="1">
        <v>5.6399999999999999E-2</v>
      </c>
    </row>
    <row r="4576" spans="2:5" x14ac:dyDescent="0.3">
      <c r="B4576" s="1">
        <v>4569</v>
      </c>
      <c r="C4576" s="1" t="s">
        <v>28</v>
      </c>
      <c r="D4576" s="1">
        <v>7.4999999999999997E-3</v>
      </c>
      <c r="E4576" s="1">
        <v>9.7699999999999995E-2</v>
      </c>
    </row>
    <row r="4577" spans="2:5" x14ac:dyDescent="0.3">
      <c r="B4577" s="1">
        <v>4570</v>
      </c>
      <c r="C4577" s="1" t="s">
        <v>28</v>
      </c>
      <c r="D4577" s="1">
        <v>3.94</v>
      </c>
      <c r="E4577" s="1">
        <v>2.2397999999999998</v>
      </c>
    </row>
    <row r="4578" spans="2:5" x14ac:dyDescent="0.3">
      <c r="B4578" s="1">
        <v>4571</v>
      </c>
      <c r="C4578" s="1" t="s">
        <v>28</v>
      </c>
      <c r="D4578" s="1">
        <v>4.2500000000000003E-2</v>
      </c>
      <c r="E4578" s="1">
        <v>0.2326</v>
      </c>
    </row>
    <row r="4579" spans="2:5" x14ac:dyDescent="0.3">
      <c r="B4579" s="1">
        <v>4572</v>
      </c>
      <c r="C4579" s="1" t="s">
        <v>28</v>
      </c>
      <c r="D4579" s="1">
        <v>2.5000000000000001E-3</v>
      </c>
      <c r="E4579" s="1">
        <v>5.6399999999999999E-2</v>
      </c>
    </row>
    <row r="4580" spans="2:5" x14ac:dyDescent="0.3">
      <c r="B4580" s="1">
        <v>4573</v>
      </c>
      <c r="C4580" s="1" t="s">
        <v>28</v>
      </c>
      <c r="D4580" s="1">
        <v>1.1599999999999999</v>
      </c>
      <c r="E4580" s="1">
        <v>1.2153</v>
      </c>
    </row>
    <row r="4581" spans="2:5" x14ac:dyDescent="0.3">
      <c r="B4581" s="1">
        <v>4574</v>
      </c>
      <c r="C4581" s="1" t="s">
        <v>28</v>
      </c>
      <c r="D4581" s="1">
        <v>2.5000000000000001E-2</v>
      </c>
      <c r="E4581" s="1">
        <v>0.1784</v>
      </c>
    </row>
    <row r="4582" spans="2:5" x14ac:dyDescent="0.3">
      <c r="B4582" s="1">
        <v>4575</v>
      </c>
      <c r="C4582" s="1" t="s">
        <v>28</v>
      </c>
      <c r="D4582" s="1">
        <v>2.5000000000000001E-3</v>
      </c>
      <c r="E4582" s="1">
        <v>5.6399999999999999E-2</v>
      </c>
    </row>
    <row r="4583" spans="2:5" x14ac:dyDescent="0.3">
      <c r="B4583" s="1">
        <v>4576</v>
      </c>
      <c r="C4583" s="1" t="s">
        <v>28</v>
      </c>
      <c r="D4583" s="1">
        <v>0.25</v>
      </c>
      <c r="E4583" s="1">
        <v>0.56410000000000005</v>
      </c>
    </row>
    <row r="4584" spans="2:5" x14ac:dyDescent="0.3">
      <c r="B4584" s="1">
        <v>4577</v>
      </c>
      <c r="C4584" s="1" t="s">
        <v>28</v>
      </c>
      <c r="D4584" s="1">
        <v>2.5000000000000001E-3</v>
      </c>
      <c r="E4584" s="1">
        <v>5.6399999999999999E-2</v>
      </c>
    </row>
    <row r="4585" spans="2:5" x14ac:dyDescent="0.3">
      <c r="B4585" s="1">
        <v>4578</v>
      </c>
      <c r="C4585" s="1" t="s">
        <v>28</v>
      </c>
      <c r="D4585" s="1">
        <v>0.05</v>
      </c>
      <c r="E4585" s="1">
        <v>0.25230000000000002</v>
      </c>
    </row>
    <row r="4586" spans="2:5" x14ac:dyDescent="0.3">
      <c r="B4586" s="1">
        <v>4579</v>
      </c>
      <c r="C4586" s="1" t="s">
        <v>28</v>
      </c>
      <c r="D4586" s="1">
        <v>5.0000000000000001E-3</v>
      </c>
      <c r="E4586" s="1">
        <v>7.9699999999999993E-2</v>
      </c>
    </row>
    <row r="4587" spans="2:5" x14ac:dyDescent="0.3">
      <c r="B4587" s="1">
        <v>4580</v>
      </c>
      <c r="C4587" s="1" t="s">
        <v>28</v>
      </c>
      <c r="D4587" s="1">
        <v>0.17499999999999999</v>
      </c>
      <c r="E4587" s="1">
        <v>0.47199999999999998</v>
      </c>
    </row>
    <row r="4588" spans="2:5" x14ac:dyDescent="0.3">
      <c r="B4588" s="1">
        <v>4581</v>
      </c>
      <c r="C4588" s="1" t="s">
        <v>28</v>
      </c>
      <c r="D4588" s="1">
        <v>0.02</v>
      </c>
      <c r="E4588" s="1">
        <v>0.1595</v>
      </c>
    </row>
    <row r="4589" spans="2:5" x14ac:dyDescent="0.3">
      <c r="B4589" s="1">
        <v>4582</v>
      </c>
      <c r="C4589" s="1" t="s">
        <v>28</v>
      </c>
      <c r="D4589" s="1">
        <v>4.4999999999999998E-2</v>
      </c>
      <c r="E4589" s="1">
        <v>0.23930000000000001</v>
      </c>
    </row>
    <row r="4590" spans="2:5" x14ac:dyDescent="0.3">
      <c r="B4590" s="1">
        <v>4583</v>
      </c>
      <c r="C4590" s="1" t="s">
        <v>28</v>
      </c>
      <c r="D4590" s="1">
        <v>4.7500000000000001E-2</v>
      </c>
      <c r="E4590" s="1">
        <v>0.24590000000000001</v>
      </c>
    </row>
    <row r="4591" spans="2:5" x14ac:dyDescent="0.3">
      <c r="B4591" s="1">
        <v>4584</v>
      </c>
      <c r="C4591" s="1" t="s">
        <v>28</v>
      </c>
      <c r="D4591" s="1">
        <v>7.4999999999999997E-3</v>
      </c>
      <c r="E4591" s="1">
        <v>9.7699999999999995E-2</v>
      </c>
    </row>
    <row r="4592" spans="2:5" x14ac:dyDescent="0.3">
      <c r="B4592" s="1">
        <v>4585</v>
      </c>
      <c r="C4592" s="1" t="s">
        <v>28</v>
      </c>
      <c r="D4592" s="1">
        <v>2.5000000000000001E-3</v>
      </c>
      <c r="E4592" s="1">
        <v>5.6399999999999999E-2</v>
      </c>
    </row>
    <row r="4593" spans="2:5" x14ac:dyDescent="0.3">
      <c r="B4593" s="1">
        <v>4586</v>
      </c>
      <c r="C4593" s="1" t="s">
        <v>28</v>
      </c>
      <c r="D4593" s="1">
        <v>5.0000000000000001E-3</v>
      </c>
      <c r="E4593" s="1">
        <v>7.9699999999999993E-2</v>
      </c>
    </row>
    <row r="4594" spans="2:5" x14ac:dyDescent="0.3">
      <c r="B4594" s="1">
        <v>4587</v>
      </c>
      <c r="C4594" s="1" t="s">
        <v>28</v>
      </c>
      <c r="D4594" s="1">
        <v>2.5000000000000001E-3</v>
      </c>
      <c r="E4594" s="1">
        <v>5.6399999999999999E-2</v>
      </c>
    </row>
    <row r="4595" spans="2:5" x14ac:dyDescent="0.3">
      <c r="B4595" s="1">
        <v>4588</v>
      </c>
      <c r="C4595" s="1" t="s">
        <v>28</v>
      </c>
      <c r="D4595" s="1">
        <v>5.0000000000000001E-3</v>
      </c>
      <c r="E4595" s="1">
        <v>7.9699999999999993E-2</v>
      </c>
    </row>
    <row r="4596" spans="2:5" x14ac:dyDescent="0.3">
      <c r="B4596" s="1">
        <v>4589</v>
      </c>
      <c r="C4596" s="1" t="s">
        <v>28</v>
      </c>
      <c r="D4596" s="1">
        <v>5.0000000000000001E-3</v>
      </c>
      <c r="E4596" s="1">
        <v>7.9699999999999993E-2</v>
      </c>
    </row>
    <row r="4597" spans="2:5" x14ac:dyDescent="0.3">
      <c r="B4597" s="1">
        <v>4590</v>
      </c>
      <c r="C4597" s="1" t="s">
        <v>28</v>
      </c>
      <c r="D4597" s="1">
        <v>3.5000000000000003E-2</v>
      </c>
      <c r="E4597" s="1">
        <v>0.21110000000000001</v>
      </c>
    </row>
    <row r="4598" spans="2:5" x14ac:dyDescent="0.3">
      <c r="B4598" s="1">
        <v>4591</v>
      </c>
      <c r="C4598" s="1" t="s">
        <v>28</v>
      </c>
      <c r="D4598" s="1">
        <v>2.5000000000000001E-3</v>
      </c>
      <c r="E4598" s="1">
        <v>5.6399999999999999E-2</v>
      </c>
    </row>
    <row r="4599" spans="2:5" x14ac:dyDescent="0.3">
      <c r="B4599" s="1">
        <v>4592</v>
      </c>
      <c r="C4599" s="1" t="s">
        <v>28</v>
      </c>
      <c r="D4599" s="1">
        <v>0.01</v>
      </c>
      <c r="E4599" s="1">
        <v>0.1128</v>
      </c>
    </row>
    <row r="4600" spans="2:5" x14ac:dyDescent="0.3">
      <c r="B4600" s="1">
        <v>4593</v>
      </c>
      <c r="C4600" s="1" t="s">
        <v>28</v>
      </c>
      <c r="D4600" s="1">
        <v>2.5000000000000001E-3</v>
      </c>
      <c r="E4600" s="1">
        <v>5.6399999999999999E-2</v>
      </c>
    </row>
    <row r="4601" spans="2:5" x14ac:dyDescent="0.3">
      <c r="B4601" s="1">
        <v>4594</v>
      </c>
      <c r="C4601" s="1" t="s">
        <v>28</v>
      </c>
      <c r="D4601" s="1">
        <v>2.5000000000000001E-3</v>
      </c>
      <c r="E4601" s="1">
        <v>5.6399999999999999E-2</v>
      </c>
    </row>
    <row r="4602" spans="2:5" x14ac:dyDescent="0.3">
      <c r="B4602" s="1">
        <v>4595</v>
      </c>
      <c r="C4602" s="1" t="s">
        <v>28</v>
      </c>
      <c r="D4602" s="1">
        <v>5.0000000000000001E-3</v>
      </c>
      <c r="E4602" s="1">
        <v>7.9699999999999993E-2</v>
      </c>
    </row>
    <row r="4603" spans="2:5" x14ac:dyDescent="0.3">
      <c r="B4603" s="1">
        <v>4596</v>
      </c>
      <c r="C4603" s="1" t="s">
        <v>28</v>
      </c>
      <c r="D4603" s="1">
        <v>0.01</v>
      </c>
      <c r="E4603" s="1">
        <v>0.1128</v>
      </c>
    </row>
    <row r="4604" spans="2:5" x14ac:dyDescent="0.3">
      <c r="B4604" s="1">
        <v>4597</v>
      </c>
      <c r="C4604" s="1" t="s">
        <v>28</v>
      </c>
      <c r="D4604" s="1">
        <v>2.5000000000000001E-3</v>
      </c>
      <c r="E4604" s="1">
        <v>5.6399999999999999E-2</v>
      </c>
    </row>
    <row r="4605" spans="2:5" x14ac:dyDescent="0.3">
      <c r="B4605" s="1">
        <v>4598</v>
      </c>
      <c r="C4605" s="1" t="s">
        <v>28</v>
      </c>
      <c r="D4605" s="1">
        <v>2.5000000000000001E-3</v>
      </c>
      <c r="E4605" s="1">
        <v>5.6399999999999999E-2</v>
      </c>
    </row>
    <row r="4606" spans="2:5" x14ac:dyDescent="0.3">
      <c r="B4606" s="1">
        <v>4599</v>
      </c>
      <c r="C4606" s="1" t="s">
        <v>28</v>
      </c>
      <c r="D4606" s="1">
        <v>0.39750000000000002</v>
      </c>
      <c r="E4606" s="1">
        <v>0.71140000000000003</v>
      </c>
    </row>
    <row r="4607" spans="2:5" x14ac:dyDescent="0.3">
      <c r="B4607" s="1">
        <v>4600</v>
      </c>
      <c r="C4607" s="1" t="s">
        <v>28</v>
      </c>
      <c r="D4607" s="1">
        <v>1.4999999999999999E-2</v>
      </c>
      <c r="E4607" s="1">
        <v>0.13819999999999999</v>
      </c>
    </row>
    <row r="4608" spans="2:5" x14ac:dyDescent="0.3">
      <c r="B4608" s="1">
        <v>4601</v>
      </c>
      <c r="C4608" s="1" t="s">
        <v>28</v>
      </c>
      <c r="D4608" s="1">
        <v>2.5000000000000001E-3</v>
      </c>
      <c r="E4608" s="1">
        <v>5.6399999999999999E-2</v>
      </c>
    </row>
    <row r="4609" spans="2:5" x14ac:dyDescent="0.3">
      <c r="B4609" s="1">
        <v>4602</v>
      </c>
      <c r="C4609" s="1" t="s">
        <v>28</v>
      </c>
      <c r="D4609" s="1">
        <v>5.0000000000000001E-3</v>
      </c>
      <c r="E4609" s="1">
        <v>7.9699999999999993E-2</v>
      </c>
    </row>
    <row r="4610" spans="2:5" x14ac:dyDescent="0.3">
      <c r="B4610" s="1">
        <v>4603</v>
      </c>
      <c r="C4610" s="1" t="s">
        <v>28</v>
      </c>
      <c r="D4610" s="1">
        <v>5.0000000000000001E-3</v>
      </c>
      <c r="E4610" s="1">
        <v>7.9699999999999993E-2</v>
      </c>
    </row>
    <row r="4611" spans="2:5" x14ac:dyDescent="0.3">
      <c r="B4611" s="1">
        <v>4604</v>
      </c>
      <c r="C4611" s="1" t="s">
        <v>28</v>
      </c>
      <c r="D4611" s="1">
        <v>2.5000000000000001E-3</v>
      </c>
      <c r="E4611" s="1">
        <v>5.6399999999999999E-2</v>
      </c>
    </row>
    <row r="4612" spans="2:5" x14ac:dyDescent="0.3">
      <c r="B4612" s="1">
        <v>4605</v>
      </c>
      <c r="C4612" s="1" t="s">
        <v>28</v>
      </c>
      <c r="D4612" s="1">
        <v>2.5000000000000001E-3</v>
      </c>
      <c r="E4612" s="1">
        <v>5.6399999999999999E-2</v>
      </c>
    </row>
    <row r="4613" spans="2:5" x14ac:dyDescent="0.3">
      <c r="B4613" s="1">
        <v>4606</v>
      </c>
      <c r="C4613" s="1" t="s">
        <v>28</v>
      </c>
      <c r="D4613" s="1">
        <v>2.5000000000000001E-3</v>
      </c>
      <c r="E4613" s="1">
        <v>5.6399999999999999E-2</v>
      </c>
    </row>
    <row r="4614" spans="2:5" x14ac:dyDescent="0.3">
      <c r="B4614" s="1">
        <v>4607</v>
      </c>
      <c r="C4614" s="1" t="s">
        <v>28</v>
      </c>
      <c r="D4614" s="1">
        <v>2.5000000000000001E-3</v>
      </c>
      <c r="E4614" s="1">
        <v>5.6399999999999999E-2</v>
      </c>
    </row>
    <row r="4615" spans="2:5" x14ac:dyDescent="0.3">
      <c r="B4615" s="1">
        <v>4608</v>
      </c>
      <c r="C4615" s="1" t="s">
        <v>28</v>
      </c>
      <c r="D4615" s="1">
        <v>2.5000000000000001E-3</v>
      </c>
      <c r="E4615" s="1">
        <v>5.6399999999999999E-2</v>
      </c>
    </row>
    <row r="4616" spans="2:5" x14ac:dyDescent="0.3">
      <c r="B4616" s="1">
        <v>4609</v>
      </c>
      <c r="C4616" s="1" t="s">
        <v>28</v>
      </c>
      <c r="D4616" s="1">
        <v>0.01</v>
      </c>
      <c r="E4616" s="1">
        <v>0.1128</v>
      </c>
    </row>
    <row r="4617" spans="2:5" x14ac:dyDescent="0.3">
      <c r="B4617" s="1">
        <v>4610</v>
      </c>
      <c r="C4617" s="1" t="s">
        <v>28</v>
      </c>
      <c r="D4617" s="1">
        <v>1.2500000000000001E-2</v>
      </c>
      <c r="E4617" s="1">
        <v>0.12609999999999999</v>
      </c>
    </row>
    <row r="4618" spans="2:5" x14ac:dyDescent="0.3">
      <c r="B4618" s="1">
        <v>4611</v>
      </c>
      <c r="C4618" s="1" t="s">
        <v>28</v>
      </c>
      <c r="D4618" s="1">
        <v>5.0000000000000001E-3</v>
      </c>
      <c r="E4618" s="1">
        <v>7.9699999999999993E-2</v>
      </c>
    </row>
    <row r="4619" spans="2:5" x14ac:dyDescent="0.3">
      <c r="B4619" s="1">
        <v>4612</v>
      </c>
      <c r="C4619" s="1" t="s">
        <v>28</v>
      </c>
      <c r="D4619" s="1">
        <v>0.02</v>
      </c>
      <c r="E4619" s="1">
        <v>0.1595</v>
      </c>
    </row>
    <row r="4620" spans="2:5" x14ac:dyDescent="0.3">
      <c r="B4620" s="1">
        <v>4613</v>
      </c>
      <c r="C4620" s="1" t="s">
        <v>28</v>
      </c>
      <c r="D4620" s="1">
        <v>2.5000000000000001E-3</v>
      </c>
      <c r="E4620" s="1">
        <v>5.6399999999999999E-2</v>
      </c>
    </row>
    <row r="4621" spans="2:5" x14ac:dyDescent="0.3">
      <c r="B4621" s="1">
        <v>4614</v>
      </c>
      <c r="C4621" s="1" t="s">
        <v>28</v>
      </c>
      <c r="D4621" s="1">
        <v>2.5000000000000001E-3</v>
      </c>
      <c r="E4621" s="1">
        <v>5.6399999999999999E-2</v>
      </c>
    </row>
    <row r="4622" spans="2:5" x14ac:dyDescent="0.3">
      <c r="B4622" s="1">
        <v>4615</v>
      </c>
      <c r="C4622" s="1" t="s">
        <v>28</v>
      </c>
      <c r="D4622" s="1">
        <v>0.02</v>
      </c>
      <c r="E4622" s="1">
        <v>0.1595</v>
      </c>
    </row>
    <row r="4623" spans="2:5" x14ac:dyDescent="0.3">
      <c r="B4623" s="1">
        <v>4616</v>
      </c>
      <c r="C4623" s="1" t="s">
        <v>28</v>
      </c>
      <c r="D4623" s="1">
        <v>2.5000000000000001E-3</v>
      </c>
      <c r="E4623" s="1">
        <v>5.6399999999999999E-2</v>
      </c>
    </row>
    <row r="4624" spans="2:5" x14ac:dyDescent="0.3">
      <c r="B4624" s="1">
        <v>4617</v>
      </c>
      <c r="C4624" s="1" t="s">
        <v>28</v>
      </c>
      <c r="D4624" s="1">
        <v>2.5000000000000001E-3</v>
      </c>
      <c r="E4624" s="1">
        <v>5.6399999999999999E-2</v>
      </c>
    </row>
    <row r="4625" spans="2:5" x14ac:dyDescent="0.3">
      <c r="B4625" s="1">
        <v>4618</v>
      </c>
      <c r="C4625" s="1" t="s">
        <v>28</v>
      </c>
      <c r="D4625" s="1">
        <v>2.5000000000000001E-3</v>
      </c>
      <c r="E4625" s="1">
        <v>5.6399999999999999E-2</v>
      </c>
    </row>
    <row r="4626" spans="2:5" x14ac:dyDescent="0.3">
      <c r="B4626" s="1">
        <v>4619</v>
      </c>
      <c r="C4626" s="1" t="s">
        <v>28</v>
      </c>
      <c r="D4626" s="1">
        <v>2.5000000000000001E-3</v>
      </c>
      <c r="E4626" s="1">
        <v>5.6399999999999999E-2</v>
      </c>
    </row>
    <row r="4627" spans="2:5" x14ac:dyDescent="0.3">
      <c r="B4627" s="1">
        <v>4620</v>
      </c>
      <c r="C4627" s="1" t="s">
        <v>28</v>
      </c>
      <c r="D4627" s="1">
        <v>0.82750000000000001</v>
      </c>
      <c r="E4627" s="1">
        <v>1.0265</v>
      </c>
    </row>
    <row r="4628" spans="2:5" x14ac:dyDescent="0.3">
      <c r="B4628" s="1">
        <v>4621</v>
      </c>
      <c r="C4628" s="1" t="s">
        <v>28</v>
      </c>
      <c r="D4628" s="1">
        <v>5.0000000000000001E-3</v>
      </c>
      <c r="E4628" s="1">
        <v>7.9699999999999993E-2</v>
      </c>
    </row>
    <row r="4629" spans="2:5" x14ac:dyDescent="0.3">
      <c r="B4629" s="1">
        <v>4622</v>
      </c>
      <c r="C4629" s="1" t="s">
        <v>28</v>
      </c>
      <c r="D4629" s="1">
        <v>9.2499999999999999E-2</v>
      </c>
      <c r="E4629" s="1">
        <v>0.34310000000000002</v>
      </c>
    </row>
    <row r="4630" spans="2:5" x14ac:dyDescent="0.3">
      <c r="B4630" s="1">
        <v>4623</v>
      </c>
      <c r="C4630" s="1" t="s">
        <v>28</v>
      </c>
      <c r="D4630" s="1">
        <v>2.5000000000000001E-3</v>
      </c>
      <c r="E4630" s="1">
        <v>5.6399999999999999E-2</v>
      </c>
    </row>
    <row r="4631" spans="2:5" x14ac:dyDescent="0.3">
      <c r="B4631" s="1">
        <v>4624</v>
      </c>
      <c r="C4631" s="1" t="s">
        <v>28</v>
      </c>
      <c r="D4631" s="1">
        <v>8.2500000000000004E-2</v>
      </c>
      <c r="E4631" s="1">
        <v>0.3241</v>
      </c>
    </row>
    <row r="4632" spans="2:5" x14ac:dyDescent="0.3">
      <c r="B4632" s="1">
        <v>4625</v>
      </c>
      <c r="C4632" s="1" t="s">
        <v>28</v>
      </c>
      <c r="D4632" s="1">
        <v>5.0000000000000001E-3</v>
      </c>
      <c r="E4632" s="1">
        <v>7.9699999999999993E-2</v>
      </c>
    </row>
    <row r="4633" spans="2:5" x14ac:dyDescent="0.3">
      <c r="B4633" s="1">
        <v>4626</v>
      </c>
      <c r="C4633" s="1" t="s">
        <v>28</v>
      </c>
      <c r="D4633" s="1">
        <v>0.01</v>
      </c>
      <c r="E4633" s="1">
        <v>0.1128</v>
      </c>
    </row>
    <row r="4634" spans="2:5" x14ac:dyDescent="0.3">
      <c r="B4634" s="1">
        <v>4627</v>
      </c>
      <c r="C4634" s="1" t="s">
        <v>28</v>
      </c>
      <c r="D4634" s="1">
        <v>2.5000000000000001E-3</v>
      </c>
      <c r="E4634" s="1">
        <v>5.6399999999999999E-2</v>
      </c>
    </row>
    <row r="4635" spans="2:5" x14ac:dyDescent="0.3">
      <c r="B4635" s="1">
        <v>4628</v>
      </c>
      <c r="C4635" s="1" t="s">
        <v>28</v>
      </c>
      <c r="D4635" s="1">
        <v>0.01</v>
      </c>
      <c r="E4635" s="1">
        <v>0.1128</v>
      </c>
    </row>
    <row r="4636" spans="2:5" x14ac:dyDescent="0.3">
      <c r="B4636" s="1">
        <v>4629</v>
      </c>
      <c r="C4636" s="1" t="s">
        <v>28</v>
      </c>
      <c r="D4636" s="1">
        <v>2.5000000000000001E-3</v>
      </c>
      <c r="E4636" s="1">
        <v>5.6399999999999999E-2</v>
      </c>
    </row>
    <row r="4637" spans="2:5" x14ac:dyDescent="0.3">
      <c r="B4637" s="1">
        <v>4630</v>
      </c>
      <c r="C4637" s="1" t="s">
        <v>28</v>
      </c>
      <c r="D4637" s="1">
        <v>7.4999999999999997E-3</v>
      </c>
      <c r="E4637" s="1">
        <v>9.7699999999999995E-2</v>
      </c>
    </row>
    <row r="4638" spans="2:5" x14ac:dyDescent="0.3">
      <c r="B4638" s="1">
        <v>4631</v>
      </c>
      <c r="C4638" s="1" t="s">
        <v>28</v>
      </c>
      <c r="D4638" s="1">
        <v>2.5000000000000001E-3</v>
      </c>
      <c r="E4638" s="1">
        <v>5.6399999999999999E-2</v>
      </c>
    </row>
    <row r="4639" spans="2:5" x14ac:dyDescent="0.3">
      <c r="B4639" s="1">
        <v>4632</v>
      </c>
      <c r="C4639" s="1" t="s">
        <v>28</v>
      </c>
      <c r="D4639" s="1">
        <v>2.5000000000000001E-3</v>
      </c>
      <c r="E4639" s="1">
        <v>5.6399999999999999E-2</v>
      </c>
    </row>
    <row r="4640" spans="2:5" x14ac:dyDescent="0.3">
      <c r="B4640" s="1">
        <v>4633</v>
      </c>
      <c r="C4640" s="1" t="s">
        <v>28</v>
      </c>
      <c r="D4640" s="1">
        <v>2.6375000000000002</v>
      </c>
      <c r="E4640" s="1">
        <v>1.8325</v>
      </c>
    </row>
    <row r="4641" spans="2:5" x14ac:dyDescent="0.3">
      <c r="B4641" s="1">
        <v>4634</v>
      </c>
      <c r="C4641" s="1" t="s">
        <v>28</v>
      </c>
      <c r="D4641" s="1">
        <v>1.2175</v>
      </c>
      <c r="E4641" s="1">
        <v>1.2451000000000001</v>
      </c>
    </row>
    <row r="4642" spans="2:5" x14ac:dyDescent="0.3">
      <c r="B4642" s="1">
        <v>4635</v>
      </c>
      <c r="C4642" s="1" t="s">
        <v>28</v>
      </c>
      <c r="D4642" s="1">
        <v>5.0000000000000001E-3</v>
      </c>
      <c r="E4642" s="1">
        <v>7.9699999999999993E-2</v>
      </c>
    </row>
    <row r="4643" spans="2:5" x14ac:dyDescent="0.3">
      <c r="B4643" s="1">
        <v>4636</v>
      </c>
      <c r="C4643" s="1" t="s">
        <v>28</v>
      </c>
      <c r="D4643" s="1">
        <v>1.2500000000000001E-2</v>
      </c>
      <c r="E4643" s="1">
        <v>0.12609999999999999</v>
      </c>
    </row>
    <row r="4644" spans="2:5" x14ac:dyDescent="0.3">
      <c r="B4644" s="1">
        <v>4637</v>
      </c>
      <c r="C4644" s="1" t="s">
        <v>28</v>
      </c>
      <c r="D4644" s="1">
        <v>2.5000000000000001E-3</v>
      </c>
      <c r="E4644" s="1">
        <v>5.6399999999999999E-2</v>
      </c>
    </row>
    <row r="4645" spans="2:5" x14ac:dyDescent="0.3">
      <c r="B4645" s="1">
        <v>4638</v>
      </c>
      <c r="C4645" s="1" t="s">
        <v>28</v>
      </c>
      <c r="D4645" s="1">
        <v>0.01</v>
      </c>
      <c r="E4645" s="1">
        <v>0.1128</v>
      </c>
    </row>
    <row r="4646" spans="2:5" x14ac:dyDescent="0.3">
      <c r="B4646" s="1">
        <v>4639</v>
      </c>
      <c r="C4646" s="1" t="s">
        <v>28</v>
      </c>
      <c r="D4646" s="1">
        <v>2.5000000000000001E-3</v>
      </c>
      <c r="E4646" s="1">
        <v>5.6399999999999999E-2</v>
      </c>
    </row>
    <row r="4647" spans="2:5" x14ac:dyDescent="0.3">
      <c r="B4647" s="1">
        <v>4640</v>
      </c>
      <c r="C4647" s="1" t="s">
        <v>28</v>
      </c>
      <c r="D4647" s="1">
        <v>5.0000000000000001E-3</v>
      </c>
      <c r="E4647" s="1">
        <v>7.9699999999999993E-2</v>
      </c>
    </row>
    <row r="4648" spans="2:5" x14ac:dyDescent="0.3">
      <c r="B4648" s="1">
        <v>4641</v>
      </c>
      <c r="C4648" s="1" t="s">
        <v>28</v>
      </c>
      <c r="D4648" s="1">
        <v>2.5000000000000001E-3</v>
      </c>
      <c r="E4648" s="1">
        <v>5.6399999999999999E-2</v>
      </c>
    </row>
    <row r="4649" spans="2:5" x14ac:dyDescent="0.3">
      <c r="B4649" s="1">
        <v>4642</v>
      </c>
      <c r="C4649" s="1" t="s">
        <v>28</v>
      </c>
      <c r="D4649" s="1">
        <v>2.5000000000000001E-3</v>
      </c>
      <c r="E4649" s="1">
        <v>5.6399999999999999E-2</v>
      </c>
    </row>
    <row r="4650" spans="2:5" x14ac:dyDescent="0.3">
      <c r="B4650" s="1">
        <v>4643</v>
      </c>
      <c r="C4650" s="1" t="s">
        <v>28</v>
      </c>
      <c r="D4650" s="1">
        <v>0.01</v>
      </c>
      <c r="E4650" s="1">
        <v>0.1128</v>
      </c>
    </row>
    <row r="4651" spans="2:5" x14ac:dyDescent="0.3">
      <c r="B4651" s="1">
        <v>4644</v>
      </c>
      <c r="C4651" s="1" t="s">
        <v>28</v>
      </c>
      <c r="D4651" s="1">
        <v>7.4999999999999997E-3</v>
      </c>
      <c r="E4651" s="1">
        <v>9.7699999999999995E-2</v>
      </c>
    </row>
    <row r="4652" spans="2:5" x14ac:dyDescent="0.3">
      <c r="B4652" s="1">
        <v>4645</v>
      </c>
      <c r="C4652" s="1" t="s">
        <v>28</v>
      </c>
      <c r="D4652" s="1">
        <v>2.5000000000000001E-3</v>
      </c>
      <c r="E4652" s="1">
        <v>5.6399999999999999E-2</v>
      </c>
    </row>
    <row r="4653" spans="2:5" x14ac:dyDescent="0.3">
      <c r="B4653" s="1">
        <v>4646</v>
      </c>
      <c r="C4653" s="1" t="s">
        <v>28</v>
      </c>
      <c r="D4653" s="1">
        <v>2.5000000000000001E-3</v>
      </c>
      <c r="E4653" s="1">
        <v>5.6399999999999999E-2</v>
      </c>
    </row>
    <row r="4654" spans="2:5" x14ac:dyDescent="0.3">
      <c r="B4654" s="1">
        <v>4647</v>
      </c>
      <c r="C4654" s="1" t="s">
        <v>28</v>
      </c>
      <c r="D4654" s="1">
        <v>2.5000000000000001E-3</v>
      </c>
      <c r="E4654" s="1">
        <v>5.6399999999999999E-2</v>
      </c>
    </row>
    <row r="4655" spans="2:5" x14ac:dyDescent="0.3">
      <c r="B4655" s="1">
        <v>4648</v>
      </c>
      <c r="C4655" s="1" t="s">
        <v>28</v>
      </c>
      <c r="D4655" s="1">
        <v>2.5000000000000001E-3</v>
      </c>
      <c r="E4655" s="1">
        <v>5.6399999999999999E-2</v>
      </c>
    </row>
    <row r="4656" spans="2:5" x14ac:dyDescent="0.3">
      <c r="B4656" s="1">
        <v>4649</v>
      </c>
      <c r="C4656" s="1" t="s">
        <v>28</v>
      </c>
      <c r="D4656" s="1">
        <v>2.5000000000000001E-3</v>
      </c>
      <c r="E4656" s="1">
        <v>5.6399999999999999E-2</v>
      </c>
    </row>
    <row r="4657" spans="2:5" x14ac:dyDescent="0.3">
      <c r="B4657" s="1">
        <v>4650</v>
      </c>
      <c r="C4657" s="1" t="s">
        <v>28</v>
      </c>
      <c r="D4657" s="1">
        <v>5.0000000000000001E-3</v>
      </c>
      <c r="E4657" s="1">
        <v>7.9699999999999993E-2</v>
      </c>
    </row>
    <row r="4658" spans="2:5" x14ac:dyDescent="0.3">
      <c r="B4658" s="1">
        <v>4651</v>
      </c>
      <c r="C4658" s="1" t="s">
        <v>28</v>
      </c>
      <c r="D4658" s="1">
        <v>0.2175</v>
      </c>
      <c r="E4658" s="1">
        <v>0.5262</v>
      </c>
    </row>
    <row r="4659" spans="2:5" x14ac:dyDescent="0.3">
      <c r="B4659" s="1">
        <v>4652</v>
      </c>
      <c r="C4659" s="1" t="s">
        <v>28</v>
      </c>
      <c r="D4659" s="1">
        <v>1.2</v>
      </c>
      <c r="E4659" s="1">
        <v>1.2361</v>
      </c>
    </row>
    <row r="4660" spans="2:5" x14ac:dyDescent="0.3">
      <c r="B4660" s="1">
        <v>4653</v>
      </c>
      <c r="C4660" s="1" t="s">
        <v>28</v>
      </c>
      <c r="D4660" s="1">
        <v>5.0000000000000001E-3</v>
      </c>
      <c r="E4660" s="1">
        <v>7.9699999999999993E-2</v>
      </c>
    </row>
    <row r="4661" spans="2:5" x14ac:dyDescent="0.3">
      <c r="B4661" s="1">
        <v>4654</v>
      </c>
      <c r="C4661" s="1" t="s">
        <v>28</v>
      </c>
      <c r="D4661" s="1">
        <v>1.7500000000000002E-2</v>
      </c>
      <c r="E4661" s="1">
        <v>0.1492</v>
      </c>
    </row>
    <row r="4662" spans="2:5" x14ac:dyDescent="0.3">
      <c r="B4662" s="1">
        <v>4655</v>
      </c>
      <c r="C4662" s="1" t="s">
        <v>28</v>
      </c>
      <c r="D4662" s="1">
        <v>1.7949999999999999</v>
      </c>
      <c r="E4662" s="1">
        <v>1.5118</v>
      </c>
    </row>
    <row r="4663" spans="2:5" x14ac:dyDescent="0.3">
      <c r="B4663" s="1">
        <v>4656</v>
      </c>
      <c r="C4663" s="1" t="s">
        <v>28</v>
      </c>
      <c r="D4663" s="1">
        <v>5.0000000000000001E-3</v>
      </c>
      <c r="E4663" s="1">
        <v>7.9699999999999993E-2</v>
      </c>
    </row>
    <row r="4664" spans="2:5" x14ac:dyDescent="0.3">
      <c r="B4664" s="1">
        <v>4657</v>
      </c>
      <c r="C4664" s="1" t="s">
        <v>28</v>
      </c>
      <c r="D4664" s="1">
        <v>2.5000000000000001E-3</v>
      </c>
      <c r="E4664" s="1">
        <v>5.6399999999999999E-2</v>
      </c>
    </row>
    <row r="4665" spans="2:5" x14ac:dyDescent="0.3">
      <c r="B4665" s="1">
        <v>4658</v>
      </c>
      <c r="C4665" s="1" t="s">
        <v>28</v>
      </c>
      <c r="D4665" s="1">
        <v>0.41499999999999998</v>
      </c>
      <c r="E4665" s="1">
        <v>0.72689999999999999</v>
      </c>
    </row>
    <row r="4666" spans="2:5" x14ac:dyDescent="0.3">
      <c r="B4666" s="1">
        <v>4659</v>
      </c>
      <c r="C4666" s="1" t="s">
        <v>28</v>
      </c>
      <c r="D4666" s="1">
        <v>5.0000000000000001E-3</v>
      </c>
      <c r="E4666" s="1">
        <v>7.9699999999999993E-2</v>
      </c>
    </row>
    <row r="4667" spans="2:5" x14ac:dyDescent="0.3">
      <c r="B4667" s="1">
        <v>4660</v>
      </c>
      <c r="C4667" s="1" t="s">
        <v>28</v>
      </c>
      <c r="D4667" s="1">
        <v>2.9049999999999998</v>
      </c>
      <c r="E4667" s="1">
        <v>1.9232</v>
      </c>
    </row>
    <row r="4668" spans="2:5" x14ac:dyDescent="0.3">
      <c r="B4668" s="1">
        <v>4661</v>
      </c>
      <c r="C4668" s="1" t="s">
        <v>28</v>
      </c>
      <c r="D4668" s="1">
        <v>2.5000000000000001E-3</v>
      </c>
      <c r="E4668" s="1">
        <v>5.6399999999999999E-2</v>
      </c>
    </row>
    <row r="4669" spans="2:5" x14ac:dyDescent="0.3">
      <c r="B4669" s="1">
        <v>4662</v>
      </c>
      <c r="C4669" s="1" t="s">
        <v>28</v>
      </c>
      <c r="D4669" s="1">
        <v>2.5000000000000001E-3</v>
      </c>
      <c r="E4669" s="1">
        <v>5.6399999999999999E-2</v>
      </c>
    </row>
    <row r="4670" spans="2:5" x14ac:dyDescent="0.3">
      <c r="B4670" s="1">
        <v>4663</v>
      </c>
      <c r="C4670" s="1" t="s">
        <v>28</v>
      </c>
      <c r="D4670" s="1">
        <v>0.01</v>
      </c>
      <c r="E4670" s="1">
        <v>0.1128</v>
      </c>
    </row>
    <row r="4671" spans="2:5" x14ac:dyDescent="0.3">
      <c r="B4671" s="1">
        <v>4664</v>
      </c>
      <c r="C4671" s="1" t="s">
        <v>28</v>
      </c>
      <c r="D4671" s="1">
        <v>2.5000000000000001E-3</v>
      </c>
      <c r="E4671" s="1">
        <v>5.6399999999999999E-2</v>
      </c>
    </row>
    <row r="4672" spans="2:5" x14ac:dyDescent="0.3">
      <c r="B4672" s="1">
        <v>4665</v>
      </c>
      <c r="C4672" s="1" t="s">
        <v>28</v>
      </c>
      <c r="D4672" s="1">
        <v>0.35499999999999998</v>
      </c>
      <c r="E4672" s="1">
        <v>0.67230000000000001</v>
      </c>
    </row>
    <row r="4673" spans="2:5" x14ac:dyDescent="0.3">
      <c r="B4673" s="1">
        <v>4666</v>
      </c>
      <c r="C4673" s="1" t="s">
        <v>28</v>
      </c>
      <c r="D4673" s="1">
        <v>5.0000000000000001E-3</v>
      </c>
      <c r="E4673" s="1">
        <v>7.9699999999999993E-2</v>
      </c>
    </row>
    <row r="4674" spans="2:5" x14ac:dyDescent="0.3">
      <c r="B4674" s="1">
        <v>4667</v>
      </c>
      <c r="C4674" s="1" t="s">
        <v>28</v>
      </c>
      <c r="D4674" s="1">
        <v>0.03</v>
      </c>
      <c r="E4674" s="1">
        <v>0.19539999999999999</v>
      </c>
    </row>
    <row r="4675" spans="2:5" x14ac:dyDescent="0.3">
      <c r="B4675" s="1">
        <v>4668</v>
      </c>
      <c r="C4675" s="1" t="s">
        <v>28</v>
      </c>
      <c r="D4675" s="1">
        <v>4.4999999999999998E-2</v>
      </c>
      <c r="E4675" s="1">
        <v>0.23930000000000001</v>
      </c>
    </row>
    <row r="4676" spans="2:5" x14ac:dyDescent="0.3">
      <c r="B4676" s="1">
        <v>4669</v>
      </c>
      <c r="C4676" s="1" t="s">
        <v>28</v>
      </c>
      <c r="D4676" s="1">
        <v>2.5000000000000001E-3</v>
      </c>
      <c r="E4676" s="1">
        <v>5.6399999999999999E-2</v>
      </c>
    </row>
    <row r="4677" spans="2:5" x14ac:dyDescent="0.3">
      <c r="B4677" s="1">
        <v>4670</v>
      </c>
      <c r="C4677" s="1" t="s">
        <v>28</v>
      </c>
      <c r="D4677" s="1">
        <v>2.5000000000000001E-3</v>
      </c>
      <c r="E4677" s="1">
        <v>5.6399999999999999E-2</v>
      </c>
    </row>
    <row r="4678" spans="2:5" x14ac:dyDescent="0.3">
      <c r="B4678" s="1">
        <v>4671</v>
      </c>
      <c r="C4678" s="1" t="s">
        <v>28</v>
      </c>
      <c r="D4678" s="1">
        <v>2.5000000000000001E-3</v>
      </c>
      <c r="E4678" s="1">
        <v>5.6399999999999999E-2</v>
      </c>
    </row>
    <row r="4679" spans="2:5" x14ac:dyDescent="0.3">
      <c r="B4679" s="1">
        <v>4672</v>
      </c>
      <c r="C4679" s="1" t="s">
        <v>28</v>
      </c>
      <c r="D4679" s="1">
        <v>2.5000000000000001E-3</v>
      </c>
      <c r="E4679" s="1">
        <v>5.6399999999999999E-2</v>
      </c>
    </row>
    <row r="4680" spans="2:5" x14ac:dyDescent="0.3">
      <c r="B4680" s="1">
        <v>4673</v>
      </c>
      <c r="C4680" s="1" t="s">
        <v>28</v>
      </c>
      <c r="D4680" s="1">
        <v>7.4999999999999997E-3</v>
      </c>
      <c r="E4680" s="1">
        <v>9.7699999999999995E-2</v>
      </c>
    </row>
    <row r="4681" spans="2:5" x14ac:dyDescent="0.3">
      <c r="B4681" s="1">
        <v>4674</v>
      </c>
      <c r="C4681" s="1" t="s">
        <v>28</v>
      </c>
      <c r="D4681" s="1">
        <v>2.5000000000000001E-3</v>
      </c>
      <c r="E4681" s="1">
        <v>5.6399999999999999E-2</v>
      </c>
    </row>
    <row r="4682" spans="2:5" x14ac:dyDescent="0.3">
      <c r="B4682" s="1">
        <v>4675</v>
      </c>
      <c r="C4682" s="1" t="s">
        <v>28</v>
      </c>
      <c r="D4682" s="1">
        <v>0.14499999999999999</v>
      </c>
      <c r="E4682" s="1">
        <v>0.42959999999999998</v>
      </c>
    </row>
    <row r="4683" spans="2:5" x14ac:dyDescent="0.3">
      <c r="B4683" s="1">
        <v>4676</v>
      </c>
      <c r="C4683" s="1" t="s">
        <v>28</v>
      </c>
      <c r="D4683" s="1">
        <v>0.19500000000000001</v>
      </c>
      <c r="E4683" s="1">
        <v>0.49819999999999998</v>
      </c>
    </row>
    <row r="4684" spans="2:5" x14ac:dyDescent="0.3">
      <c r="B4684" s="1">
        <v>4677</v>
      </c>
      <c r="C4684" s="1" t="s">
        <v>28</v>
      </c>
      <c r="D4684" s="1">
        <v>5.0000000000000001E-3</v>
      </c>
      <c r="E4684" s="1">
        <v>7.9699999999999993E-2</v>
      </c>
    </row>
    <row r="4685" spans="2:5" x14ac:dyDescent="0.3">
      <c r="B4685" s="1">
        <v>4678</v>
      </c>
      <c r="C4685" s="1" t="s">
        <v>28</v>
      </c>
      <c r="D4685" s="1">
        <v>7.4999999999999997E-3</v>
      </c>
      <c r="E4685" s="1">
        <v>9.7699999999999995E-2</v>
      </c>
    </row>
    <row r="4686" spans="2:5" x14ac:dyDescent="0.3">
      <c r="B4686" s="1">
        <v>4679</v>
      </c>
      <c r="C4686" s="1" t="s">
        <v>28</v>
      </c>
      <c r="D4686" s="1">
        <v>2.5000000000000001E-3</v>
      </c>
      <c r="E4686" s="1">
        <v>5.6399999999999999E-2</v>
      </c>
    </row>
    <row r="4687" spans="2:5" x14ac:dyDescent="0.3">
      <c r="B4687" s="1">
        <v>4680</v>
      </c>
      <c r="C4687" s="1" t="s">
        <v>28</v>
      </c>
      <c r="D4687" s="1">
        <v>2.5000000000000001E-3</v>
      </c>
      <c r="E4687" s="1">
        <v>5.6399999999999999E-2</v>
      </c>
    </row>
    <row r="4688" spans="2:5" x14ac:dyDescent="0.3">
      <c r="B4688" s="1">
        <v>4681</v>
      </c>
      <c r="C4688" s="1" t="s">
        <v>28</v>
      </c>
      <c r="D4688" s="1">
        <v>2.5000000000000001E-3</v>
      </c>
      <c r="E4688" s="1">
        <v>5.6399999999999999E-2</v>
      </c>
    </row>
    <row r="4689" spans="2:5" x14ac:dyDescent="0.3">
      <c r="B4689" s="1">
        <v>4682</v>
      </c>
      <c r="C4689" s="1" t="s">
        <v>28</v>
      </c>
      <c r="D4689" s="1">
        <v>5.0000000000000001E-3</v>
      </c>
      <c r="E4689" s="1">
        <v>7.9699999999999993E-2</v>
      </c>
    </row>
    <row r="4690" spans="2:5" x14ac:dyDescent="0.3">
      <c r="B4690" s="1">
        <v>4683</v>
      </c>
      <c r="C4690" s="1" t="s">
        <v>28</v>
      </c>
      <c r="D4690" s="1">
        <v>0.01</v>
      </c>
      <c r="E4690" s="1">
        <v>0.1128</v>
      </c>
    </row>
    <row r="4691" spans="2:5" x14ac:dyDescent="0.3">
      <c r="B4691" s="1">
        <v>4684</v>
      </c>
      <c r="C4691" s="1" t="s">
        <v>28</v>
      </c>
      <c r="D4691" s="1">
        <v>5.0000000000000001E-3</v>
      </c>
      <c r="E4691" s="1">
        <v>7.9699999999999993E-2</v>
      </c>
    </row>
    <row r="4692" spans="2:5" x14ac:dyDescent="0.3">
      <c r="B4692" s="1">
        <v>4685</v>
      </c>
      <c r="C4692" s="1" t="s">
        <v>28</v>
      </c>
      <c r="D4692" s="1">
        <v>2.5000000000000001E-3</v>
      </c>
      <c r="E4692" s="1">
        <v>5.6399999999999999E-2</v>
      </c>
    </row>
    <row r="4693" spans="2:5" x14ac:dyDescent="0.3">
      <c r="B4693" s="1">
        <v>4686</v>
      </c>
      <c r="C4693" s="1" t="s">
        <v>28</v>
      </c>
      <c r="D4693" s="1">
        <v>5.0000000000000001E-3</v>
      </c>
      <c r="E4693" s="1">
        <v>7.9699999999999993E-2</v>
      </c>
    </row>
    <row r="4694" spans="2:5" x14ac:dyDescent="0.3">
      <c r="B4694" s="1">
        <v>4687</v>
      </c>
      <c r="C4694" s="1" t="s">
        <v>28</v>
      </c>
      <c r="D4694" s="1">
        <v>0.16250000000000001</v>
      </c>
      <c r="E4694" s="1">
        <v>0.45479999999999998</v>
      </c>
    </row>
    <row r="4695" spans="2:5" x14ac:dyDescent="0.3">
      <c r="B4695" s="1">
        <v>4688</v>
      </c>
      <c r="C4695" s="1" t="s">
        <v>28</v>
      </c>
      <c r="D4695" s="1">
        <v>2.5000000000000001E-3</v>
      </c>
      <c r="E4695" s="1">
        <v>5.6399999999999999E-2</v>
      </c>
    </row>
    <row r="4696" spans="2:5" x14ac:dyDescent="0.3">
      <c r="B4696" s="1">
        <v>4689</v>
      </c>
      <c r="C4696" s="1" t="s">
        <v>28</v>
      </c>
      <c r="D4696" s="1">
        <v>2.5000000000000001E-3</v>
      </c>
      <c r="E4696" s="1">
        <v>5.6399999999999999E-2</v>
      </c>
    </row>
    <row r="4697" spans="2:5" x14ac:dyDescent="0.3">
      <c r="B4697" s="1">
        <v>4690</v>
      </c>
      <c r="C4697" s="1" t="s">
        <v>28</v>
      </c>
      <c r="D4697" s="1">
        <v>2.9474999999999998</v>
      </c>
      <c r="E4697" s="1">
        <v>1.9372</v>
      </c>
    </row>
    <row r="4698" spans="2:5" x14ac:dyDescent="0.3">
      <c r="B4698" s="1">
        <v>4691</v>
      </c>
      <c r="C4698" s="1" t="s">
        <v>28</v>
      </c>
      <c r="D4698" s="1">
        <v>2.5000000000000001E-3</v>
      </c>
      <c r="E4698" s="1">
        <v>5.6399999999999999E-2</v>
      </c>
    </row>
    <row r="4699" spans="2:5" x14ac:dyDescent="0.3">
      <c r="B4699" s="1">
        <v>4692</v>
      </c>
      <c r="C4699" s="1" t="s">
        <v>28</v>
      </c>
      <c r="D4699" s="1">
        <v>5.0000000000000001E-3</v>
      </c>
      <c r="E4699" s="1">
        <v>7.9699999999999993E-2</v>
      </c>
    </row>
    <row r="4700" spans="2:5" x14ac:dyDescent="0.3">
      <c r="B4700" s="1">
        <v>4693</v>
      </c>
      <c r="C4700" s="1" t="s">
        <v>28</v>
      </c>
      <c r="D4700" s="1">
        <v>2.5000000000000001E-3</v>
      </c>
      <c r="E4700" s="1">
        <v>5.6399999999999999E-2</v>
      </c>
    </row>
    <row r="4701" spans="2:5" x14ac:dyDescent="0.3">
      <c r="B4701" s="1">
        <v>4694</v>
      </c>
      <c r="C4701" s="1" t="s">
        <v>28</v>
      </c>
      <c r="D4701" s="1">
        <v>2.5000000000000001E-3</v>
      </c>
      <c r="E4701" s="1">
        <v>5.6399999999999999E-2</v>
      </c>
    </row>
    <row r="4702" spans="2:5" x14ac:dyDescent="0.3">
      <c r="B4702" s="1">
        <v>4695</v>
      </c>
      <c r="C4702" s="1" t="s">
        <v>28</v>
      </c>
      <c r="D4702" s="1">
        <v>2.5000000000000001E-3</v>
      </c>
      <c r="E4702" s="1">
        <v>5.6399999999999999E-2</v>
      </c>
    </row>
    <row r="4703" spans="2:5" x14ac:dyDescent="0.3">
      <c r="B4703" s="1">
        <v>4696</v>
      </c>
      <c r="C4703" s="1" t="s">
        <v>28</v>
      </c>
      <c r="D4703" s="1">
        <v>0.125</v>
      </c>
      <c r="E4703" s="1">
        <v>0.39889999999999998</v>
      </c>
    </row>
    <row r="4704" spans="2:5" x14ac:dyDescent="0.3">
      <c r="B4704" s="1">
        <v>4697</v>
      </c>
      <c r="C4704" s="1" t="s">
        <v>28</v>
      </c>
      <c r="D4704" s="1">
        <v>5.0000000000000001E-3</v>
      </c>
      <c r="E4704" s="1">
        <v>7.9699999999999993E-2</v>
      </c>
    </row>
    <row r="4705" spans="2:5" x14ac:dyDescent="0.3">
      <c r="B4705" s="1">
        <v>4698</v>
      </c>
      <c r="C4705" s="1" t="s">
        <v>28</v>
      </c>
      <c r="D4705" s="1">
        <v>2.5000000000000001E-3</v>
      </c>
      <c r="E4705" s="1">
        <v>5.6399999999999999E-2</v>
      </c>
    </row>
    <row r="4706" spans="2:5" x14ac:dyDescent="0.3">
      <c r="B4706" s="1">
        <v>4699</v>
      </c>
      <c r="C4706" s="1" t="s">
        <v>28</v>
      </c>
      <c r="D4706" s="1">
        <v>1.7500000000000002E-2</v>
      </c>
      <c r="E4706" s="1">
        <v>0.1492</v>
      </c>
    </row>
    <row r="4707" spans="2:5" x14ac:dyDescent="0.3">
      <c r="B4707" s="1">
        <v>4700</v>
      </c>
      <c r="C4707" s="1" t="s">
        <v>28</v>
      </c>
      <c r="D4707" s="1">
        <v>2.5000000000000001E-3</v>
      </c>
      <c r="E4707" s="1">
        <v>5.6399999999999999E-2</v>
      </c>
    </row>
    <row r="4708" spans="2:5" x14ac:dyDescent="0.3">
      <c r="B4708" s="1">
        <v>4701</v>
      </c>
      <c r="C4708" s="1" t="s">
        <v>28</v>
      </c>
      <c r="D4708" s="1">
        <v>0.05</v>
      </c>
      <c r="E4708" s="1">
        <v>0.25230000000000002</v>
      </c>
    </row>
    <row r="4709" spans="2:5" x14ac:dyDescent="0.3">
      <c r="B4709" s="1">
        <v>4702</v>
      </c>
      <c r="C4709" s="1" t="s">
        <v>28</v>
      </c>
      <c r="D4709" s="1">
        <v>0.05</v>
      </c>
      <c r="E4709" s="1">
        <v>0.25230000000000002</v>
      </c>
    </row>
    <row r="4710" spans="2:5" x14ac:dyDescent="0.3">
      <c r="B4710" s="1">
        <v>4703</v>
      </c>
      <c r="C4710" s="1" t="s">
        <v>28</v>
      </c>
      <c r="D4710" s="1">
        <v>2.5000000000000001E-3</v>
      </c>
      <c r="E4710" s="1">
        <v>5.6399999999999999E-2</v>
      </c>
    </row>
    <row r="4711" spans="2:5" x14ac:dyDescent="0.3">
      <c r="B4711" s="1">
        <v>4704</v>
      </c>
      <c r="C4711" s="1" t="s">
        <v>28</v>
      </c>
      <c r="D4711" s="1">
        <v>2.5000000000000001E-3</v>
      </c>
      <c r="E4711" s="1">
        <v>5.6399999999999999E-2</v>
      </c>
    </row>
    <row r="4712" spans="2:5" x14ac:dyDescent="0.3">
      <c r="B4712" s="1">
        <v>4705</v>
      </c>
      <c r="C4712" s="1" t="s">
        <v>28</v>
      </c>
      <c r="D4712" s="1">
        <v>0.30499999999999999</v>
      </c>
      <c r="E4712" s="1">
        <v>0.62309999999999999</v>
      </c>
    </row>
    <row r="4713" spans="2:5" x14ac:dyDescent="0.3">
      <c r="B4713" s="1">
        <v>4706</v>
      </c>
      <c r="C4713" s="1" t="s">
        <v>28</v>
      </c>
      <c r="D4713" s="1">
        <v>5.0000000000000001E-3</v>
      </c>
      <c r="E4713" s="1">
        <v>7.9699999999999993E-2</v>
      </c>
    </row>
    <row r="4714" spans="2:5" x14ac:dyDescent="0.3">
      <c r="B4714" s="1">
        <v>4707</v>
      </c>
      <c r="C4714" s="1" t="s">
        <v>28</v>
      </c>
      <c r="D4714" s="1">
        <v>8.2500000000000004E-2</v>
      </c>
      <c r="E4714" s="1">
        <v>0.3241</v>
      </c>
    </row>
    <row r="4715" spans="2:5" x14ac:dyDescent="0.3">
      <c r="B4715" s="1">
        <v>4708</v>
      </c>
      <c r="C4715" s="1" t="s">
        <v>28</v>
      </c>
      <c r="D4715" s="1">
        <v>1.2500000000000001E-2</v>
      </c>
      <c r="E4715" s="1">
        <v>0.12609999999999999</v>
      </c>
    </row>
    <row r="4716" spans="2:5" x14ac:dyDescent="0.3">
      <c r="B4716" s="1">
        <v>4709</v>
      </c>
      <c r="C4716" s="1" t="s">
        <v>28</v>
      </c>
      <c r="D4716" s="1">
        <v>0.54749999999999999</v>
      </c>
      <c r="E4716" s="1">
        <v>0.83489999999999998</v>
      </c>
    </row>
    <row r="4717" spans="2:5" x14ac:dyDescent="0.3">
      <c r="B4717" s="1">
        <v>4710</v>
      </c>
      <c r="C4717" s="1" t="s">
        <v>28</v>
      </c>
      <c r="D4717" s="1">
        <v>2.5000000000000001E-3</v>
      </c>
      <c r="E4717" s="1">
        <v>5.6399999999999999E-2</v>
      </c>
    </row>
    <row r="4718" spans="2:5" x14ac:dyDescent="0.3">
      <c r="B4718" s="1">
        <v>4711</v>
      </c>
      <c r="C4718" s="1" t="s">
        <v>28</v>
      </c>
      <c r="D4718" s="1">
        <v>2.5000000000000001E-3</v>
      </c>
      <c r="E4718" s="1">
        <v>5.6399999999999999E-2</v>
      </c>
    </row>
    <row r="4719" spans="2:5" x14ac:dyDescent="0.3">
      <c r="B4719" s="1">
        <v>4712</v>
      </c>
      <c r="C4719" s="1" t="s">
        <v>28</v>
      </c>
      <c r="D4719" s="1">
        <v>2.5000000000000001E-3</v>
      </c>
      <c r="E4719" s="1">
        <v>5.6399999999999999E-2</v>
      </c>
    </row>
    <row r="4720" spans="2:5" x14ac:dyDescent="0.3">
      <c r="B4720" s="1">
        <v>4713</v>
      </c>
      <c r="C4720" s="1" t="s">
        <v>28</v>
      </c>
      <c r="D4720" s="1">
        <v>0.02</v>
      </c>
      <c r="E4720" s="1">
        <v>0.1595</v>
      </c>
    </row>
    <row r="4721" spans="2:5" x14ac:dyDescent="0.3">
      <c r="B4721" s="1">
        <v>4714</v>
      </c>
      <c r="C4721" s="1" t="s">
        <v>28</v>
      </c>
      <c r="D4721" s="1">
        <v>2.5000000000000001E-3</v>
      </c>
      <c r="E4721" s="1">
        <v>5.6399999999999999E-2</v>
      </c>
    </row>
    <row r="4722" spans="2:5" x14ac:dyDescent="0.3">
      <c r="B4722" s="1">
        <v>4715</v>
      </c>
      <c r="C4722" s="1" t="s">
        <v>28</v>
      </c>
      <c r="D4722" s="1">
        <v>5.0000000000000001E-3</v>
      </c>
      <c r="E4722" s="1">
        <v>7.9699999999999993E-2</v>
      </c>
    </row>
    <row r="4723" spans="2:5" x14ac:dyDescent="0.3">
      <c r="B4723" s="1">
        <v>4716</v>
      </c>
      <c r="C4723" s="1" t="s">
        <v>28</v>
      </c>
      <c r="D4723" s="1">
        <v>1.7500000000000002E-2</v>
      </c>
      <c r="E4723" s="1">
        <v>0.1492</v>
      </c>
    </row>
    <row r="4724" spans="2:5" x14ac:dyDescent="0.3">
      <c r="B4724" s="1">
        <v>4717</v>
      </c>
      <c r="C4724" s="1" t="s">
        <v>28</v>
      </c>
      <c r="D4724" s="1">
        <v>2.5000000000000001E-3</v>
      </c>
      <c r="E4724" s="1">
        <v>5.6399999999999999E-2</v>
      </c>
    </row>
    <row r="4725" spans="2:5" x14ac:dyDescent="0.3">
      <c r="B4725" s="1">
        <v>4718</v>
      </c>
      <c r="C4725" s="1" t="s">
        <v>28</v>
      </c>
      <c r="D4725" s="1">
        <v>5.0000000000000001E-3</v>
      </c>
      <c r="E4725" s="1">
        <v>7.9699999999999993E-2</v>
      </c>
    </row>
    <row r="4726" spans="2:5" x14ac:dyDescent="0.3">
      <c r="B4726" s="1">
        <v>4719</v>
      </c>
      <c r="C4726" s="1" t="s">
        <v>28</v>
      </c>
      <c r="D4726" s="1">
        <v>2.5000000000000001E-3</v>
      </c>
      <c r="E4726" s="1">
        <v>5.6399999999999999E-2</v>
      </c>
    </row>
    <row r="4727" spans="2:5" x14ac:dyDescent="0.3">
      <c r="B4727" s="1">
        <v>4720</v>
      </c>
      <c r="C4727" s="1" t="s">
        <v>28</v>
      </c>
      <c r="D4727" s="1">
        <v>0.01</v>
      </c>
      <c r="E4727" s="1">
        <v>0.1128</v>
      </c>
    </row>
    <row r="4728" spans="2:5" x14ac:dyDescent="0.3">
      <c r="B4728" s="1">
        <v>4721</v>
      </c>
      <c r="C4728" s="1" t="s">
        <v>28</v>
      </c>
      <c r="D4728" s="1">
        <v>5.0000000000000001E-3</v>
      </c>
      <c r="E4728" s="1">
        <v>7.9699999999999993E-2</v>
      </c>
    </row>
    <row r="4729" spans="2:5" x14ac:dyDescent="0.3">
      <c r="B4729" s="1">
        <v>4722</v>
      </c>
      <c r="C4729" s="1" t="s">
        <v>28</v>
      </c>
      <c r="D4729" s="1">
        <v>2.5000000000000001E-3</v>
      </c>
      <c r="E4729" s="1">
        <v>5.6399999999999999E-2</v>
      </c>
    </row>
    <row r="4730" spans="2:5" x14ac:dyDescent="0.3">
      <c r="B4730" s="1">
        <v>4723</v>
      </c>
      <c r="C4730" s="1" t="s">
        <v>28</v>
      </c>
      <c r="D4730" s="1">
        <v>7.2499999999999995E-2</v>
      </c>
      <c r="E4730" s="1">
        <v>0.30380000000000001</v>
      </c>
    </row>
    <row r="4731" spans="2:5" x14ac:dyDescent="0.3">
      <c r="B4731" s="1">
        <v>4724</v>
      </c>
      <c r="C4731" s="1" t="s">
        <v>28</v>
      </c>
      <c r="D4731" s="1">
        <v>2.5000000000000001E-3</v>
      </c>
      <c r="E4731" s="1">
        <v>5.6399999999999999E-2</v>
      </c>
    </row>
    <row r="4732" spans="2:5" x14ac:dyDescent="0.3">
      <c r="B4732" s="1">
        <v>4725</v>
      </c>
      <c r="C4732" s="1" t="s">
        <v>28</v>
      </c>
      <c r="D4732" s="1">
        <v>5.0000000000000001E-3</v>
      </c>
      <c r="E4732" s="1">
        <v>7.9699999999999993E-2</v>
      </c>
    </row>
    <row r="4733" spans="2:5" x14ac:dyDescent="0.3">
      <c r="B4733" s="1">
        <v>4726</v>
      </c>
      <c r="C4733" s="1" t="s">
        <v>28</v>
      </c>
      <c r="D4733" s="1">
        <v>2.5000000000000001E-3</v>
      </c>
      <c r="E4733" s="1">
        <v>5.6399999999999999E-2</v>
      </c>
    </row>
    <row r="4734" spans="2:5" x14ac:dyDescent="0.3">
      <c r="B4734" s="1">
        <v>4727</v>
      </c>
      <c r="C4734" s="1" t="s">
        <v>28</v>
      </c>
      <c r="D4734" s="1">
        <v>2.5000000000000001E-3</v>
      </c>
      <c r="E4734" s="1">
        <v>5.6399999999999999E-2</v>
      </c>
    </row>
    <row r="4735" spans="2:5" x14ac:dyDescent="0.3">
      <c r="B4735" s="1">
        <v>4728</v>
      </c>
      <c r="C4735" s="1" t="s">
        <v>28</v>
      </c>
      <c r="D4735" s="1">
        <v>2.5000000000000001E-3</v>
      </c>
      <c r="E4735" s="1">
        <v>5.6399999999999999E-2</v>
      </c>
    </row>
    <row r="4736" spans="2:5" x14ac:dyDescent="0.3">
      <c r="B4736" s="1">
        <v>4729</v>
      </c>
      <c r="C4736" s="1" t="s">
        <v>28</v>
      </c>
      <c r="D4736" s="1">
        <v>2.5000000000000001E-3</v>
      </c>
      <c r="E4736" s="1">
        <v>5.6399999999999999E-2</v>
      </c>
    </row>
    <row r="4737" spans="2:5" x14ac:dyDescent="0.3">
      <c r="B4737" s="1">
        <v>4730</v>
      </c>
      <c r="C4737" s="1" t="s">
        <v>28</v>
      </c>
      <c r="D4737" s="1">
        <v>1.7500000000000002E-2</v>
      </c>
      <c r="E4737" s="1">
        <v>0.1492</v>
      </c>
    </row>
    <row r="4738" spans="2:5" x14ac:dyDescent="0.3">
      <c r="B4738" s="1">
        <v>4731</v>
      </c>
      <c r="C4738" s="1" t="s">
        <v>28</v>
      </c>
      <c r="D4738" s="1">
        <v>2.5000000000000001E-3</v>
      </c>
      <c r="E4738" s="1">
        <v>5.6399999999999999E-2</v>
      </c>
    </row>
    <row r="4739" spans="2:5" x14ac:dyDescent="0.3">
      <c r="B4739" s="1">
        <v>4732</v>
      </c>
      <c r="C4739" s="1" t="s">
        <v>28</v>
      </c>
      <c r="D4739" s="1">
        <v>1.2500000000000001E-2</v>
      </c>
      <c r="E4739" s="1">
        <v>0.12609999999999999</v>
      </c>
    </row>
    <row r="4740" spans="2:5" x14ac:dyDescent="0.3">
      <c r="B4740" s="1">
        <v>4733</v>
      </c>
      <c r="C4740" s="1" t="s">
        <v>28</v>
      </c>
      <c r="D4740" s="1">
        <v>0.105</v>
      </c>
      <c r="E4740" s="1">
        <v>0.36559999999999998</v>
      </c>
    </row>
    <row r="4741" spans="2:5" x14ac:dyDescent="0.3">
      <c r="B4741" s="1">
        <v>4734</v>
      </c>
      <c r="C4741" s="1" t="s">
        <v>28</v>
      </c>
      <c r="D4741" s="1">
        <v>2.5000000000000001E-3</v>
      </c>
      <c r="E4741" s="1">
        <v>5.6399999999999999E-2</v>
      </c>
    </row>
    <row r="4742" spans="2:5" x14ac:dyDescent="0.3">
      <c r="B4742" s="1">
        <v>4735</v>
      </c>
      <c r="C4742" s="1" t="s">
        <v>28</v>
      </c>
      <c r="D4742" s="1">
        <v>5.0000000000000001E-3</v>
      </c>
      <c r="E4742" s="1">
        <v>7.9699999999999993E-2</v>
      </c>
    </row>
    <row r="4743" spans="2:5" x14ac:dyDescent="0.3">
      <c r="B4743" s="1">
        <v>4736</v>
      </c>
      <c r="C4743" s="1" t="s">
        <v>28</v>
      </c>
      <c r="D4743" s="1">
        <v>2.5000000000000001E-3</v>
      </c>
      <c r="E4743" s="1">
        <v>5.6399999999999999E-2</v>
      </c>
    </row>
    <row r="4744" spans="2:5" x14ac:dyDescent="0.3">
      <c r="B4744" s="1">
        <v>4737</v>
      </c>
      <c r="C4744" s="1" t="s">
        <v>28</v>
      </c>
      <c r="D4744" s="1">
        <v>2.5000000000000001E-3</v>
      </c>
      <c r="E4744" s="1">
        <v>5.6399999999999999E-2</v>
      </c>
    </row>
    <row r="4745" spans="2:5" x14ac:dyDescent="0.3">
      <c r="B4745" s="1">
        <v>4738</v>
      </c>
      <c r="C4745" s="1" t="s">
        <v>28</v>
      </c>
      <c r="D4745" s="1">
        <v>2.5000000000000001E-3</v>
      </c>
      <c r="E4745" s="1">
        <v>5.6399999999999999E-2</v>
      </c>
    </row>
    <row r="4746" spans="2:5" x14ac:dyDescent="0.3">
      <c r="B4746" s="1">
        <v>4739</v>
      </c>
      <c r="C4746" s="1" t="s">
        <v>28</v>
      </c>
      <c r="D4746" s="1">
        <v>5.0000000000000001E-3</v>
      </c>
      <c r="E4746" s="1">
        <v>7.9699999999999993E-2</v>
      </c>
    </row>
    <row r="4747" spans="2:5" x14ac:dyDescent="0.3">
      <c r="B4747" s="1">
        <v>4740</v>
      </c>
      <c r="C4747" s="1" t="s">
        <v>28</v>
      </c>
      <c r="D4747" s="1">
        <v>0.115</v>
      </c>
      <c r="E4747" s="1">
        <v>0.3826</v>
      </c>
    </row>
    <row r="4748" spans="2:5" x14ac:dyDescent="0.3">
      <c r="B4748" s="1">
        <v>4741</v>
      </c>
      <c r="C4748" s="1" t="s">
        <v>28</v>
      </c>
      <c r="D4748" s="1">
        <v>0.16250000000000001</v>
      </c>
      <c r="E4748" s="1">
        <v>0.45479999999999998</v>
      </c>
    </row>
    <row r="4749" spans="2:5" x14ac:dyDescent="0.3">
      <c r="B4749" s="1">
        <v>4742</v>
      </c>
      <c r="C4749" s="1" t="s">
        <v>28</v>
      </c>
      <c r="D4749" s="1">
        <v>2.5000000000000001E-3</v>
      </c>
      <c r="E4749" s="1">
        <v>5.6399999999999999E-2</v>
      </c>
    </row>
    <row r="4750" spans="2:5" x14ac:dyDescent="0.3">
      <c r="B4750" s="1">
        <v>4743</v>
      </c>
      <c r="C4750" s="1" t="s">
        <v>28</v>
      </c>
      <c r="D4750" s="1">
        <v>2.5000000000000001E-3</v>
      </c>
      <c r="E4750" s="1">
        <v>5.6399999999999999E-2</v>
      </c>
    </row>
    <row r="4751" spans="2:5" x14ac:dyDescent="0.3">
      <c r="B4751" s="1">
        <v>4744</v>
      </c>
      <c r="C4751" s="1" t="s">
        <v>28</v>
      </c>
      <c r="D4751" s="1">
        <v>0.03</v>
      </c>
      <c r="E4751" s="1">
        <v>0.19539999999999999</v>
      </c>
    </row>
    <row r="4752" spans="2:5" x14ac:dyDescent="0.3">
      <c r="B4752" s="1">
        <v>4745</v>
      </c>
      <c r="C4752" s="1" t="s">
        <v>28</v>
      </c>
      <c r="D4752" s="1">
        <v>0.02</v>
      </c>
      <c r="E4752" s="1">
        <v>0.1595</v>
      </c>
    </row>
    <row r="4753" spans="2:5" x14ac:dyDescent="0.3">
      <c r="B4753" s="1">
        <v>4746</v>
      </c>
      <c r="C4753" s="1" t="s">
        <v>28</v>
      </c>
      <c r="D4753" s="1">
        <v>4.4775</v>
      </c>
      <c r="E4753" s="1">
        <v>2.3877000000000002</v>
      </c>
    </row>
    <row r="4754" spans="2:5" x14ac:dyDescent="0.3">
      <c r="B4754" s="1">
        <v>4747</v>
      </c>
      <c r="C4754" s="1" t="s">
        <v>28</v>
      </c>
      <c r="D4754" s="1">
        <v>4.4999999999999998E-2</v>
      </c>
      <c r="E4754" s="1">
        <v>0.23930000000000001</v>
      </c>
    </row>
    <row r="4755" spans="2:5" x14ac:dyDescent="0.3">
      <c r="B4755" s="1">
        <v>4748</v>
      </c>
      <c r="C4755" s="1" t="s">
        <v>28</v>
      </c>
      <c r="D4755" s="1">
        <v>2.5000000000000001E-3</v>
      </c>
      <c r="E4755" s="1">
        <v>5.6399999999999999E-2</v>
      </c>
    </row>
    <row r="4756" spans="2:5" x14ac:dyDescent="0.3">
      <c r="B4756" s="1">
        <v>4749</v>
      </c>
      <c r="C4756" s="1" t="s">
        <v>28</v>
      </c>
      <c r="D4756" s="1">
        <v>5.0000000000000001E-3</v>
      </c>
      <c r="E4756" s="1">
        <v>7.9699999999999993E-2</v>
      </c>
    </row>
    <row r="4757" spans="2:5" x14ac:dyDescent="0.3">
      <c r="B4757" s="1">
        <v>4750</v>
      </c>
      <c r="C4757" s="1" t="s">
        <v>28</v>
      </c>
      <c r="D4757" s="1">
        <v>2.5000000000000001E-3</v>
      </c>
      <c r="E4757" s="1">
        <v>5.6399999999999999E-2</v>
      </c>
    </row>
    <row r="4758" spans="2:5" x14ac:dyDescent="0.3">
      <c r="B4758" s="1">
        <v>4751</v>
      </c>
      <c r="C4758" s="1" t="s">
        <v>28</v>
      </c>
      <c r="D4758" s="1">
        <v>2.5000000000000001E-2</v>
      </c>
      <c r="E4758" s="1">
        <v>0.1784</v>
      </c>
    </row>
    <row r="4759" spans="2:5" x14ac:dyDescent="0.3">
      <c r="B4759" s="1">
        <v>4752</v>
      </c>
      <c r="C4759" s="1" t="s">
        <v>28</v>
      </c>
      <c r="D4759" s="1">
        <v>2.5000000000000001E-3</v>
      </c>
      <c r="E4759" s="1">
        <v>5.6399999999999999E-2</v>
      </c>
    </row>
    <row r="4760" spans="2:5" x14ac:dyDescent="0.3">
      <c r="B4760" s="1">
        <v>4753</v>
      </c>
      <c r="C4760" s="1" t="s">
        <v>28</v>
      </c>
      <c r="D4760" s="1">
        <v>2.5000000000000001E-3</v>
      </c>
      <c r="E4760" s="1">
        <v>5.6399999999999999E-2</v>
      </c>
    </row>
    <row r="4761" spans="2:5" x14ac:dyDescent="0.3">
      <c r="B4761" s="1">
        <v>4754</v>
      </c>
      <c r="C4761" s="1" t="s">
        <v>28</v>
      </c>
      <c r="D4761" s="1">
        <v>0.32250000000000001</v>
      </c>
      <c r="E4761" s="1">
        <v>0.64080000000000004</v>
      </c>
    </row>
    <row r="4762" spans="2:5" x14ac:dyDescent="0.3">
      <c r="B4762" s="1">
        <v>4755</v>
      </c>
      <c r="C4762" s="1" t="s">
        <v>28</v>
      </c>
      <c r="D4762" s="1">
        <v>2.5000000000000001E-3</v>
      </c>
      <c r="E4762" s="1">
        <v>5.6399999999999999E-2</v>
      </c>
    </row>
    <row r="4763" spans="2:5" x14ac:dyDescent="0.3">
      <c r="B4763" s="1">
        <v>4756</v>
      </c>
      <c r="C4763" s="1" t="s">
        <v>28</v>
      </c>
      <c r="D4763" s="1">
        <v>2.5000000000000001E-3</v>
      </c>
      <c r="E4763" s="1">
        <v>5.6399999999999999E-2</v>
      </c>
    </row>
    <row r="4764" spans="2:5" x14ac:dyDescent="0.3">
      <c r="B4764" s="1">
        <v>4757</v>
      </c>
      <c r="C4764" s="1" t="s">
        <v>28</v>
      </c>
      <c r="D4764" s="1">
        <v>3.105</v>
      </c>
      <c r="E4764" s="1">
        <v>1.9883</v>
      </c>
    </row>
    <row r="4765" spans="2:5" x14ac:dyDescent="0.3">
      <c r="B4765" s="1">
        <v>4758</v>
      </c>
      <c r="C4765" s="1" t="s">
        <v>28</v>
      </c>
      <c r="D4765" s="1">
        <v>0.98250000000000004</v>
      </c>
      <c r="E4765" s="1">
        <v>1.1185</v>
      </c>
    </row>
    <row r="4766" spans="2:5" x14ac:dyDescent="0.3">
      <c r="B4766" s="1">
        <v>4759</v>
      </c>
      <c r="C4766" s="1" t="s">
        <v>28</v>
      </c>
      <c r="D4766" s="1">
        <v>5.0000000000000001E-3</v>
      </c>
      <c r="E4766" s="1">
        <v>7.9699999999999993E-2</v>
      </c>
    </row>
    <row r="4767" spans="2:5" x14ac:dyDescent="0.3">
      <c r="B4767" s="1">
        <v>4760</v>
      </c>
      <c r="C4767" s="1" t="s">
        <v>28</v>
      </c>
      <c r="D4767" s="1">
        <v>2.5000000000000001E-3</v>
      </c>
      <c r="E4767" s="1">
        <v>5.6399999999999999E-2</v>
      </c>
    </row>
    <row r="4768" spans="2:5" x14ac:dyDescent="0.3">
      <c r="B4768" s="1">
        <v>4761</v>
      </c>
      <c r="C4768" s="1" t="s">
        <v>28</v>
      </c>
      <c r="D4768" s="1">
        <v>0.01</v>
      </c>
      <c r="E4768" s="1">
        <v>0.1128</v>
      </c>
    </row>
    <row r="4769" spans="2:5" x14ac:dyDescent="0.3">
      <c r="B4769" s="1">
        <v>4762</v>
      </c>
      <c r="C4769" s="1" t="s">
        <v>28</v>
      </c>
      <c r="D4769" s="1">
        <v>0.74750000000000005</v>
      </c>
      <c r="E4769" s="1">
        <v>0.97550000000000003</v>
      </c>
    </row>
    <row r="4770" spans="2:5" x14ac:dyDescent="0.3">
      <c r="B4770" s="1">
        <v>4763</v>
      </c>
      <c r="C4770" s="1" t="s">
        <v>28</v>
      </c>
      <c r="D4770" s="1">
        <v>7.4999999999999997E-3</v>
      </c>
      <c r="E4770" s="1">
        <v>9.7699999999999995E-2</v>
      </c>
    </row>
    <row r="4771" spans="2:5" x14ac:dyDescent="0.3">
      <c r="B4771" s="1">
        <v>4764</v>
      </c>
      <c r="C4771" s="1" t="s">
        <v>28</v>
      </c>
      <c r="D4771" s="1">
        <v>0.1075</v>
      </c>
      <c r="E4771" s="1">
        <v>0.36990000000000001</v>
      </c>
    </row>
    <row r="4772" spans="2:5" x14ac:dyDescent="0.3">
      <c r="B4772" s="1">
        <v>4765</v>
      </c>
      <c r="C4772" s="1" t="s">
        <v>28</v>
      </c>
      <c r="D4772" s="1">
        <v>2.5000000000000001E-3</v>
      </c>
      <c r="E4772" s="1">
        <v>5.6399999999999999E-2</v>
      </c>
    </row>
    <row r="4773" spans="2:5" x14ac:dyDescent="0.3">
      <c r="B4773" s="1">
        <v>4766</v>
      </c>
      <c r="C4773" s="1" t="s">
        <v>28</v>
      </c>
      <c r="D4773" s="1">
        <v>2.5000000000000001E-3</v>
      </c>
      <c r="E4773" s="1">
        <v>5.6399999999999999E-2</v>
      </c>
    </row>
    <row r="4774" spans="2:5" x14ac:dyDescent="0.3">
      <c r="B4774" s="1">
        <v>4767</v>
      </c>
      <c r="C4774" s="1" t="s">
        <v>28</v>
      </c>
      <c r="D4774" s="1">
        <v>5.0000000000000001E-3</v>
      </c>
      <c r="E4774" s="1">
        <v>7.9699999999999993E-2</v>
      </c>
    </row>
    <row r="4775" spans="2:5" x14ac:dyDescent="0.3">
      <c r="B4775" s="1">
        <v>4768</v>
      </c>
      <c r="C4775" s="1" t="s">
        <v>28</v>
      </c>
      <c r="D4775" s="1">
        <v>1.4999999999999999E-2</v>
      </c>
      <c r="E4775" s="1">
        <v>0.13819999999999999</v>
      </c>
    </row>
    <row r="4776" spans="2:5" x14ac:dyDescent="0.3">
      <c r="B4776" s="1">
        <v>4769</v>
      </c>
      <c r="C4776" s="1" t="s">
        <v>28</v>
      </c>
      <c r="D4776" s="1">
        <v>5.0000000000000001E-3</v>
      </c>
      <c r="E4776" s="1">
        <v>7.9699999999999993E-2</v>
      </c>
    </row>
    <row r="4777" spans="2:5" x14ac:dyDescent="0.3">
      <c r="B4777" s="1">
        <v>4770</v>
      </c>
      <c r="C4777" s="1" t="s">
        <v>28</v>
      </c>
      <c r="D4777" s="1">
        <v>0.1275</v>
      </c>
      <c r="E4777" s="1">
        <v>0.40289999999999998</v>
      </c>
    </row>
    <row r="4778" spans="2:5" x14ac:dyDescent="0.3">
      <c r="B4778" s="1">
        <v>4771</v>
      </c>
      <c r="C4778" s="1" t="s">
        <v>28</v>
      </c>
      <c r="D4778" s="1">
        <v>0.03</v>
      </c>
      <c r="E4778" s="1">
        <v>0.19539999999999999</v>
      </c>
    </row>
    <row r="4779" spans="2:5" x14ac:dyDescent="0.3">
      <c r="B4779" s="1">
        <v>4772</v>
      </c>
      <c r="C4779" s="1" t="s">
        <v>28</v>
      </c>
      <c r="D4779" s="1">
        <v>2.5000000000000001E-3</v>
      </c>
      <c r="E4779" s="1">
        <v>5.6399999999999999E-2</v>
      </c>
    </row>
    <row r="4780" spans="2:5" x14ac:dyDescent="0.3">
      <c r="B4780" s="1">
        <v>4773</v>
      </c>
      <c r="C4780" s="1" t="s">
        <v>28</v>
      </c>
      <c r="D4780" s="1">
        <v>1.1975</v>
      </c>
      <c r="E4780" s="1">
        <v>1.2347999999999999</v>
      </c>
    </row>
    <row r="4781" spans="2:5" x14ac:dyDescent="0.3">
      <c r="B4781" s="1">
        <v>4774</v>
      </c>
      <c r="C4781" s="1" t="s">
        <v>28</v>
      </c>
      <c r="D4781" s="1">
        <v>2.5000000000000001E-3</v>
      </c>
      <c r="E4781" s="1">
        <v>5.6399999999999999E-2</v>
      </c>
    </row>
    <row r="4782" spans="2:5" x14ac:dyDescent="0.3">
      <c r="B4782" s="1">
        <v>4775</v>
      </c>
      <c r="C4782" s="1" t="s">
        <v>28</v>
      </c>
      <c r="D4782" s="1">
        <v>2.5000000000000001E-3</v>
      </c>
      <c r="E4782" s="1">
        <v>5.6399999999999999E-2</v>
      </c>
    </row>
    <row r="4783" spans="2:5" x14ac:dyDescent="0.3">
      <c r="B4783" s="1">
        <v>4776</v>
      </c>
      <c r="C4783" s="1" t="s">
        <v>28</v>
      </c>
      <c r="D4783" s="1">
        <v>2.5000000000000001E-3</v>
      </c>
      <c r="E4783" s="1">
        <v>5.6399999999999999E-2</v>
      </c>
    </row>
    <row r="4784" spans="2:5" x14ac:dyDescent="0.3">
      <c r="B4784" s="1">
        <v>4777</v>
      </c>
      <c r="C4784" s="1" t="s">
        <v>28</v>
      </c>
      <c r="D4784" s="1">
        <v>0.1075</v>
      </c>
      <c r="E4784" s="1">
        <v>0.36990000000000001</v>
      </c>
    </row>
    <row r="4785" spans="2:5" x14ac:dyDescent="0.3">
      <c r="B4785" s="1">
        <v>4778</v>
      </c>
      <c r="C4785" s="1" t="s">
        <v>28</v>
      </c>
      <c r="D4785" s="1">
        <v>0.1075</v>
      </c>
      <c r="E4785" s="1">
        <v>0.36990000000000001</v>
      </c>
    </row>
    <row r="4786" spans="2:5" x14ac:dyDescent="0.3">
      <c r="B4786" s="1">
        <v>4779</v>
      </c>
      <c r="C4786" s="1" t="s">
        <v>28</v>
      </c>
      <c r="D4786" s="1">
        <v>2.5000000000000001E-3</v>
      </c>
      <c r="E4786" s="1">
        <v>5.6399999999999999E-2</v>
      </c>
    </row>
    <row r="4787" spans="2:5" x14ac:dyDescent="0.3">
      <c r="B4787" s="1">
        <v>4780</v>
      </c>
      <c r="C4787" s="1" t="s">
        <v>28</v>
      </c>
      <c r="D4787" s="1">
        <v>0.09</v>
      </c>
      <c r="E4787" s="1">
        <v>0.33850000000000002</v>
      </c>
    </row>
    <row r="4788" spans="2:5" x14ac:dyDescent="0.3">
      <c r="B4788" s="1">
        <v>4781</v>
      </c>
      <c r="C4788" s="1" t="s">
        <v>28</v>
      </c>
      <c r="D4788" s="1">
        <v>5.2499999999999998E-2</v>
      </c>
      <c r="E4788" s="1">
        <v>0.25850000000000001</v>
      </c>
    </row>
    <row r="4789" spans="2:5" x14ac:dyDescent="0.3">
      <c r="B4789" s="1">
        <v>4782</v>
      </c>
      <c r="C4789" s="1" t="s">
        <v>28</v>
      </c>
      <c r="D4789" s="1">
        <v>2.5000000000000001E-3</v>
      </c>
      <c r="E4789" s="1">
        <v>5.6399999999999999E-2</v>
      </c>
    </row>
    <row r="4790" spans="2:5" x14ac:dyDescent="0.3">
      <c r="B4790" s="1">
        <v>4783</v>
      </c>
      <c r="C4790" s="1" t="s">
        <v>28</v>
      </c>
      <c r="D4790" s="1">
        <v>1.4999999999999999E-2</v>
      </c>
      <c r="E4790" s="1">
        <v>0.13819999999999999</v>
      </c>
    </row>
    <row r="4791" spans="2:5" x14ac:dyDescent="0.3">
      <c r="B4791" s="1">
        <v>4784</v>
      </c>
      <c r="C4791" s="1" t="s">
        <v>28</v>
      </c>
      <c r="D4791" s="1">
        <v>2.5000000000000001E-3</v>
      </c>
      <c r="E4791" s="1">
        <v>5.6399999999999999E-2</v>
      </c>
    </row>
    <row r="4792" spans="2:5" x14ac:dyDescent="0.3">
      <c r="B4792" s="1">
        <v>4785</v>
      </c>
      <c r="C4792" s="1" t="s">
        <v>28</v>
      </c>
      <c r="D4792" s="1">
        <v>8.5000000000000006E-2</v>
      </c>
      <c r="E4792" s="1">
        <v>0.32890000000000003</v>
      </c>
    </row>
    <row r="4793" spans="2:5" x14ac:dyDescent="0.3">
      <c r="B4793" s="1">
        <v>4786</v>
      </c>
      <c r="C4793" s="1" t="s">
        <v>28</v>
      </c>
      <c r="D4793" s="1">
        <v>2.5000000000000001E-3</v>
      </c>
      <c r="E4793" s="1">
        <v>5.6399999999999999E-2</v>
      </c>
    </row>
    <row r="4794" spans="2:5" x14ac:dyDescent="0.3">
      <c r="B4794" s="1">
        <v>4787</v>
      </c>
      <c r="C4794" s="1" t="s">
        <v>28</v>
      </c>
      <c r="D4794" s="1">
        <v>2.5000000000000001E-3</v>
      </c>
      <c r="E4794" s="1">
        <v>5.6399999999999999E-2</v>
      </c>
    </row>
    <row r="4795" spans="2:5" x14ac:dyDescent="0.3">
      <c r="B4795" s="1">
        <v>4788</v>
      </c>
      <c r="C4795" s="1" t="s">
        <v>28</v>
      </c>
      <c r="D4795" s="1">
        <v>2.5000000000000001E-3</v>
      </c>
      <c r="E4795" s="1">
        <v>5.6399999999999999E-2</v>
      </c>
    </row>
    <row r="4796" spans="2:5" x14ac:dyDescent="0.3">
      <c r="B4796" s="1">
        <v>4789</v>
      </c>
      <c r="C4796" s="1" t="s">
        <v>28</v>
      </c>
      <c r="D4796" s="1">
        <v>2.5000000000000001E-3</v>
      </c>
      <c r="E4796" s="1">
        <v>5.6399999999999999E-2</v>
      </c>
    </row>
    <row r="4797" spans="2:5" x14ac:dyDescent="0.3">
      <c r="B4797" s="1">
        <v>4790</v>
      </c>
      <c r="C4797" s="1" t="s">
        <v>28</v>
      </c>
      <c r="D4797" s="1">
        <v>5.0000000000000001E-3</v>
      </c>
      <c r="E4797" s="1">
        <v>7.9699999999999993E-2</v>
      </c>
    </row>
    <row r="4798" spans="2:5" x14ac:dyDescent="0.3">
      <c r="B4798" s="1">
        <v>4791</v>
      </c>
      <c r="C4798" s="1" t="s">
        <v>28</v>
      </c>
      <c r="D4798" s="1">
        <v>3.7499999999999999E-2</v>
      </c>
      <c r="E4798" s="1">
        <v>0.2185</v>
      </c>
    </row>
    <row r="4799" spans="2:5" x14ac:dyDescent="0.3">
      <c r="B4799" s="1">
        <v>4792</v>
      </c>
      <c r="C4799" s="1" t="s">
        <v>28</v>
      </c>
      <c r="D4799" s="1">
        <v>2.5000000000000001E-3</v>
      </c>
      <c r="E4799" s="1">
        <v>5.6399999999999999E-2</v>
      </c>
    </row>
    <row r="4800" spans="2:5" x14ac:dyDescent="0.3">
      <c r="B4800" s="1">
        <v>4793</v>
      </c>
      <c r="C4800" s="1" t="s">
        <v>28</v>
      </c>
      <c r="D4800" s="1">
        <v>5.0000000000000001E-3</v>
      </c>
      <c r="E4800" s="1">
        <v>7.9699999999999993E-2</v>
      </c>
    </row>
    <row r="4801" spans="2:5" x14ac:dyDescent="0.3">
      <c r="B4801" s="1">
        <v>4794</v>
      </c>
      <c r="C4801" s="1" t="s">
        <v>28</v>
      </c>
      <c r="D4801" s="1">
        <v>5.0000000000000001E-3</v>
      </c>
      <c r="E4801" s="1">
        <v>7.9699999999999993E-2</v>
      </c>
    </row>
    <row r="4802" spans="2:5" x14ac:dyDescent="0.3">
      <c r="B4802" s="1">
        <v>4795</v>
      </c>
      <c r="C4802" s="1" t="s">
        <v>28</v>
      </c>
      <c r="D4802" s="1">
        <v>7.4999999999999997E-3</v>
      </c>
      <c r="E4802" s="1">
        <v>9.7699999999999995E-2</v>
      </c>
    </row>
    <row r="4803" spans="2:5" x14ac:dyDescent="0.3">
      <c r="B4803" s="1">
        <v>4796</v>
      </c>
      <c r="C4803" s="1" t="s">
        <v>28</v>
      </c>
      <c r="D4803" s="1">
        <v>0.1575</v>
      </c>
      <c r="E4803" s="1">
        <v>0.44779999999999998</v>
      </c>
    </row>
    <row r="4804" spans="2:5" x14ac:dyDescent="0.3">
      <c r="B4804" s="1">
        <v>4797</v>
      </c>
      <c r="C4804" s="1" t="s">
        <v>28</v>
      </c>
      <c r="D4804" s="1">
        <v>2.2499999999999999E-2</v>
      </c>
      <c r="E4804" s="1">
        <v>0.16919999999999999</v>
      </c>
    </row>
    <row r="4805" spans="2:5" x14ac:dyDescent="0.3">
      <c r="B4805" s="1">
        <v>4798</v>
      </c>
      <c r="C4805" s="1" t="s">
        <v>28</v>
      </c>
      <c r="D4805" s="1">
        <v>3.7499999999999999E-2</v>
      </c>
      <c r="E4805" s="1">
        <v>0.2185</v>
      </c>
    </row>
    <row r="4806" spans="2:5" x14ac:dyDescent="0.3">
      <c r="B4806" s="1">
        <v>4799</v>
      </c>
      <c r="C4806" s="1" t="s">
        <v>28</v>
      </c>
      <c r="D4806" s="1">
        <v>2.5000000000000001E-3</v>
      </c>
      <c r="E4806" s="1">
        <v>5.6399999999999999E-2</v>
      </c>
    </row>
    <row r="4807" spans="2:5" x14ac:dyDescent="0.3">
      <c r="B4807" s="1">
        <v>4800</v>
      </c>
      <c r="C4807" s="1" t="s">
        <v>28</v>
      </c>
      <c r="D4807" s="1">
        <v>2.5000000000000001E-3</v>
      </c>
      <c r="E4807" s="1">
        <v>5.6399999999999999E-2</v>
      </c>
    </row>
    <row r="4808" spans="2:5" x14ac:dyDescent="0.3">
      <c r="B4808" s="1">
        <v>4801</v>
      </c>
      <c r="C4808" s="1" t="s">
        <v>28</v>
      </c>
      <c r="D4808" s="1">
        <v>5.0000000000000001E-3</v>
      </c>
      <c r="E4808" s="1">
        <v>7.9699999999999993E-2</v>
      </c>
    </row>
    <row r="4809" spans="2:5" x14ac:dyDescent="0.3">
      <c r="B4809" s="1">
        <v>4802</v>
      </c>
      <c r="C4809" s="1" t="s">
        <v>28</v>
      </c>
      <c r="D4809" s="1">
        <v>0.01</v>
      </c>
      <c r="E4809" s="1">
        <v>0.1128</v>
      </c>
    </row>
    <row r="4810" spans="2:5" x14ac:dyDescent="0.3">
      <c r="B4810" s="1">
        <v>4803</v>
      </c>
      <c r="C4810" s="1" t="s">
        <v>28</v>
      </c>
      <c r="D4810" s="1">
        <v>0.27750000000000002</v>
      </c>
      <c r="E4810" s="1">
        <v>0.59440000000000004</v>
      </c>
    </row>
    <row r="4811" spans="2:5" x14ac:dyDescent="0.3">
      <c r="B4811" s="1">
        <v>4804</v>
      </c>
      <c r="C4811" s="1" t="s">
        <v>28</v>
      </c>
      <c r="D4811" s="1">
        <v>2.5000000000000001E-3</v>
      </c>
      <c r="E4811" s="1">
        <v>5.6399999999999999E-2</v>
      </c>
    </row>
    <row r="4812" spans="2:5" x14ac:dyDescent="0.3">
      <c r="B4812" s="1">
        <v>4805</v>
      </c>
      <c r="C4812" s="1" t="s">
        <v>28</v>
      </c>
      <c r="D4812" s="1">
        <v>2.5000000000000001E-3</v>
      </c>
      <c r="E4812" s="1">
        <v>5.6399999999999999E-2</v>
      </c>
    </row>
    <row r="4813" spans="2:5" x14ac:dyDescent="0.3">
      <c r="B4813" s="1">
        <v>4806</v>
      </c>
      <c r="C4813" s="1" t="s">
        <v>28</v>
      </c>
      <c r="D4813" s="1">
        <v>2.5000000000000001E-3</v>
      </c>
      <c r="E4813" s="1">
        <v>5.6399999999999999E-2</v>
      </c>
    </row>
    <row r="4814" spans="2:5" x14ac:dyDescent="0.3">
      <c r="B4814" s="1">
        <v>4807</v>
      </c>
      <c r="C4814" s="1" t="s">
        <v>28</v>
      </c>
      <c r="D4814" s="1">
        <v>5.2499999999999998E-2</v>
      </c>
      <c r="E4814" s="1">
        <v>0.25850000000000001</v>
      </c>
    </row>
    <row r="4815" spans="2:5" x14ac:dyDescent="0.3">
      <c r="B4815" s="1">
        <v>4808</v>
      </c>
      <c r="C4815" s="1" t="s">
        <v>28</v>
      </c>
      <c r="D4815" s="1">
        <v>2.5000000000000001E-3</v>
      </c>
      <c r="E4815" s="1">
        <v>5.6399999999999999E-2</v>
      </c>
    </row>
    <row r="4816" spans="2:5" x14ac:dyDescent="0.3">
      <c r="B4816" s="1">
        <v>4809</v>
      </c>
      <c r="C4816" s="1" t="s">
        <v>28</v>
      </c>
      <c r="D4816" s="1">
        <v>1.2500000000000001E-2</v>
      </c>
      <c r="E4816" s="1">
        <v>0.12609999999999999</v>
      </c>
    </row>
    <row r="4817" spans="2:5" x14ac:dyDescent="0.3">
      <c r="B4817" s="1">
        <v>4810</v>
      </c>
      <c r="C4817" s="1" t="s">
        <v>28</v>
      </c>
      <c r="D4817" s="1">
        <v>0.29249999999999998</v>
      </c>
      <c r="E4817" s="1">
        <v>0.61019999999999996</v>
      </c>
    </row>
    <row r="4818" spans="2:5" x14ac:dyDescent="0.3">
      <c r="B4818" s="1">
        <v>4811</v>
      </c>
      <c r="C4818" s="1" t="s">
        <v>28</v>
      </c>
      <c r="D4818" s="1">
        <v>0.02</v>
      </c>
      <c r="E4818" s="1">
        <v>0.1595</v>
      </c>
    </row>
    <row r="4819" spans="2:5" x14ac:dyDescent="0.3">
      <c r="B4819" s="1">
        <v>4812</v>
      </c>
      <c r="C4819" s="1" t="s">
        <v>28</v>
      </c>
      <c r="D4819" s="1">
        <v>2.5000000000000001E-3</v>
      </c>
      <c r="E4819" s="1">
        <v>5.6399999999999999E-2</v>
      </c>
    </row>
    <row r="4820" spans="2:5" x14ac:dyDescent="0.3">
      <c r="B4820" s="1">
        <v>4813</v>
      </c>
      <c r="C4820" s="1" t="s">
        <v>28</v>
      </c>
      <c r="D4820" s="1">
        <v>2.5000000000000001E-3</v>
      </c>
      <c r="E4820" s="1">
        <v>5.6399999999999999E-2</v>
      </c>
    </row>
    <row r="4821" spans="2:5" x14ac:dyDescent="0.3">
      <c r="B4821" s="1">
        <v>4814</v>
      </c>
      <c r="C4821" s="1" t="s">
        <v>28</v>
      </c>
      <c r="D4821" s="1">
        <v>0.21249999999999999</v>
      </c>
      <c r="E4821" s="1">
        <v>0.52010000000000001</v>
      </c>
    </row>
    <row r="4822" spans="2:5" x14ac:dyDescent="0.3">
      <c r="B4822" s="1">
        <v>4815</v>
      </c>
      <c r="C4822" s="1" t="s">
        <v>28</v>
      </c>
      <c r="D4822" s="1">
        <v>5.7500000000000002E-2</v>
      </c>
      <c r="E4822" s="1">
        <v>0.27050000000000002</v>
      </c>
    </row>
    <row r="4823" spans="2:5" x14ac:dyDescent="0.3">
      <c r="B4823" s="1">
        <v>4816</v>
      </c>
      <c r="C4823" s="1" t="s">
        <v>28</v>
      </c>
      <c r="D4823" s="1">
        <v>2.5000000000000001E-3</v>
      </c>
      <c r="E4823" s="1">
        <v>5.6399999999999999E-2</v>
      </c>
    </row>
    <row r="4824" spans="2:5" x14ac:dyDescent="0.3">
      <c r="B4824" s="1">
        <v>4817</v>
      </c>
      <c r="C4824" s="1" t="s">
        <v>28</v>
      </c>
      <c r="D4824" s="1">
        <v>1.7500000000000002E-2</v>
      </c>
      <c r="E4824" s="1">
        <v>0.1492</v>
      </c>
    </row>
    <row r="4825" spans="2:5" x14ac:dyDescent="0.3">
      <c r="B4825" s="1">
        <v>4818</v>
      </c>
      <c r="C4825" s="1" t="s">
        <v>28</v>
      </c>
      <c r="D4825" s="1">
        <v>5.0000000000000001E-3</v>
      </c>
      <c r="E4825" s="1">
        <v>7.9699999999999993E-2</v>
      </c>
    </row>
    <row r="4826" spans="2:5" x14ac:dyDescent="0.3">
      <c r="B4826" s="1">
        <v>4819</v>
      </c>
      <c r="C4826" s="1" t="s">
        <v>28</v>
      </c>
      <c r="D4826" s="1">
        <v>2.2499999999999999E-2</v>
      </c>
      <c r="E4826" s="1">
        <v>0.16919999999999999</v>
      </c>
    </row>
    <row r="4827" spans="2:5" x14ac:dyDescent="0.3">
      <c r="B4827" s="1">
        <v>4820</v>
      </c>
      <c r="C4827" s="1" t="s">
        <v>28</v>
      </c>
      <c r="D4827" s="1">
        <v>2.5000000000000001E-3</v>
      </c>
      <c r="E4827" s="1">
        <v>5.6399999999999999E-2</v>
      </c>
    </row>
    <row r="4828" spans="2:5" x14ac:dyDescent="0.3">
      <c r="B4828" s="1">
        <v>4821</v>
      </c>
      <c r="C4828" s="1" t="s">
        <v>28</v>
      </c>
      <c r="D4828" s="1">
        <v>2.5000000000000001E-3</v>
      </c>
      <c r="E4828" s="1">
        <v>5.6399999999999999E-2</v>
      </c>
    </row>
    <row r="4829" spans="2:5" x14ac:dyDescent="0.3">
      <c r="B4829" s="1">
        <v>4822</v>
      </c>
      <c r="C4829" s="1" t="s">
        <v>28</v>
      </c>
      <c r="D4829" s="1">
        <v>0.66249999999999998</v>
      </c>
      <c r="E4829" s="1">
        <v>0.91839999999999999</v>
      </c>
    </row>
    <row r="4830" spans="2:5" x14ac:dyDescent="0.3">
      <c r="B4830" s="1">
        <v>4823</v>
      </c>
      <c r="C4830" s="1" t="s">
        <v>28</v>
      </c>
      <c r="D4830" s="1">
        <v>2.5000000000000001E-3</v>
      </c>
      <c r="E4830" s="1">
        <v>5.6399999999999999E-2</v>
      </c>
    </row>
    <row r="4831" spans="2:5" x14ac:dyDescent="0.3">
      <c r="B4831" s="1">
        <v>4824</v>
      </c>
      <c r="C4831" s="1" t="s">
        <v>28</v>
      </c>
      <c r="D4831" s="1">
        <v>2.5000000000000001E-2</v>
      </c>
      <c r="E4831" s="1">
        <v>0.1784</v>
      </c>
    </row>
    <row r="4832" spans="2:5" x14ac:dyDescent="0.3">
      <c r="B4832" s="1">
        <v>4825</v>
      </c>
      <c r="C4832" s="1" t="s">
        <v>28</v>
      </c>
      <c r="D4832" s="1">
        <v>2.5000000000000001E-3</v>
      </c>
      <c r="E4832" s="1">
        <v>5.6399999999999999E-2</v>
      </c>
    </row>
    <row r="4833" spans="2:5" x14ac:dyDescent="0.3">
      <c r="B4833" s="1">
        <v>4826</v>
      </c>
      <c r="C4833" s="1" t="s">
        <v>28</v>
      </c>
      <c r="D4833" s="1">
        <v>0.01</v>
      </c>
      <c r="E4833" s="1">
        <v>0.1128</v>
      </c>
    </row>
    <row r="4834" spans="2:5" x14ac:dyDescent="0.3">
      <c r="B4834" s="1">
        <v>4827</v>
      </c>
      <c r="C4834" s="1" t="s">
        <v>28</v>
      </c>
      <c r="D4834" s="1">
        <v>1.5475000000000001</v>
      </c>
      <c r="E4834" s="1">
        <v>1.4036999999999999</v>
      </c>
    </row>
    <row r="4835" spans="2:5" x14ac:dyDescent="0.3">
      <c r="B4835" s="1">
        <v>4828</v>
      </c>
      <c r="C4835" s="1" t="s">
        <v>28</v>
      </c>
      <c r="D4835" s="1">
        <v>0.55249999999999999</v>
      </c>
      <c r="E4835" s="1">
        <v>0.8387</v>
      </c>
    </row>
    <row r="4836" spans="2:5" x14ac:dyDescent="0.3">
      <c r="B4836" s="1">
        <v>4829</v>
      </c>
      <c r="C4836" s="1" t="s">
        <v>28</v>
      </c>
      <c r="D4836" s="1">
        <v>2.5000000000000001E-3</v>
      </c>
      <c r="E4836" s="1">
        <v>5.6399999999999999E-2</v>
      </c>
    </row>
    <row r="4837" spans="2:5" x14ac:dyDescent="0.3">
      <c r="B4837" s="1">
        <v>4830</v>
      </c>
      <c r="C4837" s="1" t="s">
        <v>28</v>
      </c>
      <c r="D4837" s="1">
        <v>4.7500000000000001E-2</v>
      </c>
      <c r="E4837" s="1">
        <v>0.24590000000000001</v>
      </c>
    </row>
    <row r="4838" spans="2:5" x14ac:dyDescent="0.3">
      <c r="B4838" s="1">
        <v>4831</v>
      </c>
      <c r="C4838" s="1" t="s">
        <v>28</v>
      </c>
      <c r="D4838" s="1">
        <v>1.2500000000000001E-2</v>
      </c>
      <c r="E4838" s="1">
        <v>0.12609999999999999</v>
      </c>
    </row>
    <row r="4839" spans="2:5" x14ac:dyDescent="0.3">
      <c r="B4839" s="1">
        <v>4832</v>
      </c>
      <c r="C4839" s="1" t="s">
        <v>28</v>
      </c>
      <c r="D4839" s="1">
        <v>7.4999999999999997E-3</v>
      </c>
      <c r="E4839" s="1">
        <v>9.7699999999999995E-2</v>
      </c>
    </row>
    <row r="4840" spans="2:5" x14ac:dyDescent="0.3">
      <c r="B4840" s="1">
        <v>4833</v>
      </c>
      <c r="C4840" s="1" t="s">
        <v>28</v>
      </c>
      <c r="D4840" s="1">
        <v>2.5000000000000001E-3</v>
      </c>
      <c r="E4840" s="1">
        <v>5.6399999999999999E-2</v>
      </c>
    </row>
    <row r="4841" spans="2:5" x14ac:dyDescent="0.3">
      <c r="B4841" s="1">
        <v>4834</v>
      </c>
      <c r="C4841" s="1" t="s">
        <v>28</v>
      </c>
      <c r="D4841" s="1">
        <v>0.03</v>
      </c>
      <c r="E4841" s="1">
        <v>0.19539999999999999</v>
      </c>
    </row>
    <row r="4842" spans="2:5" x14ac:dyDescent="0.3">
      <c r="B4842" s="1">
        <v>4835</v>
      </c>
      <c r="C4842" s="1" t="s">
        <v>28</v>
      </c>
      <c r="D4842" s="1">
        <v>1.2500000000000001E-2</v>
      </c>
      <c r="E4842" s="1">
        <v>0.12609999999999999</v>
      </c>
    </row>
    <row r="4843" spans="2:5" x14ac:dyDescent="0.3">
      <c r="B4843" s="1">
        <v>4836</v>
      </c>
      <c r="C4843" s="1" t="s">
        <v>28</v>
      </c>
      <c r="D4843" s="1">
        <v>2.5000000000000001E-3</v>
      </c>
      <c r="E4843" s="1">
        <v>5.6399999999999999E-2</v>
      </c>
    </row>
    <row r="4844" spans="2:5" x14ac:dyDescent="0.3">
      <c r="B4844" s="1">
        <v>4837</v>
      </c>
      <c r="C4844" s="1" t="s">
        <v>28</v>
      </c>
      <c r="D4844" s="1">
        <v>5.0000000000000001E-3</v>
      </c>
      <c r="E4844" s="1">
        <v>7.9699999999999993E-2</v>
      </c>
    </row>
    <row r="4845" spans="2:5" x14ac:dyDescent="0.3">
      <c r="B4845" s="1">
        <v>4838</v>
      </c>
      <c r="C4845" s="1" t="s">
        <v>28</v>
      </c>
      <c r="D4845" s="1">
        <v>7.2499999999999995E-2</v>
      </c>
      <c r="E4845" s="1">
        <v>0.30380000000000001</v>
      </c>
    </row>
    <row r="4846" spans="2:5" x14ac:dyDescent="0.3">
      <c r="B4846" s="1">
        <v>4839</v>
      </c>
      <c r="C4846" s="1" t="s">
        <v>28</v>
      </c>
      <c r="D4846" s="1">
        <v>2.5000000000000001E-3</v>
      </c>
      <c r="E4846" s="1">
        <v>5.6399999999999999E-2</v>
      </c>
    </row>
    <row r="4847" spans="2:5" x14ac:dyDescent="0.3">
      <c r="B4847" s="1">
        <v>4840</v>
      </c>
      <c r="C4847" s="1" t="s">
        <v>28</v>
      </c>
      <c r="D4847" s="1">
        <v>0.69750000000000001</v>
      </c>
      <c r="E4847" s="1">
        <v>0.94230000000000003</v>
      </c>
    </row>
    <row r="4848" spans="2:5" x14ac:dyDescent="0.3">
      <c r="B4848" s="1">
        <v>4841</v>
      </c>
      <c r="C4848" s="1" t="s">
        <v>28</v>
      </c>
      <c r="D4848" s="1">
        <v>2.5000000000000001E-3</v>
      </c>
      <c r="E4848" s="1">
        <v>5.6399999999999999E-2</v>
      </c>
    </row>
    <row r="4849" spans="2:5" x14ac:dyDescent="0.3">
      <c r="B4849" s="1">
        <v>4842</v>
      </c>
      <c r="C4849" s="1" t="s">
        <v>28</v>
      </c>
      <c r="D4849" s="1">
        <v>2.5000000000000001E-3</v>
      </c>
      <c r="E4849" s="1">
        <v>5.6399999999999999E-2</v>
      </c>
    </row>
    <row r="4850" spans="2:5" x14ac:dyDescent="0.3">
      <c r="B4850" s="1">
        <v>4843</v>
      </c>
      <c r="C4850" s="1" t="s">
        <v>28</v>
      </c>
      <c r="D4850" s="1">
        <v>7.0000000000000007E-2</v>
      </c>
      <c r="E4850" s="1">
        <v>0.29849999999999999</v>
      </c>
    </row>
    <row r="4851" spans="2:5" x14ac:dyDescent="0.3">
      <c r="B4851" s="1">
        <v>4844</v>
      </c>
      <c r="C4851" s="1" t="s">
        <v>28</v>
      </c>
      <c r="D4851" s="1">
        <v>2.5000000000000001E-3</v>
      </c>
      <c r="E4851" s="1">
        <v>5.6399999999999999E-2</v>
      </c>
    </row>
    <row r="4852" spans="2:5" x14ac:dyDescent="0.3">
      <c r="B4852" s="1">
        <v>4845</v>
      </c>
      <c r="C4852" s="1" t="s">
        <v>28</v>
      </c>
      <c r="D4852" s="1">
        <v>5.0000000000000001E-3</v>
      </c>
      <c r="E4852" s="1">
        <v>7.9699999999999993E-2</v>
      </c>
    </row>
    <row r="4853" spans="2:5" x14ac:dyDescent="0.3">
      <c r="B4853" s="1">
        <v>4846</v>
      </c>
      <c r="C4853" s="1" t="s">
        <v>28</v>
      </c>
      <c r="D4853" s="1">
        <v>5.0000000000000001E-3</v>
      </c>
      <c r="E4853" s="1">
        <v>7.9699999999999993E-2</v>
      </c>
    </row>
    <row r="4854" spans="2:5" x14ac:dyDescent="0.3">
      <c r="B4854" s="1">
        <v>4847</v>
      </c>
      <c r="C4854" s="1" t="s">
        <v>28</v>
      </c>
      <c r="D4854" s="1">
        <v>0.04</v>
      </c>
      <c r="E4854" s="1">
        <v>0.22559999999999999</v>
      </c>
    </row>
    <row r="4855" spans="2:5" x14ac:dyDescent="0.3">
      <c r="B4855" s="1">
        <v>4848</v>
      </c>
      <c r="C4855" s="1" t="s">
        <v>28</v>
      </c>
      <c r="D4855" s="1">
        <v>2.5000000000000001E-3</v>
      </c>
      <c r="E4855" s="1">
        <v>5.6399999999999999E-2</v>
      </c>
    </row>
    <row r="4856" spans="2:5" x14ac:dyDescent="0.3">
      <c r="B4856" s="1">
        <v>4849</v>
      </c>
      <c r="C4856" s="1" t="s">
        <v>28</v>
      </c>
      <c r="D4856" s="1">
        <v>5.0000000000000001E-3</v>
      </c>
      <c r="E4856" s="1">
        <v>7.9699999999999993E-2</v>
      </c>
    </row>
    <row r="4857" spans="2:5" x14ac:dyDescent="0.3">
      <c r="B4857" s="1">
        <v>4850</v>
      </c>
      <c r="C4857" s="1" t="s">
        <v>28</v>
      </c>
      <c r="D4857" s="1">
        <v>4.7500000000000001E-2</v>
      </c>
      <c r="E4857" s="1">
        <v>0.24590000000000001</v>
      </c>
    </row>
    <row r="4858" spans="2:5" x14ac:dyDescent="0.3">
      <c r="B4858" s="1">
        <v>4851</v>
      </c>
      <c r="C4858" s="1" t="s">
        <v>28</v>
      </c>
      <c r="D4858" s="1">
        <v>2.5000000000000001E-3</v>
      </c>
      <c r="E4858" s="1">
        <v>5.6399999999999999E-2</v>
      </c>
    </row>
    <row r="4859" spans="2:5" x14ac:dyDescent="0.3">
      <c r="B4859" s="1">
        <v>4852</v>
      </c>
      <c r="C4859" s="1" t="s">
        <v>28</v>
      </c>
      <c r="D4859" s="1">
        <v>2.5000000000000001E-2</v>
      </c>
      <c r="E4859" s="1">
        <v>0.1784</v>
      </c>
    </row>
    <row r="4860" spans="2:5" x14ac:dyDescent="0.3">
      <c r="B4860" s="1">
        <v>4853</v>
      </c>
      <c r="C4860" s="1" t="s">
        <v>28</v>
      </c>
      <c r="D4860" s="1">
        <v>0.03</v>
      </c>
      <c r="E4860" s="1">
        <v>0.19539999999999999</v>
      </c>
    </row>
    <row r="4861" spans="2:5" x14ac:dyDescent="0.3">
      <c r="B4861" s="1">
        <v>4854</v>
      </c>
      <c r="C4861" s="1" t="s">
        <v>28</v>
      </c>
      <c r="D4861" s="1">
        <v>1.2500000000000001E-2</v>
      </c>
      <c r="E4861" s="1">
        <v>0.12609999999999999</v>
      </c>
    </row>
    <row r="4862" spans="2:5" x14ac:dyDescent="0.3">
      <c r="B4862" s="1">
        <v>4855</v>
      </c>
      <c r="C4862" s="1" t="s">
        <v>28</v>
      </c>
      <c r="D4862" s="1">
        <v>2.5000000000000001E-3</v>
      </c>
      <c r="E4862" s="1">
        <v>5.6399999999999999E-2</v>
      </c>
    </row>
    <row r="4863" spans="2:5" x14ac:dyDescent="0.3">
      <c r="B4863" s="1">
        <v>4856</v>
      </c>
      <c r="C4863" s="1" t="s">
        <v>28</v>
      </c>
      <c r="D4863" s="1">
        <v>0.05</v>
      </c>
      <c r="E4863" s="1">
        <v>0.25230000000000002</v>
      </c>
    </row>
    <row r="4864" spans="2:5" x14ac:dyDescent="0.3">
      <c r="B4864" s="1">
        <v>4857</v>
      </c>
      <c r="C4864" s="1" t="s">
        <v>28</v>
      </c>
      <c r="D4864" s="1">
        <v>2.5000000000000001E-3</v>
      </c>
      <c r="E4864" s="1">
        <v>5.6399999999999999E-2</v>
      </c>
    </row>
    <row r="4865" spans="2:5" x14ac:dyDescent="0.3">
      <c r="B4865" s="1">
        <v>4858</v>
      </c>
      <c r="C4865" s="1" t="s">
        <v>28</v>
      </c>
      <c r="D4865" s="1">
        <v>0.04</v>
      </c>
      <c r="E4865" s="1">
        <v>0.22559999999999999</v>
      </c>
    </row>
    <row r="4866" spans="2:5" x14ac:dyDescent="0.3">
      <c r="B4866" s="1">
        <v>4859</v>
      </c>
      <c r="C4866" s="1" t="s">
        <v>28</v>
      </c>
      <c r="D4866" s="1">
        <v>5.0000000000000001E-3</v>
      </c>
      <c r="E4866" s="1">
        <v>7.9699999999999993E-2</v>
      </c>
    </row>
    <row r="4867" spans="2:5" x14ac:dyDescent="0.3">
      <c r="B4867" s="1">
        <v>4860</v>
      </c>
      <c r="C4867" s="1" t="s">
        <v>28</v>
      </c>
      <c r="D4867" s="1">
        <v>7.4999999999999997E-3</v>
      </c>
      <c r="E4867" s="1">
        <v>9.7699999999999995E-2</v>
      </c>
    </row>
    <row r="4868" spans="2:5" x14ac:dyDescent="0.3">
      <c r="B4868" s="1">
        <v>4861</v>
      </c>
      <c r="C4868" s="1" t="s">
        <v>28</v>
      </c>
      <c r="D4868" s="1">
        <v>5.0000000000000001E-3</v>
      </c>
      <c r="E4868" s="1">
        <v>7.9699999999999993E-2</v>
      </c>
    </row>
    <row r="4869" spans="2:5" x14ac:dyDescent="0.3">
      <c r="B4869" s="1">
        <v>4862</v>
      </c>
      <c r="C4869" s="1" t="s">
        <v>28</v>
      </c>
      <c r="D4869" s="1">
        <v>2.5000000000000001E-3</v>
      </c>
      <c r="E4869" s="1">
        <v>5.6399999999999999E-2</v>
      </c>
    </row>
    <row r="4870" spans="2:5" x14ac:dyDescent="0.3">
      <c r="B4870" s="1">
        <v>4863</v>
      </c>
      <c r="C4870" s="1" t="s">
        <v>28</v>
      </c>
      <c r="D4870" s="1">
        <v>0.2225</v>
      </c>
      <c r="E4870" s="1">
        <v>0.53220000000000001</v>
      </c>
    </row>
    <row r="4871" spans="2:5" x14ac:dyDescent="0.3">
      <c r="B4871" s="1">
        <v>4864</v>
      </c>
      <c r="C4871" s="1" t="s">
        <v>28</v>
      </c>
      <c r="D4871" s="1">
        <v>2.5000000000000001E-3</v>
      </c>
      <c r="E4871" s="1">
        <v>5.6399999999999999E-2</v>
      </c>
    </row>
    <row r="4872" spans="2:5" x14ac:dyDescent="0.3">
      <c r="B4872" s="1">
        <v>4865</v>
      </c>
      <c r="C4872" s="1" t="s">
        <v>28</v>
      </c>
      <c r="D4872" s="1">
        <v>3.2500000000000001E-2</v>
      </c>
      <c r="E4872" s="1">
        <v>0.2034</v>
      </c>
    </row>
    <row r="4873" spans="2:5" x14ac:dyDescent="0.3">
      <c r="B4873" s="1">
        <v>4866</v>
      </c>
      <c r="C4873" s="1" t="s">
        <v>28</v>
      </c>
      <c r="D4873" s="1">
        <v>2.5000000000000001E-3</v>
      </c>
      <c r="E4873" s="1">
        <v>5.6399999999999999E-2</v>
      </c>
    </row>
    <row r="4874" spans="2:5" x14ac:dyDescent="0.3">
      <c r="B4874" s="1">
        <v>4867</v>
      </c>
      <c r="C4874" s="1" t="s">
        <v>28</v>
      </c>
      <c r="D4874" s="1">
        <v>2.5000000000000001E-3</v>
      </c>
      <c r="E4874" s="1">
        <v>5.6399999999999999E-2</v>
      </c>
    </row>
    <row r="4875" spans="2:5" x14ac:dyDescent="0.3">
      <c r="B4875" s="1">
        <v>4868</v>
      </c>
      <c r="C4875" s="1" t="s">
        <v>28</v>
      </c>
      <c r="D4875" s="1">
        <v>7.625</v>
      </c>
      <c r="E4875" s="1">
        <v>3.1158000000000001</v>
      </c>
    </row>
    <row r="4876" spans="2:5" x14ac:dyDescent="0.3">
      <c r="B4876" s="1">
        <v>4869</v>
      </c>
      <c r="C4876" s="1" t="s">
        <v>28</v>
      </c>
      <c r="D4876" s="1">
        <v>5.0000000000000001E-3</v>
      </c>
      <c r="E4876" s="1">
        <v>7.9699999999999993E-2</v>
      </c>
    </row>
    <row r="4877" spans="2:5" x14ac:dyDescent="0.3">
      <c r="B4877" s="1">
        <v>4870</v>
      </c>
      <c r="C4877" s="1" t="s">
        <v>28</v>
      </c>
      <c r="D4877" s="1">
        <v>5.0000000000000001E-3</v>
      </c>
      <c r="E4877" s="1">
        <v>7.9699999999999993E-2</v>
      </c>
    </row>
    <row r="4878" spans="2:5" x14ac:dyDescent="0.3">
      <c r="B4878" s="1">
        <v>4871</v>
      </c>
      <c r="C4878" s="1" t="s">
        <v>28</v>
      </c>
      <c r="D4878" s="1">
        <v>8.5000000000000006E-2</v>
      </c>
      <c r="E4878" s="1">
        <v>0.32890000000000003</v>
      </c>
    </row>
    <row r="4879" spans="2:5" x14ac:dyDescent="0.3">
      <c r="B4879" s="1">
        <v>4872</v>
      </c>
      <c r="C4879" s="1" t="s">
        <v>28</v>
      </c>
      <c r="D4879" s="1">
        <v>0.15</v>
      </c>
      <c r="E4879" s="1">
        <v>0.437</v>
      </c>
    </row>
    <row r="4880" spans="2:5" x14ac:dyDescent="0.3">
      <c r="B4880" s="1">
        <v>4873</v>
      </c>
      <c r="C4880" s="1" t="s">
        <v>28</v>
      </c>
      <c r="D4880" s="1">
        <v>5.5E-2</v>
      </c>
      <c r="E4880" s="1">
        <v>0.2646</v>
      </c>
    </row>
    <row r="4881" spans="2:5" x14ac:dyDescent="0.3">
      <c r="B4881" s="1">
        <v>4874</v>
      </c>
      <c r="C4881" s="1" t="s">
        <v>28</v>
      </c>
      <c r="D4881" s="1">
        <v>0.01</v>
      </c>
      <c r="E4881" s="1">
        <v>0.1128</v>
      </c>
    </row>
    <row r="4882" spans="2:5" x14ac:dyDescent="0.3">
      <c r="B4882" s="1">
        <v>4875</v>
      </c>
      <c r="C4882" s="1" t="s">
        <v>28</v>
      </c>
      <c r="D4882" s="1">
        <v>0.11</v>
      </c>
      <c r="E4882" s="1">
        <v>0.37419999999999998</v>
      </c>
    </row>
    <row r="4883" spans="2:5" x14ac:dyDescent="0.3">
      <c r="B4883" s="1">
        <v>4876</v>
      </c>
      <c r="C4883" s="1" t="s">
        <v>28</v>
      </c>
      <c r="D4883" s="1">
        <v>1.7500000000000002E-2</v>
      </c>
      <c r="E4883" s="1">
        <v>0.1492</v>
      </c>
    </row>
    <row r="4884" spans="2:5" x14ac:dyDescent="0.3">
      <c r="B4884" s="1">
        <v>4877</v>
      </c>
      <c r="C4884" s="1" t="s">
        <v>28</v>
      </c>
      <c r="D4884" s="1">
        <v>2.5000000000000001E-3</v>
      </c>
      <c r="E4884" s="1">
        <v>5.6399999999999999E-2</v>
      </c>
    </row>
    <row r="4885" spans="2:5" x14ac:dyDescent="0.3">
      <c r="B4885" s="1">
        <v>4878</v>
      </c>
      <c r="C4885" s="1" t="s">
        <v>28</v>
      </c>
      <c r="D4885" s="1">
        <v>2.5000000000000001E-3</v>
      </c>
      <c r="E4885" s="1">
        <v>5.6399999999999999E-2</v>
      </c>
    </row>
    <row r="4886" spans="2:5" x14ac:dyDescent="0.3">
      <c r="B4886" s="1">
        <v>4879</v>
      </c>
      <c r="C4886" s="1" t="s">
        <v>28</v>
      </c>
      <c r="D4886" s="1">
        <v>2.5000000000000001E-3</v>
      </c>
      <c r="E4886" s="1">
        <v>5.6399999999999999E-2</v>
      </c>
    </row>
    <row r="4887" spans="2:5" x14ac:dyDescent="0.3">
      <c r="B4887" s="1">
        <v>4880</v>
      </c>
      <c r="C4887" s="1" t="s">
        <v>28</v>
      </c>
      <c r="D4887" s="1">
        <v>2.5000000000000001E-3</v>
      </c>
      <c r="E4887" s="1">
        <v>5.6399999999999999E-2</v>
      </c>
    </row>
    <row r="4888" spans="2:5" x14ac:dyDescent="0.3">
      <c r="B4888" s="1">
        <v>4881</v>
      </c>
      <c r="C4888" s="1" t="s">
        <v>28</v>
      </c>
      <c r="D4888" s="1">
        <v>1.4999999999999999E-2</v>
      </c>
      <c r="E4888" s="1">
        <v>0.13819999999999999</v>
      </c>
    </row>
    <row r="4889" spans="2:5" x14ac:dyDescent="0.3">
      <c r="B4889" s="1">
        <v>4882</v>
      </c>
      <c r="C4889" s="1" t="s">
        <v>28</v>
      </c>
      <c r="D4889" s="1">
        <v>4.2500000000000003E-2</v>
      </c>
      <c r="E4889" s="1">
        <v>0.2326</v>
      </c>
    </row>
    <row r="4890" spans="2:5" x14ac:dyDescent="0.3">
      <c r="B4890" s="1">
        <v>4883</v>
      </c>
      <c r="C4890" s="1" t="s">
        <v>28</v>
      </c>
      <c r="D4890" s="1">
        <v>5.0000000000000001E-3</v>
      </c>
      <c r="E4890" s="1">
        <v>7.9699999999999993E-2</v>
      </c>
    </row>
    <row r="4891" spans="2:5" x14ac:dyDescent="0.3">
      <c r="B4891" s="1">
        <v>4884</v>
      </c>
      <c r="C4891" s="1" t="s">
        <v>28</v>
      </c>
      <c r="D4891" s="1">
        <v>1.2500000000000001E-2</v>
      </c>
      <c r="E4891" s="1">
        <v>0.12609999999999999</v>
      </c>
    </row>
    <row r="4892" spans="2:5" x14ac:dyDescent="0.3">
      <c r="B4892" s="1">
        <v>4885</v>
      </c>
      <c r="C4892" s="1" t="s">
        <v>28</v>
      </c>
      <c r="D4892" s="1">
        <v>5.0000000000000001E-3</v>
      </c>
      <c r="E4892" s="1">
        <v>7.9699999999999993E-2</v>
      </c>
    </row>
    <row r="4893" spans="2:5" x14ac:dyDescent="0.3">
      <c r="B4893" s="1">
        <v>4886</v>
      </c>
      <c r="C4893" s="1" t="s">
        <v>28</v>
      </c>
      <c r="D4893" s="1">
        <v>5.0000000000000001E-3</v>
      </c>
      <c r="E4893" s="1">
        <v>7.9699999999999993E-2</v>
      </c>
    </row>
    <row r="4894" spans="2:5" x14ac:dyDescent="0.3">
      <c r="B4894" s="1">
        <v>4887</v>
      </c>
      <c r="C4894" s="1" t="s">
        <v>28</v>
      </c>
      <c r="D4894" s="1">
        <v>8.5000000000000006E-2</v>
      </c>
      <c r="E4894" s="1">
        <v>0.32890000000000003</v>
      </c>
    </row>
    <row r="4895" spans="2:5" x14ac:dyDescent="0.3">
      <c r="B4895" s="1">
        <v>4888</v>
      </c>
      <c r="C4895" s="1" t="s">
        <v>28</v>
      </c>
      <c r="D4895" s="1">
        <v>2.5000000000000001E-3</v>
      </c>
      <c r="E4895" s="1">
        <v>5.6399999999999999E-2</v>
      </c>
    </row>
    <row r="4896" spans="2:5" x14ac:dyDescent="0.3">
      <c r="B4896" s="1">
        <v>4889</v>
      </c>
      <c r="C4896" s="1" t="s">
        <v>28</v>
      </c>
      <c r="D4896" s="1">
        <v>2.5000000000000001E-3</v>
      </c>
      <c r="E4896" s="1">
        <v>5.6399999999999999E-2</v>
      </c>
    </row>
    <row r="4897" spans="2:5" x14ac:dyDescent="0.3">
      <c r="B4897" s="1">
        <v>4890</v>
      </c>
      <c r="C4897" s="1" t="s">
        <v>28</v>
      </c>
      <c r="D4897" s="1">
        <v>2.5000000000000001E-3</v>
      </c>
      <c r="E4897" s="1">
        <v>5.6399999999999999E-2</v>
      </c>
    </row>
    <row r="4898" spans="2:5" x14ac:dyDescent="0.3">
      <c r="B4898" s="1">
        <v>4891</v>
      </c>
      <c r="C4898" s="1" t="s">
        <v>28</v>
      </c>
      <c r="D4898" s="1">
        <v>0.81499999999999995</v>
      </c>
      <c r="E4898" s="1">
        <v>1.0186999999999999</v>
      </c>
    </row>
    <row r="4899" spans="2:5" x14ac:dyDescent="0.3">
      <c r="B4899" s="1">
        <v>4892</v>
      </c>
      <c r="C4899" s="1" t="s">
        <v>28</v>
      </c>
      <c r="D4899" s="1">
        <v>5.0000000000000001E-3</v>
      </c>
      <c r="E4899" s="1">
        <v>7.9699999999999993E-2</v>
      </c>
    </row>
    <row r="4900" spans="2:5" x14ac:dyDescent="0.3">
      <c r="B4900" s="1">
        <v>4893</v>
      </c>
      <c r="C4900" s="1" t="s">
        <v>28</v>
      </c>
      <c r="D4900" s="1">
        <v>1.7500000000000002E-2</v>
      </c>
      <c r="E4900" s="1">
        <v>0.1492</v>
      </c>
    </row>
    <row r="4901" spans="2:5" x14ac:dyDescent="0.3">
      <c r="B4901" s="1">
        <v>4894</v>
      </c>
      <c r="C4901" s="1" t="s">
        <v>28</v>
      </c>
      <c r="D4901" s="1">
        <v>2.8075000000000001</v>
      </c>
      <c r="E4901" s="1">
        <v>1.8907</v>
      </c>
    </row>
    <row r="4902" spans="2:5" x14ac:dyDescent="0.3">
      <c r="B4902" s="1">
        <v>4895</v>
      </c>
      <c r="C4902" s="1" t="s">
        <v>28</v>
      </c>
      <c r="D4902" s="1">
        <v>0.3175</v>
      </c>
      <c r="E4902" s="1">
        <v>0.63580000000000003</v>
      </c>
    </row>
    <row r="4903" spans="2:5" x14ac:dyDescent="0.3">
      <c r="B4903" s="1">
        <v>4896</v>
      </c>
      <c r="C4903" s="1" t="s">
        <v>28</v>
      </c>
      <c r="D4903" s="1">
        <v>2.75E-2</v>
      </c>
      <c r="E4903" s="1">
        <v>0.18709999999999999</v>
      </c>
    </row>
    <row r="4904" spans="2:5" x14ac:dyDescent="0.3">
      <c r="B4904" s="1">
        <v>4897</v>
      </c>
      <c r="C4904" s="1" t="s">
        <v>28</v>
      </c>
      <c r="D4904" s="1">
        <v>2.5000000000000001E-3</v>
      </c>
      <c r="E4904" s="1">
        <v>5.6399999999999999E-2</v>
      </c>
    </row>
    <row r="4905" spans="2:5" x14ac:dyDescent="0.3">
      <c r="B4905" s="1">
        <v>4898</v>
      </c>
      <c r="C4905" s="1" t="s">
        <v>28</v>
      </c>
      <c r="D4905" s="1">
        <v>2.5000000000000001E-3</v>
      </c>
      <c r="E4905" s="1">
        <v>5.6399999999999999E-2</v>
      </c>
    </row>
    <row r="4906" spans="2:5" x14ac:dyDescent="0.3">
      <c r="B4906" s="1">
        <v>4899</v>
      </c>
      <c r="C4906" s="1" t="s">
        <v>28</v>
      </c>
      <c r="D4906" s="1">
        <v>2.5000000000000001E-3</v>
      </c>
      <c r="E4906" s="1">
        <v>5.6399999999999999E-2</v>
      </c>
    </row>
    <row r="4907" spans="2:5" x14ac:dyDescent="0.3">
      <c r="B4907" s="1">
        <v>4900</v>
      </c>
      <c r="C4907" s="1" t="s">
        <v>28</v>
      </c>
      <c r="D4907" s="1">
        <v>1.415</v>
      </c>
      <c r="E4907" s="1">
        <v>1.3422000000000001</v>
      </c>
    </row>
    <row r="4908" spans="2:5" x14ac:dyDescent="0.3">
      <c r="B4908" s="1">
        <v>4901</v>
      </c>
      <c r="C4908" s="1" t="s">
        <v>28</v>
      </c>
      <c r="D4908" s="1">
        <v>4.4999999999999998E-2</v>
      </c>
      <c r="E4908" s="1">
        <v>0.23930000000000001</v>
      </c>
    </row>
    <row r="4909" spans="2:5" x14ac:dyDescent="0.3">
      <c r="B4909" s="1">
        <v>4902</v>
      </c>
      <c r="C4909" s="1" t="s">
        <v>28</v>
      </c>
      <c r="D4909" s="1">
        <v>7.4999999999999997E-3</v>
      </c>
      <c r="E4909" s="1">
        <v>9.7699999999999995E-2</v>
      </c>
    </row>
    <row r="4910" spans="2:5" x14ac:dyDescent="0.3">
      <c r="B4910" s="1">
        <v>4903</v>
      </c>
      <c r="C4910" s="1" t="s">
        <v>28</v>
      </c>
      <c r="D4910" s="1">
        <v>0.15</v>
      </c>
      <c r="E4910" s="1">
        <v>0.437</v>
      </c>
    </row>
    <row r="4911" spans="2:5" x14ac:dyDescent="0.3">
      <c r="B4911" s="1">
        <v>4904</v>
      </c>
      <c r="C4911" s="1" t="s">
        <v>28</v>
      </c>
      <c r="D4911" s="1">
        <v>7.4999999999999997E-2</v>
      </c>
      <c r="E4911" s="1">
        <v>0.309</v>
      </c>
    </row>
    <row r="4912" spans="2:5" x14ac:dyDescent="0.3">
      <c r="B4912" s="1">
        <v>4905</v>
      </c>
      <c r="C4912" s="1" t="s">
        <v>28</v>
      </c>
      <c r="D4912" s="1">
        <v>2.5000000000000001E-3</v>
      </c>
      <c r="E4912" s="1">
        <v>5.6399999999999999E-2</v>
      </c>
    </row>
    <row r="4913" spans="2:5" x14ac:dyDescent="0.3">
      <c r="B4913" s="1">
        <v>4906</v>
      </c>
      <c r="C4913" s="1" t="s">
        <v>28</v>
      </c>
      <c r="D4913" s="1">
        <v>2.5000000000000001E-3</v>
      </c>
      <c r="E4913" s="1">
        <v>5.6399999999999999E-2</v>
      </c>
    </row>
    <row r="4914" spans="2:5" x14ac:dyDescent="0.3">
      <c r="B4914" s="1">
        <v>4907</v>
      </c>
      <c r="C4914" s="1" t="s">
        <v>28</v>
      </c>
      <c r="D4914" s="1">
        <v>0.15</v>
      </c>
      <c r="E4914" s="1">
        <v>0.437</v>
      </c>
    </row>
    <row r="4915" spans="2:5" x14ac:dyDescent="0.3">
      <c r="B4915" s="1">
        <v>4908</v>
      </c>
      <c r="C4915" s="1" t="s">
        <v>28</v>
      </c>
      <c r="D4915" s="1">
        <v>2.5000000000000001E-3</v>
      </c>
      <c r="E4915" s="1">
        <v>5.6399999999999999E-2</v>
      </c>
    </row>
    <row r="4916" spans="2:5" x14ac:dyDescent="0.3">
      <c r="B4916" s="1">
        <v>4909</v>
      </c>
      <c r="C4916" s="1" t="s">
        <v>28</v>
      </c>
      <c r="D4916" s="1">
        <v>2.5000000000000001E-3</v>
      </c>
      <c r="E4916" s="1">
        <v>5.6399999999999999E-2</v>
      </c>
    </row>
    <row r="4917" spans="2:5" x14ac:dyDescent="0.3">
      <c r="B4917" s="1">
        <v>4910</v>
      </c>
      <c r="C4917" s="1" t="s">
        <v>28</v>
      </c>
      <c r="D4917" s="1">
        <v>0.04</v>
      </c>
      <c r="E4917" s="1">
        <v>0.22559999999999999</v>
      </c>
    </row>
    <row r="4918" spans="2:5" x14ac:dyDescent="0.3">
      <c r="B4918" s="1">
        <v>4911</v>
      </c>
      <c r="C4918" s="1" t="s">
        <v>28</v>
      </c>
      <c r="D4918" s="1">
        <v>5.0000000000000001E-3</v>
      </c>
      <c r="E4918" s="1">
        <v>7.9699999999999993E-2</v>
      </c>
    </row>
    <row r="4919" spans="2:5" x14ac:dyDescent="0.3">
      <c r="B4919" s="1">
        <v>4912</v>
      </c>
      <c r="C4919" s="1" t="s">
        <v>28</v>
      </c>
      <c r="D4919" s="1">
        <v>2.5000000000000001E-3</v>
      </c>
      <c r="E4919" s="1">
        <v>5.6399999999999999E-2</v>
      </c>
    </row>
    <row r="4920" spans="2:5" x14ac:dyDescent="0.3">
      <c r="B4920" s="1">
        <v>4913</v>
      </c>
      <c r="C4920" s="1" t="s">
        <v>28</v>
      </c>
      <c r="D4920" s="1">
        <v>6.7500000000000004E-2</v>
      </c>
      <c r="E4920" s="1">
        <v>0.29310000000000003</v>
      </c>
    </row>
    <row r="4921" spans="2:5" x14ac:dyDescent="0.3">
      <c r="B4921" s="1">
        <v>4914</v>
      </c>
      <c r="C4921" s="1" t="s">
        <v>28</v>
      </c>
      <c r="D4921" s="1">
        <v>2.5000000000000001E-3</v>
      </c>
      <c r="E4921" s="1">
        <v>5.6399999999999999E-2</v>
      </c>
    </row>
    <row r="4922" spans="2:5" x14ac:dyDescent="0.3">
      <c r="B4922" s="1">
        <v>4915</v>
      </c>
      <c r="C4922" s="1" t="s">
        <v>28</v>
      </c>
      <c r="D4922" s="1">
        <v>1.7500000000000002E-2</v>
      </c>
      <c r="E4922" s="1">
        <v>0.1492</v>
      </c>
    </row>
    <row r="4923" spans="2:5" x14ac:dyDescent="0.3">
      <c r="B4923" s="1">
        <v>4916</v>
      </c>
      <c r="C4923" s="1" t="s">
        <v>28</v>
      </c>
      <c r="D4923" s="1">
        <v>1.5275000000000001</v>
      </c>
      <c r="E4923" s="1">
        <v>1.3946000000000001</v>
      </c>
    </row>
    <row r="4924" spans="2:5" x14ac:dyDescent="0.3">
      <c r="B4924" s="1">
        <v>4917</v>
      </c>
      <c r="C4924" s="1" t="s">
        <v>28</v>
      </c>
      <c r="D4924" s="1">
        <v>2.5000000000000001E-3</v>
      </c>
      <c r="E4924" s="1">
        <v>5.6399999999999999E-2</v>
      </c>
    </row>
    <row r="4925" spans="2:5" x14ac:dyDescent="0.3">
      <c r="B4925" s="1">
        <v>4918</v>
      </c>
      <c r="C4925" s="1" t="s">
        <v>28</v>
      </c>
      <c r="D4925" s="1">
        <v>0.01</v>
      </c>
      <c r="E4925" s="1">
        <v>0.1128</v>
      </c>
    </row>
    <row r="4926" spans="2:5" x14ac:dyDescent="0.3">
      <c r="B4926" s="1">
        <v>4919</v>
      </c>
      <c r="C4926" s="1" t="s">
        <v>28</v>
      </c>
      <c r="D4926" s="1">
        <v>0.34250000000000003</v>
      </c>
      <c r="E4926" s="1">
        <v>0.6603</v>
      </c>
    </row>
    <row r="4927" spans="2:5" x14ac:dyDescent="0.3">
      <c r="B4927" s="1">
        <v>4920</v>
      </c>
      <c r="C4927" s="1" t="s">
        <v>28</v>
      </c>
      <c r="D4927" s="1">
        <v>0.05</v>
      </c>
      <c r="E4927" s="1">
        <v>0.25230000000000002</v>
      </c>
    </row>
    <row r="4928" spans="2:5" x14ac:dyDescent="0.3">
      <c r="B4928" s="1">
        <v>4921</v>
      </c>
      <c r="C4928" s="1" t="s">
        <v>28</v>
      </c>
      <c r="D4928" s="1">
        <v>5.0000000000000001E-3</v>
      </c>
      <c r="E4928" s="1">
        <v>7.9699999999999993E-2</v>
      </c>
    </row>
    <row r="4929" spans="2:5" x14ac:dyDescent="0.3">
      <c r="B4929" s="1">
        <v>4922</v>
      </c>
      <c r="C4929" s="1" t="s">
        <v>28</v>
      </c>
      <c r="D4929" s="1">
        <v>8.2500000000000004E-2</v>
      </c>
      <c r="E4929" s="1">
        <v>0.3241</v>
      </c>
    </row>
    <row r="4930" spans="2:5" x14ac:dyDescent="0.3">
      <c r="B4930" s="1">
        <v>4923</v>
      </c>
      <c r="C4930" s="1" t="s">
        <v>28</v>
      </c>
      <c r="D4930" s="1">
        <v>5.0000000000000001E-3</v>
      </c>
      <c r="E4930" s="1">
        <v>7.9699999999999993E-2</v>
      </c>
    </row>
    <row r="4931" spans="2:5" x14ac:dyDescent="0.3">
      <c r="B4931" s="1">
        <v>4924</v>
      </c>
      <c r="C4931" s="1" t="s">
        <v>28</v>
      </c>
      <c r="D4931" s="1">
        <v>4.2500000000000003E-2</v>
      </c>
      <c r="E4931" s="1">
        <v>0.2326</v>
      </c>
    </row>
    <row r="4932" spans="2:5" x14ac:dyDescent="0.3">
      <c r="B4932" s="1">
        <v>4925</v>
      </c>
      <c r="C4932" s="1" t="s">
        <v>28</v>
      </c>
      <c r="D4932" s="1">
        <v>1.4999999999999999E-2</v>
      </c>
      <c r="E4932" s="1">
        <v>0.13819999999999999</v>
      </c>
    </row>
    <row r="4933" spans="2:5" x14ac:dyDescent="0.3">
      <c r="B4933" s="1">
        <v>4926</v>
      </c>
      <c r="C4933" s="1" t="s">
        <v>28</v>
      </c>
      <c r="D4933" s="1">
        <v>6.25E-2</v>
      </c>
      <c r="E4933" s="1">
        <v>0.28199999999999997</v>
      </c>
    </row>
    <row r="4934" spans="2:5" x14ac:dyDescent="0.3">
      <c r="B4934" s="1">
        <v>4927</v>
      </c>
      <c r="C4934" s="1" t="s">
        <v>28</v>
      </c>
      <c r="D4934" s="1">
        <v>2.5000000000000001E-3</v>
      </c>
      <c r="E4934" s="1">
        <v>5.6399999999999999E-2</v>
      </c>
    </row>
    <row r="4935" spans="2:5" x14ac:dyDescent="0.3">
      <c r="B4935" s="1">
        <v>4928</v>
      </c>
      <c r="C4935" s="1" t="s">
        <v>28</v>
      </c>
      <c r="D4935" s="1">
        <v>0.23250000000000001</v>
      </c>
      <c r="E4935" s="1">
        <v>0.54400000000000004</v>
      </c>
    </row>
    <row r="4936" spans="2:5" x14ac:dyDescent="0.3">
      <c r="B4936" s="1">
        <v>4929</v>
      </c>
      <c r="C4936" s="1" t="s">
        <v>28</v>
      </c>
      <c r="D4936" s="1">
        <v>0.01</v>
      </c>
      <c r="E4936" s="1">
        <v>0.1128</v>
      </c>
    </row>
    <row r="4937" spans="2:5" x14ac:dyDescent="0.3">
      <c r="B4937" s="1">
        <v>4930</v>
      </c>
      <c r="C4937" s="1" t="s">
        <v>28</v>
      </c>
      <c r="D4937" s="1">
        <v>2.5000000000000001E-3</v>
      </c>
      <c r="E4937" s="1">
        <v>5.6399999999999999E-2</v>
      </c>
    </row>
    <row r="4938" spans="2:5" x14ac:dyDescent="0.3">
      <c r="B4938" s="1">
        <v>4931</v>
      </c>
      <c r="C4938" s="1" t="s">
        <v>28</v>
      </c>
      <c r="D4938" s="1">
        <v>2.5000000000000001E-3</v>
      </c>
      <c r="E4938" s="1">
        <v>5.6399999999999999E-2</v>
      </c>
    </row>
    <row r="4939" spans="2:5" x14ac:dyDescent="0.3">
      <c r="B4939" s="1">
        <v>4932</v>
      </c>
      <c r="C4939" s="1" t="s">
        <v>28</v>
      </c>
      <c r="D4939" s="1">
        <v>2.5000000000000001E-3</v>
      </c>
      <c r="E4939" s="1">
        <v>5.6399999999999999E-2</v>
      </c>
    </row>
    <row r="4940" spans="2:5" x14ac:dyDescent="0.3">
      <c r="B4940" s="1">
        <v>4933</v>
      </c>
      <c r="C4940" s="1" t="s">
        <v>28</v>
      </c>
      <c r="D4940" s="1">
        <v>0.125</v>
      </c>
      <c r="E4940" s="1">
        <v>0.39889999999999998</v>
      </c>
    </row>
    <row r="4941" spans="2:5" x14ac:dyDescent="0.3">
      <c r="B4941" s="1">
        <v>4934</v>
      </c>
      <c r="C4941" s="1" t="s">
        <v>28</v>
      </c>
      <c r="D4941" s="1">
        <v>2.5000000000000001E-3</v>
      </c>
      <c r="E4941" s="1">
        <v>5.6399999999999999E-2</v>
      </c>
    </row>
    <row r="4942" spans="2:5" x14ac:dyDescent="0.3">
      <c r="B4942" s="1">
        <v>4935</v>
      </c>
      <c r="C4942" s="1" t="s">
        <v>28</v>
      </c>
      <c r="D4942" s="1">
        <v>0.65</v>
      </c>
      <c r="E4942" s="1">
        <v>0.90969999999999995</v>
      </c>
    </row>
    <row r="4943" spans="2:5" x14ac:dyDescent="0.3">
      <c r="B4943" s="1">
        <v>4936</v>
      </c>
      <c r="C4943" s="1" t="s">
        <v>28</v>
      </c>
      <c r="D4943" s="1">
        <v>5.0000000000000001E-3</v>
      </c>
      <c r="E4943" s="1">
        <v>7.9699999999999993E-2</v>
      </c>
    </row>
    <row r="4944" spans="2:5" x14ac:dyDescent="0.3">
      <c r="B4944" s="1">
        <v>4937</v>
      </c>
      <c r="C4944" s="1" t="s">
        <v>28</v>
      </c>
      <c r="D4944" s="1">
        <v>2.5000000000000001E-3</v>
      </c>
      <c r="E4944" s="1">
        <v>5.6399999999999999E-2</v>
      </c>
    </row>
    <row r="4945" spans="2:5" x14ac:dyDescent="0.3">
      <c r="B4945" s="1">
        <v>4938</v>
      </c>
      <c r="C4945" s="1" t="s">
        <v>28</v>
      </c>
      <c r="D4945" s="1">
        <v>1.4999999999999999E-2</v>
      </c>
      <c r="E4945" s="1">
        <v>0.13819999999999999</v>
      </c>
    </row>
    <row r="4946" spans="2:5" x14ac:dyDescent="0.3">
      <c r="B4946" s="1">
        <v>4939</v>
      </c>
      <c r="C4946" s="1" t="s">
        <v>28</v>
      </c>
      <c r="D4946" s="1">
        <v>2.5000000000000001E-3</v>
      </c>
      <c r="E4946" s="1">
        <v>5.6399999999999999E-2</v>
      </c>
    </row>
    <row r="4947" spans="2:5" x14ac:dyDescent="0.3">
      <c r="B4947" s="1">
        <v>4940</v>
      </c>
      <c r="C4947" s="1" t="s">
        <v>28</v>
      </c>
      <c r="D4947" s="1">
        <v>0.02</v>
      </c>
      <c r="E4947" s="1">
        <v>0.1595</v>
      </c>
    </row>
    <row r="4948" spans="2:5" x14ac:dyDescent="0.3">
      <c r="B4948" s="1">
        <v>4941</v>
      </c>
      <c r="C4948" s="1" t="s">
        <v>28</v>
      </c>
      <c r="D4948" s="1">
        <v>2.5000000000000001E-3</v>
      </c>
      <c r="E4948" s="1">
        <v>5.6399999999999999E-2</v>
      </c>
    </row>
    <row r="4949" spans="2:5" x14ac:dyDescent="0.3">
      <c r="B4949" s="1">
        <v>4942</v>
      </c>
      <c r="C4949" s="1" t="s">
        <v>28</v>
      </c>
      <c r="D4949" s="1">
        <v>2.5000000000000001E-3</v>
      </c>
      <c r="E4949" s="1">
        <v>5.6399999999999999E-2</v>
      </c>
    </row>
    <row r="4950" spans="2:5" x14ac:dyDescent="0.3">
      <c r="B4950" s="1">
        <v>4943</v>
      </c>
      <c r="C4950" s="1" t="s">
        <v>28</v>
      </c>
      <c r="D4950" s="1">
        <v>9.2499999999999999E-2</v>
      </c>
      <c r="E4950" s="1">
        <v>0.34310000000000002</v>
      </c>
    </row>
    <row r="4951" spans="2:5" x14ac:dyDescent="0.3">
      <c r="B4951" s="1">
        <v>4944</v>
      </c>
      <c r="C4951" s="1" t="s">
        <v>28</v>
      </c>
      <c r="D4951" s="1">
        <v>0.83250000000000002</v>
      </c>
      <c r="E4951" s="1">
        <v>1.0295000000000001</v>
      </c>
    </row>
    <row r="4952" spans="2:5" x14ac:dyDescent="0.3">
      <c r="B4952" s="1">
        <v>4945</v>
      </c>
      <c r="C4952" s="1" t="s">
        <v>28</v>
      </c>
      <c r="D4952" s="1">
        <v>5.6924999999999999</v>
      </c>
      <c r="E4952" s="1">
        <v>2.6922000000000001</v>
      </c>
    </row>
    <row r="4953" spans="2:5" x14ac:dyDescent="0.3">
      <c r="B4953" s="1">
        <v>4946</v>
      </c>
      <c r="C4953" s="1" t="s">
        <v>28</v>
      </c>
      <c r="D4953" s="1">
        <v>2.5000000000000001E-3</v>
      </c>
      <c r="E4953" s="1">
        <v>5.6399999999999999E-2</v>
      </c>
    </row>
    <row r="4954" spans="2:5" x14ac:dyDescent="0.3">
      <c r="B4954" s="1">
        <v>4947</v>
      </c>
      <c r="C4954" s="1" t="s">
        <v>28</v>
      </c>
      <c r="D4954" s="1">
        <v>2.5000000000000001E-3</v>
      </c>
      <c r="E4954" s="1">
        <v>5.6399999999999999E-2</v>
      </c>
    </row>
    <row r="4955" spans="2:5" x14ac:dyDescent="0.3">
      <c r="B4955" s="1">
        <v>4948</v>
      </c>
      <c r="C4955" s="1" t="s">
        <v>28</v>
      </c>
      <c r="D4955" s="1">
        <v>2.5000000000000001E-3</v>
      </c>
      <c r="E4955" s="1">
        <v>5.6399999999999999E-2</v>
      </c>
    </row>
    <row r="4956" spans="2:5" x14ac:dyDescent="0.3">
      <c r="B4956" s="1">
        <v>4949</v>
      </c>
      <c r="C4956" s="1" t="s">
        <v>28</v>
      </c>
      <c r="D4956" s="1">
        <v>5.0000000000000001E-3</v>
      </c>
      <c r="E4956" s="1">
        <v>7.9699999999999993E-2</v>
      </c>
    </row>
    <row r="4957" spans="2:5" x14ac:dyDescent="0.3">
      <c r="B4957" s="1">
        <v>4950</v>
      </c>
      <c r="C4957" s="1" t="s">
        <v>28</v>
      </c>
      <c r="D4957" s="1">
        <v>5.0000000000000001E-3</v>
      </c>
      <c r="E4957" s="1">
        <v>7.9699999999999993E-2</v>
      </c>
    </row>
    <row r="4958" spans="2:5" x14ac:dyDescent="0.3">
      <c r="B4958" s="1">
        <v>4951</v>
      </c>
      <c r="C4958" s="1" t="s">
        <v>28</v>
      </c>
      <c r="D4958" s="1">
        <v>2.5000000000000001E-3</v>
      </c>
      <c r="E4958" s="1">
        <v>5.6399999999999999E-2</v>
      </c>
    </row>
    <row r="4959" spans="2:5" x14ac:dyDescent="0.3">
      <c r="B4959" s="1">
        <v>4952</v>
      </c>
      <c r="C4959" s="1" t="s">
        <v>28</v>
      </c>
      <c r="D4959" s="1">
        <v>2.5000000000000001E-3</v>
      </c>
      <c r="E4959" s="1">
        <v>5.6399999999999999E-2</v>
      </c>
    </row>
    <row r="4960" spans="2:5" x14ac:dyDescent="0.3">
      <c r="B4960" s="1">
        <v>4953</v>
      </c>
      <c r="C4960" s="1" t="s">
        <v>28</v>
      </c>
      <c r="D4960" s="1">
        <v>5.0000000000000001E-3</v>
      </c>
      <c r="E4960" s="1">
        <v>7.9699999999999993E-2</v>
      </c>
    </row>
    <row r="4961" spans="2:5" x14ac:dyDescent="0.3">
      <c r="B4961" s="1">
        <v>4954</v>
      </c>
      <c r="C4961" s="1" t="s">
        <v>28</v>
      </c>
      <c r="D4961" s="1">
        <v>2.5000000000000001E-3</v>
      </c>
      <c r="E4961" s="1">
        <v>5.6399999999999999E-2</v>
      </c>
    </row>
    <row r="4962" spans="2:5" x14ac:dyDescent="0.3">
      <c r="B4962" s="1">
        <v>4955</v>
      </c>
      <c r="C4962" s="1" t="s">
        <v>28</v>
      </c>
      <c r="D4962" s="1">
        <v>2.5000000000000001E-3</v>
      </c>
      <c r="E4962" s="1">
        <v>5.6399999999999999E-2</v>
      </c>
    </row>
    <row r="4963" spans="2:5" x14ac:dyDescent="0.3">
      <c r="B4963" s="1">
        <v>4956</v>
      </c>
      <c r="C4963" s="1" t="s">
        <v>28</v>
      </c>
      <c r="D4963" s="1">
        <v>0.1275</v>
      </c>
      <c r="E4963" s="1">
        <v>0.40289999999999998</v>
      </c>
    </row>
    <row r="4964" spans="2:5" x14ac:dyDescent="0.3">
      <c r="B4964" s="1">
        <v>4957</v>
      </c>
      <c r="C4964" s="1" t="s">
        <v>28</v>
      </c>
      <c r="D4964" s="1">
        <v>0.6825</v>
      </c>
      <c r="E4964" s="1">
        <v>0.93210000000000004</v>
      </c>
    </row>
    <row r="4965" spans="2:5" x14ac:dyDescent="0.3">
      <c r="B4965" s="1">
        <v>4958</v>
      </c>
      <c r="C4965" s="1" t="s">
        <v>28</v>
      </c>
      <c r="D4965" s="1">
        <v>2.5000000000000001E-3</v>
      </c>
      <c r="E4965" s="1">
        <v>5.6399999999999999E-2</v>
      </c>
    </row>
    <row r="4966" spans="2:5" x14ac:dyDescent="0.3">
      <c r="B4966" s="1">
        <v>4959</v>
      </c>
      <c r="C4966" s="1" t="s">
        <v>28</v>
      </c>
      <c r="D4966" s="1">
        <v>2.5000000000000001E-3</v>
      </c>
      <c r="E4966" s="1">
        <v>5.6399999999999999E-2</v>
      </c>
    </row>
    <row r="4967" spans="2:5" x14ac:dyDescent="0.3">
      <c r="B4967" s="1">
        <v>4960</v>
      </c>
      <c r="C4967" s="1" t="s">
        <v>28</v>
      </c>
      <c r="D4967" s="1">
        <v>0.63749999999999996</v>
      </c>
      <c r="E4967" s="1">
        <v>0.90090000000000003</v>
      </c>
    </row>
    <row r="4968" spans="2:5" x14ac:dyDescent="0.3">
      <c r="B4968" s="1">
        <v>4961</v>
      </c>
      <c r="C4968" s="1" t="s">
        <v>28</v>
      </c>
      <c r="D4968" s="1">
        <v>5.0000000000000001E-3</v>
      </c>
      <c r="E4968" s="1">
        <v>7.9699999999999993E-2</v>
      </c>
    </row>
    <row r="4969" spans="2:5" x14ac:dyDescent="0.3">
      <c r="B4969" s="1">
        <v>4962</v>
      </c>
      <c r="C4969" s="1" t="s">
        <v>28</v>
      </c>
      <c r="D4969" s="1">
        <v>2.2499999999999999E-2</v>
      </c>
      <c r="E4969" s="1">
        <v>0.16919999999999999</v>
      </c>
    </row>
    <row r="4970" spans="2:5" x14ac:dyDescent="0.3">
      <c r="B4970" s="1">
        <v>4963</v>
      </c>
      <c r="C4970" s="1" t="s">
        <v>28</v>
      </c>
      <c r="D4970" s="1">
        <v>0.45750000000000002</v>
      </c>
      <c r="E4970" s="1">
        <v>0.76319999999999999</v>
      </c>
    </row>
    <row r="4971" spans="2:5" x14ac:dyDescent="0.3">
      <c r="B4971" s="1">
        <v>4964</v>
      </c>
      <c r="C4971" s="1" t="s">
        <v>28</v>
      </c>
      <c r="D4971" s="1">
        <v>5.0000000000000001E-3</v>
      </c>
      <c r="E4971" s="1">
        <v>7.9699999999999993E-2</v>
      </c>
    </row>
    <row r="4972" spans="2:5" x14ac:dyDescent="0.3">
      <c r="B4972" s="1">
        <v>4965</v>
      </c>
      <c r="C4972" s="1" t="s">
        <v>28</v>
      </c>
      <c r="D4972" s="1">
        <v>0.01</v>
      </c>
      <c r="E4972" s="1">
        <v>0.1128</v>
      </c>
    </row>
    <row r="4973" spans="2:5" x14ac:dyDescent="0.3">
      <c r="B4973" s="1">
        <v>4966</v>
      </c>
      <c r="C4973" s="1" t="s">
        <v>28</v>
      </c>
      <c r="D4973" s="1">
        <v>7.4999999999999997E-3</v>
      </c>
      <c r="E4973" s="1">
        <v>9.7699999999999995E-2</v>
      </c>
    </row>
    <row r="4974" spans="2:5" x14ac:dyDescent="0.3">
      <c r="B4974" s="1">
        <v>4967</v>
      </c>
      <c r="C4974" s="1" t="s">
        <v>28</v>
      </c>
      <c r="D4974" s="1">
        <v>4.1475</v>
      </c>
      <c r="E4974" s="1">
        <v>2.298</v>
      </c>
    </row>
    <row r="4975" spans="2:5" x14ac:dyDescent="0.3">
      <c r="B4975" s="1">
        <v>4968</v>
      </c>
      <c r="C4975" s="1" t="s">
        <v>28</v>
      </c>
      <c r="D4975" s="1">
        <v>2.5000000000000001E-3</v>
      </c>
      <c r="E4975" s="1">
        <v>5.6399999999999999E-2</v>
      </c>
    </row>
    <row r="4976" spans="2:5" x14ac:dyDescent="0.3">
      <c r="B4976" s="1">
        <v>4969</v>
      </c>
      <c r="C4976" s="1" t="s">
        <v>28</v>
      </c>
      <c r="D4976" s="1">
        <v>5.0000000000000001E-3</v>
      </c>
      <c r="E4976" s="1">
        <v>7.9699999999999993E-2</v>
      </c>
    </row>
    <row r="4977" spans="2:5" x14ac:dyDescent="0.3">
      <c r="B4977" s="1">
        <v>4970</v>
      </c>
      <c r="C4977" s="1" t="s">
        <v>28</v>
      </c>
      <c r="D4977" s="1">
        <v>2.5000000000000001E-3</v>
      </c>
      <c r="E4977" s="1">
        <v>5.6399999999999999E-2</v>
      </c>
    </row>
    <row r="4978" spans="2:5" x14ac:dyDescent="0.3">
      <c r="B4978" s="1">
        <v>4971</v>
      </c>
      <c r="C4978" s="1" t="s">
        <v>28</v>
      </c>
      <c r="D4978" s="1">
        <v>2.5000000000000001E-3</v>
      </c>
      <c r="E4978" s="1">
        <v>5.6399999999999999E-2</v>
      </c>
    </row>
    <row r="4979" spans="2:5" x14ac:dyDescent="0.3">
      <c r="B4979" s="1">
        <v>4972</v>
      </c>
      <c r="C4979" s="1" t="s">
        <v>28</v>
      </c>
      <c r="D4979" s="1">
        <v>2.5000000000000001E-3</v>
      </c>
      <c r="E4979" s="1">
        <v>5.6399999999999999E-2</v>
      </c>
    </row>
    <row r="4980" spans="2:5" x14ac:dyDescent="0.3">
      <c r="B4980" s="1">
        <v>4973</v>
      </c>
      <c r="C4980" s="1" t="s">
        <v>28</v>
      </c>
      <c r="D4980" s="1">
        <v>0.11</v>
      </c>
      <c r="E4980" s="1">
        <v>0.37419999999999998</v>
      </c>
    </row>
    <row r="4981" spans="2:5" x14ac:dyDescent="0.3">
      <c r="B4981" s="1">
        <v>4974</v>
      </c>
      <c r="C4981" s="1" t="s">
        <v>28</v>
      </c>
      <c r="D4981" s="1">
        <v>0.1125</v>
      </c>
      <c r="E4981" s="1">
        <v>0.37840000000000001</v>
      </c>
    </row>
    <row r="4982" spans="2:5" x14ac:dyDescent="0.3">
      <c r="B4982" s="1">
        <v>4975</v>
      </c>
      <c r="C4982" s="1" t="s">
        <v>28</v>
      </c>
      <c r="D4982" s="1">
        <v>5.0000000000000001E-3</v>
      </c>
      <c r="E4982" s="1">
        <v>7.9699999999999993E-2</v>
      </c>
    </row>
    <row r="4983" spans="2:5" x14ac:dyDescent="0.3">
      <c r="B4983" s="1">
        <v>4976</v>
      </c>
      <c r="C4983" s="1" t="s">
        <v>28</v>
      </c>
      <c r="D4983" s="1">
        <v>1.4999999999999999E-2</v>
      </c>
      <c r="E4983" s="1">
        <v>0.13819999999999999</v>
      </c>
    </row>
    <row r="4984" spans="2:5" x14ac:dyDescent="0.3">
      <c r="B4984" s="1">
        <v>4977</v>
      </c>
      <c r="C4984" s="1" t="s">
        <v>28</v>
      </c>
      <c r="D4984" s="1">
        <v>0.01</v>
      </c>
      <c r="E4984" s="1">
        <v>0.1128</v>
      </c>
    </row>
    <row r="4985" spans="2:5" x14ac:dyDescent="0.3">
      <c r="B4985" s="1">
        <v>4978</v>
      </c>
      <c r="C4985" s="1" t="s">
        <v>28</v>
      </c>
      <c r="D4985" s="1">
        <v>7.2499999999999995E-2</v>
      </c>
      <c r="E4985" s="1">
        <v>0.30380000000000001</v>
      </c>
    </row>
    <row r="4986" spans="2:5" x14ac:dyDescent="0.3">
      <c r="B4986" s="1">
        <v>4979</v>
      </c>
      <c r="C4986" s="1" t="s">
        <v>28</v>
      </c>
      <c r="D4986" s="1">
        <v>6.25E-2</v>
      </c>
      <c r="E4986" s="1">
        <v>0.28199999999999997</v>
      </c>
    </row>
    <row r="4987" spans="2:5" x14ac:dyDescent="0.3">
      <c r="B4987" s="1">
        <v>4980</v>
      </c>
      <c r="C4987" s="1" t="s">
        <v>28</v>
      </c>
      <c r="D4987" s="1">
        <v>2.5000000000000001E-3</v>
      </c>
      <c r="E4987" s="1">
        <v>5.6399999999999999E-2</v>
      </c>
    </row>
    <row r="4988" spans="2:5" x14ac:dyDescent="0.3">
      <c r="B4988" s="1">
        <v>4981</v>
      </c>
      <c r="C4988" s="1" t="s">
        <v>28</v>
      </c>
      <c r="D4988" s="1">
        <v>0.32250000000000001</v>
      </c>
      <c r="E4988" s="1">
        <v>0.64080000000000004</v>
      </c>
    </row>
    <row r="4989" spans="2:5" x14ac:dyDescent="0.3">
      <c r="B4989" s="1">
        <v>4982</v>
      </c>
      <c r="C4989" s="1" t="s">
        <v>28</v>
      </c>
      <c r="D4989" s="1">
        <v>0.01</v>
      </c>
      <c r="E4989" s="1">
        <v>0.1128</v>
      </c>
    </row>
    <row r="4990" spans="2:5" x14ac:dyDescent="0.3">
      <c r="B4990" s="1">
        <v>4983</v>
      </c>
      <c r="C4990" s="1" t="s">
        <v>28</v>
      </c>
      <c r="D4990" s="1">
        <v>5.0000000000000001E-3</v>
      </c>
      <c r="E4990" s="1">
        <v>7.9699999999999993E-2</v>
      </c>
    </row>
    <row r="4991" spans="2:5" x14ac:dyDescent="0.3">
      <c r="B4991" s="1">
        <v>4984</v>
      </c>
      <c r="C4991" s="1" t="s">
        <v>28</v>
      </c>
      <c r="D4991" s="1">
        <v>2.2499999999999999E-2</v>
      </c>
      <c r="E4991" s="1">
        <v>0.16919999999999999</v>
      </c>
    </row>
    <row r="4992" spans="2:5" x14ac:dyDescent="0.3">
      <c r="B4992" s="1">
        <v>4985</v>
      </c>
      <c r="C4992" s="1" t="s">
        <v>28</v>
      </c>
      <c r="D4992" s="1">
        <v>2.5000000000000001E-3</v>
      </c>
      <c r="E4992" s="1">
        <v>5.6399999999999999E-2</v>
      </c>
    </row>
    <row r="4993" spans="2:5" x14ac:dyDescent="0.3">
      <c r="B4993" s="1">
        <v>4986</v>
      </c>
      <c r="C4993" s="1" t="s">
        <v>28</v>
      </c>
      <c r="D4993" s="1">
        <v>2.5000000000000001E-3</v>
      </c>
      <c r="E4993" s="1">
        <v>5.6399999999999999E-2</v>
      </c>
    </row>
    <row r="4994" spans="2:5" x14ac:dyDescent="0.3">
      <c r="B4994" s="1">
        <v>4987</v>
      </c>
      <c r="C4994" s="1" t="s">
        <v>28</v>
      </c>
      <c r="D4994" s="1">
        <v>2.5000000000000001E-3</v>
      </c>
      <c r="E4994" s="1">
        <v>5.6399999999999999E-2</v>
      </c>
    </row>
    <row r="4995" spans="2:5" x14ac:dyDescent="0.3">
      <c r="B4995" s="1">
        <v>4988</v>
      </c>
      <c r="C4995" s="1" t="s">
        <v>28</v>
      </c>
      <c r="D4995" s="1">
        <v>1.29</v>
      </c>
      <c r="E4995" s="1">
        <v>1.2816000000000001</v>
      </c>
    </row>
    <row r="4996" spans="2:5" x14ac:dyDescent="0.3">
      <c r="B4996" s="1">
        <v>4989</v>
      </c>
      <c r="C4996" s="1" t="s">
        <v>28</v>
      </c>
      <c r="D4996" s="1">
        <v>0.06</v>
      </c>
      <c r="E4996" s="1">
        <v>0.27639999999999998</v>
      </c>
    </row>
    <row r="4997" spans="2:5" x14ac:dyDescent="0.3">
      <c r="B4997" s="1">
        <v>4990</v>
      </c>
      <c r="C4997" s="1" t="s">
        <v>28</v>
      </c>
      <c r="D4997" s="1">
        <v>2.5000000000000001E-3</v>
      </c>
      <c r="E4997" s="1">
        <v>5.6399999999999999E-2</v>
      </c>
    </row>
    <row r="4998" spans="2:5" x14ac:dyDescent="0.3">
      <c r="B4998" s="1">
        <v>4991</v>
      </c>
      <c r="C4998" s="1" t="s">
        <v>28</v>
      </c>
      <c r="D4998" s="1">
        <v>0.01</v>
      </c>
      <c r="E4998" s="1">
        <v>0.1128</v>
      </c>
    </row>
    <row r="4999" spans="2:5" x14ac:dyDescent="0.3">
      <c r="B4999" s="1">
        <v>4992</v>
      </c>
      <c r="C4999" s="1" t="s">
        <v>28</v>
      </c>
      <c r="D4999" s="1">
        <v>9.4725000000000001</v>
      </c>
      <c r="E4999" s="1">
        <v>3.4729000000000001</v>
      </c>
    </row>
    <row r="5000" spans="2:5" x14ac:dyDescent="0.3">
      <c r="B5000" s="1">
        <v>4993</v>
      </c>
      <c r="C5000" s="1" t="s">
        <v>28</v>
      </c>
      <c r="D5000" s="1">
        <v>5.0000000000000001E-3</v>
      </c>
      <c r="E5000" s="1">
        <v>7.9699999999999993E-2</v>
      </c>
    </row>
    <row r="5001" spans="2:5" x14ac:dyDescent="0.3">
      <c r="B5001" s="1">
        <v>4994</v>
      </c>
      <c r="C5001" s="1" t="s">
        <v>28</v>
      </c>
      <c r="D5001" s="1">
        <v>2.5000000000000001E-3</v>
      </c>
      <c r="E5001" s="1">
        <v>5.6399999999999999E-2</v>
      </c>
    </row>
    <row r="5002" spans="2:5" x14ac:dyDescent="0.3">
      <c r="B5002" s="1">
        <v>4995</v>
      </c>
      <c r="C5002" s="1" t="s">
        <v>28</v>
      </c>
      <c r="D5002" s="1">
        <v>2.5000000000000001E-3</v>
      </c>
      <c r="E5002" s="1">
        <v>5.6399999999999999E-2</v>
      </c>
    </row>
    <row r="5003" spans="2:5" x14ac:dyDescent="0.3">
      <c r="B5003" s="1">
        <v>4996</v>
      </c>
      <c r="C5003" s="1" t="s">
        <v>28</v>
      </c>
      <c r="D5003" s="1">
        <v>5.0000000000000001E-3</v>
      </c>
      <c r="E5003" s="1">
        <v>7.9699999999999993E-2</v>
      </c>
    </row>
    <row r="5004" spans="2:5" x14ac:dyDescent="0.3">
      <c r="B5004" s="1">
        <v>4997</v>
      </c>
      <c r="C5004" s="1" t="s">
        <v>28</v>
      </c>
      <c r="D5004" s="1">
        <v>3.5000000000000003E-2</v>
      </c>
      <c r="E5004" s="1">
        <v>0.21110000000000001</v>
      </c>
    </row>
    <row r="5005" spans="2:5" x14ac:dyDescent="0.3">
      <c r="B5005" s="1">
        <v>4998</v>
      </c>
      <c r="C5005" s="1" t="s">
        <v>28</v>
      </c>
      <c r="D5005" s="1">
        <v>2.5000000000000001E-3</v>
      </c>
      <c r="E5005" s="1">
        <v>5.6399999999999999E-2</v>
      </c>
    </row>
    <row r="5006" spans="2:5" x14ac:dyDescent="0.3">
      <c r="B5006" s="1">
        <v>4999</v>
      </c>
      <c r="C5006" s="1" t="s">
        <v>28</v>
      </c>
      <c r="D5006" s="1">
        <v>3.7499999999999999E-2</v>
      </c>
      <c r="E5006" s="1">
        <v>0.2185</v>
      </c>
    </row>
    <row r="5007" spans="2:5" x14ac:dyDescent="0.3">
      <c r="B5007" s="1">
        <v>5000</v>
      </c>
      <c r="C5007" s="1" t="s">
        <v>28</v>
      </c>
      <c r="D5007" s="1">
        <v>7.4999999999999997E-3</v>
      </c>
      <c r="E5007" s="1">
        <v>9.7699999999999995E-2</v>
      </c>
    </row>
    <row r="5008" spans="2:5" x14ac:dyDescent="0.3">
      <c r="B5008" s="1">
        <v>5001</v>
      </c>
      <c r="C5008" s="1" t="s">
        <v>28</v>
      </c>
      <c r="D5008" s="1">
        <v>1.2500000000000001E-2</v>
      </c>
      <c r="E5008" s="1">
        <v>0.12609999999999999</v>
      </c>
    </row>
    <row r="5009" spans="2:5" x14ac:dyDescent="0.3">
      <c r="B5009" s="1">
        <v>5002</v>
      </c>
      <c r="C5009" s="1" t="s">
        <v>28</v>
      </c>
      <c r="D5009" s="1">
        <v>0.01</v>
      </c>
      <c r="E5009" s="1">
        <v>0.1128</v>
      </c>
    </row>
    <row r="5010" spans="2:5" x14ac:dyDescent="0.3">
      <c r="B5010" s="1">
        <v>5003</v>
      </c>
      <c r="C5010" s="1" t="s">
        <v>28</v>
      </c>
      <c r="D5010" s="1">
        <v>2.5000000000000001E-3</v>
      </c>
      <c r="E5010" s="1">
        <v>5.6399999999999999E-2</v>
      </c>
    </row>
    <row r="5011" spans="2:5" x14ac:dyDescent="0.3">
      <c r="B5011" s="1">
        <v>5004</v>
      </c>
      <c r="C5011" s="1" t="s">
        <v>28</v>
      </c>
      <c r="D5011" s="1">
        <v>5.0000000000000001E-3</v>
      </c>
      <c r="E5011" s="1">
        <v>7.9699999999999993E-2</v>
      </c>
    </row>
    <row r="5012" spans="2:5" x14ac:dyDescent="0.3">
      <c r="B5012" s="1">
        <v>5005</v>
      </c>
      <c r="C5012" s="1" t="s">
        <v>28</v>
      </c>
      <c r="D5012" s="1">
        <v>2.5000000000000001E-2</v>
      </c>
      <c r="E5012" s="1">
        <v>0.1784</v>
      </c>
    </row>
    <row r="5013" spans="2:5" x14ac:dyDescent="0.3">
      <c r="B5013" s="1">
        <v>5006</v>
      </c>
      <c r="C5013" s="1" t="s">
        <v>28</v>
      </c>
      <c r="D5013" s="1">
        <v>1.4999999999999999E-2</v>
      </c>
      <c r="E5013" s="1">
        <v>0.13819999999999999</v>
      </c>
    </row>
    <row r="5014" spans="2:5" x14ac:dyDescent="0.3">
      <c r="B5014" s="1">
        <v>5007</v>
      </c>
      <c r="C5014" s="1" t="s">
        <v>28</v>
      </c>
      <c r="D5014" s="1">
        <v>0.54500000000000004</v>
      </c>
      <c r="E5014" s="1">
        <v>0.83299999999999996</v>
      </c>
    </row>
    <row r="5015" spans="2:5" x14ac:dyDescent="0.3">
      <c r="B5015" s="1">
        <v>5008</v>
      </c>
      <c r="C5015" s="1" t="s">
        <v>28</v>
      </c>
      <c r="D5015" s="1">
        <v>5.0000000000000001E-3</v>
      </c>
      <c r="E5015" s="1">
        <v>7.9699999999999993E-2</v>
      </c>
    </row>
    <row r="5016" spans="2:5" x14ac:dyDescent="0.3">
      <c r="B5016" s="1">
        <v>5009</v>
      </c>
      <c r="C5016" s="1" t="s">
        <v>28</v>
      </c>
      <c r="D5016" s="1">
        <v>2.5000000000000001E-3</v>
      </c>
      <c r="E5016" s="1">
        <v>5.6399999999999999E-2</v>
      </c>
    </row>
    <row r="5017" spans="2:5" x14ac:dyDescent="0.3">
      <c r="B5017" s="1">
        <v>5010</v>
      </c>
      <c r="C5017" s="1" t="s">
        <v>28</v>
      </c>
      <c r="D5017" s="1">
        <v>5.0000000000000001E-3</v>
      </c>
      <c r="E5017" s="1">
        <v>7.9699999999999993E-2</v>
      </c>
    </row>
    <row r="5018" spans="2:5" x14ac:dyDescent="0.3">
      <c r="B5018" s="1">
        <v>5011</v>
      </c>
      <c r="C5018" s="1" t="s">
        <v>28</v>
      </c>
      <c r="D5018" s="1">
        <v>2.5000000000000001E-3</v>
      </c>
      <c r="E5018" s="1">
        <v>5.6399999999999999E-2</v>
      </c>
    </row>
    <row r="5019" spans="2:5" x14ac:dyDescent="0.3">
      <c r="B5019" s="1">
        <v>5012</v>
      </c>
      <c r="C5019" s="1" t="s">
        <v>28</v>
      </c>
      <c r="D5019" s="1">
        <v>0.10249999999999999</v>
      </c>
      <c r="E5019" s="1">
        <v>0.36120000000000002</v>
      </c>
    </row>
    <row r="5020" spans="2:5" x14ac:dyDescent="0.3">
      <c r="B5020" s="1">
        <v>5013</v>
      </c>
      <c r="C5020" s="1" t="s">
        <v>28</v>
      </c>
      <c r="D5020" s="1">
        <v>0.02</v>
      </c>
      <c r="E5020" s="1">
        <v>0.1595</v>
      </c>
    </row>
    <row r="5021" spans="2:5" x14ac:dyDescent="0.3">
      <c r="B5021" s="1">
        <v>5014</v>
      </c>
      <c r="C5021" s="1" t="s">
        <v>28</v>
      </c>
      <c r="D5021" s="1">
        <v>5.0000000000000001E-3</v>
      </c>
      <c r="E5021" s="1">
        <v>7.9699999999999993E-2</v>
      </c>
    </row>
    <row r="5022" spans="2:5" x14ac:dyDescent="0.3">
      <c r="B5022" s="1">
        <v>5015</v>
      </c>
      <c r="C5022" s="1" t="s">
        <v>28</v>
      </c>
      <c r="D5022" s="1">
        <v>5.0000000000000001E-3</v>
      </c>
      <c r="E5022" s="1">
        <v>7.9699999999999993E-2</v>
      </c>
    </row>
    <row r="5023" spans="2:5" x14ac:dyDescent="0.3">
      <c r="B5023" s="1">
        <v>5016</v>
      </c>
      <c r="C5023" s="1" t="s">
        <v>28</v>
      </c>
      <c r="D5023" s="1">
        <v>0.09</v>
      </c>
      <c r="E5023" s="1">
        <v>0.33850000000000002</v>
      </c>
    </row>
    <row r="5024" spans="2:5" x14ac:dyDescent="0.3">
      <c r="B5024" s="1">
        <v>5017</v>
      </c>
      <c r="C5024" s="1" t="s">
        <v>28</v>
      </c>
      <c r="D5024" s="1">
        <v>7.4999999999999997E-3</v>
      </c>
      <c r="E5024" s="1">
        <v>9.7699999999999995E-2</v>
      </c>
    </row>
    <row r="5025" spans="2:5" x14ac:dyDescent="0.3">
      <c r="B5025" s="1">
        <v>5018</v>
      </c>
      <c r="C5025" s="1" t="s">
        <v>28</v>
      </c>
      <c r="D5025" s="1">
        <v>7.4999999999999997E-3</v>
      </c>
      <c r="E5025" s="1">
        <v>9.7699999999999995E-2</v>
      </c>
    </row>
    <row r="5026" spans="2:5" x14ac:dyDescent="0.3">
      <c r="B5026" s="1">
        <v>5019</v>
      </c>
      <c r="C5026" s="1" t="s">
        <v>28</v>
      </c>
      <c r="D5026" s="1">
        <v>0.01</v>
      </c>
      <c r="E5026" s="1">
        <v>0.1128</v>
      </c>
    </row>
    <row r="5027" spans="2:5" x14ac:dyDescent="0.3">
      <c r="B5027" s="1">
        <v>5020</v>
      </c>
      <c r="C5027" s="1" t="s">
        <v>28</v>
      </c>
      <c r="D5027" s="1">
        <v>0.4975</v>
      </c>
      <c r="E5027" s="1">
        <v>0.79579999999999995</v>
      </c>
    </row>
    <row r="5028" spans="2:5" x14ac:dyDescent="0.3">
      <c r="B5028" s="1">
        <v>5021</v>
      </c>
      <c r="C5028" s="1" t="s">
        <v>28</v>
      </c>
      <c r="D5028" s="1">
        <v>4.7500000000000001E-2</v>
      </c>
      <c r="E5028" s="1">
        <v>0.24590000000000001</v>
      </c>
    </row>
    <row r="5029" spans="2:5" x14ac:dyDescent="0.3">
      <c r="B5029" s="1">
        <v>5022</v>
      </c>
      <c r="C5029" s="1" t="s">
        <v>28</v>
      </c>
      <c r="D5029" s="1">
        <v>7.4999999999999997E-3</v>
      </c>
      <c r="E5029" s="1">
        <v>9.7699999999999995E-2</v>
      </c>
    </row>
    <row r="5030" spans="2:5" x14ac:dyDescent="0.3">
      <c r="B5030" s="1">
        <v>5023</v>
      </c>
      <c r="C5030" s="1" t="s">
        <v>28</v>
      </c>
      <c r="D5030" s="1">
        <v>2.5000000000000001E-3</v>
      </c>
      <c r="E5030" s="1">
        <v>5.6399999999999999E-2</v>
      </c>
    </row>
    <row r="5031" spans="2:5" x14ac:dyDescent="0.3">
      <c r="B5031" s="1">
        <v>5024</v>
      </c>
      <c r="C5031" s="1" t="s">
        <v>28</v>
      </c>
      <c r="D5031" s="1">
        <v>5.0000000000000001E-3</v>
      </c>
      <c r="E5031" s="1">
        <v>7.9699999999999993E-2</v>
      </c>
    </row>
    <row r="5032" spans="2:5" x14ac:dyDescent="0.3">
      <c r="B5032" s="1">
        <v>5025</v>
      </c>
      <c r="C5032" s="1" t="s">
        <v>28</v>
      </c>
      <c r="D5032" s="1">
        <v>5.0000000000000001E-3</v>
      </c>
      <c r="E5032" s="1">
        <v>7.9699999999999993E-2</v>
      </c>
    </row>
    <row r="5033" spans="2:5" x14ac:dyDescent="0.3">
      <c r="B5033" s="1">
        <v>5026</v>
      </c>
      <c r="C5033" s="1" t="s">
        <v>28</v>
      </c>
      <c r="D5033" s="1">
        <v>5.0000000000000001E-3</v>
      </c>
      <c r="E5033" s="1">
        <v>7.9699999999999993E-2</v>
      </c>
    </row>
    <row r="5034" spans="2:5" x14ac:dyDescent="0.3">
      <c r="B5034" s="1">
        <v>5027</v>
      </c>
      <c r="C5034" s="1" t="s">
        <v>28</v>
      </c>
      <c r="D5034" s="1">
        <v>8.5000000000000006E-2</v>
      </c>
      <c r="E5034" s="1">
        <v>0.32890000000000003</v>
      </c>
    </row>
    <row r="5035" spans="2:5" x14ac:dyDescent="0.3">
      <c r="B5035" s="1">
        <v>5028</v>
      </c>
      <c r="C5035" s="1" t="s">
        <v>28</v>
      </c>
      <c r="D5035" s="1">
        <v>9.2499999999999999E-2</v>
      </c>
      <c r="E5035" s="1">
        <v>0.34310000000000002</v>
      </c>
    </row>
    <row r="5036" spans="2:5" x14ac:dyDescent="0.3">
      <c r="B5036" s="1">
        <v>5029</v>
      </c>
      <c r="C5036" s="1" t="s">
        <v>28</v>
      </c>
      <c r="D5036" s="1">
        <v>2.5000000000000001E-3</v>
      </c>
      <c r="E5036" s="1">
        <v>5.6399999999999999E-2</v>
      </c>
    </row>
    <row r="5037" spans="2:5" x14ac:dyDescent="0.3">
      <c r="B5037" s="1">
        <v>5030</v>
      </c>
      <c r="C5037" s="1" t="s">
        <v>28</v>
      </c>
      <c r="D5037" s="1">
        <v>3.7499999999999999E-2</v>
      </c>
      <c r="E5037" s="1">
        <v>0.2185</v>
      </c>
    </row>
    <row r="5038" spans="2:5" x14ac:dyDescent="0.3">
      <c r="B5038" s="1">
        <v>5031</v>
      </c>
      <c r="C5038" s="1" t="s">
        <v>28</v>
      </c>
      <c r="D5038" s="1">
        <v>0.35249999999999998</v>
      </c>
      <c r="E5038" s="1">
        <v>0.66990000000000005</v>
      </c>
    </row>
    <row r="5039" spans="2:5" x14ac:dyDescent="0.3">
      <c r="B5039" s="1">
        <v>5032</v>
      </c>
      <c r="C5039" s="1" t="s">
        <v>28</v>
      </c>
      <c r="D5039" s="1">
        <v>2.5000000000000001E-3</v>
      </c>
      <c r="E5039" s="1">
        <v>5.6399999999999999E-2</v>
      </c>
    </row>
    <row r="5040" spans="2:5" x14ac:dyDescent="0.3">
      <c r="B5040" s="1">
        <v>5033</v>
      </c>
      <c r="C5040" s="1" t="s">
        <v>28</v>
      </c>
      <c r="D5040" s="1">
        <v>2.2499999999999999E-2</v>
      </c>
      <c r="E5040" s="1">
        <v>0.16919999999999999</v>
      </c>
    </row>
    <row r="5041" spans="2:5" x14ac:dyDescent="0.3">
      <c r="B5041" s="1">
        <v>5034</v>
      </c>
      <c r="C5041" s="1" t="s">
        <v>28</v>
      </c>
      <c r="D5041" s="1">
        <v>4.2500000000000003E-2</v>
      </c>
      <c r="E5041" s="1">
        <v>0.2326</v>
      </c>
    </row>
    <row r="5042" spans="2:5" x14ac:dyDescent="0.3">
      <c r="B5042" s="1">
        <v>5035</v>
      </c>
      <c r="C5042" s="1" t="s">
        <v>28</v>
      </c>
      <c r="D5042" s="1">
        <v>7.2499999999999995E-2</v>
      </c>
      <c r="E5042" s="1">
        <v>0.30380000000000001</v>
      </c>
    </row>
    <row r="5043" spans="2:5" x14ac:dyDescent="0.3">
      <c r="B5043" s="1">
        <v>5036</v>
      </c>
      <c r="C5043" s="1" t="s">
        <v>28</v>
      </c>
      <c r="D5043" s="1">
        <v>5.0000000000000001E-3</v>
      </c>
      <c r="E5043" s="1">
        <v>7.9699999999999993E-2</v>
      </c>
    </row>
    <row r="5044" spans="2:5" x14ac:dyDescent="0.3">
      <c r="B5044" s="1">
        <v>5037</v>
      </c>
      <c r="C5044" s="1" t="s">
        <v>28</v>
      </c>
      <c r="D5044" s="1">
        <v>2.5000000000000001E-3</v>
      </c>
      <c r="E5044" s="1">
        <v>5.6399999999999999E-2</v>
      </c>
    </row>
    <row r="5045" spans="2:5" x14ac:dyDescent="0.3">
      <c r="B5045" s="1">
        <v>5038</v>
      </c>
      <c r="C5045" s="1" t="s">
        <v>28</v>
      </c>
      <c r="D5045" s="1">
        <v>2.5000000000000001E-3</v>
      </c>
      <c r="E5045" s="1">
        <v>5.6399999999999999E-2</v>
      </c>
    </row>
    <row r="5046" spans="2:5" x14ac:dyDescent="0.3">
      <c r="B5046" s="1">
        <v>5039</v>
      </c>
      <c r="C5046" s="1" t="s">
        <v>28</v>
      </c>
      <c r="D5046" s="1">
        <v>0.02</v>
      </c>
      <c r="E5046" s="1">
        <v>0.1595</v>
      </c>
    </row>
    <row r="5047" spans="2:5" x14ac:dyDescent="0.3">
      <c r="B5047" s="1">
        <v>5040</v>
      </c>
      <c r="C5047" s="1" t="s">
        <v>28</v>
      </c>
      <c r="D5047" s="1">
        <v>1.0125</v>
      </c>
      <c r="E5047" s="1">
        <v>1.1354</v>
      </c>
    </row>
    <row r="5048" spans="2:5" x14ac:dyDescent="0.3">
      <c r="B5048" s="1">
        <v>5041</v>
      </c>
      <c r="C5048" s="1" t="s">
        <v>28</v>
      </c>
      <c r="D5048" s="1">
        <v>7.4999999999999997E-3</v>
      </c>
      <c r="E5048" s="1">
        <v>9.7699999999999995E-2</v>
      </c>
    </row>
    <row r="5049" spans="2:5" x14ac:dyDescent="0.3">
      <c r="B5049" s="1">
        <v>5042</v>
      </c>
      <c r="C5049" s="1" t="s">
        <v>28</v>
      </c>
      <c r="D5049" s="1">
        <v>0.72</v>
      </c>
      <c r="E5049" s="1">
        <v>0.95740000000000003</v>
      </c>
    </row>
    <row r="5050" spans="2:5" x14ac:dyDescent="0.3">
      <c r="B5050" s="1">
        <v>5043</v>
      </c>
      <c r="C5050" s="1" t="s">
        <v>28</v>
      </c>
      <c r="D5050" s="1">
        <v>0.26</v>
      </c>
      <c r="E5050" s="1">
        <v>0.57530000000000003</v>
      </c>
    </row>
    <row r="5051" spans="2:5" x14ac:dyDescent="0.3">
      <c r="B5051" s="1">
        <v>5044</v>
      </c>
      <c r="C5051" s="1" t="s">
        <v>28</v>
      </c>
      <c r="D5051" s="1">
        <v>2.5000000000000001E-3</v>
      </c>
      <c r="E5051" s="1">
        <v>5.6399999999999999E-2</v>
      </c>
    </row>
    <row r="5052" spans="2:5" x14ac:dyDescent="0.3">
      <c r="B5052" s="1">
        <v>5045</v>
      </c>
      <c r="C5052" s="1" t="s">
        <v>28</v>
      </c>
      <c r="D5052" s="1">
        <v>0.28749999999999998</v>
      </c>
      <c r="E5052" s="1">
        <v>0.60499999999999998</v>
      </c>
    </row>
    <row r="5053" spans="2:5" x14ac:dyDescent="0.3">
      <c r="B5053" s="1">
        <v>5046</v>
      </c>
      <c r="C5053" s="1" t="s">
        <v>28</v>
      </c>
      <c r="D5053" s="1">
        <v>0.115</v>
      </c>
      <c r="E5053" s="1">
        <v>0.3826</v>
      </c>
    </row>
    <row r="5054" spans="2:5" x14ac:dyDescent="0.3">
      <c r="B5054" s="1">
        <v>5047</v>
      </c>
      <c r="C5054" s="1" t="s">
        <v>28</v>
      </c>
      <c r="D5054" s="1">
        <v>7.4999999999999997E-3</v>
      </c>
      <c r="E5054" s="1">
        <v>9.7699999999999995E-2</v>
      </c>
    </row>
    <row r="5055" spans="2:5" x14ac:dyDescent="0.3">
      <c r="B5055" s="1">
        <v>5048</v>
      </c>
      <c r="C5055" s="1" t="s">
        <v>28</v>
      </c>
      <c r="D5055" s="1">
        <v>0.16750000000000001</v>
      </c>
      <c r="E5055" s="1">
        <v>0.46179999999999999</v>
      </c>
    </row>
    <row r="5056" spans="2:5" x14ac:dyDescent="0.3">
      <c r="B5056" s="1">
        <v>5049</v>
      </c>
      <c r="C5056" s="1" t="s">
        <v>28</v>
      </c>
      <c r="D5056" s="1">
        <v>5.0000000000000001E-3</v>
      </c>
      <c r="E5056" s="1">
        <v>7.9699999999999993E-2</v>
      </c>
    </row>
    <row r="5057" spans="2:5" x14ac:dyDescent="0.3">
      <c r="B5057" s="1">
        <v>5050</v>
      </c>
      <c r="C5057" s="1" t="s">
        <v>28</v>
      </c>
      <c r="D5057" s="1">
        <v>2.5000000000000001E-3</v>
      </c>
      <c r="E5057" s="1">
        <v>5.6399999999999999E-2</v>
      </c>
    </row>
    <row r="5058" spans="2:5" x14ac:dyDescent="0.3">
      <c r="B5058" s="1">
        <v>5051</v>
      </c>
      <c r="C5058" s="1" t="s">
        <v>28</v>
      </c>
      <c r="D5058" s="1">
        <v>1.5149999999999999</v>
      </c>
      <c r="E5058" s="1">
        <v>1.3889</v>
      </c>
    </row>
    <row r="5059" spans="2:5" x14ac:dyDescent="0.3">
      <c r="B5059" s="1">
        <v>5052</v>
      </c>
      <c r="C5059" s="1" t="s">
        <v>28</v>
      </c>
      <c r="D5059" s="1">
        <v>2.5000000000000001E-3</v>
      </c>
      <c r="E5059" s="1">
        <v>5.6399999999999999E-2</v>
      </c>
    </row>
    <row r="5060" spans="2:5" x14ac:dyDescent="0.3">
      <c r="B5060" s="1">
        <v>5053</v>
      </c>
      <c r="C5060" s="1" t="s">
        <v>28</v>
      </c>
      <c r="D5060" s="1">
        <v>0.01</v>
      </c>
      <c r="E5060" s="1">
        <v>0.1128</v>
      </c>
    </row>
    <row r="5061" spans="2:5" x14ac:dyDescent="0.3">
      <c r="B5061" s="1">
        <v>5054</v>
      </c>
      <c r="C5061" s="1" t="s">
        <v>28</v>
      </c>
      <c r="D5061" s="1">
        <v>2.5000000000000001E-3</v>
      </c>
      <c r="E5061" s="1">
        <v>5.6399999999999999E-2</v>
      </c>
    </row>
    <row r="5062" spans="2:5" x14ac:dyDescent="0.3">
      <c r="B5062" s="1">
        <v>5055</v>
      </c>
      <c r="C5062" s="1" t="s">
        <v>28</v>
      </c>
      <c r="D5062" s="1">
        <v>2.5000000000000001E-3</v>
      </c>
      <c r="E5062" s="1">
        <v>5.6399999999999999E-2</v>
      </c>
    </row>
    <row r="5063" spans="2:5" x14ac:dyDescent="0.3">
      <c r="B5063" s="1">
        <v>5056</v>
      </c>
      <c r="C5063" s="1" t="s">
        <v>28</v>
      </c>
      <c r="D5063" s="1">
        <v>0.4425</v>
      </c>
      <c r="E5063" s="1">
        <v>0.75060000000000004</v>
      </c>
    </row>
    <row r="5064" spans="2:5" x14ac:dyDescent="0.3">
      <c r="B5064" s="1">
        <v>5057</v>
      </c>
      <c r="C5064" s="1" t="s">
        <v>28</v>
      </c>
      <c r="D5064" s="1">
        <v>7.4999999999999997E-3</v>
      </c>
      <c r="E5064" s="1">
        <v>9.7699999999999995E-2</v>
      </c>
    </row>
    <row r="5065" spans="2:5" x14ac:dyDescent="0.3">
      <c r="B5065" s="1">
        <v>5058</v>
      </c>
      <c r="C5065" s="1" t="s">
        <v>28</v>
      </c>
      <c r="D5065" s="1">
        <v>0.04</v>
      </c>
      <c r="E5065" s="1">
        <v>0.22559999999999999</v>
      </c>
    </row>
    <row r="5066" spans="2:5" x14ac:dyDescent="0.3">
      <c r="B5066" s="1">
        <v>5059</v>
      </c>
      <c r="C5066" s="1" t="s">
        <v>28</v>
      </c>
      <c r="D5066" s="1">
        <v>2.5000000000000001E-3</v>
      </c>
      <c r="E5066" s="1">
        <v>5.6399999999999999E-2</v>
      </c>
    </row>
    <row r="5067" spans="2:5" x14ac:dyDescent="0.3">
      <c r="B5067" s="1">
        <v>5060</v>
      </c>
      <c r="C5067" s="1" t="s">
        <v>28</v>
      </c>
      <c r="D5067" s="1">
        <v>2.5000000000000001E-3</v>
      </c>
      <c r="E5067" s="1">
        <v>5.6399999999999999E-2</v>
      </c>
    </row>
    <row r="5068" spans="2:5" x14ac:dyDescent="0.3">
      <c r="B5068" s="1">
        <v>5061</v>
      </c>
      <c r="C5068" s="1" t="s">
        <v>28</v>
      </c>
      <c r="D5068" s="1">
        <v>2.5000000000000001E-3</v>
      </c>
      <c r="E5068" s="1">
        <v>5.6399999999999999E-2</v>
      </c>
    </row>
    <row r="5069" spans="2:5" x14ac:dyDescent="0.3">
      <c r="B5069" s="1">
        <v>5062</v>
      </c>
      <c r="C5069" s="1" t="s">
        <v>28</v>
      </c>
      <c r="D5069" s="1">
        <v>2.5000000000000001E-3</v>
      </c>
      <c r="E5069" s="1">
        <v>5.6399999999999999E-2</v>
      </c>
    </row>
    <row r="5070" spans="2:5" x14ac:dyDescent="0.3">
      <c r="B5070" s="1">
        <v>5063</v>
      </c>
      <c r="C5070" s="1" t="s">
        <v>28</v>
      </c>
      <c r="D5070" s="1">
        <v>5.2499999999999998E-2</v>
      </c>
      <c r="E5070" s="1">
        <v>0.25850000000000001</v>
      </c>
    </row>
    <row r="5071" spans="2:5" x14ac:dyDescent="0.3">
      <c r="B5071" s="1">
        <v>5064</v>
      </c>
      <c r="C5071" s="1" t="s">
        <v>28</v>
      </c>
      <c r="D5071" s="1">
        <v>0.24249999999999999</v>
      </c>
      <c r="E5071" s="1">
        <v>0.55559999999999998</v>
      </c>
    </row>
    <row r="5072" spans="2:5" x14ac:dyDescent="0.3">
      <c r="B5072" s="1">
        <v>5065</v>
      </c>
      <c r="C5072" s="1" t="s">
        <v>28</v>
      </c>
      <c r="D5072" s="1">
        <v>2.5000000000000001E-3</v>
      </c>
      <c r="E5072" s="1">
        <v>5.6399999999999999E-2</v>
      </c>
    </row>
    <row r="5073" spans="2:5" x14ac:dyDescent="0.3">
      <c r="B5073" s="1">
        <v>5066</v>
      </c>
      <c r="C5073" s="1" t="s">
        <v>28</v>
      </c>
      <c r="D5073" s="1">
        <v>5.415</v>
      </c>
      <c r="E5073" s="1">
        <v>2.6257999999999999</v>
      </c>
    </row>
    <row r="5074" spans="2:5" x14ac:dyDescent="0.3">
      <c r="B5074" s="1">
        <v>5067</v>
      </c>
      <c r="C5074" s="1" t="s">
        <v>28</v>
      </c>
      <c r="D5074" s="1">
        <v>8.7499999999999994E-2</v>
      </c>
      <c r="E5074" s="1">
        <v>0.3337</v>
      </c>
    </row>
    <row r="5075" spans="2:5" x14ac:dyDescent="0.3">
      <c r="B5075" s="1">
        <v>5068</v>
      </c>
      <c r="C5075" s="1" t="s">
        <v>28</v>
      </c>
      <c r="D5075" s="1">
        <v>2.5000000000000001E-3</v>
      </c>
      <c r="E5075" s="1">
        <v>5.6399999999999999E-2</v>
      </c>
    </row>
    <row r="5076" spans="2:5" x14ac:dyDescent="0.3">
      <c r="B5076" s="1">
        <v>5069</v>
      </c>
      <c r="C5076" s="1" t="s">
        <v>28</v>
      </c>
      <c r="D5076" s="1">
        <v>0.63</v>
      </c>
      <c r="E5076" s="1">
        <v>0.89559999999999995</v>
      </c>
    </row>
    <row r="5077" spans="2:5" x14ac:dyDescent="0.3">
      <c r="B5077" s="1">
        <v>5070</v>
      </c>
      <c r="C5077" s="1" t="s">
        <v>28</v>
      </c>
      <c r="D5077" s="1">
        <v>5.2499999999999998E-2</v>
      </c>
      <c r="E5077" s="1">
        <v>0.25850000000000001</v>
      </c>
    </row>
    <row r="5078" spans="2:5" x14ac:dyDescent="0.3">
      <c r="B5078" s="1">
        <v>5071</v>
      </c>
      <c r="C5078" s="1" t="s">
        <v>28</v>
      </c>
      <c r="D5078" s="1">
        <v>2.5000000000000001E-3</v>
      </c>
      <c r="E5078" s="1">
        <v>5.6399999999999999E-2</v>
      </c>
    </row>
    <row r="5079" spans="2:5" x14ac:dyDescent="0.3">
      <c r="B5079" s="1">
        <v>5072</v>
      </c>
      <c r="C5079" s="1" t="s">
        <v>28</v>
      </c>
      <c r="D5079" s="1">
        <v>0.68</v>
      </c>
      <c r="E5079" s="1">
        <v>0.9304</v>
      </c>
    </row>
    <row r="5080" spans="2:5" x14ac:dyDescent="0.3">
      <c r="B5080" s="1">
        <v>5073</v>
      </c>
      <c r="C5080" s="1" t="s">
        <v>28</v>
      </c>
      <c r="D5080" s="1">
        <v>5.0000000000000001E-3</v>
      </c>
      <c r="E5080" s="1">
        <v>7.9699999999999993E-2</v>
      </c>
    </row>
    <row r="5081" spans="2:5" x14ac:dyDescent="0.3">
      <c r="B5081" s="1">
        <v>5074</v>
      </c>
      <c r="C5081" s="1" t="s">
        <v>28</v>
      </c>
      <c r="D5081" s="1">
        <v>5.0000000000000001E-3</v>
      </c>
      <c r="E5081" s="1">
        <v>7.9699999999999993E-2</v>
      </c>
    </row>
    <row r="5082" spans="2:5" x14ac:dyDescent="0.3">
      <c r="B5082" s="1">
        <v>5075</v>
      </c>
      <c r="C5082" s="1" t="s">
        <v>28</v>
      </c>
      <c r="D5082" s="1">
        <v>2.5000000000000001E-3</v>
      </c>
      <c r="E5082" s="1">
        <v>5.6399999999999999E-2</v>
      </c>
    </row>
    <row r="5083" spans="2:5" x14ac:dyDescent="0.3">
      <c r="B5083" s="1">
        <v>5076</v>
      </c>
      <c r="C5083" s="1" t="s">
        <v>28</v>
      </c>
      <c r="D5083" s="1">
        <v>2.5000000000000001E-3</v>
      </c>
      <c r="E5083" s="1">
        <v>5.6399999999999999E-2</v>
      </c>
    </row>
    <row r="5084" spans="2:5" x14ac:dyDescent="0.3">
      <c r="B5084" s="1">
        <v>5077</v>
      </c>
      <c r="C5084" s="1" t="s">
        <v>28</v>
      </c>
      <c r="D5084" s="1">
        <v>0.02</v>
      </c>
      <c r="E5084" s="1">
        <v>0.1595</v>
      </c>
    </row>
    <row r="5085" spans="2:5" x14ac:dyDescent="0.3">
      <c r="B5085" s="1">
        <v>5078</v>
      </c>
      <c r="C5085" s="1" t="s">
        <v>28</v>
      </c>
      <c r="D5085" s="1">
        <v>5.0000000000000001E-3</v>
      </c>
      <c r="E5085" s="1">
        <v>7.9699999999999993E-2</v>
      </c>
    </row>
    <row r="5086" spans="2:5" x14ac:dyDescent="0.3">
      <c r="B5086" s="1">
        <v>5079</v>
      </c>
      <c r="C5086" s="1" t="s">
        <v>28</v>
      </c>
      <c r="D5086" s="1">
        <v>5.0000000000000001E-3</v>
      </c>
      <c r="E5086" s="1">
        <v>7.9699999999999993E-2</v>
      </c>
    </row>
    <row r="5087" spans="2:5" x14ac:dyDescent="0.3">
      <c r="B5087" s="1">
        <v>5080</v>
      </c>
      <c r="C5087" s="1" t="s">
        <v>28</v>
      </c>
      <c r="D5087" s="1">
        <v>3.5000000000000003E-2</v>
      </c>
      <c r="E5087" s="1">
        <v>0.21110000000000001</v>
      </c>
    </row>
    <row r="5088" spans="2:5" x14ac:dyDescent="0.3">
      <c r="B5088" s="1">
        <v>5081</v>
      </c>
      <c r="C5088" s="1" t="s">
        <v>28</v>
      </c>
      <c r="D5088" s="1">
        <v>1.2500000000000001E-2</v>
      </c>
      <c r="E5088" s="1">
        <v>0.12609999999999999</v>
      </c>
    </row>
    <row r="5089" spans="2:5" x14ac:dyDescent="0.3">
      <c r="B5089" s="1">
        <v>5082</v>
      </c>
      <c r="C5089" s="1" t="s">
        <v>28</v>
      </c>
      <c r="D5089" s="1">
        <v>4.2500000000000003E-2</v>
      </c>
      <c r="E5089" s="1">
        <v>0.2326</v>
      </c>
    </row>
    <row r="5090" spans="2:5" x14ac:dyDescent="0.3">
      <c r="B5090" s="1">
        <v>5083</v>
      </c>
      <c r="C5090" s="1" t="s">
        <v>28</v>
      </c>
      <c r="D5090" s="1">
        <v>2.8250000000000002</v>
      </c>
      <c r="E5090" s="1">
        <v>1.8965000000000001</v>
      </c>
    </row>
    <row r="5091" spans="2:5" x14ac:dyDescent="0.3">
      <c r="B5091" s="1">
        <v>5084</v>
      </c>
      <c r="C5091" s="1" t="s">
        <v>28</v>
      </c>
      <c r="D5091" s="1">
        <v>2.5000000000000001E-3</v>
      </c>
      <c r="E5091" s="1">
        <v>5.6399999999999999E-2</v>
      </c>
    </row>
    <row r="5092" spans="2:5" x14ac:dyDescent="0.3">
      <c r="B5092" s="1">
        <v>5085</v>
      </c>
      <c r="C5092" s="1" t="s">
        <v>28</v>
      </c>
      <c r="D5092" s="1">
        <v>0.33500000000000002</v>
      </c>
      <c r="E5092" s="1">
        <v>0.65310000000000001</v>
      </c>
    </row>
    <row r="5093" spans="2:5" x14ac:dyDescent="0.3">
      <c r="B5093" s="1">
        <v>5086</v>
      </c>
      <c r="C5093" s="1" t="s">
        <v>28</v>
      </c>
      <c r="D5093" s="1">
        <v>2.5000000000000001E-3</v>
      </c>
      <c r="E5093" s="1">
        <v>5.6399999999999999E-2</v>
      </c>
    </row>
    <row r="5094" spans="2:5" x14ac:dyDescent="0.3">
      <c r="B5094" s="1">
        <v>5087</v>
      </c>
      <c r="C5094" s="1" t="s">
        <v>28</v>
      </c>
      <c r="D5094" s="1">
        <v>2.5000000000000001E-3</v>
      </c>
      <c r="E5094" s="1">
        <v>5.6399999999999999E-2</v>
      </c>
    </row>
    <row r="5095" spans="2:5" x14ac:dyDescent="0.3">
      <c r="B5095" s="1">
        <v>5088</v>
      </c>
      <c r="C5095" s="1" t="s">
        <v>28</v>
      </c>
      <c r="D5095" s="1">
        <v>0.2225</v>
      </c>
      <c r="E5095" s="1">
        <v>0.53220000000000001</v>
      </c>
    </row>
    <row r="5096" spans="2:5" x14ac:dyDescent="0.3">
      <c r="B5096" s="1">
        <v>5089</v>
      </c>
      <c r="C5096" s="1" t="s">
        <v>28</v>
      </c>
      <c r="D5096" s="1">
        <v>2.5000000000000001E-3</v>
      </c>
      <c r="E5096" s="1">
        <v>5.6399999999999999E-2</v>
      </c>
    </row>
    <row r="5097" spans="2:5" x14ac:dyDescent="0.3">
      <c r="B5097" s="1">
        <v>5090</v>
      </c>
      <c r="C5097" s="1" t="s">
        <v>28</v>
      </c>
      <c r="D5097" s="1">
        <v>9.5000000000000001E-2</v>
      </c>
      <c r="E5097" s="1">
        <v>0.34770000000000001</v>
      </c>
    </row>
    <row r="5098" spans="2:5" x14ac:dyDescent="0.3">
      <c r="B5098" s="1">
        <v>5091</v>
      </c>
      <c r="C5098" s="1" t="s">
        <v>28</v>
      </c>
      <c r="D5098" s="1">
        <v>2.5000000000000001E-3</v>
      </c>
      <c r="E5098" s="1">
        <v>5.6399999999999999E-2</v>
      </c>
    </row>
    <row r="5099" spans="2:5" x14ac:dyDescent="0.3">
      <c r="B5099" s="1">
        <v>5092</v>
      </c>
      <c r="C5099" s="1" t="s">
        <v>28</v>
      </c>
      <c r="D5099" s="1">
        <v>5.0000000000000001E-3</v>
      </c>
      <c r="E5099" s="1">
        <v>7.9699999999999993E-2</v>
      </c>
    </row>
    <row r="5100" spans="2:5" x14ac:dyDescent="0.3">
      <c r="B5100" s="1">
        <v>5093</v>
      </c>
      <c r="C5100" s="1" t="s">
        <v>28</v>
      </c>
      <c r="D5100" s="1">
        <v>7.4999999999999997E-3</v>
      </c>
      <c r="E5100" s="1">
        <v>9.7699999999999995E-2</v>
      </c>
    </row>
    <row r="5101" spans="2:5" x14ac:dyDescent="0.3">
      <c r="B5101" s="1">
        <v>5094</v>
      </c>
      <c r="C5101" s="1" t="s">
        <v>28</v>
      </c>
      <c r="D5101" s="1">
        <v>6.7500000000000004E-2</v>
      </c>
      <c r="E5101" s="1">
        <v>0.29310000000000003</v>
      </c>
    </row>
    <row r="5102" spans="2:5" x14ac:dyDescent="0.3">
      <c r="B5102" s="1">
        <v>5095</v>
      </c>
      <c r="C5102" s="1" t="s">
        <v>28</v>
      </c>
      <c r="D5102" s="1">
        <v>0.02</v>
      </c>
      <c r="E5102" s="1">
        <v>0.1595</v>
      </c>
    </row>
    <row r="5103" spans="2:5" x14ac:dyDescent="0.3">
      <c r="B5103" s="1">
        <v>5096</v>
      </c>
      <c r="C5103" s="1" t="s">
        <v>28</v>
      </c>
      <c r="D5103" s="1">
        <v>2.5000000000000001E-3</v>
      </c>
      <c r="E5103" s="1">
        <v>5.6399999999999999E-2</v>
      </c>
    </row>
    <row r="5104" spans="2:5" x14ac:dyDescent="0.3">
      <c r="B5104" s="1">
        <v>5097</v>
      </c>
      <c r="C5104" s="1" t="s">
        <v>28</v>
      </c>
      <c r="D5104" s="1">
        <v>2.5000000000000001E-3</v>
      </c>
      <c r="E5104" s="1">
        <v>5.6399999999999999E-2</v>
      </c>
    </row>
    <row r="5105" spans="2:5" x14ac:dyDescent="0.3">
      <c r="B5105" s="1">
        <v>5098</v>
      </c>
      <c r="C5105" s="1" t="s">
        <v>28</v>
      </c>
      <c r="D5105" s="1">
        <v>5.0000000000000001E-3</v>
      </c>
      <c r="E5105" s="1">
        <v>7.9699999999999993E-2</v>
      </c>
    </row>
    <row r="5106" spans="2:5" x14ac:dyDescent="0.3">
      <c r="B5106" s="1">
        <v>5099</v>
      </c>
      <c r="C5106" s="1" t="s">
        <v>28</v>
      </c>
      <c r="D5106" s="1">
        <v>5.0000000000000001E-3</v>
      </c>
      <c r="E5106" s="1">
        <v>7.9699999999999993E-2</v>
      </c>
    </row>
    <row r="5107" spans="2:5" x14ac:dyDescent="0.3">
      <c r="B5107" s="1">
        <v>5100</v>
      </c>
      <c r="C5107" s="1" t="s">
        <v>28</v>
      </c>
      <c r="D5107" s="1">
        <v>5.0000000000000001E-3</v>
      </c>
      <c r="E5107" s="1">
        <v>7.9699999999999993E-2</v>
      </c>
    </row>
    <row r="5108" spans="2:5" x14ac:dyDescent="0.3">
      <c r="B5108" s="1">
        <v>5101</v>
      </c>
      <c r="C5108" s="1" t="s">
        <v>28</v>
      </c>
      <c r="D5108" s="1">
        <v>5.0000000000000001E-3</v>
      </c>
      <c r="E5108" s="1">
        <v>7.9699999999999993E-2</v>
      </c>
    </row>
    <row r="5109" spans="2:5" x14ac:dyDescent="0.3">
      <c r="B5109" s="1">
        <v>5102</v>
      </c>
      <c r="C5109" s="1" t="s">
        <v>28</v>
      </c>
      <c r="D5109" s="1">
        <v>0.02</v>
      </c>
      <c r="E5109" s="1">
        <v>0.1595</v>
      </c>
    </row>
    <row r="5110" spans="2:5" x14ac:dyDescent="0.3">
      <c r="B5110" s="1">
        <v>5103</v>
      </c>
      <c r="C5110" s="1" t="s">
        <v>28</v>
      </c>
      <c r="D5110" s="1">
        <v>5.0000000000000001E-3</v>
      </c>
      <c r="E5110" s="1">
        <v>7.9699999999999993E-2</v>
      </c>
    </row>
    <row r="5111" spans="2:5" x14ac:dyDescent="0.3">
      <c r="B5111" s="1">
        <v>5104</v>
      </c>
      <c r="C5111" s="1" t="s">
        <v>28</v>
      </c>
      <c r="D5111" s="1">
        <v>2.5000000000000001E-3</v>
      </c>
      <c r="E5111" s="1">
        <v>5.6399999999999999E-2</v>
      </c>
    </row>
    <row r="5112" spans="2:5" x14ac:dyDescent="0.3">
      <c r="B5112" s="1">
        <v>5105</v>
      </c>
      <c r="C5112" s="1" t="s">
        <v>28</v>
      </c>
      <c r="D5112" s="1">
        <v>1.2500000000000001E-2</v>
      </c>
      <c r="E5112" s="1">
        <v>0.12609999999999999</v>
      </c>
    </row>
    <row r="5113" spans="2:5" x14ac:dyDescent="0.3">
      <c r="B5113" s="1">
        <v>5106</v>
      </c>
      <c r="C5113" s="1" t="s">
        <v>28</v>
      </c>
      <c r="D5113" s="1">
        <v>2.5000000000000001E-3</v>
      </c>
      <c r="E5113" s="1">
        <v>5.6399999999999999E-2</v>
      </c>
    </row>
    <row r="5114" spans="2:5" x14ac:dyDescent="0.3">
      <c r="B5114" s="1">
        <v>5107</v>
      </c>
      <c r="C5114" s="1" t="s">
        <v>28</v>
      </c>
      <c r="D5114" s="1">
        <v>0.01</v>
      </c>
      <c r="E5114" s="1">
        <v>0.1128</v>
      </c>
    </row>
    <row r="5115" spans="2:5" x14ac:dyDescent="0.3">
      <c r="B5115" s="1">
        <v>5108</v>
      </c>
      <c r="C5115" s="1" t="s">
        <v>28</v>
      </c>
      <c r="D5115" s="1">
        <v>0.09</v>
      </c>
      <c r="E5115" s="1">
        <v>0.33850000000000002</v>
      </c>
    </row>
    <row r="5116" spans="2:5" x14ac:dyDescent="0.3">
      <c r="B5116" s="1">
        <v>5109</v>
      </c>
      <c r="C5116" s="1" t="s">
        <v>28</v>
      </c>
      <c r="D5116" s="1">
        <v>3.6274999999999999</v>
      </c>
      <c r="E5116" s="1">
        <v>2.1490999999999998</v>
      </c>
    </row>
    <row r="5117" spans="2:5" x14ac:dyDescent="0.3">
      <c r="B5117" s="1">
        <v>5110</v>
      </c>
      <c r="C5117" s="1" t="s">
        <v>28</v>
      </c>
      <c r="D5117" s="1">
        <v>0.01</v>
      </c>
      <c r="E5117" s="1">
        <v>0.1128</v>
      </c>
    </row>
    <row r="5118" spans="2:5" x14ac:dyDescent="0.3">
      <c r="B5118" s="1">
        <v>5111</v>
      </c>
      <c r="C5118" s="1" t="s">
        <v>28</v>
      </c>
      <c r="D5118" s="1">
        <v>2.9525000000000001</v>
      </c>
      <c r="E5118" s="1">
        <v>1.9389000000000001</v>
      </c>
    </row>
    <row r="5119" spans="2:5" x14ac:dyDescent="0.3">
      <c r="B5119" s="1">
        <v>5112</v>
      </c>
      <c r="C5119" s="1" t="s">
        <v>28</v>
      </c>
      <c r="D5119" s="1">
        <v>2.5000000000000001E-3</v>
      </c>
      <c r="E5119" s="1">
        <v>5.6399999999999999E-2</v>
      </c>
    </row>
    <row r="5120" spans="2:5" x14ac:dyDescent="0.3">
      <c r="B5120" s="1">
        <v>5113</v>
      </c>
      <c r="C5120" s="1" t="s">
        <v>28</v>
      </c>
      <c r="D5120" s="1">
        <v>2.5000000000000001E-3</v>
      </c>
      <c r="E5120" s="1">
        <v>5.6399999999999999E-2</v>
      </c>
    </row>
    <row r="5121" spans="2:5" x14ac:dyDescent="0.3">
      <c r="B5121" s="1">
        <v>5114</v>
      </c>
      <c r="C5121" s="1" t="s">
        <v>28</v>
      </c>
      <c r="D5121" s="1">
        <v>1.4999999999999999E-2</v>
      </c>
      <c r="E5121" s="1">
        <v>0.13819999999999999</v>
      </c>
    </row>
    <row r="5122" spans="2:5" x14ac:dyDescent="0.3">
      <c r="B5122" s="1">
        <v>5115</v>
      </c>
      <c r="C5122" s="1" t="s">
        <v>28</v>
      </c>
      <c r="D5122" s="1">
        <v>5.0000000000000001E-3</v>
      </c>
      <c r="E5122" s="1">
        <v>7.9699999999999993E-2</v>
      </c>
    </row>
    <row r="5123" spans="2:5" x14ac:dyDescent="0.3">
      <c r="B5123" s="1">
        <v>5116</v>
      </c>
      <c r="C5123" s="1" t="s">
        <v>28</v>
      </c>
      <c r="D5123" s="1">
        <v>2.5000000000000001E-3</v>
      </c>
      <c r="E5123" s="1">
        <v>5.6399999999999999E-2</v>
      </c>
    </row>
    <row r="5124" spans="2:5" x14ac:dyDescent="0.3">
      <c r="B5124" s="1">
        <v>5117</v>
      </c>
      <c r="C5124" s="1" t="s">
        <v>28</v>
      </c>
      <c r="D5124" s="1">
        <v>2.5000000000000001E-2</v>
      </c>
      <c r="E5124" s="1">
        <v>0.1784</v>
      </c>
    </row>
    <row r="5125" spans="2:5" x14ac:dyDescent="0.3">
      <c r="B5125" s="1">
        <v>5118</v>
      </c>
      <c r="C5125" s="1" t="s">
        <v>28</v>
      </c>
      <c r="D5125" s="1">
        <v>0.32250000000000001</v>
      </c>
      <c r="E5125" s="1">
        <v>0.64080000000000004</v>
      </c>
    </row>
    <row r="5126" spans="2:5" x14ac:dyDescent="0.3">
      <c r="B5126" s="1">
        <v>5119</v>
      </c>
      <c r="C5126" s="1" t="s">
        <v>28</v>
      </c>
      <c r="D5126" s="1">
        <v>7.4999999999999997E-3</v>
      </c>
      <c r="E5126" s="1">
        <v>9.7699999999999995E-2</v>
      </c>
    </row>
    <row r="5127" spans="2:5" x14ac:dyDescent="0.3">
      <c r="B5127" s="1">
        <v>5120</v>
      </c>
      <c r="C5127" s="1" t="s">
        <v>28</v>
      </c>
      <c r="D5127" s="1">
        <v>0.70499999999999996</v>
      </c>
      <c r="E5127" s="1">
        <v>0.94740000000000002</v>
      </c>
    </row>
    <row r="5128" spans="2:5" x14ac:dyDescent="0.3">
      <c r="B5128" s="1">
        <v>5121</v>
      </c>
      <c r="C5128" s="1" t="s">
        <v>28</v>
      </c>
      <c r="D5128" s="1">
        <v>2.5000000000000001E-3</v>
      </c>
      <c r="E5128" s="1">
        <v>5.6399999999999999E-2</v>
      </c>
    </row>
    <row r="5129" spans="2:5" x14ac:dyDescent="0.3">
      <c r="B5129" s="1">
        <v>5122</v>
      </c>
      <c r="C5129" s="1" t="s">
        <v>28</v>
      </c>
      <c r="D5129" s="1">
        <v>2.5000000000000001E-3</v>
      </c>
      <c r="E5129" s="1">
        <v>5.6399999999999999E-2</v>
      </c>
    </row>
    <row r="5130" spans="2:5" x14ac:dyDescent="0.3">
      <c r="B5130" s="1">
        <v>5123</v>
      </c>
      <c r="C5130" s="1" t="s">
        <v>28</v>
      </c>
      <c r="D5130" s="1">
        <v>5.0000000000000001E-3</v>
      </c>
      <c r="E5130" s="1">
        <v>7.9699999999999993E-2</v>
      </c>
    </row>
    <row r="5131" spans="2:5" x14ac:dyDescent="0.3">
      <c r="B5131" s="1">
        <v>5124</v>
      </c>
      <c r="C5131" s="1" t="s">
        <v>28</v>
      </c>
      <c r="D5131" s="1">
        <v>2.5000000000000001E-3</v>
      </c>
      <c r="E5131" s="1">
        <v>5.6399999999999999E-2</v>
      </c>
    </row>
    <row r="5132" spans="2:5" x14ac:dyDescent="0.3">
      <c r="B5132" s="1">
        <v>5125</v>
      </c>
      <c r="C5132" s="1" t="s">
        <v>28</v>
      </c>
      <c r="D5132" s="1">
        <v>0.17</v>
      </c>
      <c r="E5132" s="1">
        <v>0.4652</v>
      </c>
    </row>
    <row r="5133" spans="2:5" x14ac:dyDescent="0.3">
      <c r="B5133" s="1">
        <v>5126</v>
      </c>
      <c r="C5133" s="1" t="s">
        <v>28</v>
      </c>
      <c r="D5133" s="1">
        <v>1.4999999999999999E-2</v>
      </c>
      <c r="E5133" s="1">
        <v>0.13819999999999999</v>
      </c>
    </row>
    <row r="5134" spans="2:5" x14ac:dyDescent="0.3">
      <c r="B5134" s="1">
        <v>5127</v>
      </c>
      <c r="C5134" s="1" t="s">
        <v>28</v>
      </c>
      <c r="D5134" s="1">
        <v>1.2500000000000001E-2</v>
      </c>
      <c r="E5134" s="1">
        <v>0.12609999999999999</v>
      </c>
    </row>
    <row r="5135" spans="2:5" x14ac:dyDescent="0.3">
      <c r="B5135" s="1">
        <v>5128</v>
      </c>
      <c r="C5135" s="1" t="s">
        <v>28</v>
      </c>
      <c r="D5135" s="1">
        <v>5.0000000000000001E-3</v>
      </c>
      <c r="E5135" s="1">
        <v>7.9699999999999993E-2</v>
      </c>
    </row>
    <row r="5136" spans="2:5" x14ac:dyDescent="0.3">
      <c r="B5136" s="1">
        <v>5129</v>
      </c>
      <c r="C5136" s="1" t="s">
        <v>28</v>
      </c>
      <c r="D5136" s="1">
        <v>7.4999999999999997E-3</v>
      </c>
      <c r="E5136" s="1">
        <v>9.7699999999999995E-2</v>
      </c>
    </row>
    <row r="5137" spans="2:5" x14ac:dyDescent="0.3">
      <c r="B5137" s="1">
        <v>5130</v>
      </c>
      <c r="C5137" s="1" t="s">
        <v>28</v>
      </c>
      <c r="D5137" s="1">
        <v>7.2499999999999995E-2</v>
      </c>
      <c r="E5137" s="1">
        <v>0.30380000000000001</v>
      </c>
    </row>
    <row r="5138" spans="2:5" x14ac:dyDescent="0.3">
      <c r="B5138" s="1">
        <v>5131</v>
      </c>
      <c r="C5138" s="1" t="s">
        <v>28</v>
      </c>
      <c r="D5138" s="1">
        <v>0.1075</v>
      </c>
      <c r="E5138" s="1">
        <v>0.36990000000000001</v>
      </c>
    </row>
    <row r="5139" spans="2:5" x14ac:dyDescent="0.3">
      <c r="B5139" s="1">
        <v>5132</v>
      </c>
      <c r="C5139" s="1" t="s">
        <v>28</v>
      </c>
      <c r="D5139" s="1">
        <v>1.4999999999999999E-2</v>
      </c>
      <c r="E5139" s="1">
        <v>0.13819999999999999</v>
      </c>
    </row>
    <row r="5140" spans="2:5" x14ac:dyDescent="0.3">
      <c r="B5140" s="1">
        <v>5133</v>
      </c>
      <c r="C5140" s="1" t="s">
        <v>28</v>
      </c>
      <c r="D5140" s="1">
        <v>0.13500000000000001</v>
      </c>
      <c r="E5140" s="1">
        <v>0.41449999999999998</v>
      </c>
    </row>
    <row r="5141" spans="2:5" x14ac:dyDescent="0.3">
      <c r="B5141" s="1">
        <v>5134</v>
      </c>
      <c r="C5141" s="1" t="s">
        <v>28</v>
      </c>
      <c r="D5141" s="1">
        <v>2.5000000000000001E-3</v>
      </c>
      <c r="E5141" s="1">
        <v>5.6399999999999999E-2</v>
      </c>
    </row>
    <row r="5142" spans="2:5" x14ac:dyDescent="0.3">
      <c r="B5142" s="1">
        <v>5135</v>
      </c>
      <c r="C5142" s="1" t="s">
        <v>28</v>
      </c>
      <c r="D5142" s="1">
        <v>5.0000000000000001E-3</v>
      </c>
      <c r="E5142" s="1">
        <v>7.9699999999999993E-2</v>
      </c>
    </row>
    <row r="5143" spans="2:5" x14ac:dyDescent="0.3">
      <c r="B5143" s="1">
        <v>5136</v>
      </c>
      <c r="C5143" s="1" t="s">
        <v>28</v>
      </c>
      <c r="D5143" s="1">
        <v>2.5000000000000001E-3</v>
      </c>
      <c r="E5143" s="1">
        <v>5.6399999999999999E-2</v>
      </c>
    </row>
    <row r="5144" spans="2:5" x14ac:dyDescent="0.3">
      <c r="B5144" s="1">
        <v>5137</v>
      </c>
      <c r="C5144" s="1" t="s">
        <v>28</v>
      </c>
      <c r="D5144" s="1">
        <v>7.4999999999999997E-3</v>
      </c>
      <c r="E5144" s="1">
        <v>9.7699999999999995E-2</v>
      </c>
    </row>
    <row r="5145" spans="2:5" x14ac:dyDescent="0.3">
      <c r="B5145" s="1">
        <v>5138</v>
      </c>
      <c r="C5145" s="1" t="s">
        <v>28</v>
      </c>
      <c r="D5145" s="1">
        <v>2.5000000000000001E-3</v>
      </c>
      <c r="E5145" s="1">
        <v>5.6399999999999999E-2</v>
      </c>
    </row>
    <row r="5146" spans="2:5" x14ac:dyDescent="0.3">
      <c r="B5146" s="1">
        <v>5139</v>
      </c>
      <c r="C5146" s="1" t="s">
        <v>28</v>
      </c>
      <c r="D5146" s="1">
        <v>2.5000000000000001E-2</v>
      </c>
      <c r="E5146" s="1">
        <v>0.1784</v>
      </c>
    </row>
    <row r="5147" spans="2:5" x14ac:dyDescent="0.3">
      <c r="B5147" s="1">
        <v>5140</v>
      </c>
      <c r="C5147" s="1" t="s">
        <v>28</v>
      </c>
      <c r="D5147" s="1">
        <v>5.0000000000000001E-3</v>
      </c>
      <c r="E5147" s="1">
        <v>7.9699999999999993E-2</v>
      </c>
    </row>
    <row r="5148" spans="2:5" x14ac:dyDescent="0.3">
      <c r="B5148" s="1">
        <v>5141</v>
      </c>
      <c r="C5148" s="1" t="s">
        <v>28</v>
      </c>
      <c r="D5148" s="1">
        <v>2.5000000000000001E-3</v>
      </c>
      <c r="E5148" s="1">
        <v>5.6399999999999999E-2</v>
      </c>
    </row>
    <row r="5149" spans="2:5" x14ac:dyDescent="0.3">
      <c r="B5149" s="1">
        <v>5142</v>
      </c>
      <c r="C5149" s="1" t="s">
        <v>28</v>
      </c>
      <c r="D5149" s="1">
        <v>5.0000000000000001E-3</v>
      </c>
      <c r="E5149" s="1">
        <v>7.9699999999999993E-2</v>
      </c>
    </row>
    <row r="5150" spans="2:5" x14ac:dyDescent="0.3">
      <c r="B5150" s="1">
        <v>5143</v>
      </c>
      <c r="C5150" s="1" t="s">
        <v>28</v>
      </c>
      <c r="D5150" s="1">
        <v>0.10249999999999999</v>
      </c>
      <c r="E5150" s="1">
        <v>0.36120000000000002</v>
      </c>
    </row>
    <row r="5151" spans="2:5" x14ac:dyDescent="0.3">
      <c r="B5151" s="1">
        <v>5144</v>
      </c>
      <c r="C5151" s="1" t="s">
        <v>28</v>
      </c>
      <c r="D5151" s="1">
        <v>8.2500000000000004E-2</v>
      </c>
      <c r="E5151" s="1">
        <v>0.3241</v>
      </c>
    </row>
    <row r="5152" spans="2:5" x14ac:dyDescent="0.3">
      <c r="B5152" s="1">
        <v>5145</v>
      </c>
      <c r="C5152" s="1" t="s">
        <v>28</v>
      </c>
      <c r="D5152" s="1">
        <v>2.3149999999999999</v>
      </c>
      <c r="E5152" s="1">
        <v>1.7168000000000001</v>
      </c>
    </row>
    <row r="5153" spans="2:5" x14ac:dyDescent="0.3">
      <c r="B5153" s="1">
        <v>5146</v>
      </c>
      <c r="C5153" s="1" t="s">
        <v>28</v>
      </c>
      <c r="D5153" s="1">
        <v>0.22</v>
      </c>
      <c r="E5153" s="1">
        <v>0.5292</v>
      </c>
    </row>
    <row r="5154" spans="2:5" x14ac:dyDescent="0.3">
      <c r="B5154" s="1">
        <v>5147</v>
      </c>
      <c r="C5154" s="1" t="s">
        <v>28</v>
      </c>
      <c r="D5154" s="1">
        <v>0.01</v>
      </c>
      <c r="E5154" s="1">
        <v>0.1128</v>
      </c>
    </row>
    <row r="5155" spans="2:5" x14ac:dyDescent="0.3">
      <c r="B5155" s="1">
        <v>5148</v>
      </c>
      <c r="C5155" s="1" t="s">
        <v>28</v>
      </c>
      <c r="D5155" s="1">
        <v>7.4999999999999997E-3</v>
      </c>
      <c r="E5155" s="1">
        <v>9.7699999999999995E-2</v>
      </c>
    </row>
    <row r="5156" spans="2:5" x14ac:dyDescent="0.3">
      <c r="B5156" s="1">
        <v>5149</v>
      </c>
      <c r="C5156" s="1" t="s">
        <v>28</v>
      </c>
      <c r="D5156" s="1">
        <v>6.29</v>
      </c>
      <c r="E5156" s="1">
        <v>2.83</v>
      </c>
    </row>
    <row r="5157" spans="2:5" x14ac:dyDescent="0.3">
      <c r="B5157" s="1">
        <v>5150</v>
      </c>
      <c r="C5157" s="1" t="s">
        <v>28</v>
      </c>
      <c r="D5157" s="1">
        <v>7.7499999999999999E-2</v>
      </c>
      <c r="E5157" s="1">
        <v>0.31409999999999999</v>
      </c>
    </row>
    <row r="5158" spans="2:5" x14ac:dyDescent="0.3">
      <c r="B5158" s="1">
        <v>5151</v>
      </c>
      <c r="C5158" s="1" t="s">
        <v>28</v>
      </c>
      <c r="D5158" s="1">
        <v>1.4999999999999999E-2</v>
      </c>
      <c r="E5158" s="1">
        <v>0.13819999999999999</v>
      </c>
    </row>
    <row r="5159" spans="2:5" x14ac:dyDescent="0.3">
      <c r="B5159" s="1">
        <v>5152</v>
      </c>
      <c r="C5159" s="1" t="s">
        <v>28</v>
      </c>
      <c r="D5159" s="1">
        <v>0.60750000000000004</v>
      </c>
      <c r="E5159" s="1">
        <v>0.87939999999999996</v>
      </c>
    </row>
    <row r="5160" spans="2:5" x14ac:dyDescent="0.3">
      <c r="B5160" s="1">
        <v>5153</v>
      </c>
      <c r="C5160" s="1" t="s">
        <v>28</v>
      </c>
      <c r="D5160" s="1">
        <v>7.4999999999999997E-3</v>
      </c>
      <c r="E5160" s="1">
        <v>9.7699999999999995E-2</v>
      </c>
    </row>
    <row r="5161" spans="2:5" x14ac:dyDescent="0.3">
      <c r="B5161" s="1">
        <v>5154</v>
      </c>
      <c r="C5161" s="1" t="s">
        <v>28</v>
      </c>
      <c r="D5161" s="1">
        <v>0.21249999999999999</v>
      </c>
      <c r="E5161" s="1">
        <v>0.52010000000000001</v>
      </c>
    </row>
    <row r="5162" spans="2:5" x14ac:dyDescent="0.3">
      <c r="B5162" s="1">
        <v>5155</v>
      </c>
      <c r="C5162" s="1" t="s">
        <v>28</v>
      </c>
      <c r="D5162" s="1">
        <v>2.75E-2</v>
      </c>
      <c r="E5162" s="1">
        <v>0.18709999999999999</v>
      </c>
    </row>
    <row r="5163" spans="2:5" x14ac:dyDescent="0.3">
      <c r="B5163" s="1">
        <v>5156</v>
      </c>
      <c r="C5163" s="1" t="s">
        <v>28</v>
      </c>
      <c r="D5163" s="1">
        <v>7.4999999999999997E-3</v>
      </c>
      <c r="E5163" s="1">
        <v>9.7699999999999995E-2</v>
      </c>
    </row>
    <row r="5164" spans="2:5" x14ac:dyDescent="0.3">
      <c r="B5164" s="1">
        <v>5157</v>
      </c>
      <c r="C5164" s="1" t="s">
        <v>28</v>
      </c>
      <c r="D5164" s="1">
        <v>1.4999999999999999E-2</v>
      </c>
      <c r="E5164" s="1">
        <v>0.13819999999999999</v>
      </c>
    </row>
    <row r="5165" spans="2:5" x14ac:dyDescent="0.3">
      <c r="B5165" s="1">
        <v>5158</v>
      </c>
      <c r="C5165" s="1" t="s">
        <v>28</v>
      </c>
      <c r="D5165" s="1">
        <v>2.5000000000000001E-3</v>
      </c>
      <c r="E5165" s="1">
        <v>5.6399999999999999E-2</v>
      </c>
    </row>
    <row r="5166" spans="2:5" x14ac:dyDescent="0.3">
      <c r="B5166" s="1">
        <v>5159</v>
      </c>
      <c r="C5166" s="1" t="s">
        <v>28</v>
      </c>
      <c r="D5166" s="1">
        <v>1.2500000000000001E-2</v>
      </c>
      <c r="E5166" s="1">
        <v>0.12609999999999999</v>
      </c>
    </row>
    <row r="5167" spans="2:5" x14ac:dyDescent="0.3">
      <c r="B5167" s="1">
        <v>5160</v>
      </c>
      <c r="C5167" s="1" t="s">
        <v>28</v>
      </c>
      <c r="D5167" s="1">
        <v>2.5000000000000001E-3</v>
      </c>
      <c r="E5167" s="1">
        <v>5.6399999999999999E-2</v>
      </c>
    </row>
    <row r="5168" spans="2:5" x14ac:dyDescent="0.3">
      <c r="B5168" s="1">
        <v>5161</v>
      </c>
      <c r="C5168" s="1" t="s">
        <v>28</v>
      </c>
      <c r="D5168" s="1">
        <v>0.64</v>
      </c>
      <c r="E5168" s="1">
        <v>0.90269999999999995</v>
      </c>
    </row>
    <row r="5169" spans="2:5" x14ac:dyDescent="0.3">
      <c r="B5169" s="1">
        <v>5162</v>
      </c>
      <c r="C5169" s="1" t="s">
        <v>28</v>
      </c>
      <c r="D5169" s="1">
        <v>1.4999999999999999E-2</v>
      </c>
      <c r="E5169" s="1">
        <v>0.13819999999999999</v>
      </c>
    </row>
    <row r="5170" spans="2:5" x14ac:dyDescent="0.3">
      <c r="B5170" s="1">
        <v>5163</v>
      </c>
      <c r="C5170" s="1" t="s">
        <v>28</v>
      </c>
      <c r="D5170" s="1">
        <v>2.4024999999999999</v>
      </c>
      <c r="E5170" s="1">
        <v>1.7490000000000001</v>
      </c>
    </row>
    <row r="5171" spans="2:5" x14ac:dyDescent="0.3">
      <c r="B5171" s="1">
        <v>5164</v>
      </c>
      <c r="C5171" s="1" t="s">
        <v>28</v>
      </c>
      <c r="D5171" s="1">
        <v>2.5000000000000001E-3</v>
      </c>
      <c r="E5171" s="1">
        <v>5.6399999999999999E-2</v>
      </c>
    </row>
    <row r="5172" spans="2:5" x14ac:dyDescent="0.3">
      <c r="B5172" s="1">
        <v>5165</v>
      </c>
      <c r="C5172" s="1" t="s">
        <v>28</v>
      </c>
      <c r="D5172" s="1">
        <v>5.0000000000000001E-3</v>
      </c>
      <c r="E5172" s="1">
        <v>7.9699999999999993E-2</v>
      </c>
    </row>
    <row r="5173" spans="2:5" x14ac:dyDescent="0.3">
      <c r="B5173" s="1">
        <v>5166</v>
      </c>
      <c r="C5173" s="1" t="s">
        <v>28</v>
      </c>
      <c r="D5173" s="1">
        <v>6.7500000000000004E-2</v>
      </c>
      <c r="E5173" s="1">
        <v>0.29310000000000003</v>
      </c>
    </row>
    <row r="5174" spans="2:5" x14ac:dyDescent="0.3">
      <c r="B5174" s="1">
        <v>5167</v>
      </c>
      <c r="C5174" s="1" t="s">
        <v>28</v>
      </c>
      <c r="D5174" s="1">
        <v>2.5000000000000001E-2</v>
      </c>
      <c r="E5174" s="1">
        <v>0.1784</v>
      </c>
    </row>
    <row r="5175" spans="2:5" x14ac:dyDescent="0.3">
      <c r="B5175" s="1">
        <v>5168</v>
      </c>
      <c r="C5175" s="1" t="s">
        <v>28</v>
      </c>
      <c r="D5175" s="1">
        <v>0.04</v>
      </c>
      <c r="E5175" s="1">
        <v>0.22559999999999999</v>
      </c>
    </row>
    <row r="5176" spans="2:5" x14ac:dyDescent="0.3">
      <c r="B5176" s="1">
        <v>5169</v>
      </c>
      <c r="C5176" s="1" t="s">
        <v>28</v>
      </c>
      <c r="D5176" s="1">
        <v>2.3774999999999999</v>
      </c>
      <c r="E5176" s="1">
        <v>1.7399</v>
      </c>
    </row>
    <row r="5177" spans="2:5" x14ac:dyDescent="0.3">
      <c r="B5177" s="1">
        <v>5170</v>
      </c>
      <c r="C5177" s="1" t="s">
        <v>28</v>
      </c>
      <c r="D5177" s="1">
        <v>0.89749999999999996</v>
      </c>
      <c r="E5177" s="1">
        <v>1.069</v>
      </c>
    </row>
    <row r="5178" spans="2:5" x14ac:dyDescent="0.3">
      <c r="B5178" s="1">
        <v>5171</v>
      </c>
      <c r="C5178" s="1" t="s">
        <v>28</v>
      </c>
      <c r="D5178" s="1">
        <v>2.2499999999999999E-2</v>
      </c>
      <c r="E5178" s="1">
        <v>0.16919999999999999</v>
      </c>
    </row>
    <row r="5179" spans="2:5" x14ac:dyDescent="0.3">
      <c r="B5179" s="1">
        <v>5172</v>
      </c>
      <c r="C5179" s="1" t="s">
        <v>28</v>
      </c>
      <c r="D5179" s="1">
        <v>2.5000000000000001E-3</v>
      </c>
      <c r="E5179" s="1">
        <v>5.6399999999999999E-2</v>
      </c>
    </row>
    <row r="5180" spans="2:5" x14ac:dyDescent="0.3">
      <c r="B5180" s="1">
        <v>5173</v>
      </c>
      <c r="C5180" s="1" t="s">
        <v>28</v>
      </c>
      <c r="D5180" s="1">
        <v>5.0000000000000001E-3</v>
      </c>
      <c r="E5180" s="1">
        <v>7.9699999999999993E-2</v>
      </c>
    </row>
    <row r="5181" spans="2:5" x14ac:dyDescent="0.3">
      <c r="B5181" s="1">
        <v>5174</v>
      </c>
      <c r="C5181" s="1" t="s">
        <v>28</v>
      </c>
      <c r="D5181" s="1">
        <v>1.4999999999999999E-2</v>
      </c>
      <c r="E5181" s="1">
        <v>0.13819999999999999</v>
      </c>
    </row>
    <row r="5182" spans="2:5" x14ac:dyDescent="0.3">
      <c r="B5182" s="1">
        <v>5175</v>
      </c>
      <c r="C5182" s="1" t="s">
        <v>28</v>
      </c>
      <c r="D5182" s="1">
        <v>2.5000000000000001E-3</v>
      </c>
      <c r="E5182" s="1">
        <v>5.6399999999999999E-2</v>
      </c>
    </row>
    <row r="5183" spans="2:5" x14ac:dyDescent="0.3">
      <c r="B5183" s="1">
        <v>5176</v>
      </c>
      <c r="C5183" s="1" t="s">
        <v>28</v>
      </c>
      <c r="D5183" s="1">
        <v>0.26</v>
      </c>
      <c r="E5183" s="1">
        <v>0.57530000000000003</v>
      </c>
    </row>
    <row r="5184" spans="2:5" x14ac:dyDescent="0.3">
      <c r="B5184" s="1">
        <v>5177</v>
      </c>
      <c r="C5184" s="1" t="s">
        <v>28</v>
      </c>
      <c r="D5184" s="1">
        <v>2.5000000000000001E-3</v>
      </c>
      <c r="E5184" s="1">
        <v>5.6399999999999999E-2</v>
      </c>
    </row>
    <row r="5185" spans="2:5" x14ac:dyDescent="0.3">
      <c r="B5185" s="1">
        <v>5178</v>
      </c>
      <c r="C5185" s="1" t="s">
        <v>28</v>
      </c>
      <c r="D5185" s="1">
        <v>1.2500000000000001E-2</v>
      </c>
      <c r="E5185" s="1">
        <v>0.12609999999999999</v>
      </c>
    </row>
    <row r="5186" spans="2:5" x14ac:dyDescent="0.3">
      <c r="B5186" s="1">
        <v>5179</v>
      </c>
      <c r="C5186" s="1" t="s">
        <v>28</v>
      </c>
      <c r="D5186" s="1">
        <v>0.1</v>
      </c>
      <c r="E5186" s="1">
        <v>0.35680000000000001</v>
      </c>
    </row>
    <row r="5187" spans="2:5" x14ac:dyDescent="0.3">
      <c r="B5187" s="1">
        <v>5180</v>
      </c>
      <c r="C5187" s="1" t="s">
        <v>28</v>
      </c>
      <c r="D5187" s="1">
        <v>0.10249999999999999</v>
      </c>
      <c r="E5187" s="1">
        <v>0.36120000000000002</v>
      </c>
    </row>
    <row r="5188" spans="2:5" x14ac:dyDescent="0.3">
      <c r="B5188" s="1">
        <v>5181</v>
      </c>
      <c r="C5188" s="1" t="s">
        <v>28</v>
      </c>
      <c r="D5188" s="1">
        <v>0.05</v>
      </c>
      <c r="E5188" s="1">
        <v>0.25230000000000002</v>
      </c>
    </row>
    <row r="5189" spans="2:5" x14ac:dyDescent="0.3">
      <c r="B5189" s="1">
        <v>5182</v>
      </c>
      <c r="C5189" s="1" t="s">
        <v>28</v>
      </c>
      <c r="D5189" s="1">
        <v>2.5000000000000001E-3</v>
      </c>
      <c r="E5189" s="1">
        <v>5.6399999999999999E-2</v>
      </c>
    </row>
    <row r="5190" spans="2:5" x14ac:dyDescent="0.3">
      <c r="B5190" s="1">
        <v>5183</v>
      </c>
      <c r="C5190" s="1" t="s">
        <v>28</v>
      </c>
      <c r="D5190" s="1">
        <v>0.14249999999999999</v>
      </c>
      <c r="E5190" s="1">
        <v>0.4259</v>
      </c>
    </row>
    <row r="5191" spans="2:5" x14ac:dyDescent="0.3">
      <c r="B5191" s="1">
        <v>5184</v>
      </c>
      <c r="C5191" s="1" t="s">
        <v>28</v>
      </c>
      <c r="D5191" s="1">
        <v>2.5000000000000001E-3</v>
      </c>
      <c r="E5191" s="1">
        <v>5.6399999999999999E-2</v>
      </c>
    </row>
    <row r="5192" spans="2:5" x14ac:dyDescent="0.3">
      <c r="B5192" s="1">
        <v>5185</v>
      </c>
      <c r="C5192" s="1" t="s">
        <v>28</v>
      </c>
      <c r="D5192" s="1">
        <v>0.01</v>
      </c>
      <c r="E5192" s="1">
        <v>0.1128</v>
      </c>
    </row>
    <row r="5193" spans="2:5" x14ac:dyDescent="0.3">
      <c r="B5193" s="1">
        <v>5186</v>
      </c>
      <c r="C5193" s="1" t="s">
        <v>28</v>
      </c>
      <c r="D5193" s="1">
        <v>0.26</v>
      </c>
      <c r="E5193" s="1">
        <v>0.57530000000000003</v>
      </c>
    </row>
    <row r="5194" spans="2:5" x14ac:dyDescent="0.3">
      <c r="B5194" s="1">
        <v>5187</v>
      </c>
      <c r="C5194" s="1" t="s">
        <v>28</v>
      </c>
      <c r="D5194" s="1">
        <v>2.5000000000000001E-3</v>
      </c>
      <c r="E5194" s="1">
        <v>5.6399999999999999E-2</v>
      </c>
    </row>
    <row r="5195" spans="2:5" x14ac:dyDescent="0.3">
      <c r="B5195" s="1">
        <v>5188</v>
      </c>
      <c r="C5195" s="1" t="s">
        <v>28</v>
      </c>
      <c r="D5195" s="1">
        <v>0.61250000000000004</v>
      </c>
      <c r="E5195" s="1">
        <v>0.8831</v>
      </c>
    </row>
    <row r="5196" spans="2:5" x14ac:dyDescent="0.3">
      <c r="B5196" s="1">
        <v>5189</v>
      </c>
      <c r="C5196" s="1" t="s">
        <v>28</v>
      </c>
      <c r="D5196" s="1">
        <v>5.0000000000000001E-3</v>
      </c>
      <c r="E5196" s="1">
        <v>7.9699999999999993E-2</v>
      </c>
    </row>
    <row r="5197" spans="2:5" x14ac:dyDescent="0.3">
      <c r="B5197" s="1">
        <v>5190</v>
      </c>
      <c r="C5197" s="1" t="s">
        <v>28</v>
      </c>
      <c r="D5197" s="1">
        <v>5.5E-2</v>
      </c>
      <c r="E5197" s="1">
        <v>0.2646</v>
      </c>
    </row>
    <row r="5198" spans="2:5" x14ac:dyDescent="0.3">
      <c r="B5198" s="1">
        <v>5191</v>
      </c>
      <c r="C5198" s="1" t="s">
        <v>28</v>
      </c>
      <c r="D5198" s="1">
        <v>5.0000000000000001E-3</v>
      </c>
      <c r="E5198" s="1">
        <v>7.9699999999999993E-2</v>
      </c>
    </row>
    <row r="5199" spans="2:5" x14ac:dyDescent="0.3">
      <c r="B5199" s="1">
        <v>5192</v>
      </c>
      <c r="C5199" s="1" t="s">
        <v>28</v>
      </c>
      <c r="D5199" s="1">
        <v>5.0000000000000001E-3</v>
      </c>
      <c r="E5199" s="1">
        <v>7.9699999999999993E-2</v>
      </c>
    </row>
    <row r="5200" spans="2:5" x14ac:dyDescent="0.3">
      <c r="B5200" s="1">
        <v>5193</v>
      </c>
      <c r="C5200" s="1" t="s">
        <v>28</v>
      </c>
      <c r="D5200" s="1">
        <v>2.5000000000000001E-3</v>
      </c>
      <c r="E5200" s="1">
        <v>5.6399999999999999E-2</v>
      </c>
    </row>
    <row r="5201" spans="2:5" x14ac:dyDescent="0.3">
      <c r="B5201" s="1">
        <v>5194</v>
      </c>
      <c r="C5201" s="1" t="s">
        <v>28</v>
      </c>
      <c r="D5201" s="1">
        <v>5.5E-2</v>
      </c>
      <c r="E5201" s="1">
        <v>0.2646</v>
      </c>
    </row>
    <row r="5202" spans="2:5" x14ac:dyDescent="0.3">
      <c r="B5202" s="1">
        <v>5195</v>
      </c>
      <c r="C5202" s="1" t="s">
        <v>28</v>
      </c>
      <c r="D5202" s="1">
        <v>0.01</v>
      </c>
      <c r="E5202" s="1">
        <v>0.1128</v>
      </c>
    </row>
    <row r="5203" spans="2:5" x14ac:dyDescent="0.3">
      <c r="B5203" s="1">
        <v>5196</v>
      </c>
      <c r="C5203" s="1" t="s">
        <v>28</v>
      </c>
      <c r="D5203" s="1">
        <v>7.4999999999999997E-3</v>
      </c>
      <c r="E5203" s="1">
        <v>9.7699999999999995E-2</v>
      </c>
    </row>
    <row r="5204" spans="2:5" x14ac:dyDescent="0.3">
      <c r="B5204" s="1">
        <v>5197</v>
      </c>
      <c r="C5204" s="1" t="s">
        <v>28</v>
      </c>
      <c r="D5204" s="1">
        <v>1.7500000000000002E-2</v>
      </c>
      <c r="E5204" s="1">
        <v>0.1492</v>
      </c>
    </row>
    <row r="5205" spans="2:5" x14ac:dyDescent="0.3">
      <c r="B5205" s="1">
        <v>5198</v>
      </c>
      <c r="C5205" s="1" t="s">
        <v>28</v>
      </c>
      <c r="D5205" s="1">
        <v>2.5000000000000001E-3</v>
      </c>
      <c r="E5205" s="1">
        <v>5.6399999999999999E-2</v>
      </c>
    </row>
    <row r="5206" spans="2:5" x14ac:dyDescent="0.3">
      <c r="B5206" s="1">
        <v>5199</v>
      </c>
      <c r="C5206" s="1" t="s">
        <v>28</v>
      </c>
      <c r="D5206" s="1">
        <v>3.7499999999999999E-2</v>
      </c>
      <c r="E5206" s="1">
        <v>0.2185</v>
      </c>
    </row>
    <row r="5207" spans="2:5" x14ac:dyDescent="0.3">
      <c r="B5207" s="1">
        <v>5200</v>
      </c>
      <c r="C5207" s="1" t="s">
        <v>28</v>
      </c>
      <c r="D5207" s="1">
        <v>5.0000000000000001E-3</v>
      </c>
      <c r="E5207" s="1">
        <v>7.9699999999999993E-2</v>
      </c>
    </row>
    <row r="5208" spans="2:5" x14ac:dyDescent="0.3">
      <c r="B5208" s="1">
        <v>5201</v>
      </c>
      <c r="C5208" s="1" t="s">
        <v>28</v>
      </c>
      <c r="D5208" s="1">
        <v>2.5000000000000001E-3</v>
      </c>
      <c r="E5208" s="1">
        <v>5.6399999999999999E-2</v>
      </c>
    </row>
    <row r="5209" spans="2:5" x14ac:dyDescent="0.3">
      <c r="B5209" s="1">
        <v>5202</v>
      </c>
      <c r="C5209" s="1" t="s">
        <v>28</v>
      </c>
      <c r="D5209" s="1">
        <v>5.0000000000000001E-3</v>
      </c>
      <c r="E5209" s="1">
        <v>7.9699999999999993E-2</v>
      </c>
    </row>
    <row r="5210" spans="2:5" x14ac:dyDescent="0.3">
      <c r="B5210" s="1">
        <v>5203</v>
      </c>
      <c r="C5210" s="1" t="s">
        <v>28</v>
      </c>
      <c r="D5210" s="1">
        <v>0.64500000000000002</v>
      </c>
      <c r="E5210" s="1">
        <v>0.90620000000000001</v>
      </c>
    </row>
    <row r="5211" spans="2:5" x14ac:dyDescent="0.3">
      <c r="B5211" s="1">
        <v>5204</v>
      </c>
      <c r="C5211" s="1" t="s">
        <v>28</v>
      </c>
      <c r="D5211" s="1">
        <v>2.5000000000000001E-3</v>
      </c>
      <c r="E5211" s="1">
        <v>5.6399999999999999E-2</v>
      </c>
    </row>
    <row r="5212" spans="2:5" x14ac:dyDescent="0.3">
      <c r="B5212" s="1">
        <v>5205</v>
      </c>
      <c r="C5212" s="1" t="s">
        <v>28</v>
      </c>
      <c r="D5212" s="1">
        <v>2.5000000000000001E-3</v>
      </c>
      <c r="E5212" s="1">
        <v>5.6399999999999999E-2</v>
      </c>
    </row>
    <row r="5213" spans="2:5" x14ac:dyDescent="0.3">
      <c r="B5213" s="1">
        <v>5206</v>
      </c>
      <c r="C5213" s="1" t="s">
        <v>28</v>
      </c>
      <c r="D5213" s="1">
        <v>4.7500000000000001E-2</v>
      </c>
      <c r="E5213" s="1">
        <v>0.24590000000000001</v>
      </c>
    </row>
    <row r="5214" spans="2:5" x14ac:dyDescent="0.3">
      <c r="B5214" s="1">
        <v>5207</v>
      </c>
      <c r="C5214" s="1" t="s">
        <v>28</v>
      </c>
      <c r="D5214" s="1">
        <v>5.0000000000000001E-3</v>
      </c>
      <c r="E5214" s="1">
        <v>7.9699999999999993E-2</v>
      </c>
    </row>
    <row r="5215" spans="2:5" x14ac:dyDescent="0.3">
      <c r="B5215" s="1">
        <v>5208</v>
      </c>
      <c r="C5215" s="1" t="s">
        <v>28</v>
      </c>
      <c r="D5215" s="1">
        <v>0.01</v>
      </c>
      <c r="E5215" s="1">
        <v>0.1128</v>
      </c>
    </row>
    <row r="5216" spans="2:5" x14ac:dyDescent="0.3">
      <c r="B5216" s="1">
        <v>5209</v>
      </c>
      <c r="C5216" s="1" t="s">
        <v>28</v>
      </c>
      <c r="D5216" s="1">
        <v>8.2500000000000004E-2</v>
      </c>
      <c r="E5216" s="1">
        <v>0.3241</v>
      </c>
    </row>
    <row r="5217" spans="2:5" x14ac:dyDescent="0.3">
      <c r="B5217" s="1">
        <v>5210</v>
      </c>
      <c r="C5217" s="1" t="s">
        <v>28</v>
      </c>
      <c r="D5217" s="1">
        <v>2.5000000000000001E-3</v>
      </c>
      <c r="E5217" s="1">
        <v>5.6399999999999999E-2</v>
      </c>
    </row>
    <row r="5218" spans="2:5" x14ac:dyDescent="0.3">
      <c r="B5218" s="1">
        <v>5211</v>
      </c>
      <c r="C5218" s="1" t="s">
        <v>28</v>
      </c>
      <c r="D5218" s="1">
        <v>0.01</v>
      </c>
      <c r="E5218" s="1">
        <v>0.1128</v>
      </c>
    </row>
    <row r="5219" spans="2:5" x14ac:dyDescent="0.3">
      <c r="B5219" s="1">
        <v>5212</v>
      </c>
      <c r="C5219" s="1" t="s">
        <v>28</v>
      </c>
      <c r="D5219" s="1">
        <v>5.0000000000000001E-3</v>
      </c>
      <c r="E5219" s="1">
        <v>7.9699999999999993E-2</v>
      </c>
    </row>
    <row r="5220" spans="2:5" x14ac:dyDescent="0.3">
      <c r="B5220" s="1">
        <v>5213</v>
      </c>
      <c r="C5220" s="1" t="s">
        <v>28</v>
      </c>
      <c r="D5220" s="1">
        <v>0.01</v>
      </c>
      <c r="E5220" s="1">
        <v>0.1128</v>
      </c>
    </row>
    <row r="5221" spans="2:5" x14ac:dyDescent="0.3">
      <c r="B5221" s="1">
        <v>5214</v>
      </c>
      <c r="C5221" s="1" t="s">
        <v>28</v>
      </c>
      <c r="D5221" s="1">
        <v>5.0000000000000001E-3</v>
      </c>
      <c r="E5221" s="1">
        <v>7.9699999999999993E-2</v>
      </c>
    </row>
    <row r="5222" spans="2:5" x14ac:dyDescent="0.3">
      <c r="B5222" s="1">
        <v>5215</v>
      </c>
      <c r="C5222" s="1" t="s">
        <v>28</v>
      </c>
      <c r="D5222" s="1">
        <v>2.5000000000000001E-3</v>
      </c>
      <c r="E5222" s="1">
        <v>5.6399999999999999E-2</v>
      </c>
    </row>
    <row r="5223" spans="2:5" x14ac:dyDescent="0.3">
      <c r="B5223" s="1">
        <v>5216</v>
      </c>
      <c r="C5223" s="1" t="s">
        <v>28</v>
      </c>
      <c r="D5223" s="1">
        <v>2.5000000000000001E-3</v>
      </c>
      <c r="E5223" s="1">
        <v>5.6399999999999999E-2</v>
      </c>
    </row>
    <row r="5224" spans="2:5" x14ac:dyDescent="0.3">
      <c r="B5224" s="1">
        <v>5217</v>
      </c>
      <c r="C5224" s="1" t="s">
        <v>28</v>
      </c>
      <c r="D5224" s="1">
        <v>0.16</v>
      </c>
      <c r="E5224" s="1">
        <v>0.45129999999999998</v>
      </c>
    </row>
    <row r="5225" spans="2:5" x14ac:dyDescent="0.3">
      <c r="B5225" s="1">
        <v>5218</v>
      </c>
      <c r="C5225" s="1" t="s">
        <v>28</v>
      </c>
      <c r="D5225" s="1">
        <v>3.7499999999999999E-2</v>
      </c>
      <c r="E5225" s="1">
        <v>0.2185</v>
      </c>
    </row>
    <row r="5226" spans="2:5" x14ac:dyDescent="0.3">
      <c r="B5226" s="1">
        <v>5219</v>
      </c>
      <c r="C5226" s="1" t="s">
        <v>28</v>
      </c>
      <c r="D5226" s="1">
        <v>2.5000000000000001E-3</v>
      </c>
      <c r="E5226" s="1">
        <v>5.6399999999999999E-2</v>
      </c>
    </row>
    <row r="5227" spans="2:5" x14ac:dyDescent="0.3">
      <c r="B5227" s="1">
        <v>5220</v>
      </c>
      <c r="C5227" s="1" t="s">
        <v>28</v>
      </c>
      <c r="D5227" s="1">
        <v>2.5000000000000001E-3</v>
      </c>
      <c r="E5227" s="1">
        <v>5.6399999999999999E-2</v>
      </c>
    </row>
    <row r="5228" spans="2:5" x14ac:dyDescent="0.3">
      <c r="B5228" s="1">
        <v>5221</v>
      </c>
      <c r="C5228" s="1" t="s">
        <v>28</v>
      </c>
      <c r="D5228" s="1">
        <v>5.0000000000000001E-3</v>
      </c>
      <c r="E5228" s="1">
        <v>7.9699999999999993E-2</v>
      </c>
    </row>
    <row r="5229" spans="2:5" x14ac:dyDescent="0.3">
      <c r="B5229" s="1">
        <v>5222</v>
      </c>
      <c r="C5229" s="1" t="s">
        <v>28</v>
      </c>
      <c r="D5229" s="1">
        <v>0.03</v>
      </c>
      <c r="E5229" s="1">
        <v>0.19539999999999999</v>
      </c>
    </row>
    <row r="5230" spans="2:5" x14ac:dyDescent="0.3">
      <c r="B5230" s="1">
        <v>5223</v>
      </c>
      <c r="C5230" s="1" t="s">
        <v>28</v>
      </c>
      <c r="D5230" s="1">
        <v>5.0000000000000001E-3</v>
      </c>
      <c r="E5230" s="1">
        <v>7.9699999999999993E-2</v>
      </c>
    </row>
    <row r="5231" spans="2:5" x14ac:dyDescent="0.3">
      <c r="B5231" s="1">
        <v>5224</v>
      </c>
      <c r="C5231" s="1" t="s">
        <v>28</v>
      </c>
      <c r="D5231" s="1">
        <v>0.14499999999999999</v>
      </c>
      <c r="E5231" s="1">
        <v>0.42959999999999998</v>
      </c>
    </row>
    <row r="5232" spans="2:5" x14ac:dyDescent="0.3">
      <c r="B5232" s="1">
        <v>5225</v>
      </c>
      <c r="C5232" s="1" t="s">
        <v>28</v>
      </c>
      <c r="D5232" s="1">
        <v>2.5000000000000001E-2</v>
      </c>
      <c r="E5232" s="1">
        <v>0.1784</v>
      </c>
    </row>
    <row r="5233" spans="2:5" x14ac:dyDescent="0.3">
      <c r="B5233" s="1">
        <v>5226</v>
      </c>
      <c r="C5233" s="1" t="s">
        <v>28</v>
      </c>
      <c r="D5233" s="1">
        <v>2.5000000000000001E-3</v>
      </c>
      <c r="E5233" s="1">
        <v>5.6399999999999999E-2</v>
      </c>
    </row>
    <row r="5234" spans="2:5" x14ac:dyDescent="0.3">
      <c r="B5234" s="1">
        <v>5227</v>
      </c>
      <c r="C5234" s="1" t="s">
        <v>28</v>
      </c>
      <c r="D5234" s="1">
        <v>5.0000000000000001E-3</v>
      </c>
      <c r="E5234" s="1">
        <v>7.9699999999999993E-2</v>
      </c>
    </row>
    <row r="5235" spans="2:5" x14ac:dyDescent="0.3">
      <c r="B5235" s="1">
        <v>5228</v>
      </c>
      <c r="C5235" s="1" t="s">
        <v>28</v>
      </c>
      <c r="D5235" s="1">
        <v>0.19750000000000001</v>
      </c>
      <c r="E5235" s="1">
        <v>0.50139999999999996</v>
      </c>
    </row>
    <row r="5236" spans="2:5" x14ac:dyDescent="0.3">
      <c r="B5236" s="1">
        <v>5229</v>
      </c>
      <c r="C5236" s="1" t="s">
        <v>28</v>
      </c>
      <c r="D5236" s="1">
        <v>0.21249999999999999</v>
      </c>
      <c r="E5236" s="1">
        <v>0.52010000000000001</v>
      </c>
    </row>
    <row r="5237" spans="2:5" x14ac:dyDescent="0.3">
      <c r="B5237" s="1">
        <v>5230</v>
      </c>
      <c r="C5237" s="1" t="s">
        <v>28</v>
      </c>
      <c r="D5237" s="1">
        <v>9.7500000000000003E-2</v>
      </c>
      <c r="E5237" s="1">
        <v>0.3523</v>
      </c>
    </row>
    <row r="5238" spans="2:5" x14ac:dyDescent="0.3">
      <c r="B5238" s="1">
        <v>5231</v>
      </c>
      <c r="C5238" s="1" t="s">
        <v>28</v>
      </c>
      <c r="D5238" s="1">
        <v>5.0000000000000001E-3</v>
      </c>
      <c r="E5238" s="1">
        <v>7.9699999999999993E-2</v>
      </c>
    </row>
    <row r="5239" spans="2:5" x14ac:dyDescent="0.3">
      <c r="B5239" s="1">
        <v>5232</v>
      </c>
      <c r="C5239" s="1" t="s">
        <v>28</v>
      </c>
      <c r="D5239" s="1">
        <v>2.5000000000000001E-3</v>
      </c>
      <c r="E5239" s="1">
        <v>5.6399999999999999E-2</v>
      </c>
    </row>
    <row r="5240" spans="2:5" x14ac:dyDescent="0.3">
      <c r="B5240" s="1">
        <v>5233</v>
      </c>
      <c r="C5240" s="1" t="s">
        <v>28</v>
      </c>
      <c r="D5240" s="1">
        <v>2.5000000000000001E-3</v>
      </c>
      <c r="E5240" s="1">
        <v>5.6399999999999999E-2</v>
      </c>
    </row>
    <row r="5241" spans="2:5" x14ac:dyDescent="0.3">
      <c r="B5241" s="1">
        <v>5234</v>
      </c>
      <c r="C5241" s="1" t="s">
        <v>28</v>
      </c>
      <c r="D5241" s="1">
        <v>7.7499999999999999E-2</v>
      </c>
      <c r="E5241" s="1">
        <v>0.31409999999999999</v>
      </c>
    </row>
    <row r="5242" spans="2:5" x14ac:dyDescent="0.3">
      <c r="B5242" s="1">
        <v>5235</v>
      </c>
      <c r="C5242" s="1" t="s">
        <v>28</v>
      </c>
      <c r="D5242" s="1">
        <v>5.0000000000000001E-3</v>
      </c>
      <c r="E5242" s="1">
        <v>7.9699999999999993E-2</v>
      </c>
    </row>
    <row r="5243" spans="2:5" x14ac:dyDescent="0.3">
      <c r="B5243" s="1">
        <v>5236</v>
      </c>
      <c r="C5243" s="1" t="s">
        <v>28</v>
      </c>
      <c r="D5243" s="1">
        <v>2.5000000000000001E-3</v>
      </c>
      <c r="E5243" s="1">
        <v>5.6399999999999999E-2</v>
      </c>
    </row>
    <row r="5244" spans="2:5" x14ac:dyDescent="0.3">
      <c r="B5244" s="1">
        <v>5237</v>
      </c>
      <c r="C5244" s="1" t="s">
        <v>28</v>
      </c>
      <c r="D5244" s="1">
        <v>2.5000000000000001E-3</v>
      </c>
      <c r="E5244" s="1">
        <v>5.6399999999999999E-2</v>
      </c>
    </row>
    <row r="5245" spans="2:5" x14ac:dyDescent="0.3">
      <c r="B5245" s="1">
        <v>5238</v>
      </c>
      <c r="C5245" s="1" t="s">
        <v>28</v>
      </c>
      <c r="D5245" s="1">
        <v>0.1225</v>
      </c>
      <c r="E5245" s="1">
        <v>0.39489999999999997</v>
      </c>
    </row>
    <row r="5246" spans="2:5" x14ac:dyDescent="0.3">
      <c r="B5246" s="1">
        <v>5239</v>
      </c>
      <c r="C5246" s="1" t="s">
        <v>28</v>
      </c>
      <c r="D5246" s="1">
        <v>2.5000000000000001E-3</v>
      </c>
      <c r="E5246" s="1">
        <v>5.6399999999999999E-2</v>
      </c>
    </row>
    <row r="5247" spans="2:5" x14ac:dyDescent="0.3">
      <c r="B5247" s="1">
        <v>5240</v>
      </c>
      <c r="C5247" s="1" t="s">
        <v>28</v>
      </c>
      <c r="D5247" s="1">
        <v>2.5000000000000001E-3</v>
      </c>
      <c r="E5247" s="1">
        <v>5.6399999999999999E-2</v>
      </c>
    </row>
    <row r="5248" spans="2:5" x14ac:dyDescent="0.3">
      <c r="B5248" s="1">
        <v>5241</v>
      </c>
      <c r="C5248" s="1" t="s">
        <v>28</v>
      </c>
      <c r="D5248" s="1">
        <v>5.0000000000000001E-3</v>
      </c>
      <c r="E5248" s="1">
        <v>7.9699999999999993E-2</v>
      </c>
    </row>
    <row r="5249" spans="2:5" x14ac:dyDescent="0.3">
      <c r="B5249" s="1">
        <v>5242</v>
      </c>
      <c r="C5249" s="1" t="s">
        <v>28</v>
      </c>
      <c r="D5249" s="1">
        <v>0.17</v>
      </c>
      <c r="E5249" s="1">
        <v>0.4652</v>
      </c>
    </row>
    <row r="5250" spans="2:5" x14ac:dyDescent="0.3">
      <c r="B5250" s="1">
        <v>5243</v>
      </c>
      <c r="C5250" s="1" t="s">
        <v>28</v>
      </c>
      <c r="D5250" s="1">
        <v>0.01</v>
      </c>
      <c r="E5250" s="1">
        <v>0.1128</v>
      </c>
    </row>
    <row r="5251" spans="2:5" x14ac:dyDescent="0.3">
      <c r="B5251" s="1">
        <v>5244</v>
      </c>
      <c r="C5251" s="1" t="s">
        <v>28</v>
      </c>
      <c r="D5251" s="1">
        <v>2.5000000000000001E-3</v>
      </c>
      <c r="E5251" s="1">
        <v>5.6399999999999999E-2</v>
      </c>
    </row>
    <row r="5252" spans="2:5" x14ac:dyDescent="0.3">
      <c r="B5252" s="1">
        <v>5245</v>
      </c>
      <c r="C5252" s="1" t="s">
        <v>28</v>
      </c>
      <c r="D5252" s="1">
        <v>2.5000000000000001E-3</v>
      </c>
      <c r="E5252" s="1">
        <v>5.6399999999999999E-2</v>
      </c>
    </row>
    <row r="5253" spans="2:5" x14ac:dyDescent="0.3">
      <c r="B5253" s="1">
        <v>5246</v>
      </c>
      <c r="C5253" s="1" t="s">
        <v>28</v>
      </c>
      <c r="D5253" s="1">
        <v>0.185</v>
      </c>
      <c r="E5253" s="1">
        <v>0.48530000000000001</v>
      </c>
    </row>
    <row r="5254" spans="2:5" x14ac:dyDescent="0.3">
      <c r="B5254" s="1">
        <v>5247</v>
      </c>
      <c r="C5254" s="1" t="s">
        <v>28</v>
      </c>
      <c r="D5254" s="1">
        <v>0.01</v>
      </c>
      <c r="E5254" s="1">
        <v>0.1128</v>
      </c>
    </row>
    <row r="5255" spans="2:5" x14ac:dyDescent="0.3">
      <c r="B5255" s="1">
        <v>5248</v>
      </c>
      <c r="C5255" s="1" t="s">
        <v>28</v>
      </c>
      <c r="D5255" s="1">
        <v>4.7500000000000001E-2</v>
      </c>
      <c r="E5255" s="1">
        <v>0.24590000000000001</v>
      </c>
    </row>
    <row r="5256" spans="2:5" x14ac:dyDescent="0.3">
      <c r="B5256" s="1">
        <v>5249</v>
      </c>
      <c r="C5256" s="1" t="s">
        <v>28</v>
      </c>
      <c r="D5256" s="1">
        <v>0.27500000000000002</v>
      </c>
      <c r="E5256" s="1">
        <v>0.5917</v>
      </c>
    </row>
    <row r="5257" spans="2:5" x14ac:dyDescent="0.3">
      <c r="B5257" s="1">
        <v>5250</v>
      </c>
      <c r="C5257" s="1" t="s">
        <v>28</v>
      </c>
      <c r="D5257" s="1">
        <v>2.5000000000000001E-3</v>
      </c>
      <c r="E5257" s="1">
        <v>5.6399999999999999E-2</v>
      </c>
    </row>
    <row r="5258" spans="2:5" x14ac:dyDescent="0.3">
      <c r="B5258" s="1">
        <v>5251</v>
      </c>
      <c r="C5258" s="1" t="s">
        <v>28</v>
      </c>
      <c r="D5258" s="1">
        <v>2.5000000000000001E-3</v>
      </c>
      <c r="E5258" s="1">
        <v>5.6399999999999999E-2</v>
      </c>
    </row>
    <row r="5259" spans="2:5" x14ac:dyDescent="0.3">
      <c r="B5259" s="1">
        <v>5252</v>
      </c>
      <c r="C5259" s="1" t="s">
        <v>28</v>
      </c>
      <c r="D5259" s="1">
        <v>5.0000000000000001E-3</v>
      </c>
      <c r="E5259" s="1">
        <v>7.9699999999999993E-2</v>
      </c>
    </row>
    <row r="5260" spans="2:5" x14ac:dyDescent="0.3">
      <c r="B5260" s="1">
        <v>5253</v>
      </c>
      <c r="C5260" s="1" t="s">
        <v>28</v>
      </c>
      <c r="D5260" s="1">
        <v>0.05</v>
      </c>
      <c r="E5260" s="1">
        <v>0.25230000000000002</v>
      </c>
    </row>
    <row r="5261" spans="2:5" x14ac:dyDescent="0.3">
      <c r="B5261" s="1">
        <v>5254</v>
      </c>
      <c r="C5261" s="1" t="s">
        <v>28</v>
      </c>
      <c r="D5261" s="1">
        <v>6.25E-2</v>
      </c>
      <c r="E5261" s="1">
        <v>0.28199999999999997</v>
      </c>
    </row>
    <row r="5262" spans="2:5" x14ac:dyDescent="0.3">
      <c r="B5262" s="1">
        <v>5255</v>
      </c>
      <c r="C5262" s="1" t="s">
        <v>28</v>
      </c>
      <c r="D5262" s="1">
        <v>2.5000000000000001E-3</v>
      </c>
      <c r="E5262" s="1">
        <v>5.6399999999999999E-2</v>
      </c>
    </row>
    <row r="5263" spans="2:5" x14ac:dyDescent="0.3">
      <c r="B5263" s="1">
        <v>5256</v>
      </c>
      <c r="C5263" s="1" t="s">
        <v>28</v>
      </c>
      <c r="D5263" s="1">
        <v>2.5000000000000001E-3</v>
      </c>
      <c r="E5263" s="1">
        <v>5.6399999999999999E-2</v>
      </c>
    </row>
    <row r="5264" spans="2:5" x14ac:dyDescent="0.3">
      <c r="B5264" s="1">
        <v>5257</v>
      </c>
      <c r="C5264" s="1" t="s">
        <v>28</v>
      </c>
      <c r="D5264" s="1">
        <v>0.90249999999999997</v>
      </c>
      <c r="E5264" s="1">
        <v>1.0720000000000001</v>
      </c>
    </row>
    <row r="5265" spans="2:5" x14ac:dyDescent="0.3">
      <c r="B5265" s="1">
        <v>5258</v>
      </c>
      <c r="C5265" s="1" t="s">
        <v>28</v>
      </c>
      <c r="D5265" s="1">
        <v>5.0000000000000001E-3</v>
      </c>
      <c r="E5265" s="1">
        <v>7.9699999999999993E-2</v>
      </c>
    </row>
    <row r="5266" spans="2:5" x14ac:dyDescent="0.3">
      <c r="B5266" s="1">
        <v>5259</v>
      </c>
      <c r="C5266" s="1" t="s">
        <v>28</v>
      </c>
      <c r="D5266" s="1">
        <v>1.2500000000000001E-2</v>
      </c>
      <c r="E5266" s="1">
        <v>0.12609999999999999</v>
      </c>
    </row>
    <row r="5267" spans="2:5" x14ac:dyDescent="0.3">
      <c r="B5267" s="1">
        <v>5260</v>
      </c>
      <c r="C5267" s="1" t="s">
        <v>28</v>
      </c>
      <c r="D5267" s="1">
        <v>0.03</v>
      </c>
      <c r="E5267" s="1">
        <v>0.19539999999999999</v>
      </c>
    </row>
    <row r="5268" spans="2:5" x14ac:dyDescent="0.3">
      <c r="B5268" s="1">
        <v>5261</v>
      </c>
      <c r="C5268" s="1" t="s">
        <v>28</v>
      </c>
      <c r="D5268" s="1">
        <v>0.2175</v>
      </c>
      <c r="E5268" s="1">
        <v>0.5262</v>
      </c>
    </row>
    <row r="5269" spans="2:5" x14ac:dyDescent="0.3">
      <c r="B5269" s="1">
        <v>5262</v>
      </c>
      <c r="C5269" s="1" t="s">
        <v>28</v>
      </c>
      <c r="D5269" s="1">
        <v>2.5000000000000001E-3</v>
      </c>
      <c r="E5269" s="1">
        <v>5.6399999999999999E-2</v>
      </c>
    </row>
    <row r="5270" spans="2:5" x14ac:dyDescent="0.3">
      <c r="B5270" s="1">
        <v>5263</v>
      </c>
      <c r="C5270" s="1" t="s">
        <v>28</v>
      </c>
      <c r="D5270" s="1">
        <v>5.0000000000000001E-3</v>
      </c>
      <c r="E5270" s="1">
        <v>7.9699999999999993E-2</v>
      </c>
    </row>
    <row r="5271" spans="2:5" x14ac:dyDescent="0.3">
      <c r="B5271" s="1">
        <v>5264</v>
      </c>
      <c r="C5271" s="1" t="s">
        <v>28</v>
      </c>
      <c r="D5271" s="1">
        <v>5.5E-2</v>
      </c>
      <c r="E5271" s="1">
        <v>0.2646</v>
      </c>
    </row>
    <row r="5272" spans="2:5" x14ac:dyDescent="0.3">
      <c r="B5272" s="1">
        <v>5265</v>
      </c>
      <c r="C5272" s="1" t="s">
        <v>28</v>
      </c>
      <c r="D5272" s="1">
        <v>7.4999999999999997E-3</v>
      </c>
      <c r="E5272" s="1">
        <v>9.7699999999999995E-2</v>
      </c>
    </row>
    <row r="5273" spans="2:5" x14ac:dyDescent="0.3">
      <c r="B5273" s="1">
        <v>5266</v>
      </c>
      <c r="C5273" s="1" t="s">
        <v>28</v>
      </c>
      <c r="D5273" s="1">
        <v>2.5000000000000001E-3</v>
      </c>
      <c r="E5273" s="1">
        <v>5.6399999999999999E-2</v>
      </c>
    </row>
    <row r="5274" spans="2:5" x14ac:dyDescent="0.3">
      <c r="B5274" s="1">
        <v>5267</v>
      </c>
      <c r="C5274" s="1" t="s">
        <v>28</v>
      </c>
      <c r="D5274" s="1">
        <v>0.01</v>
      </c>
      <c r="E5274" s="1">
        <v>0.1128</v>
      </c>
    </row>
    <row r="5275" spans="2:5" x14ac:dyDescent="0.3">
      <c r="B5275" s="1">
        <v>5268</v>
      </c>
      <c r="C5275" s="1" t="s">
        <v>28</v>
      </c>
      <c r="D5275" s="1">
        <v>3.2500000000000001E-2</v>
      </c>
      <c r="E5275" s="1">
        <v>0.2034</v>
      </c>
    </row>
    <row r="5276" spans="2:5" x14ac:dyDescent="0.3">
      <c r="B5276" s="1">
        <v>5269</v>
      </c>
      <c r="C5276" s="1" t="s">
        <v>28</v>
      </c>
      <c r="D5276" s="1">
        <v>2.5000000000000001E-3</v>
      </c>
      <c r="E5276" s="1">
        <v>5.6399999999999999E-2</v>
      </c>
    </row>
    <row r="5277" spans="2:5" x14ac:dyDescent="0.3">
      <c r="B5277" s="1">
        <v>5270</v>
      </c>
      <c r="C5277" s="1" t="s">
        <v>28</v>
      </c>
      <c r="D5277" s="1">
        <v>0.02</v>
      </c>
      <c r="E5277" s="1">
        <v>0.1595</v>
      </c>
    </row>
    <row r="5278" spans="2:5" x14ac:dyDescent="0.3">
      <c r="B5278" s="1">
        <v>5271</v>
      </c>
      <c r="C5278" s="1" t="s">
        <v>28</v>
      </c>
      <c r="D5278" s="1">
        <v>0.01</v>
      </c>
      <c r="E5278" s="1">
        <v>0.1128</v>
      </c>
    </row>
    <row r="5279" spans="2:5" x14ac:dyDescent="0.3">
      <c r="B5279" s="1">
        <v>5272</v>
      </c>
      <c r="C5279" s="1" t="s">
        <v>28</v>
      </c>
      <c r="D5279" s="1">
        <v>2.5000000000000001E-3</v>
      </c>
      <c r="E5279" s="1">
        <v>5.6399999999999999E-2</v>
      </c>
    </row>
    <row r="5280" spans="2:5" x14ac:dyDescent="0.3">
      <c r="B5280" s="1">
        <v>5273</v>
      </c>
      <c r="C5280" s="1" t="s">
        <v>28</v>
      </c>
      <c r="D5280" s="1">
        <v>0.01</v>
      </c>
      <c r="E5280" s="1">
        <v>0.1128</v>
      </c>
    </row>
    <row r="5281" spans="2:5" x14ac:dyDescent="0.3">
      <c r="B5281" s="1">
        <v>5274</v>
      </c>
      <c r="C5281" s="1" t="s">
        <v>28</v>
      </c>
      <c r="D5281" s="1">
        <v>0.01</v>
      </c>
      <c r="E5281" s="1">
        <v>0.1128</v>
      </c>
    </row>
    <row r="5282" spans="2:5" x14ac:dyDescent="0.3">
      <c r="B5282" s="1">
        <v>5275</v>
      </c>
      <c r="C5282" s="1" t="s">
        <v>28</v>
      </c>
      <c r="D5282" s="1">
        <v>0.125</v>
      </c>
      <c r="E5282" s="1">
        <v>0.39889999999999998</v>
      </c>
    </row>
    <row r="5283" spans="2:5" x14ac:dyDescent="0.3">
      <c r="B5283" s="1">
        <v>5276</v>
      </c>
      <c r="C5283" s="1" t="s">
        <v>28</v>
      </c>
      <c r="D5283" s="1">
        <v>5.0000000000000001E-3</v>
      </c>
      <c r="E5283" s="1">
        <v>7.9699999999999993E-2</v>
      </c>
    </row>
    <row r="5284" spans="2:5" x14ac:dyDescent="0.3">
      <c r="B5284" s="1">
        <v>5277</v>
      </c>
      <c r="C5284" s="1" t="s">
        <v>28</v>
      </c>
      <c r="D5284" s="1">
        <v>0.11749999999999999</v>
      </c>
      <c r="E5284" s="1">
        <v>0.38669999999999999</v>
      </c>
    </row>
    <row r="5285" spans="2:5" x14ac:dyDescent="0.3">
      <c r="B5285" s="1">
        <v>5278</v>
      </c>
      <c r="C5285" s="1" t="s">
        <v>28</v>
      </c>
      <c r="D5285" s="1">
        <v>5.0000000000000001E-3</v>
      </c>
      <c r="E5285" s="1">
        <v>7.9699999999999993E-2</v>
      </c>
    </row>
    <row r="5286" spans="2:5" x14ac:dyDescent="0.3">
      <c r="B5286" s="1">
        <v>5279</v>
      </c>
      <c r="C5286" s="1" t="s">
        <v>28</v>
      </c>
      <c r="D5286" s="1">
        <v>3.5000000000000003E-2</v>
      </c>
      <c r="E5286" s="1">
        <v>0.21110000000000001</v>
      </c>
    </row>
    <row r="5287" spans="2:5" x14ac:dyDescent="0.3">
      <c r="B5287" s="1">
        <v>5280</v>
      </c>
      <c r="C5287" s="1" t="s">
        <v>28</v>
      </c>
      <c r="D5287" s="1">
        <v>2.5000000000000001E-3</v>
      </c>
      <c r="E5287" s="1">
        <v>5.6399999999999999E-2</v>
      </c>
    </row>
    <row r="5288" spans="2:5" x14ac:dyDescent="0.3">
      <c r="B5288" s="1">
        <v>5281</v>
      </c>
      <c r="C5288" s="1" t="s">
        <v>28</v>
      </c>
      <c r="D5288" s="1">
        <v>7.4999999999999997E-3</v>
      </c>
      <c r="E5288" s="1">
        <v>9.7699999999999995E-2</v>
      </c>
    </row>
    <row r="5289" spans="2:5" x14ac:dyDescent="0.3">
      <c r="B5289" s="1">
        <v>5282</v>
      </c>
      <c r="C5289" s="1" t="s">
        <v>28</v>
      </c>
      <c r="D5289" s="1">
        <v>5.0000000000000001E-3</v>
      </c>
      <c r="E5289" s="1">
        <v>7.9699999999999993E-2</v>
      </c>
    </row>
    <row r="5290" spans="2:5" x14ac:dyDescent="0.3">
      <c r="B5290" s="1">
        <v>5283</v>
      </c>
      <c r="C5290" s="1" t="s">
        <v>28</v>
      </c>
      <c r="D5290" s="1">
        <v>6.5000000000000002E-2</v>
      </c>
      <c r="E5290" s="1">
        <v>0.28760000000000002</v>
      </c>
    </row>
    <row r="5291" spans="2:5" x14ac:dyDescent="0.3">
      <c r="B5291" s="1">
        <v>5284</v>
      </c>
      <c r="C5291" s="1" t="s">
        <v>28</v>
      </c>
      <c r="D5291" s="1">
        <v>4.7500000000000001E-2</v>
      </c>
      <c r="E5291" s="1">
        <v>0.24590000000000001</v>
      </c>
    </row>
    <row r="5292" spans="2:5" x14ac:dyDescent="0.3">
      <c r="B5292" s="1">
        <v>5285</v>
      </c>
      <c r="C5292" s="1" t="s">
        <v>28</v>
      </c>
      <c r="D5292" s="1">
        <v>0.01</v>
      </c>
      <c r="E5292" s="1">
        <v>0.1128</v>
      </c>
    </row>
    <row r="5293" spans="2:5" x14ac:dyDescent="0.3">
      <c r="B5293" s="1">
        <v>5286</v>
      </c>
      <c r="C5293" s="1" t="s">
        <v>28</v>
      </c>
      <c r="D5293" s="1">
        <v>0.14749999999999999</v>
      </c>
      <c r="E5293" s="1">
        <v>0.43330000000000002</v>
      </c>
    </row>
    <row r="5294" spans="2:5" x14ac:dyDescent="0.3">
      <c r="B5294" s="1">
        <v>5287</v>
      </c>
      <c r="C5294" s="1" t="s">
        <v>28</v>
      </c>
      <c r="D5294" s="1">
        <v>2.5000000000000001E-3</v>
      </c>
      <c r="E5294" s="1">
        <v>5.6399999999999999E-2</v>
      </c>
    </row>
    <row r="5295" spans="2:5" x14ac:dyDescent="0.3">
      <c r="B5295" s="1">
        <v>5288</v>
      </c>
      <c r="C5295" s="1" t="s">
        <v>28</v>
      </c>
      <c r="D5295" s="1">
        <v>2.75E-2</v>
      </c>
      <c r="E5295" s="1">
        <v>0.18709999999999999</v>
      </c>
    </row>
    <row r="5296" spans="2:5" x14ac:dyDescent="0.3">
      <c r="B5296" s="1">
        <v>5289</v>
      </c>
      <c r="C5296" s="1" t="s">
        <v>28</v>
      </c>
      <c r="D5296" s="1">
        <v>0.01</v>
      </c>
      <c r="E5296" s="1">
        <v>0.1128</v>
      </c>
    </row>
    <row r="5297" spans="2:5" x14ac:dyDescent="0.3">
      <c r="B5297" s="1">
        <v>5290</v>
      </c>
      <c r="C5297" s="1" t="s">
        <v>28</v>
      </c>
      <c r="D5297" s="1">
        <v>3.2500000000000001E-2</v>
      </c>
      <c r="E5297" s="1">
        <v>0.2034</v>
      </c>
    </row>
    <row r="5298" spans="2:5" x14ac:dyDescent="0.3">
      <c r="B5298" s="1">
        <v>5291</v>
      </c>
      <c r="C5298" s="1" t="s">
        <v>28</v>
      </c>
      <c r="D5298" s="1">
        <v>0.1</v>
      </c>
      <c r="E5298" s="1">
        <v>0.35680000000000001</v>
      </c>
    </row>
    <row r="5299" spans="2:5" x14ac:dyDescent="0.3">
      <c r="B5299" s="1">
        <v>5292</v>
      </c>
      <c r="C5299" s="1" t="s">
        <v>28</v>
      </c>
      <c r="D5299" s="1">
        <v>1.7500000000000002E-2</v>
      </c>
      <c r="E5299" s="1">
        <v>0.1492</v>
      </c>
    </row>
    <row r="5300" spans="2:5" x14ac:dyDescent="0.3">
      <c r="B5300" s="1">
        <v>5293</v>
      </c>
      <c r="C5300" s="1" t="s">
        <v>28</v>
      </c>
      <c r="D5300" s="1">
        <v>2.5000000000000001E-3</v>
      </c>
      <c r="E5300" s="1">
        <v>5.6399999999999999E-2</v>
      </c>
    </row>
    <row r="5301" spans="2:5" x14ac:dyDescent="0.3">
      <c r="B5301" s="1">
        <v>5294</v>
      </c>
      <c r="C5301" s="1" t="s">
        <v>28</v>
      </c>
      <c r="D5301" s="1">
        <v>2.5000000000000001E-3</v>
      </c>
      <c r="E5301" s="1">
        <v>5.6399999999999999E-2</v>
      </c>
    </row>
    <row r="5302" spans="2:5" x14ac:dyDescent="0.3">
      <c r="B5302" s="1">
        <v>5295</v>
      </c>
      <c r="C5302" s="1" t="s">
        <v>28</v>
      </c>
      <c r="D5302" s="1">
        <v>0.66749999999999998</v>
      </c>
      <c r="E5302" s="1">
        <v>0.92179999999999995</v>
      </c>
    </row>
    <row r="5303" spans="2:5" x14ac:dyDescent="0.3">
      <c r="B5303" s="1">
        <v>5296</v>
      </c>
      <c r="C5303" s="1" t="s">
        <v>28</v>
      </c>
      <c r="D5303" s="1">
        <v>0.24249999999999999</v>
      </c>
      <c r="E5303" s="1">
        <v>0.55559999999999998</v>
      </c>
    </row>
    <row r="5304" spans="2:5" x14ac:dyDescent="0.3">
      <c r="B5304" s="1">
        <v>5297</v>
      </c>
      <c r="C5304" s="1" t="s">
        <v>28</v>
      </c>
      <c r="D5304" s="1">
        <v>0.67749999999999999</v>
      </c>
      <c r="E5304" s="1">
        <v>0.92869999999999997</v>
      </c>
    </row>
    <row r="5305" spans="2:5" x14ac:dyDescent="0.3">
      <c r="B5305" s="1">
        <v>5298</v>
      </c>
      <c r="C5305" s="1" t="s">
        <v>28</v>
      </c>
      <c r="D5305" s="1">
        <v>2.5000000000000001E-3</v>
      </c>
      <c r="E5305" s="1">
        <v>5.6399999999999999E-2</v>
      </c>
    </row>
    <row r="5306" spans="2:5" x14ac:dyDescent="0.3">
      <c r="B5306" s="1">
        <v>5299</v>
      </c>
      <c r="C5306" s="1" t="s">
        <v>28</v>
      </c>
      <c r="D5306" s="1">
        <v>0.21249999999999999</v>
      </c>
      <c r="E5306" s="1">
        <v>0.52010000000000001</v>
      </c>
    </row>
    <row r="5307" spans="2:5" x14ac:dyDescent="0.3">
      <c r="B5307" s="1">
        <v>5300</v>
      </c>
      <c r="C5307" s="1" t="s">
        <v>28</v>
      </c>
      <c r="D5307" s="1">
        <v>2.5000000000000001E-3</v>
      </c>
      <c r="E5307" s="1">
        <v>5.6399999999999999E-2</v>
      </c>
    </row>
    <row r="5308" spans="2:5" x14ac:dyDescent="0.3">
      <c r="B5308" s="1">
        <v>5301</v>
      </c>
      <c r="C5308" s="1" t="s">
        <v>28</v>
      </c>
      <c r="D5308" s="1">
        <v>0.01</v>
      </c>
      <c r="E5308" s="1">
        <v>0.1128</v>
      </c>
    </row>
    <row r="5309" spans="2:5" x14ac:dyDescent="0.3">
      <c r="B5309" s="1">
        <v>5302</v>
      </c>
      <c r="C5309" s="1" t="s">
        <v>28</v>
      </c>
      <c r="D5309" s="1">
        <v>0.01</v>
      </c>
      <c r="E5309" s="1">
        <v>0.1128</v>
      </c>
    </row>
    <row r="5310" spans="2:5" x14ac:dyDescent="0.3">
      <c r="B5310" s="1">
        <v>5303</v>
      </c>
      <c r="C5310" s="1" t="s">
        <v>28</v>
      </c>
      <c r="D5310" s="1">
        <v>2.5000000000000001E-3</v>
      </c>
      <c r="E5310" s="1">
        <v>5.6399999999999999E-2</v>
      </c>
    </row>
    <row r="5311" spans="2:5" x14ac:dyDescent="0.3">
      <c r="B5311" s="1">
        <v>5304</v>
      </c>
      <c r="C5311" s="1" t="s">
        <v>28</v>
      </c>
      <c r="D5311" s="1">
        <v>0.1275</v>
      </c>
      <c r="E5311" s="1">
        <v>0.40289999999999998</v>
      </c>
    </row>
    <row r="5312" spans="2:5" x14ac:dyDescent="0.3">
      <c r="B5312" s="1">
        <v>5305</v>
      </c>
      <c r="C5312" s="1" t="s">
        <v>28</v>
      </c>
      <c r="D5312" s="1">
        <v>0.2</v>
      </c>
      <c r="E5312" s="1">
        <v>0.50460000000000005</v>
      </c>
    </row>
    <row r="5313" spans="2:5" x14ac:dyDescent="0.3">
      <c r="B5313" s="1">
        <v>5306</v>
      </c>
      <c r="C5313" s="1" t="s">
        <v>28</v>
      </c>
      <c r="D5313" s="1">
        <v>5.0000000000000001E-3</v>
      </c>
      <c r="E5313" s="1">
        <v>7.9699999999999993E-2</v>
      </c>
    </row>
    <row r="5314" spans="2:5" x14ac:dyDescent="0.3">
      <c r="B5314" s="1">
        <v>5307</v>
      </c>
      <c r="C5314" s="1" t="s">
        <v>28</v>
      </c>
      <c r="D5314" s="1">
        <v>2.5000000000000001E-3</v>
      </c>
      <c r="E5314" s="1">
        <v>5.6399999999999999E-2</v>
      </c>
    </row>
    <row r="5315" spans="2:5" x14ac:dyDescent="0.3">
      <c r="B5315" s="1">
        <v>5308</v>
      </c>
      <c r="C5315" s="1" t="s">
        <v>28</v>
      </c>
      <c r="D5315" s="1">
        <v>2.5000000000000001E-3</v>
      </c>
      <c r="E5315" s="1">
        <v>5.6399999999999999E-2</v>
      </c>
    </row>
    <row r="5316" spans="2:5" x14ac:dyDescent="0.3">
      <c r="B5316" s="1">
        <v>5309</v>
      </c>
      <c r="C5316" s="1" t="s">
        <v>28</v>
      </c>
      <c r="D5316" s="1">
        <v>3.2500000000000001E-2</v>
      </c>
      <c r="E5316" s="1">
        <v>0.2034</v>
      </c>
    </row>
    <row r="5317" spans="2:5" x14ac:dyDescent="0.3">
      <c r="B5317" s="1">
        <v>5310</v>
      </c>
      <c r="C5317" s="1" t="s">
        <v>28</v>
      </c>
      <c r="D5317" s="1">
        <v>0.26250000000000001</v>
      </c>
      <c r="E5317" s="1">
        <v>0.57809999999999995</v>
      </c>
    </row>
    <row r="5318" spans="2:5" x14ac:dyDescent="0.3">
      <c r="B5318" s="1">
        <v>5311</v>
      </c>
      <c r="C5318" s="1" t="s">
        <v>28</v>
      </c>
      <c r="D5318" s="1">
        <v>2.5000000000000001E-2</v>
      </c>
      <c r="E5318" s="1">
        <v>0.1784</v>
      </c>
    </row>
    <row r="5319" spans="2:5" x14ac:dyDescent="0.3">
      <c r="B5319" s="1">
        <v>5312</v>
      </c>
      <c r="C5319" s="1" t="s">
        <v>28</v>
      </c>
      <c r="D5319" s="1">
        <v>2.5000000000000001E-3</v>
      </c>
      <c r="E5319" s="1">
        <v>5.6399999999999999E-2</v>
      </c>
    </row>
    <row r="5320" spans="2:5" x14ac:dyDescent="0.3">
      <c r="B5320" s="1">
        <v>5313</v>
      </c>
      <c r="C5320" s="1" t="s">
        <v>28</v>
      </c>
      <c r="D5320" s="1">
        <v>5.0000000000000001E-3</v>
      </c>
      <c r="E5320" s="1">
        <v>7.9699999999999993E-2</v>
      </c>
    </row>
    <row r="5321" spans="2:5" x14ac:dyDescent="0.3">
      <c r="B5321" s="1">
        <v>5314</v>
      </c>
      <c r="C5321" s="1" t="s">
        <v>28</v>
      </c>
      <c r="D5321" s="1">
        <v>2.5000000000000001E-3</v>
      </c>
      <c r="E5321" s="1">
        <v>5.6399999999999999E-2</v>
      </c>
    </row>
    <row r="5322" spans="2:5" x14ac:dyDescent="0.3">
      <c r="B5322" s="1">
        <v>5315</v>
      </c>
      <c r="C5322" s="1" t="s">
        <v>28</v>
      </c>
      <c r="D5322" s="1">
        <v>2.5000000000000001E-3</v>
      </c>
      <c r="E5322" s="1">
        <v>5.6399999999999999E-2</v>
      </c>
    </row>
    <row r="5323" spans="2:5" x14ac:dyDescent="0.3">
      <c r="B5323" s="1">
        <v>5316</v>
      </c>
      <c r="C5323" s="1" t="s">
        <v>28</v>
      </c>
      <c r="D5323" s="1">
        <v>5.0000000000000001E-3</v>
      </c>
      <c r="E5323" s="1">
        <v>7.9699999999999993E-2</v>
      </c>
    </row>
    <row r="5324" spans="2:5" x14ac:dyDescent="0.3">
      <c r="B5324" s="1">
        <v>5317</v>
      </c>
      <c r="C5324" s="1" t="s">
        <v>28</v>
      </c>
      <c r="D5324" s="1">
        <v>3.2500000000000001E-2</v>
      </c>
      <c r="E5324" s="1">
        <v>0.2034</v>
      </c>
    </row>
    <row r="5325" spans="2:5" x14ac:dyDescent="0.3">
      <c r="B5325" s="1">
        <v>5318</v>
      </c>
      <c r="C5325" s="1" t="s">
        <v>28</v>
      </c>
      <c r="D5325" s="1">
        <v>2.2499999999999999E-2</v>
      </c>
      <c r="E5325" s="1">
        <v>0.16919999999999999</v>
      </c>
    </row>
    <row r="5326" spans="2:5" x14ac:dyDescent="0.3">
      <c r="B5326" s="1">
        <v>5319</v>
      </c>
      <c r="C5326" s="1" t="s">
        <v>28</v>
      </c>
      <c r="D5326" s="1">
        <v>2.5000000000000001E-3</v>
      </c>
      <c r="E5326" s="1">
        <v>5.6399999999999999E-2</v>
      </c>
    </row>
    <row r="5327" spans="2:5" x14ac:dyDescent="0.3">
      <c r="B5327" s="1">
        <v>5320</v>
      </c>
      <c r="C5327" s="1" t="s">
        <v>28</v>
      </c>
      <c r="D5327" s="1">
        <v>0.85250000000000004</v>
      </c>
      <c r="E5327" s="1">
        <v>1.0418000000000001</v>
      </c>
    </row>
    <row r="5328" spans="2:5" x14ac:dyDescent="0.3">
      <c r="B5328" s="1">
        <v>5321</v>
      </c>
      <c r="C5328" s="1" t="s">
        <v>28</v>
      </c>
      <c r="D5328" s="1">
        <v>2.5000000000000001E-3</v>
      </c>
      <c r="E5328" s="1">
        <v>5.6399999999999999E-2</v>
      </c>
    </row>
    <row r="5329" spans="2:5" x14ac:dyDescent="0.3">
      <c r="B5329" s="1">
        <v>5322</v>
      </c>
      <c r="C5329" s="1" t="s">
        <v>28</v>
      </c>
      <c r="D5329" s="1">
        <v>1.59</v>
      </c>
      <c r="E5329" s="1">
        <v>1.4228000000000001</v>
      </c>
    </row>
    <row r="5330" spans="2:5" x14ac:dyDescent="0.3">
      <c r="B5330" s="1">
        <v>5323</v>
      </c>
      <c r="C5330" s="1" t="s">
        <v>28</v>
      </c>
      <c r="D5330" s="1">
        <v>2.5000000000000001E-3</v>
      </c>
      <c r="E5330" s="1">
        <v>5.6399999999999999E-2</v>
      </c>
    </row>
    <row r="5331" spans="2:5" x14ac:dyDescent="0.3">
      <c r="B5331" s="1">
        <v>5324</v>
      </c>
      <c r="C5331" s="1" t="s">
        <v>28</v>
      </c>
      <c r="D5331" s="1">
        <v>2.5000000000000001E-3</v>
      </c>
      <c r="E5331" s="1">
        <v>5.6399999999999999E-2</v>
      </c>
    </row>
    <row r="5332" spans="2:5" x14ac:dyDescent="0.3">
      <c r="B5332" s="1">
        <v>5325</v>
      </c>
      <c r="C5332" s="1" t="s">
        <v>28</v>
      </c>
      <c r="D5332" s="1">
        <v>2.5000000000000001E-3</v>
      </c>
      <c r="E5332" s="1">
        <v>5.6399999999999999E-2</v>
      </c>
    </row>
    <row r="5333" spans="2:5" x14ac:dyDescent="0.3">
      <c r="B5333" s="1">
        <v>5326</v>
      </c>
      <c r="C5333" s="1" t="s">
        <v>28</v>
      </c>
      <c r="D5333" s="1">
        <v>5.0000000000000001E-3</v>
      </c>
      <c r="E5333" s="1">
        <v>7.9699999999999993E-2</v>
      </c>
    </row>
    <row r="5334" spans="2:5" x14ac:dyDescent="0.3">
      <c r="B5334" s="1">
        <v>5327</v>
      </c>
      <c r="C5334" s="1" t="s">
        <v>28</v>
      </c>
      <c r="D5334" s="1">
        <v>2.5000000000000001E-3</v>
      </c>
      <c r="E5334" s="1">
        <v>5.6399999999999999E-2</v>
      </c>
    </row>
    <row r="5335" spans="2:5" x14ac:dyDescent="0.3">
      <c r="B5335" s="1">
        <v>5328</v>
      </c>
      <c r="C5335" s="1" t="s">
        <v>28</v>
      </c>
      <c r="D5335" s="1">
        <v>1.2050000000000001</v>
      </c>
      <c r="E5335" s="1">
        <v>1.2385999999999999</v>
      </c>
    </row>
    <row r="5336" spans="2:5" x14ac:dyDescent="0.3">
      <c r="B5336" s="1">
        <v>5329</v>
      </c>
      <c r="C5336" s="1" t="s">
        <v>28</v>
      </c>
      <c r="D5336" s="1">
        <v>7.4999999999999997E-3</v>
      </c>
      <c r="E5336" s="1">
        <v>9.7699999999999995E-2</v>
      </c>
    </row>
    <row r="5337" spans="2:5" x14ac:dyDescent="0.3">
      <c r="B5337" s="1">
        <v>5330</v>
      </c>
      <c r="C5337" s="1" t="s">
        <v>28</v>
      </c>
      <c r="D5337" s="1">
        <v>0.35749999999999998</v>
      </c>
      <c r="E5337" s="1">
        <v>0.67459999999999998</v>
      </c>
    </row>
    <row r="5338" spans="2:5" x14ac:dyDescent="0.3">
      <c r="B5338" s="1">
        <v>5331</v>
      </c>
      <c r="C5338" s="1" t="s">
        <v>28</v>
      </c>
      <c r="D5338" s="1">
        <v>0.155</v>
      </c>
      <c r="E5338" s="1">
        <v>0.44419999999999998</v>
      </c>
    </row>
    <row r="5339" spans="2:5" x14ac:dyDescent="0.3">
      <c r="B5339" s="1">
        <v>5332</v>
      </c>
      <c r="C5339" s="1" t="s">
        <v>28</v>
      </c>
      <c r="D5339" s="1">
        <v>0.02</v>
      </c>
      <c r="E5339" s="1">
        <v>0.1595</v>
      </c>
    </row>
    <row r="5340" spans="2:5" x14ac:dyDescent="0.3">
      <c r="B5340" s="1">
        <v>5333</v>
      </c>
      <c r="C5340" s="1" t="s">
        <v>28</v>
      </c>
      <c r="D5340" s="1">
        <v>1.7500000000000002E-2</v>
      </c>
      <c r="E5340" s="1">
        <v>0.1492</v>
      </c>
    </row>
    <row r="5341" spans="2:5" x14ac:dyDescent="0.3">
      <c r="B5341" s="1">
        <v>5334</v>
      </c>
      <c r="C5341" s="1" t="s">
        <v>28</v>
      </c>
      <c r="D5341" s="1">
        <v>2.5000000000000001E-3</v>
      </c>
      <c r="E5341" s="1">
        <v>5.6399999999999999E-2</v>
      </c>
    </row>
    <row r="5342" spans="2:5" x14ac:dyDescent="0.3">
      <c r="B5342" s="1">
        <v>5335</v>
      </c>
      <c r="C5342" s="1" t="s">
        <v>28</v>
      </c>
      <c r="D5342" s="1">
        <v>2.5000000000000001E-3</v>
      </c>
      <c r="E5342" s="1">
        <v>5.6399999999999999E-2</v>
      </c>
    </row>
    <row r="5343" spans="2:5" x14ac:dyDescent="0.3">
      <c r="B5343" s="1">
        <v>5336</v>
      </c>
      <c r="C5343" s="1" t="s">
        <v>28</v>
      </c>
      <c r="D5343" s="1">
        <v>4.4625000000000004</v>
      </c>
      <c r="E5343" s="1">
        <v>2.3837000000000002</v>
      </c>
    </row>
    <row r="5344" spans="2:5" x14ac:dyDescent="0.3">
      <c r="B5344" s="1">
        <v>5337</v>
      </c>
      <c r="C5344" s="1" t="s">
        <v>28</v>
      </c>
      <c r="D5344" s="1">
        <v>0.29749999999999999</v>
      </c>
      <c r="E5344" s="1">
        <v>0.61539999999999995</v>
      </c>
    </row>
    <row r="5345" spans="2:5" x14ac:dyDescent="0.3">
      <c r="B5345" s="1">
        <v>5338</v>
      </c>
      <c r="C5345" s="1" t="s">
        <v>28</v>
      </c>
      <c r="D5345" s="1">
        <v>2.5000000000000001E-3</v>
      </c>
      <c r="E5345" s="1">
        <v>5.6399999999999999E-2</v>
      </c>
    </row>
    <row r="5346" spans="2:5" x14ac:dyDescent="0.3">
      <c r="B5346" s="1">
        <v>5339</v>
      </c>
      <c r="C5346" s="1" t="s">
        <v>28</v>
      </c>
      <c r="D5346" s="1">
        <v>1.2500000000000001E-2</v>
      </c>
      <c r="E5346" s="1">
        <v>0.12609999999999999</v>
      </c>
    </row>
    <row r="5347" spans="2:5" x14ac:dyDescent="0.3">
      <c r="B5347" s="1">
        <v>5340</v>
      </c>
      <c r="C5347" s="1" t="s">
        <v>28</v>
      </c>
      <c r="D5347" s="1">
        <v>4.6475</v>
      </c>
      <c r="E5347" s="1">
        <v>2.4325999999999999</v>
      </c>
    </row>
    <row r="5348" spans="2:5" x14ac:dyDescent="0.3">
      <c r="B5348" s="1">
        <v>5341</v>
      </c>
      <c r="C5348" s="1" t="s">
        <v>28</v>
      </c>
      <c r="D5348" s="1">
        <v>7.7499999999999999E-2</v>
      </c>
      <c r="E5348" s="1">
        <v>0.31409999999999999</v>
      </c>
    </row>
    <row r="5349" spans="2:5" x14ac:dyDescent="0.3">
      <c r="B5349" s="1">
        <v>5342</v>
      </c>
      <c r="C5349" s="1" t="s">
        <v>28</v>
      </c>
      <c r="D5349" s="1">
        <v>2.5000000000000001E-3</v>
      </c>
      <c r="E5349" s="1">
        <v>5.6399999999999999E-2</v>
      </c>
    </row>
    <row r="5350" spans="2:5" x14ac:dyDescent="0.3">
      <c r="B5350" s="1">
        <v>5343</v>
      </c>
      <c r="C5350" s="1" t="s">
        <v>28</v>
      </c>
      <c r="D5350" s="1">
        <v>0.09</v>
      </c>
      <c r="E5350" s="1">
        <v>0.33850000000000002</v>
      </c>
    </row>
    <row r="5351" spans="2:5" x14ac:dyDescent="0.3">
      <c r="B5351" s="1">
        <v>5344</v>
      </c>
      <c r="C5351" s="1" t="s">
        <v>28</v>
      </c>
      <c r="D5351" s="1">
        <v>1.2500000000000001E-2</v>
      </c>
      <c r="E5351" s="1">
        <v>0.12609999999999999</v>
      </c>
    </row>
    <row r="5352" spans="2:5" x14ac:dyDescent="0.3">
      <c r="B5352" s="1">
        <v>5345</v>
      </c>
      <c r="C5352" s="1" t="s">
        <v>28</v>
      </c>
      <c r="D5352" s="1">
        <v>2.5000000000000001E-3</v>
      </c>
      <c r="E5352" s="1">
        <v>5.6399999999999999E-2</v>
      </c>
    </row>
    <row r="5353" spans="2:5" x14ac:dyDescent="0.3">
      <c r="B5353" s="1">
        <v>5346</v>
      </c>
      <c r="C5353" s="1" t="s">
        <v>28</v>
      </c>
      <c r="D5353" s="1">
        <v>0.02</v>
      </c>
      <c r="E5353" s="1">
        <v>0.1595</v>
      </c>
    </row>
    <row r="5354" spans="2:5" x14ac:dyDescent="0.3">
      <c r="B5354" s="1">
        <v>5347</v>
      </c>
      <c r="C5354" s="1" t="s">
        <v>28</v>
      </c>
      <c r="D5354" s="1">
        <v>4.7500000000000001E-2</v>
      </c>
      <c r="E5354" s="1">
        <v>0.24590000000000001</v>
      </c>
    </row>
    <row r="5355" spans="2:5" x14ac:dyDescent="0.3">
      <c r="B5355" s="1">
        <v>5348</v>
      </c>
      <c r="C5355" s="1" t="s">
        <v>28</v>
      </c>
      <c r="D5355" s="1">
        <v>2.5000000000000001E-3</v>
      </c>
      <c r="E5355" s="1">
        <v>5.6399999999999999E-2</v>
      </c>
    </row>
    <row r="5356" spans="2:5" x14ac:dyDescent="0.3">
      <c r="B5356" s="1">
        <v>5349</v>
      </c>
      <c r="C5356" s="1" t="s">
        <v>28</v>
      </c>
      <c r="D5356" s="1">
        <v>0.125</v>
      </c>
      <c r="E5356" s="1">
        <v>0.39889999999999998</v>
      </c>
    </row>
    <row r="5357" spans="2:5" x14ac:dyDescent="0.3">
      <c r="B5357" s="1">
        <v>5350</v>
      </c>
      <c r="C5357" s="1" t="s">
        <v>28</v>
      </c>
      <c r="D5357" s="1">
        <v>5.0000000000000001E-3</v>
      </c>
      <c r="E5357" s="1">
        <v>7.9699999999999993E-2</v>
      </c>
    </row>
    <row r="5358" spans="2:5" x14ac:dyDescent="0.3">
      <c r="B5358" s="1">
        <v>5351</v>
      </c>
      <c r="C5358" s="1" t="s">
        <v>28</v>
      </c>
      <c r="D5358" s="1">
        <v>2.5000000000000001E-3</v>
      </c>
      <c r="E5358" s="1">
        <v>5.6399999999999999E-2</v>
      </c>
    </row>
    <row r="5359" spans="2:5" x14ac:dyDescent="0.3">
      <c r="B5359" s="1">
        <v>5352</v>
      </c>
      <c r="C5359" s="1" t="s">
        <v>28</v>
      </c>
      <c r="D5359" s="1">
        <v>8.5000000000000006E-2</v>
      </c>
      <c r="E5359" s="1">
        <v>0.32890000000000003</v>
      </c>
    </row>
    <row r="5360" spans="2:5" x14ac:dyDescent="0.3">
      <c r="B5360" s="1">
        <v>5353</v>
      </c>
      <c r="C5360" s="1" t="s">
        <v>28</v>
      </c>
      <c r="D5360" s="1">
        <v>7.4999999999999997E-3</v>
      </c>
      <c r="E5360" s="1">
        <v>9.7699999999999995E-2</v>
      </c>
    </row>
    <row r="5361" spans="2:5" x14ac:dyDescent="0.3">
      <c r="B5361" s="1">
        <v>5354</v>
      </c>
      <c r="C5361" s="1" t="s">
        <v>28</v>
      </c>
      <c r="D5361" s="1">
        <v>2.5000000000000001E-3</v>
      </c>
      <c r="E5361" s="1">
        <v>5.6399999999999999E-2</v>
      </c>
    </row>
    <row r="5362" spans="2:5" x14ac:dyDescent="0.3">
      <c r="B5362" s="1">
        <v>5355</v>
      </c>
      <c r="C5362" s="1" t="s">
        <v>28</v>
      </c>
      <c r="D5362" s="1">
        <v>5.0000000000000001E-3</v>
      </c>
      <c r="E5362" s="1">
        <v>7.9699999999999993E-2</v>
      </c>
    </row>
    <row r="5363" spans="2:5" x14ac:dyDescent="0.3">
      <c r="B5363" s="1">
        <v>5356</v>
      </c>
      <c r="C5363" s="1" t="s">
        <v>28</v>
      </c>
      <c r="D5363" s="1">
        <v>2.5000000000000001E-3</v>
      </c>
      <c r="E5363" s="1">
        <v>5.6399999999999999E-2</v>
      </c>
    </row>
    <row r="5364" spans="2:5" x14ac:dyDescent="0.3">
      <c r="B5364" s="1">
        <v>5357</v>
      </c>
      <c r="C5364" s="1" t="s">
        <v>28</v>
      </c>
      <c r="D5364" s="1">
        <v>5.0000000000000001E-3</v>
      </c>
      <c r="E5364" s="1">
        <v>7.9699999999999993E-2</v>
      </c>
    </row>
    <row r="5365" spans="2:5" x14ac:dyDescent="0.3">
      <c r="B5365" s="1">
        <v>5358</v>
      </c>
      <c r="C5365" s="1" t="s">
        <v>28</v>
      </c>
      <c r="D5365" s="1">
        <v>2.5000000000000001E-3</v>
      </c>
      <c r="E5365" s="1">
        <v>5.6399999999999999E-2</v>
      </c>
    </row>
    <row r="5366" spans="2:5" x14ac:dyDescent="0.3">
      <c r="B5366" s="1">
        <v>5359</v>
      </c>
      <c r="C5366" s="1" t="s">
        <v>28</v>
      </c>
      <c r="D5366" s="1">
        <v>5.0000000000000001E-3</v>
      </c>
      <c r="E5366" s="1">
        <v>7.9699999999999993E-2</v>
      </c>
    </row>
    <row r="5367" spans="2:5" x14ac:dyDescent="0.3">
      <c r="B5367" s="1">
        <v>5360</v>
      </c>
      <c r="C5367" s="1" t="s">
        <v>28</v>
      </c>
      <c r="D5367" s="1">
        <v>5.0000000000000001E-3</v>
      </c>
      <c r="E5367" s="1">
        <v>7.9699999999999993E-2</v>
      </c>
    </row>
    <row r="5368" spans="2:5" x14ac:dyDescent="0.3">
      <c r="B5368" s="1">
        <v>5361</v>
      </c>
      <c r="C5368" s="1" t="s">
        <v>28</v>
      </c>
      <c r="D5368" s="1">
        <v>2.5000000000000001E-3</v>
      </c>
      <c r="E5368" s="1">
        <v>5.6399999999999999E-2</v>
      </c>
    </row>
    <row r="5369" spans="2:5" x14ac:dyDescent="0.3">
      <c r="B5369" s="1">
        <v>5362</v>
      </c>
      <c r="C5369" s="1" t="s">
        <v>28</v>
      </c>
      <c r="D5369" s="1">
        <v>2.5000000000000001E-3</v>
      </c>
      <c r="E5369" s="1">
        <v>5.6399999999999999E-2</v>
      </c>
    </row>
    <row r="5370" spans="2:5" x14ac:dyDescent="0.3">
      <c r="B5370" s="1">
        <v>5363</v>
      </c>
      <c r="C5370" s="1" t="s">
        <v>28</v>
      </c>
      <c r="D5370" s="1">
        <v>2.5000000000000001E-3</v>
      </c>
      <c r="E5370" s="1">
        <v>5.6399999999999999E-2</v>
      </c>
    </row>
    <row r="5371" spans="2:5" x14ac:dyDescent="0.3">
      <c r="B5371" s="1">
        <v>5364</v>
      </c>
      <c r="C5371" s="1" t="s">
        <v>28</v>
      </c>
      <c r="D5371" s="1">
        <v>0.4375</v>
      </c>
      <c r="E5371" s="1">
        <v>0.74629999999999996</v>
      </c>
    </row>
    <row r="5372" spans="2:5" x14ac:dyDescent="0.3">
      <c r="B5372" s="1">
        <v>5365</v>
      </c>
      <c r="C5372" s="1" t="s">
        <v>28</v>
      </c>
      <c r="D5372" s="1">
        <v>0.28749999999999998</v>
      </c>
      <c r="E5372" s="1">
        <v>0.60499999999999998</v>
      </c>
    </row>
    <row r="5373" spans="2:5" x14ac:dyDescent="0.3">
      <c r="B5373" s="1">
        <v>5366</v>
      </c>
      <c r="C5373" s="1" t="s">
        <v>28</v>
      </c>
      <c r="D5373" s="1">
        <v>0.09</v>
      </c>
      <c r="E5373" s="1">
        <v>0.33850000000000002</v>
      </c>
    </row>
    <row r="5374" spans="2:5" x14ac:dyDescent="0.3">
      <c r="B5374" s="1">
        <v>5367</v>
      </c>
      <c r="C5374" s="1" t="s">
        <v>28</v>
      </c>
      <c r="D5374" s="1">
        <v>2.5000000000000001E-3</v>
      </c>
      <c r="E5374" s="1">
        <v>5.6399999999999999E-2</v>
      </c>
    </row>
    <row r="5375" spans="2:5" x14ac:dyDescent="0.3">
      <c r="B5375" s="1">
        <v>5368</v>
      </c>
      <c r="C5375" s="1" t="s">
        <v>28</v>
      </c>
      <c r="D5375" s="1">
        <v>5.0000000000000001E-3</v>
      </c>
      <c r="E5375" s="1">
        <v>7.9699999999999993E-2</v>
      </c>
    </row>
    <row r="5376" spans="2:5" x14ac:dyDescent="0.3">
      <c r="B5376" s="1">
        <v>5369</v>
      </c>
      <c r="C5376" s="1" t="s">
        <v>28</v>
      </c>
      <c r="D5376" s="1">
        <v>1.7500000000000002E-2</v>
      </c>
      <c r="E5376" s="1">
        <v>0.1492</v>
      </c>
    </row>
    <row r="5377" spans="2:5" x14ac:dyDescent="0.3">
      <c r="B5377" s="1">
        <v>5370</v>
      </c>
      <c r="C5377" s="1" t="s">
        <v>28</v>
      </c>
      <c r="D5377" s="1">
        <v>0.01</v>
      </c>
      <c r="E5377" s="1">
        <v>0.1128</v>
      </c>
    </row>
    <row r="5378" spans="2:5" x14ac:dyDescent="0.3">
      <c r="B5378" s="1">
        <v>5371</v>
      </c>
      <c r="C5378" s="1" t="s">
        <v>28</v>
      </c>
      <c r="D5378" s="1">
        <v>0.23749999999999999</v>
      </c>
      <c r="E5378" s="1">
        <v>0.54990000000000006</v>
      </c>
    </row>
    <row r="5379" spans="2:5" x14ac:dyDescent="0.3">
      <c r="B5379" s="1">
        <v>5372</v>
      </c>
      <c r="C5379" s="1" t="s">
        <v>28</v>
      </c>
      <c r="D5379" s="1">
        <v>1.7500000000000002E-2</v>
      </c>
      <c r="E5379" s="1">
        <v>0.1492</v>
      </c>
    </row>
    <row r="5380" spans="2:5" x14ac:dyDescent="0.3">
      <c r="B5380" s="1">
        <v>5373</v>
      </c>
      <c r="C5380" s="1" t="s">
        <v>28</v>
      </c>
      <c r="D5380" s="1">
        <v>7.4999999999999997E-3</v>
      </c>
      <c r="E5380" s="1">
        <v>9.7699999999999995E-2</v>
      </c>
    </row>
    <row r="5381" spans="2:5" x14ac:dyDescent="0.3">
      <c r="B5381" s="1">
        <v>5374</v>
      </c>
      <c r="C5381" s="1" t="s">
        <v>28</v>
      </c>
      <c r="D5381" s="1">
        <v>2.5000000000000001E-3</v>
      </c>
      <c r="E5381" s="1">
        <v>5.6399999999999999E-2</v>
      </c>
    </row>
    <row r="5382" spans="2:5" x14ac:dyDescent="0.3">
      <c r="B5382" s="1">
        <v>5375</v>
      </c>
      <c r="C5382" s="1" t="s">
        <v>28</v>
      </c>
      <c r="D5382" s="1">
        <v>1.67</v>
      </c>
      <c r="E5382" s="1">
        <v>1.4581999999999999</v>
      </c>
    </row>
    <row r="5383" spans="2:5" x14ac:dyDescent="0.3">
      <c r="B5383" s="1">
        <v>5376</v>
      </c>
      <c r="C5383" s="1" t="s">
        <v>28</v>
      </c>
      <c r="D5383" s="1">
        <v>2.5000000000000001E-3</v>
      </c>
      <c r="E5383" s="1">
        <v>5.6399999999999999E-2</v>
      </c>
    </row>
    <row r="5384" spans="2:5" x14ac:dyDescent="0.3">
      <c r="B5384" s="1">
        <v>5377</v>
      </c>
      <c r="C5384" s="1" t="s">
        <v>28</v>
      </c>
      <c r="D5384" s="1">
        <v>2.5000000000000001E-3</v>
      </c>
      <c r="E5384" s="1">
        <v>5.6399999999999999E-2</v>
      </c>
    </row>
    <row r="5385" spans="2:5" x14ac:dyDescent="0.3">
      <c r="B5385" s="1">
        <v>5378</v>
      </c>
      <c r="C5385" s="1" t="s">
        <v>28</v>
      </c>
      <c r="D5385" s="1">
        <v>2.5000000000000001E-3</v>
      </c>
      <c r="E5385" s="1">
        <v>5.6399999999999999E-2</v>
      </c>
    </row>
    <row r="5386" spans="2:5" x14ac:dyDescent="0.3">
      <c r="B5386" s="1">
        <v>5379</v>
      </c>
      <c r="C5386" s="1" t="s">
        <v>28</v>
      </c>
      <c r="D5386" s="1">
        <v>0.17249999999999999</v>
      </c>
      <c r="E5386" s="1">
        <v>0.46860000000000002</v>
      </c>
    </row>
    <row r="5387" spans="2:5" x14ac:dyDescent="0.3">
      <c r="B5387" s="1">
        <v>5380</v>
      </c>
      <c r="C5387" s="1" t="s">
        <v>28</v>
      </c>
      <c r="D5387" s="1">
        <v>5.0000000000000001E-3</v>
      </c>
      <c r="E5387" s="1">
        <v>7.9699999999999993E-2</v>
      </c>
    </row>
    <row r="5388" spans="2:5" x14ac:dyDescent="0.3">
      <c r="B5388" s="1">
        <v>5381</v>
      </c>
      <c r="C5388" s="1" t="s">
        <v>28</v>
      </c>
      <c r="D5388" s="1">
        <v>1.355</v>
      </c>
      <c r="E5388" s="1">
        <v>1.3134999999999999</v>
      </c>
    </row>
    <row r="5389" spans="2:5" x14ac:dyDescent="0.3">
      <c r="B5389" s="1">
        <v>5382</v>
      </c>
      <c r="C5389" s="1" t="s">
        <v>28</v>
      </c>
      <c r="D5389" s="1">
        <v>1.325</v>
      </c>
      <c r="E5389" s="1">
        <v>1.2988999999999999</v>
      </c>
    </row>
    <row r="5390" spans="2:5" x14ac:dyDescent="0.3">
      <c r="B5390" s="1">
        <v>5383</v>
      </c>
      <c r="C5390" s="1" t="s">
        <v>28</v>
      </c>
      <c r="D5390" s="1">
        <v>2.5000000000000001E-3</v>
      </c>
      <c r="E5390" s="1">
        <v>5.6399999999999999E-2</v>
      </c>
    </row>
    <row r="5391" spans="2:5" x14ac:dyDescent="0.3">
      <c r="B5391" s="1">
        <v>5384</v>
      </c>
      <c r="C5391" s="1" t="s">
        <v>28</v>
      </c>
      <c r="D5391" s="1">
        <v>5.0000000000000001E-3</v>
      </c>
      <c r="E5391" s="1">
        <v>7.9699999999999993E-2</v>
      </c>
    </row>
    <row r="5392" spans="2:5" x14ac:dyDescent="0.3">
      <c r="B5392" s="1">
        <v>5385</v>
      </c>
      <c r="C5392" s="1" t="s">
        <v>28</v>
      </c>
      <c r="D5392" s="1">
        <v>2.5000000000000001E-3</v>
      </c>
      <c r="E5392" s="1">
        <v>5.6399999999999999E-2</v>
      </c>
    </row>
    <row r="5393" spans="2:5" x14ac:dyDescent="0.3">
      <c r="B5393" s="1">
        <v>5386</v>
      </c>
      <c r="C5393" s="1" t="s">
        <v>28</v>
      </c>
      <c r="D5393" s="1">
        <v>2.5000000000000001E-3</v>
      </c>
      <c r="E5393" s="1">
        <v>5.6399999999999999E-2</v>
      </c>
    </row>
    <row r="5394" spans="2:5" x14ac:dyDescent="0.3">
      <c r="B5394" s="1">
        <v>5387</v>
      </c>
      <c r="C5394" s="1" t="s">
        <v>28</v>
      </c>
      <c r="D5394" s="1">
        <v>2.5000000000000001E-3</v>
      </c>
      <c r="E5394" s="1">
        <v>5.6399999999999999E-2</v>
      </c>
    </row>
    <row r="5395" spans="2:5" x14ac:dyDescent="0.3">
      <c r="B5395" s="1">
        <v>5388</v>
      </c>
      <c r="C5395" s="1" t="s">
        <v>28</v>
      </c>
      <c r="D5395" s="1">
        <v>2.5000000000000001E-3</v>
      </c>
      <c r="E5395" s="1">
        <v>5.6399999999999999E-2</v>
      </c>
    </row>
    <row r="5396" spans="2:5" x14ac:dyDescent="0.3">
      <c r="B5396" s="1">
        <v>5389</v>
      </c>
      <c r="C5396" s="1" t="s">
        <v>28</v>
      </c>
      <c r="D5396" s="1">
        <v>2.5000000000000001E-3</v>
      </c>
      <c r="E5396" s="1">
        <v>5.6399999999999999E-2</v>
      </c>
    </row>
    <row r="5397" spans="2:5" x14ac:dyDescent="0.3">
      <c r="B5397" s="1">
        <v>5390</v>
      </c>
      <c r="C5397" s="1" t="s">
        <v>28</v>
      </c>
      <c r="D5397" s="1">
        <v>5.0000000000000001E-3</v>
      </c>
      <c r="E5397" s="1">
        <v>7.9699999999999993E-2</v>
      </c>
    </row>
    <row r="5398" spans="2:5" x14ac:dyDescent="0.3">
      <c r="B5398" s="1">
        <v>5391</v>
      </c>
      <c r="C5398" s="1" t="s">
        <v>28</v>
      </c>
      <c r="D5398" s="1">
        <v>1.5225</v>
      </c>
      <c r="E5398" s="1">
        <v>1.3923000000000001</v>
      </c>
    </row>
    <row r="5399" spans="2:5" x14ac:dyDescent="0.3">
      <c r="B5399" s="1">
        <v>5392</v>
      </c>
      <c r="C5399" s="1" t="s">
        <v>28</v>
      </c>
      <c r="D5399" s="1">
        <v>2.5000000000000001E-3</v>
      </c>
      <c r="E5399" s="1">
        <v>5.6399999999999999E-2</v>
      </c>
    </row>
    <row r="5400" spans="2:5" x14ac:dyDescent="0.3">
      <c r="B5400" s="1">
        <v>5393</v>
      </c>
      <c r="C5400" s="1" t="s">
        <v>28</v>
      </c>
      <c r="D5400" s="1">
        <v>5.0000000000000001E-3</v>
      </c>
      <c r="E5400" s="1">
        <v>7.9699999999999993E-2</v>
      </c>
    </row>
    <row r="5401" spans="2:5" x14ac:dyDescent="0.3">
      <c r="B5401" s="1">
        <v>5394</v>
      </c>
      <c r="C5401" s="1" t="s">
        <v>28</v>
      </c>
      <c r="D5401" s="1">
        <v>0.01</v>
      </c>
      <c r="E5401" s="1">
        <v>0.1128</v>
      </c>
    </row>
    <row r="5402" spans="2:5" x14ac:dyDescent="0.3">
      <c r="B5402" s="1">
        <v>5395</v>
      </c>
      <c r="C5402" s="1" t="s">
        <v>28</v>
      </c>
      <c r="D5402" s="1">
        <v>2.2499999999999999E-2</v>
      </c>
      <c r="E5402" s="1">
        <v>0.16919999999999999</v>
      </c>
    </row>
    <row r="5403" spans="2:5" x14ac:dyDescent="0.3">
      <c r="B5403" s="1">
        <v>5396</v>
      </c>
      <c r="C5403" s="1" t="s">
        <v>28</v>
      </c>
      <c r="D5403" s="1">
        <v>5.0000000000000001E-3</v>
      </c>
      <c r="E5403" s="1">
        <v>7.9699999999999993E-2</v>
      </c>
    </row>
    <row r="5404" spans="2:5" x14ac:dyDescent="0.3">
      <c r="B5404" s="1">
        <v>5397</v>
      </c>
      <c r="C5404" s="1" t="s">
        <v>28</v>
      </c>
      <c r="D5404" s="1">
        <v>2.5000000000000001E-3</v>
      </c>
      <c r="E5404" s="1">
        <v>5.6399999999999999E-2</v>
      </c>
    </row>
    <row r="5405" spans="2:5" x14ac:dyDescent="0.3">
      <c r="B5405" s="1">
        <v>5398</v>
      </c>
      <c r="C5405" s="1" t="s">
        <v>28</v>
      </c>
      <c r="D5405" s="1">
        <v>5.0000000000000001E-3</v>
      </c>
      <c r="E5405" s="1">
        <v>7.9699999999999993E-2</v>
      </c>
    </row>
    <row r="5406" spans="2:5" x14ac:dyDescent="0.3">
      <c r="B5406" s="1">
        <v>5399</v>
      </c>
      <c r="C5406" s="1" t="s">
        <v>28</v>
      </c>
      <c r="D5406" s="1">
        <v>0.10249999999999999</v>
      </c>
      <c r="E5406" s="1">
        <v>0.36120000000000002</v>
      </c>
    </row>
    <row r="5407" spans="2:5" x14ac:dyDescent="0.3">
      <c r="B5407" s="1">
        <v>5400</v>
      </c>
      <c r="C5407" s="1" t="s">
        <v>28</v>
      </c>
      <c r="D5407" s="1">
        <v>5.0000000000000001E-3</v>
      </c>
      <c r="E5407" s="1">
        <v>7.9699999999999993E-2</v>
      </c>
    </row>
    <row r="5408" spans="2:5" x14ac:dyDescent="0.3">
      <c r="B5408" s="1">
        <v>5401</v>
      </c>
      <c r="C5408" s="1" t="s">
        <v>28</v>
      </c>
      <c r="D5408" s="1">
        <v>1.65</v>
      </c>
      <c r="E5408" s="1">
        <v>1.4494</v>
      </c>
    </row>
    <row r="5409" spans="2:5" x14ac:dyDescent="0.3">
      <c r="B5409" s="1">
        <v>5402</v>
      </c>
      <c r="C5409" s="1" t="s">
        <v>28</v>
      </c>
      <c r="D5409" s="1">
        <v>5.7500000000000002E-2</v>
      </c>
      <c r="E5409" s="1">
        <v>0.27050000000000002</v>
      </c>
    </row>
    <row r="5410" spans="2:5" x14ac:dyDescent="0.3">
      <c r="B5410" s="1">
        <v>5403</v>
      </c>
      <c r="C5410" s="1" t="s">
        <v>28</v>
      </c>
      <c r="D5410" s="1">
        <v>1.7500000000000002E-2</v>
      </c>
      <c r="E5410" s="1">
        <v>0.1492</v>
      </c>
    </row>
    <row r="5411" spans="2:5" x14ac:dyDescent="0.3">
      <c r="B5411" s="1">
        <v>5404</v>
      </c>
      <c r="C5411" s="1" t="s">
        <v>28</v>
      </c>
      <c r="D5411" s="1">
        <v>6.25E-2</v>
      </c>
      <c r="E5411" s="1">
        <v>0.28199999999999997</v>
      </c>
    </row>
    <row r="5412" spans="2:5" x14ac:dyDescent="0.3">
      <c r="B5412" s="1">
        <v>5405</v>
      </c>
      <c r="C5412" s="1" t="s">
        <v>28</v>
      </c>
      <c r="D5412" s="1">
        <v>2.5000000000000001E-3</v>
      </c>
      <c r="E5412" s="1">
        <v>5.6399999999999999E-2</v>
      </c>
    </row>
    <row r="5413" spans="2:5" x14ac:dyDescent="0.3">
      <c r="B5413" s="1">
        <v>5406</v>
      </c>
      <c r="C5413" s="1" t="s">
        <v>28</v>
      </c>
      <c r="D5413" s="1">
        <v>1.5125</v>
      </c>
      <c r="E5413" s="1">
        <v>1.3876999999999999</v>
      </c>
    </row>
    <row r="5414" spans="2:5" x14ac:dyDescent="0.3">
      <c r="B5414" s="1">
        <v>5407</v>
      </c>
      <c r="C5414" s="1" t="s">
        <v>28</v>
      </c>
      <c r="D5414" s="1">
        <v>2.5000000000000001E-2</v>
      </c>
      <c r="E5414" s="1">
        <v>0.1784</v>
      </c>
    </row>
    <row r="5415" spans="2:5" x14ac:dyDescent="0.3">
      <c r="B5415" s="1">
        <v>5408</v>
      </c>
      <c r="C5415" s="1" t="s">
        <v>28</v>
      </c>
      <c r="D5415" s="1">
        <v>2.5000000000000001E-3</v>
      </c>
      <c r="E5415" s="1">
        <v>5.6399999999999999E-2</v>
      </c>
    </row>
    <row r="5416" spans="2:5" x14ac:dyDescent="0.3">
      <c r="B5416" s="1">
        <v>5409</v>
      </c>
      <c r="C5416" s="1" t="s">
        <v>28</v>
      </c>
      <c r="D5416" s="1">
        <v>7.4999999999999997E-3</v>
      </c>
      <c r="E5416" s="1">
        <v>9.7699999999999995E-2</v>
      </c>
    </row>
    <row r="5417" spans="2:5" x14ac:dyDescent="0.3">
      <c r="B5417" s="1">
        <v>5410</v>
      </c>
      <c r="C5417" s="1" t="s">
        <v>28</v>
      </c>
      <c r="D5417" s="1">
        <v>5.0000000000000001E-3</v>
      </c>
      <c r="E5417" s="1">
        <v>7.9699999999999993E-2</v>
      </c>
    </row>
    <row r="5418" spans="2:5" x14ac:dyDescent="0.3">
      <c r="B5418" s="1">
        <v>5411</v>
      </c>
      <c r="C5418" s="1" t="s">
        <v>28</v>
      </c>
      <c r="D5418" s="1">
        <v>0.01</v>
      </c>
      <c r="E5418" s="1">
        <v>0.1128</v>
      </c>
    </row>
    <row r="5419" spans="2:5" x14ac:dyDescent="0.3">
      <c r="B5419" s="1">
        <v>5412</v>
      </c>
      <c r="C5419" s="1" t="s">
        <v>28</v>
      </c>
      <c r="D5419" s="1">
        <v>5.0000000000000001E-3</v>
      </c>
      <c r="E5419" s="1">
        <v>7.9699999999999993E-2</v>
      </c>
    </row>
    <row r="5420" spans="2:5" x14ac:dyDescent="0.3">
      <c r="B5420" s="1">
        <v>5413</v>
      </c>
      <c r="C5420" s="1" t="s">
        <v>28</v>
      </c>
      <c r="D5420" s="1">
        <v>0.03</v>
      </c>
      <c r="E5420" s="1">
        <v>0.19539999999999999</v>
      </c>
    </row>
    <row r="5421" spans="2:5" x14ac:dyDescent="0.3">
      <c r="B5421" s="1">
        <v>5414</v>
      </c>
      <c r="C5421" s="1" t="s">
        <v>28</v>
      </c>
      <c r="D5421" s="1">
        <v>2.5000000000000001E-3</v>
      </c>
      <c r="E5421" s="1">
        <v>5.6399999999999999E-2</v>
      </c>
    </row>
    <row r="5422" spans="2:5" x14ac:dyDescent="0.3">
      <c r="B5422" s="1">
        <v>5415</v>
      </c>
      <c r="C5422" s="1" t="s">
        <v>28</v>
      </c>
      <c r="D5422" s="1">
        <v>5.0000000000000001E-3</v>
      </c>
      <c r="E5422" s="1">
        <v>7.9699999999999993E-2</v>
      </c>
    </row>
    <row r="5423" spans="2:5" x14ac:dyDescent="0.3">
      <c r="B5423" s="1">
        <v>5416</v>
      </c>
      <c r="C5423" s="1" t="s">
        <v>28</v>
      </c>
      <c r="D5423" s="1">
        <v>1.4999999999999999E-2</v>
      </c>
      <c r="E5423" s="1">
        <v>0.13819999999999999</v>
      </c>
    </row>
    <row r="5424" spans="2:5" x14ac:dyDescent="0.3">
      <c r="B5424" s="1">
        <v>5417</v>
      </c>
      <c r="C5424" s="1" t="s">
        <v>28</v>
      </c>
      <c r="D5424" s="1">
        <v>2.5000000000000001E-3</v>
      </c>
      <c r="E5424" s="1">
        <v>5.6399999999999999E-2</v>
      </c>
    </row>
    <row r="5425" spans="2:5" x14ac:dyDescent="0.3">
      <c r="B5425" s="1">
        <v>5418</v>
      </c>
      <c r="C5425" s="1" t="s">
        <v>28</v>
      </c>
      <c r="D5425" s="1">
        <v>0.54749999999999999</v>
      </c>
      <c r="E5425" s="1">
        <v>0.83489999999999998</v>
      </c>
    </row>
    <row r="5426" spans="2:5" x14ac:dyDescent="0.3">
      <c r="B5426" s="1">
        <v>5419</v>
      </c>
      <c r="C5426" s="1" t="s">
        <v>28</v>
      </c>
      <c r="D5426" s="1">
        <v>3.3525</v>
      </c>
      <c r="E5426" s="1">
        <v>2.0659999999999998</v>
      </c>
    </row>
    <row r="5427" spans="2:5" x14ac:dyDescent="0.3">
      <c r="B5427" s="1">
        <v>5420</v>
      </c>
      <c r="C5427" s="1" t="s">
        <v>28</v>
      </c>
      <c r="D5427" s="1">
        <v>2.5000000000000001E-3</v>
      </c>
      <c r="E5427" s="1">
        <v>5.6399999999999999E-2</v>
      </c>
    </row>
    <row r="5428" spans="2:5" x14ac:dyDescent="0.3">
      <c r="B5428" s="1">
        <v>5421</v>
      </c>
      <c r="C5428" s="1" t="s">
        <v>28</v>
      </c>
      <c r="D5428" s="1">
        <v>2.5000000000000001E-3</v>
      </c>
      <c r="E5428" s="1">
        <v>5.6399999999999999E-2</v>
      </c>
    </row>
    <row r="5429" spans="2:5" x14ac:dyDescent="0.3">
      <c r="B5429" s="1">
        <v>5422</v>
      </c>
      <c r="C5429" s="1" t="s">
        <v>28</v>
      </c>
      <c r="D5429" s="1">
        <v>2.5000000000000001E-2</v>
      </c>
      <c r="E5429" s="1">
        <v>0.1784</v>
      </c>
    </row>
    <row r="5430" spans="2:5" x14ac:dyDescent="0.3">
      <c r="B5430" s="1">
        <v>5423</v>
      </c>
      <c r="C5430" s="1" t="s">
        <v>28</v>
      </c>
      <c r="D5430" s="1">
        <v>4.1574999999999998</v>
      </c>
      <c r="E5430" s="1">
        <v>2.3008000000000002</v>
      </c>
    </row>
    <row r="5431" spans="2:5" x14ac:dyDescent="0.3">
      <c r="B5431" s="1">
        <v>5424</v>
      </c>
      <c r="C5431" s="1" t="s">
        <v>28</v>
      </c>
      <c r="D5431" s="1">
        <v>2.5000000000000001E-3</v>
      </c>
      <c r="E5431" s="1">
        <v>5.6399999999999999E-2</v>
      </c>
    </row>
    <row r="5432" spans="2:5" x14ac:dyDescent="0.3">
      <c r="B5432" s="1">
        <v>5425</v>
      </c>
      <c r="C5432" s="1" t="s">
        <v>28</v>
      </c>
      <c r="D5432" s="1">
        <v>1.4999999999999999E-2</v>
      </c>
      <c r="E5432" s="1">
        <v>0.13819999999999999</v>
      </c>
    </row>
    <row r="5433" spans="2:5" x14ac:dyDescent="0.3">
      <c r="B5433" s="1">
        <v>5426</v>
      </c>
      <c r="C5433" s="1" t="s">
        <v>28</v>
      </c>
      <c r="D5433" s="1">
        <v>2.5000000000000001E-3</v>
      </c>
      <c r="E5433" s="1">
        <v>5.6399999999999999E-2</v>
      </c>
    </row>
    <row r="5434" spans="2:5" x14ac:dyDescent="0.3">
      <c r="B5434" s="1">
        <v>5427</v>
      </c>
      <c r="C5434" s="1" t="s">
        <v>28</v>
      </c>
      <c r="D5434" s="1">
        <v>3.2500000000000001E-2</v>
      </c>
      <c r="E5434" s="1">
        <v>0.2034</v>
      </c>
    </row>
    <row r="5435" spans="2:5" x14ac:dyDescent="0.3">
      <c r="B5435" s="1">
        <v>5428</v>
      </c>
      <c r="C5435" s="1" t="s">
        <v>28</v>
      </c>
      <c r="D5435" s="1">
        <v>5.0000000000000001E-3</v>
      </c>
      <c r="E5435" s="1">
        <v>7.9699999999999993E-2</v>
      </c>
    </row>
    <row r="5436" spans="2:5" x14ac:dyDescent="0.3">
      <c r="B5436" s="1">
        <v>5429</v>
      </c>
      <c r="C5436" s="1" t="s">
        <v>28</v>
      </c>
      <c r="D5436" s="1">
        <v>1.3174999999999999</v>
      </c>
      <c r="E5436" s="1">
        <v>1.2951999999999999</v>
      </c>
    </row>
    <row r="5437" spans="2:5" x14ac:dyDescent="0.3">
      <c r="B5437" s="1">
        <v>5430</v>
      </c>
      <c r="C5437" s="1" t="s">
        <v>28</v>
      </c>
      <c r="D5437" s="1">
        <v>2.5000000000000001E-3</v>
      </c>
      <c r="E5437" s="1">
        <v>5.6399999999999999E-2</v>
      </c>
    </row>
    <row r="5438" spans="2:5" x14ac:dyDescent="0.3">
      <c r="B5438" s="1">
        <v>5431</v>
      </c>
      <c r="C5438" s="1" t="s">
        <v>28</v>
      </c>
      <c r="D5438" s="1">
        <v>2.5000000000000001E-3</v>
      </c>
      <c r="E5438" s="1">
        <v>5.6399999999999999E-2</v>
      </c>
    </row>
    <row r="5439" spans="2:5" x14ac:dyDescent="0.3">
      <c r="B5439" s="1">
        <v>5432</v>
      </c>
      <c r="C5439" s="1" t="s">
        <v>28</v>
      </c>
      <c r="D5439" s="1">
        <v>2.5000000000000001E-2</v>
      </c>
      <c r="E5439" s="1">
        <v>0.1784</v>
      </c>
    </row>
    <row r="5440" spans="2:5" x14ac:dyDescent="0.3">
      <c r="B5440" s="1">
        <v>5433</v>
      </c>
      <c r="C5440" s="1" t="s">
        <v>28</v>
      </c>
      <c r="D5440" s="1">
        <v>2.5000000000000001E-3</v>
      </c>
      <c r="E5440" s="1">
        <v>5.6399999999999999E-2</v>
      </c>
    </row>
    <row r="5441" spans="2:5" x14ac:dyDescent="0.3">
      <c r="B5441" s="1">
        <v>5434</v>
      </c>
      <c r="C5441" s="1" t="s">
        <v>28</v>
      </c>
      <c r="D5441" s="1">
        <v>0.3</v>
      </c>
      <c r="E5441" s="1">
        <v>0.61799999999999999</v>
      </c>
    </row>
    <row r="5442" spans="2:5" x14ac:dyDescent="0.3">
      <c r="B5442" s="1">
        <v>5435</v>
      </c>
      <c r="C5442" s="1" t="s">
        <v>28</v>
      </c>
      <c r="D5442" s="1">
        <v>2.5000000000000001E-3</v>
      </c>
      <c r="E5442" s="1">
        <v>5.6399999999999999E-2</v>
      </c>
    </row>
    <row r="5443" spans="2:5" x14ac:dyDescent="0.3">
      <c r="B5443" s="1">
        <v>5436</v>
      </c>
      <c r="C5443" s="1" t="s">
        <v>28</v>
      </c>
      <c r="D5443" s="1">
        <v>8.5000000000000006E-2</v>
      </c>
      <c r="E5443" s="1">
        <v>0.32890000000000003</v>
      </c>
    </row>
    <row r="5444" spans="2:5" x14ac:dyDescent="0.3">
      <c r="B5444" s="1">
        <v>5437</v>
      </c>
      <c r="C5444" s="1" t="s">
        <v>28</v>
      </c>
      <c r="D5444" s="1">
        <v>2.5000000000000001E-3</v>
      </c>
      <c r="E5444" s="1">
        <v>5.6399999999999999E-2</v>
      </c>
    </row>
    <row r="5445" spans="2:5" x14ac:dyDescent="0.3">
      <c r="B5445" s="1">
        <v>5438</v>
      </c>
      <c r="C5445" s="1" t="s">
        <v>28</v>
      </c>
      <c r="D5445" s="1">
        <v>1.2075</v>
      </c>
      <c r="E5445" s="1">
        <v>1.2399</v>
      </c>
    </row>
    <row r="5446" spans="2:5" x14ac:dyDescent="0.3">
      <c r="B5446" s="1">
        <v>5439</v>
      </c>
      <c r="C5446" s="1" t="s">
        <v>28</v>
      </c>
      <c r="D5446" s="1">
        <v>0.01</v>
      </c>
      <c r="E5446" s="1">
        <v>0.1128</v>
      </c>
    </row>
    <row r="5447" spans="2:5" x14ac:dyDescent="0.3">
      <c r="B5447" s="1">
        <v>5440</v>
      </c>
      <c r="C5447" s="1" t="s">
        <v>28</v>
      </c>
      <c r="D5447" s="1">
        <v>2.2499999999999999E-2</v>
      </c>
      <c r="E5447" s="1">
        <v>0.16919999999999999</v>
      </c>
    </row>
    <row r="5448" spans="2:5" x14ac:dyDescent="0.3">
      <c r="B5448" s="1">
        <v>5441</v>
      </c>
      <c r="C5448" s="1" t="s">
        <v>28</v>
      </c>
      <c r="D5448" s="1">
        <v>0.1225</v>
      </c>
      <c r="E5448" s="1">
        <v>0.39489999999999997</v>
      </c>
    </row>
    <row r="5449" spans="2:5" x14ac:dyDescent="0.3">
      <c r="B5449" s="1">
        <v>5442</v>
      </c>
      <c r="C5449" s="1" t="s">
        <v>28</v>
      </c>
      <c r="D5449" s="1">
        <v>0.39500000000000002</v>
      </c>
      <c r="E5449" s="1">
        <v>0.70909999999999995</v>
      </c>
    </row>
    <row r="5450" spans="2:5" x14ac:dyDescent="0.3">
      <c r="B5450" s="1">
        <v>5443</v>
      </c>
      <c r="C5450" s="1" t="s">
        <v>28</v>
      </c>
      <c r="D5450" s="1">
        <v>2.5000000000000001E-3</v>
      </c>
      <c r="E5450" s="1">
        <v>5.6399999999999999E-2</v>
      </c>
    </row>
    <row r="5451" spans="2:5" x14ac:dyDescent="0.3">
      <c r="B5451" s="1">
        <v>5444</v>
      </c>
      <c r="C5451" s="1" t="s">
        <v>28</v>
      </c>
      <c r="D5451" s="1">
        <v>2.5000000000000001E-2</v>
      </c>
      <c r="E5451" s="1">
        <v>0.1784</v>
      </c>
    </row>
    <row r="5452" spans="2:5" x14ac:dyDescent="0.3">
      <c r="B5452" s="1">
        <v>5445</v>
      </c>
      <c r="C5452" s="1" t="s">
        <v>28</v>
      </c>
      <c r="D5452" s="1">
        <v>0.19500000000000001</v>
      </c>
      <c r="E5452" s="1">
        <v>0.49819999999999998</v>
      </c>
    </row>
    <row r="5453" spans="2:5" x14ac:dyDescent="0.3">
      <c r="B5453" s="1">
        <v>5446</v>
      </c>
      <c r="C5453" s="1" t="s">
        <v>28</v>
      </c>
      <c r="D5453" s="1">
        <v>5.0000000000000001E-3</v>
      </c>
      <c r="E5453" s="1">
        <v>7.9699999999999993E-2</v>
      </c>
    </row>
    <row r="5454" spans="2:5" x14ac:dyDescent="0.3">
      <c r="B5454" s="1">
        <v>5447</v>
      </c>
      <c r="C5454" s="1" t="s">
        <v>28</v>
      </c>
      <c r="D5454" s="1">
        <v>0.1075</v>
      </c>
      <c r="E5454" s="1">
        <v>0.36990000000000001</v>
      </c>
    </row>
    <row r="5455" spans="2:5" x14ac:dyDescent="0.3">
      <c r="B5455" s="1">
        <v>5448</v>
      </c>
      <c r="C5455" s="1" t="s">
        <v>28</v>
      </c>
      <c r="D5455" s="1">
        <v>2.5000000000000001E-3</v>
      </c>
      <c r="E5455" s="1">
        <v>5.6399999999999999E-2</v>
      </c>
    </row>
    <row r="5456" spans="2:5" x14ac:dyDescent="0.3">
      <c r="B5456" s="1">
        <v>5449</v>
      </c>
      <c r="C5456" s="1" t="s">
        <v>28</v>
      </c>
      <c r="D5456" s="1">
        <v>3.5000000000000003E-2</v>
      </c>
      <c r="E5456" s="1">
        <v>0.21110000000000001</v>
      </c>
    </row>
    <row r="5457" spans="2:5" x14ac:dyDescent="0.3">
      <c r="B5457" s="1">
        <v>5450</v>
      </c>
      <c r="C5457" s="1" t="s">
        <v>28</v>
      </c>
      <c r="D5457" s="1">
        <v>5.0000000000000001E-3</v>
      </c>
      <c r="E5457" s="1">
        <v>7.9699999999999993E-2</v>
      </c>
    </row>
    <row r="5458" spans="2:5" x14ac:dyDescent="0.3">
      <c r="B5458" s="1">
        <v>5451</v>
      </c>
      <c r="C5458" s="1" t="s">
        <v>28</v>
      </c>
      <c r="D5458" s="1">
        <v>0.01</v>
      </c>
      <c r="E5458" s="1">
        <v>0.1128</v>
      </c>
    </row>
    <row r="5459" spans="2:5" x14ac:dyDescent="0.3">
      <c r="B5459" s="1">
        <v>5452</v>
      </c>
      <c r="C5459" s="1" t="s">
        <v>28</v>
      </c>
      <c r="D5459" s="1">
        <v>2.5000000000000001E-3</v>
      </c>
      <c r="E5459" s="1">
        <v>5.6399999999999999E-2</v>
      </c>
    </row>
    <row r="5460" spans="2:5" x14ac:dyDescent="0.3">
      <c r="B5460" s="1">
        <v>5453</v>
      </c>
      <c r="C5460" s="1" t="s">
        <v>28</v>
      </c>
      <c r="D5460" s="1">
        <v>0.02</v>
      </c>
      <c r="E5460" s="1">
        <v>0.1595</v>
      </c>
    </row>
    <row r="5461" spans="2:5" x14ac:dyDescent="0.3">
      <c r="B5461" s="1">
        <v>5454</v>
      </c>
      <c r="C5461" s="1" t="s">
        <v>28</v>
      </c>
      <c r="D5461" s="1">
        <v>5.0000000000000001E-3</v>
      </c>
      <c r="E5461" s="1">
        <v>7.9699999999999993E-2</v>
      </c>
    </row>
    <row r="5462" spans="2:5" x14ac:dyDescent="0.3">
      <c r="B5462" s="1">
        <v>5455</v>
      </c>
      <c r="C5462" s="1" t="s">
        <v>28</v>
      </c>
      <c r="D5462" s="1">
        <v>2.5000000000000001E-3</v>
      </c>
      <c r="E5462" s="1">
        <v>5.6399999999999999E-2</v>
      </c>
    </row>
    <row r="5463" spans="2:5" x14ac:dyDescent="0.3">
      <c r="B5463" s="1">
        <v>5456</v>
      </c>
      <c r="C5463" s="1" t="s">
        <v>28</v>
      </c>
      <c r="D5463" s="1">
        <v>0.02</v>
      </c>
      <c r="E5463" s="1">
        <v>0.1595</v>
      </c>
    </row>
    <row r="5464" spans="2:5" x14ac:dyDescent="0.3">
      <c r="B5464" s="1">
        <v>5457</v>
      </c>
      <c r="C5464" s="1" t="s">
        <v>28</v>
      </c>
      <c r="D5464" s="1">
        <v>0.27</v>
      </c>
      <c r="E5464" s="1">
        <v>0.58630000000000004</v>
      </c>
    </row>
    <row r="5465" spans="2:5" x14ac:dyDescent="0.3">
      <c r="B5465" s="1">
        <v>5458</v>
      </c>
      <c r="C5465" s="1" t="s">
        <v>28</v>
      </c>
      <c r="D5465" s="1">
        <v>2.5000000000000001E-3</v>
      </c>
      <c r="E5465" s="1">
        <v>5.6399999999999999E-2</v>
      </c>
    </row>
    <row r="5466" spans="2:5" x14ac:dyDescent="0.3">
      <c r="B5466" s="1">
        <v>5459</v>
      </c>
      <c r="C5466" s="1" t="s">
        <v>28</v>
      </c>
      <c r="D5466" s="1">
        <v>4.4999999999999998E-2</v>
      </c>
      <c r="E5466" s="1">
        <v>0.23930000000000001</v>
      </c>
    </row>
    <row r="5467" spans="2:5" x14ac:dyDescent="0.3">
      <c r="B5467" s="1">
        <v>5460</v>
      </c>
      <c r="C5467" s="1" t="s">
        <v>28</v>
      </c>
      <c r="D5467" s="1">
        <v>5.0000000000000001E-3</v>
      </c>
      <c r="E5467" s="1">
        <v>7.9699999999999993E-2</v>
      </c>
    </row>
    <row r="5468" spans="2:5" x14ac:dyDescent="0.3">
      <c r="B5468" s="1">
        <v>5461</v>
      </c>
      <c r="C5468" s="1" t="s">
        <v>28</v>
      </c>
      <c r="D5468" s="1">
        <v>0.10249999999999999</v>
      </c>
      <c r="E5468" s="1">
        <v>0.36120000000000002</v>
      </c>
    </row>
    <row r="5469" spans="2:5" x14ac:dyDescent="0.3">
      <c r="B5469" s="1">
        <v>5462</v>
      </c>
      <c r="C5469" s="1" t="s">
        <v>28</v>
      </c>
      <c r="D5469" s="1">
        <v>1.4175</v>
      </c>
      <c r="E5469" s="1">
        <v>1.3433999999999999</v>
      </c>
    </row>
    <row r="5470" spans="2:5" x14ac:dyDescent="0.3">
      <c r="B5470" s="1">
        <v>5463</v>
      </c>
      <c r="C5470" s="1" t="s">
        <v>28</v>
      </c>
      <c r="D5470" s="1">
        <v>0.8075</v>
      </c>
      <c r="E5470" s="1">
        <v>1.014</v>
      </c>
    </row>
    <row r="5471" spans="2:5" x14ac:dyDescent="0.3">
      <c r="B5471" s="1">
        <v>5464</v>
      </c>
      <c r="C5471" s="1" t="s">
        <v>28</v>
      </c>
      <c r="D5471" s="1">
        <v>0.05</v>
      </c>
      <c r="E5471" s="1">
        <v>0.25230000000000002</v>
      </c>
    </row>
    <row r="5472" spans="2:5" x14ac:dyDescent="0.3">
      <c r="B5472" s="1">
        <v>5465</v>
      </c>
      <c r="C5472" s="1" t="s">
        <v>28</v>
      </c>
      <c r="D5472" s="1">
        <v>2.5000000000000001E-3</v>
      </c>
      <c r="E5472" s="1">
        <v>5.6399999999999999E-2</v>
      </c>
    </row>
    <row r="5473" spans="2:5" x14ac:dyDescent="0.3">
      <c r="B5473" s="1">
        <v>5466</v>
      </c>
      <c r="C5473" s="1" t="s">
        <v>28</v>
      </c>
      <c r="D5473" s="1">
        <v>0.59499999999999997</v>
      </c>
      <c r="E5473" s="1">
        <v>0.87029999999999996</v>
      </c>
    </row>
    <row r="5474" spans="2:5" x14ac:dyDescent="0.3">
      <c r="B5474" s="1">
        <v>5467</v>
      </c>
      <c r="C5474" s="1" t="s">
        <v>28</v>
      </c>
      <c r="D5474" s="1">
        <v>2.5000000000000001E-3</v>
      </c>
      <c r="E5474" s="1">
        <v>5.6399999999999999E-2</v>
      </c>
    </row>
    <row r="5475" spans="2:5" x14ac:dyDescent="0.3">
      <c r="B5475" s="1">
        <v>5468</v>
      </c>
      <c r="C5475" s="1" t="s">
        <v>28</v>
      </c>
      <c r="D5475" s="1">
        <v>2.75E-2</v>
      </c>
      <c r="E5475" s="1">
        <v>0.18709999999999999</v>
      </c>
    </row>
    <row r="5476" spans="2:5" x14ac:dyDescent="0.3">
      <c r="B5476" s="1">
        <v>5469</v>
      </c>
      <c r="C5476" s="1" t="s">
        <v>28</v>
      </c>
      <c r="D5476" s="1">
        <v>7.4999999999999997E-3</v>
      </c>
      <c r="E5476" s="1">
        <v>9.7699999999999995E-2</v>
      </c>
    </row>
    <row r="5477" spans="2:5" x14ac:dyDescent="0.3">
      <c r="B5477" s="1">
        <v>5470</v>
      </c>
      <c r="C5477" s="1" t="s">
        <v>28</v>
      </c>
      <c r="D5477" s="1">
        <v>2.5000000000000001E-2</v>
      </c>
      <c r="E5477" s="1">
        <v>0.1784</v>
      </c>
    </row>
    <row r="5478" spans="2:5" x14ac:dyDescent="0.3">
      <c r="B5478" s="1">
        <v>5471</v>
      </c>
      <c r="C5478" s="1" t="s">
        <v>28</v>
      </c>
      <c r="D5478" s="1">
        <v>0.9375</v>
      </c>
      <c r="E5478" s="1">
        <v>1.0925</v>
      </c>
    </row>
    <row r="5479" spans="2:5" x14ac:dyDescent="0.3">
      <c r="B5479" s="1">
        <v>5472</v>
      </c>
      <c r="C5479" s="1" t="s">
        <v>28</v>
      </c>
      <c r="D5479" s="1">
        <v>2.5000000000000001E-3</v>
      </c>
      <c r="E5479" s="1">
        <v>5.6399999999999999E-2</v>
      </c>
    </row>
    <row r="5480" spans="2:5" x14ac:dyDescent="0.3">
      <c r="B5480" s="1">
        <v>5473</v>
      </c>
      <c r="C5480" s="1" t="s">
        <v>28</v>
      </c>
      <c r="D5480" s="1">
        <v>6.25E-2</v>
      </c>
      <c r="E5480" s="1">
        <v>0.28199999999999997</v>
      </c>
    </row>
    <row r="5481" spans="2:5" x14ac:dyDescent="0.3">
      <c r="B5481" s="1">
        <v>5474</v>
      </c>
      <c r="C5481" s="1" t="s">
        <v>28</v>
      </c>
      <c r="D5481" s="1">
        <v>5.0000000000000001E-3</v>
      </c>
      <c r="E5481" s="1">
        <v>7.9699999999999993E-2</v>
      </c>
    </row>
    <row r="5482" spans="2:5" x14ac:dyDescent="0.3">
      <c r="B5482" s="1">
        <v>5475</v>
      </c>
      <c r="C5482" s="1" t="s">
        <v>28</v>
      </c>
      <c r="D5482" s="1">
        <v>0.67500000000000004</v>
      </c>
      <c r="E5482" s="1">
        <v>0.92700000000000005</v>
      </c>
    </row>
    <row r="5483" spans="2:5" x14ac:dyDescent="0.3">
      <c r="B5483" s="1">
        <v>5476</v>
      </c>
      <c r="C5483" s="1" t="s">
        <v>28</v>
      </c>
      <c r="D5483" s="1">
        <v>2.2499999999999999E-2</v>
      </c>
      <c r="E5483" s="1">
        <v>0.16919999999999999</v>
      </c>
    </row>
    <row r="5484" spans="2:5" x14ac:dyDescent="0.3">
      <c r="B5484" s="1">
        <v>5477</v>
      </c>
      <c r="C5484" s="1" t="s">
        <v>28</v>
      </c>
      <c r="D5484" s="1">
        <v>0.43</v>
      </c>
      <c r="E5484" s="1">
        <v>0.7399</v>
      </c>
    </row>
    <row r="5485" spans="2:5" x14ac:dyDescent="0.3">
      <c r="B5485" s="1">
        <v>5478</v>
      </c>
      <c r="C5485" s="1" t="s">
        <v>28</v>
      </c>
      <c r="D5485" s="1">
        <v>2.5000000000000001E-3</v>
      </c>
      <c r="E5485" s="1">
        <v>5.6399999999999999E-2</v>
      </c>
    </row>
    <row r="5486" spans="2:5" x14ac:dyDescent="0.3">
      <c r="B5486" s="1">
        <v>5479</v>
      </c>
      <c r="C5486" s="1" t="s">
        <v>28</v>
      </c>
      <c r="D5486" s="1">
        <v>0.44750000000000001</v>
      </c>
      <c r="E5486" s="1">
        <v>0.75480000000000003</v>
      </c>
    </row>
    <row r="5487" spans="2:5" x14ac:dyDescent="0.3">
      <c r="B5487" s="1">
        <v>5480</v>
      </c>
      <c r="C5487" s="1" t="s">
        <v>28</v>
      </c>
      <c r="D5487" s="1">
        <v>0.46750000000000003</v>
      </c>
      <c r="E5487" s="1">
        <v>0.77149999999999996</v>
      </c>
    </row>
    <row r="5488" spans="2:5" x14ac:dyDescent="0.3">
      <c r="B5488" s="1">
        <v>5481</v>
      </c>
      <c r="C5488" s="1" t="s">
        <v>28</v>
      </c>
      <c r="D5488" s="1">
        <v>0.06</v>
      </c>
      <c r="E5488" s="1">
        <v>0.27639999999999998</v>
      </c>
    </row>
    <row r="5489" spans="2:5" x14ac:dyDescent="0.3">
      <c r="B5489" s="1">
        <v>5482</v>
      </c>
      <c r="C5489" s="1" t="s">
        <v>28</v>
      </c>
      <c r="D5489" s="1">
        <v>0.14000000000000001</v>
      </c>
      <c r="E5489" s="1">
        <v>0.42220000000000002</v>
      </c>
    </row>
    <row r="5490" spans="2:5" x14ac:dyDescent="0.3">
      <c r="B5490" s="1">
        <v>5483</v>
      </c>
      <c r="C5490" s="1" t="s">
        <v>28</v>
      </c>
      <c r="D5490" s="1">
        <v>2.5000000000000001E-3</v>
      </c>
      <c r="E5490" s="1">
        <v>5.6399999999999999E-2</v>
      </c>
    </row>
    <row r="5491" spans="2:5" x14ac:dyDescent="0.3">
      <c r="B5491" s="1">
        <v>5484</v>
      </c>
      <c r="C5491" s="1" t="s">
        <v>28</v>
      </c>
      <c r="D5491" s="1">
        <v>6.7500000000000004E-2</v>
      </c>
      <c r="E5491" s="1">
        <v>0.29310000000000003</v>
      </c>
    </row>
    <row r="5492" spans="2:5" x14ac:dyDescent="0.3">
      <c r="B5492" s="1">
        <v>5485</v>
      </c>
      <c r="C5492" s="1" t="s">
        <v>28</v>
      </c>
      <c r="D5492" s="1">
        <v>2.5000000000000001E-3</v>
      </c>
      <c r="E5492" s="1">
        <v>5.6399999999999999E-2</v>
      </c>
    </row>
    <row r="5493" spans="2:5" x14ac:dyDescent="0.3">
      <c r="B5493" s="1">
        <v>5486</v>
      </c>
      <c r="C5493" s="1" t="s">
        <v>28</v>
      </c>
      <c r="D5493" s="1">
        <v>3.3050000000000002</v>
      </c>
      <c r="E5493" s="1">
        <v>2.0514000000000001</v>
      </c>
    </row>
    <row r="5494" spans="2:5" x14ac:dyDescent="0.3">
      <c r="B5494" s="1">
        <v>5487</v>
      </c>
      <c r="C5494" s="1" t="s">
        <v>28</v>
      </c>
      <c r="D5494" s="1">
        <v>0.31</v>
      </c>
      <c r="E5494" s="1">
        <v>0.62819999999999998</v>
      </c>
    </row>
    <row r="5495" spans="2:5" x14ac:dyDescent="0.3">
      <c r="B5495" s="1">
        <v>5488</v>
      </c>
      <c r="C5495" s="1" t="s">
        <v>28</v>
      </c>
      <c r="D5495" s="1">
        <v>7.4999999999999997E-3</v>
      </c>
      <c r="E5495" s="1">
        <v>9.7699999999999995E-2</v>
      </c>
    </row>
    <row r="5496" spans="2:5" x14ac:dyDescent="0.3">
      <c r="B5496" s="1">
        <v>5489</v>
      </c>
      <c r="C5496" s="1" t="s">
        <v>28</v>
      </c>
      <c r="D5496" s="1">
        <v>2.5000000000000001E-3</v>
      </c>
      <c r="E5496" s="1">
        <v>5.6399999999999999E-2</v>
      </c>
    </row>
    <row r="5497" spans="2:5" x14ac:dyDescent="0.3">
      <c r="B5497" s="1">
        <v>5490</v>
      </c>
      <c r="C5497" s="1" t="s">
        <v>28</v>
      </c>
      <c r="D5497" s="1">
        <v>0.02</v>
      </c>
      <c r="E5497" s="1">
        <v>0.1595</v>
      </c>
    </row>
    <row r="5498" spans="2:5" x14ac:dyDescent="0.3">
      <c r="B5498" s="1">
        <v>5491</v>
      </c>
      <c r="C5498" s="1" t="s">
        <v>28</v>
      </c>
      <c r="D5498" s="1">
        <v>2.5000000000000001E-3</v>
      </c>
      <c r="E5498" s="1">
        <v>5.6399999999999999E-2</v>
      </c>
    </row>
    <row r="5499" spans="2:5" x14ac:dyDescent="0.3">
      <c r="B5499" s="1">
        <v>5492</v>
      </c>
      <c r="C5499" s="1" t="s">
        <v>28</v>
      </c>
      <c r="D5499" s="1">
        <v>1.2549999999999999</v>
      </c>
      <c r="E5499" s="1">
        <v>1.2641</v>
      </c>
    </row>
    <row r="5500" spans="2:5" x14ac:dyDescent="0.3">
      <c r="B5500" s="1">
        <v>5493</v>
      </c>
      <c r="C5500" s="1" t="s">
        <v>28</v>
      </c>
      <c r="D5500" s="1">
        <v>2.5000000000000001E-3</v>
      </c>
      <c r="E5500" s="1">
        <v>5.6399999999999999E-2</v>
      </c>
    </row>
    <row r="5501" spans="2:5" x14ac:dyDescent="0.3">
      <c r="B5501" s="1">
        <v>5494</v>
      </c>
      <c r="C5501" s="1" t="s">
        <v>28</v>
      </c>
      <c r="D5501" s="1">
        <v>1.7050000000000001</v>
      </c>
      <c r="E5501" s="1">
        <v>1.4734</v>
      </c>
    </row>
    <row r="5502" spans="2:5" x14ac:dyDescent="0.3">
      <c r="B5502" s="1">
        <v>5495</v>
      </c>
      <c r="C5502" s="1" t="s">
        <v>28</v>
      </c>
      <c r="D5502" s="1">
        <v>2.5000000000000001E-3</v>
      </c>
      <c r="E5502" s="1">
        <v>5.6399999999999999E-2</v>
      </c>
    </row>
    <row r="5503" spans="2:5" x14ac:dyDescent="0.3">
      <c r="B5503" s="1">
        <v>5496</v>
      </c>
      <c r="C5503" s="1" t="s">
        <v>28</v>
      </c>
      <c r="D5503" s="1">
        <v>1.4999999999999999E-2</v>
      </c>
      <c r="E5503" s="1">
        <v>0.13819999999999999</v>
      </c>
    </row>
    <row r="5504" spans="2:5" x14ac:dyDescent="0.3">
      <c r="B5504" s="1">
        <v>5497</v>
      </c>
      <c r="C5504" s="1" t="s">
        <v>28</v>
      </c>
      <c r="D5504" s="1">
        <v>2.5000000000000001E-3</v>
      </c>
      <c r="E5504" s="1">
        <v>5.6399999999999999E-2</v>
      </c>
    </row>
    <row r="5505" spans="2:5" x14ac:dyDescent="0.3">
      <c r="B5505" s="1">
        <v>5498</v>
      </c>
      <c r="C5505" s="1" t="s">
        <v>28</v>
      </c>
      <c r="D5505" s="1">
        <v>2.5000000000000001E-3</v>
      </c>
      <c r="E5505" s="1">
        <v>5.6399999999999999E-2</v>
      </c>
    </row>
    <row r="5506" spans="2:5" x14ac:dyDescent="0.3">
      <c r="B5506" s="1">
        <v>5499</v>
      </c>
      <c r="C5506" s="1" t="s">
        <v>28</v>
      </c>
      <c r="D5506" s="1">
        <v>2.75E-2</v>
      </c>
      <c r="E5506" s="1">
        <v>0.18709999999999999</v>
      </c>
    </row>
    <row r="5507" spans="2:5" x14ac:dyDescent="0.3">
      <c r="B5507" s="1">
        <v>5500</v>
      </c>
      <c r="C5507" s="1" t="s">
        <v>28</v>
      </c>
      <c r="D5507" s="1">
        <v>5.0000000000000001E-3</v>
      </c>
      <c r="E5507" s="1">
        <v>7.9699999999999993E-2</v>
      </c>
    </row>
    <row r="5508" spans="2:5" x14ac:dyDescent="0.3">
      <c r="B5508" s="1">
        <v>5501</v>
      </c>
      <c r="C5508" s="1" t="s">
        <v>28</v>
      </c>
      <c r="D5508" s="1">
        <v>0.09</v>
      </c>
      <c r="E5508" s="1">
        <v>0.33850000000000002</v>
      </c>
    </row>
    <row r="5509" spans="2:5" x14ac:dyDescent="0.3">
      <c r="B5509" s="1">
        <v>5502</v>
      </c>
      <c r="C5509" s="1" t="s">
        <v>28</v>
      </c>
      <c r="D5509" s="1">
        <v>7.4999999999999997E-3</v>
      </c>
      <c r="E5509" s="1">
        <v>9.7699999999999995E-2</v>
      </c>
    </row>
    <row r="5510" spans="2:5" x14ac:dyDescent="0.3">
      <c r="B5510" s="1">
        <v>5503</v>
      </c>
      <c r="C5510" s="1" t="s">
        <v>28</v>
      </c>
      <c r="D5510" s="1">
        <v>7.4999999999999997E-3</v>
      </c>
      <c r="E5510" s="1">
        <v>9.7699999999999995E-2</v>
      </c>
    </row>
    <row r="5511" spans="2:5" x14ac:dyDescent="0.3">
      <c r="B5511" s="1">
        <v>5504</v>
      </c>
      <c r="C5511" s="1" t="s">
        <v>28</v>
      </c>
      <c r="D5511" s="1">
        <v>4.7500000000000001E-2</v>
      </c>
      <c r="E5511" s="1">
        <v>0.24590000000000001</v>
      </c>
    </row>
    <row r="5512" spans="2:5" x14ac:dyDescent="0.3">
      <c r="B5512" s="1">
        <v>5505</v>
      </c>
      <c r="C5512" s="1" t="s">
        <v>28</v>
      </c>
      <c r="D5512" s="1">
        <v>2.5000000000000001E-3</v>
      </c>
      <c r="E5512" s="1">
        <v>5.6399999999999999E-2</v>
      </c>
    </row>
    <row r="5513" spans="2:5" x14ac:dyDescent="0.3">
      <c r="B5513" s="1">
        <v>5506</v>
      </c>
      <c r="C5513" s="1" t="s">
        <v>28</v>
      </c>
      <c r="D5513" s="1">
        <v>5.0000000000000001E-3</v>
      </c>
      <c r="E5513" s="1">
        <v>7.9699999999999993E-2</v>
      </c>
    </row>
    <row r="5514" spans="2:5" x14ac:dyDescent="0.3">
      <c r="B5514" s="1">
        <v>5507</v>
      </c>
      <c r="C5514" s="1" t="s">
        <v>28</v>
      </c>
      <c r="D5514" s="1">
        <v>9.7500000000000003E-2</v>
      </c>
      <c r="E5514" s="1">
        <v>0.3523</v>
      </c>
    </row>
    <row r="5515" spans="2:5" x14ac:dyDescent="0.3">
      <c r="B5515" s="1">
        <v>5508</v>
      </c>
      <c r="C5515" s="1" t="s">
        <v>28</v>
      </c>
      <c r="D5515" s="1">
        <v>2.5000000000000001E-3</v>
      </c>
      <c r="E5515" s="1">
        <v>5.6399999999999999E-2</v>
      </c>
    </row>
    <row r="5516" spans="2:5" x14ac:dyDescent="0.3">
      <c r="B5516" s="1">
        <v>5509</v>
      </c>
      <c r="C5516" s="1" t="s">
        <v>28</v>
      </c>
      <c r="D5516" s="1">
        <v>6.25E-2</v>
      </c>
      <c r="E5516" s="1">
        <v>0.28199999999999997</v>
      </c>
    </row>
    <row r="5517" spans="2:5" x14ac:dyDescent="0.3">
      <c r="B5517" s="1">
        <v>5510</v>
      </c>
      <c r="C5517" s="1" t="s">
        <v>28</v>
      </c>
      <c r="D5517" s="1">
        <v>7.4999999999999997E-3</v>
      </c>
      <c r="E5517" s="1">
        <v>9.7699999999999995E-2</v>
      </c>
    </row>
    <row r="5518" spans="2:5" x14ac:dyDescent="0.3">
      <c r="B5518" s="1">
        <v>5511</v>
      </c>
      <c r="C5518" s="1" t="s">
        <v>28</v>
      </c>
      <c r="D5518" s="1">
        <v>2.5000000000000001E-3</v>
      </c>
      <c r="E5518" s="1">
        <v>5.6399999999999999E-2</v>
      </c>
    </row>
    <row r="5519" spans="2:5" x14ac:dyDescent="0.3">
      <c r="B5519" s="1">
        <v>5512</v>
      </c>
      <c r="C5519" s="1" t="s">
        <v>28</v>
      </c>
      <c r="D5519" s="1">
        <v>6.25E-2</v>
      </c>
      <c r="E5519" s="1">
        <v>0.28199999999999997</v>
      </c>
    </row>
    <row r="5520" spans="2:5" x14ac:dyDescent="0.3">
      <c r="B5520" s="1">
        <v>5513</v>
      </c>
      <c r="C5520" s="1" t="s">
        <v>28</v>
      </c>
      <c r="D5520" s="1">
        <v>2.5000000000000001E-3</v>
      </c>
      <c r="E5520" s="1">
        <v>5.6399999999999999E-2</v>
      </c>
    </row>
    <row r="5521" spans="2:5" x14ac:dyDescent="0.3">
      <c r="B5521" s="1">
        <v>5514</v>
      </c>
      <c r="C5521" s="1" t="s">
        <v>28</v>
      </c>
      <c r="D5521" s="1">
        <v>2.5000000000000001E-3</v>
      </c>
      <c r="E5521" s="1">
        <v>5.6399999999999999E-2</v>
      </c>
    </row>
    <row r="5522" spans="2:5" x14ac:dyDescent="0.3">
      <c r="B5522" s="1">
        <v>5515</v>
      </c>
      <c r="C5522" s="1" t="s">
        <v>28</v>
      </c>
      <c r="D5522" s="1">
        <v>2.5000000000000001E-3</v>
      </c>
      <c r="E5522" s="1">
        <v>5.6399999999999999E-2</v>
      </c>
    </row>
    <row r="5523" spans="2:5" x14ac:dyDescent="0.3">
      <c r="B5523" s="1">
        <v>5516</v>
      </c>
      <c r="C5523" s="1" t="s">
        <v>28</v>
      </c>
      <c r="D5523" s="1">
        <v>2.5000000000000001E-3</v>
      </c>
      <c r="E5523" s="1">
        <v>5.6399999999999999E-2</v>
      </c>
    </row>
    <row r="5524" spans="2:5" x14ac:dyDescent="0.3">
      <c r="B5524" s="1">
        <v>5517</v>
      </c>
      <c r="C5524" s="1" t="s">
        <v>28</v>
      </c>
      <c r="D5524" s="1">
        <v>0.33250000000000002</v>
      </c>
      <c r="E5524" s="1">
        <v>0.65059999999999996</v>
      </c>
    </row>
    <row r="5525" spans="2:5" x14ac:dyDescent="0.3">
      <c r="B5525" s="1">
        <v>5518</v>
      </c>
      <c r="C5525" s="1" t="s">
        <v>28</v>
      </c>
      <c r="D5525" s="1">
        <v>1.7500000000000002E-2</v>
      </c>
      <c r="E5525" s="1">
        <v>0.1492</v>
      </c>
    </row>
    <row r="5526" spans="2:5" x14ac:dyDescent="0.3">
      <c r="B5526" s="1">
        <v>5519</v>
      </c>
      <c r="C5526" s="1" t="s">
        <v>28</v>
      </c>
      <c r="D5526" s="1">
        <v>2.5000000000000001E-3</v>
      </c>
      <c r="E5526" s="1">
        <v>5.6399999999999999E-2</v>
      </c>
    </row>
    <row r="5527" spans="2:5" x14ac:dyDescent="0.3">
      <c r="B5527" s="1">
        <v>5520</v>
      </c>
      <c r="C5527" s="1" t="s">
        <v>28</v>
      </c>
      <c r="D5527" s="1">
        <v>1.86</v>
      </c>
      <c r="E5527" s="1">
        <v>1.5388999999999999</v>
      </c>
    </row>
    <row r="5528" spans="2:5" x14ac:dyDescent="0.3">
      <c r="B5528" s="1">
        <v>5521</v>
      </c>
      <c r="C5528" s="1" t="s">
        <v>28</v>
      </c>
      <c r="D5528" s="1">
        <v>0.01</v>
      </c>
      <c r="E5528" s="1">
        <v>0.1128</v>
      </c>
    </row>
    <row r="5529" spans="2:5" x14ac:dyDescent="0.3">
      <c r="B5529" s="1">
        <v>5522</v>
      </c>
      <c r="C5529" s="1" t="s">
        <v>28</v>
      </c>
      <c r="D5529" s="1">
        <v>0.52249999999999996</v>
      </c>
      <c r="E5529" s="1">
        <v>0.81559999999999999</v>
      </c>
    </row>
    <row r="5530" spans="2:5" x14ac:dyDescent="0.3">
      <c r="B5530" s="1">
        <v>5523</v>
      </c>
      <c r="C5530" s="1" t="s">
        <v>28</v>
      </c>
      <c r="D5530" s="1">
        <v>5.0000000000000001E-3</v>
      </c>
      <c r="E5530" s="1">
        <v>7.9699999999999993E-2</v>
      </c>
    </row>
    <row r="5531" spans="2:5" x14ac:dyDescent="0.3">
      <c r="B5531" s="1">
        <v>5524</v>
      </c>
      <c r="C5531" s="1" t="s">
        <v>28</v>
      </c>
      <c r="D5531" s="1">
        <v>2.5000000000000001E-3</v>
      </c>
      <c r="E5531" s="1">
        <v>5.6399999999999999E-2</v>
      </c>
    </row>
    <row r="5532" spans="2:5" x14ac:dyDescent="0.3">
      <c r="B5532" s="1">
        <v>5525</v>
      </c>
      <c r="C5532" s="1" t="s">
        <v>28</v>
      </c>
      <c r="D5532" s="1">
        <v>1.2500000000000001E-2</v>
      </c>
      <c r="E5532" s="1">
        <v>0.12609999999999999</v>
      </c>
    </row>
    <row r="5533" spans="2:5" x14ac:dyDescent="0.3">
      <c r="B5533" s="1">
        <v>5526</v>
      </c>
      <c r="C5533" s="1" t="s">
        <v>28</v>
      </c>
      <c r="D5533" s="1">
        <v>2.5000000000000001E-2</v>
      </c>
      <c r="E5533" s="1">
        <v>0.1784</v>
      </c>
    </row>
    <row r="5534" spans="2:5" x14ac:dyDescent="0.3">
      <c r="B5534" s="1">
        <v>5527</v>
      </c>
      <c r="C5534" s="1" t="s">
        <v>28</v>
      </c>
      <c r="D5534" s="1">
        <v>2.5000000000000001E-3</v>
      </c>
      <c r="E5534" s="1">
        <v>5.6399999999999999E-2</v>
      </c>
    </row>
    <row r="5535" spans="2:5" x14ac:dyDescent="0.3">
      <c r="B5535" s="1">
        <v>5528</v>
      </c>
      <c r="C5535" s="1" t="s">
        <v>28</v>
      </c>
      <c r="D5535" s="1">
        <v>7.4999999999999997E-3</v>
      </c>
      <c r="E5535" s="1">
        <v>9.7699999999999995E-2</v>
      </c>
    </row>
    <row r="5536" spans="2:5" x14ac:dyDescent="0.3">
      <c r="B5536" s="1">
        <v>5529</v>
      </c>
      <c r="C5536" s="1" t="s">
        <v>28</v>
      </c>
      <c r="D5536" s="1">
        <v>5.0000000000000001E-3</v>
      </c>
      <c r="E5536" s="1">
        <v>7.9699999999999993E-2</v>
      </c>
    </row>
    <row r="5537" spans="2:5" x14ac:dyDescent="0.3">
      <c r="B5537" s="1">
        <v>5530</v>
      </c>
      <c r="C5537" s="1" t="s">
        <v>28</v>
      </c>
      <c r="D5537" s="1">
        <v>2.5000000000000001E-3</v>
      </c>
      <c r="E5537" s="1">
        <v>5.6399999999999999E-2</v>
      </c>
    </row>
    <row r="5538" spans="2:5" x14ac:dyDescent="0.3">
      <c r="B5538" s="1">
        <v>5531</v>
      </c>
      <c r="C5538" s="1" t="s">
        <v>28</v>
      </c>
      <c r="D5538" s="1">
        <v>0.62749999999999995</v>
      </c>
      <c r="E5538" s="1">
        <v>0.89380000000000004</v>
      </c>
    </row>
    <row r="5539" spans="2:5" x14ac:dyDescent="0.3">
      <c r="B5539" s="1">
        <v>5532</v>
      </c>
      <c r="C5539" s="1" t="s">
        <v>28</v>
      </c>
      <c r="D5539" s="1">
        <v>5.0000000000000001E-3</v>
      </c>
      <c r="E5539" s="1">
        <v>7.9699999999999993E-2</v>
      </c>
    </row>
    <row r="5540" spans="2:5" x14ac:dyDescent="0.3">
      <c r="B5540" s="1">
        <v>5533</v>
      </c>
      <c r="C5540" s="1" t="s">
        <v>28</v>
      </c>
      <c r="D5540" s="1">
        <v>5.0000000000000001E-3</v>
      </c>
      <c r="E5540" s="1">
        <v>7.9699999999999993E-2</v>
      </c>
    </row>
    <row r="5541" spans="2:5" x14ac:dyDescent="0.3">
      <c r="B5541" s="1">
        <v>5534</v>
      </c>
      <c r="C5541" s="1" t="s">
        <v>28</v>
      </c>
      <c r="D5541" s="1">
        <v>2.5000000000000001E-3</v>
      </c>
      <c r="E5541" s="1">
        <v>5.6399999999999999E-2</v>
      </c>
    </row>
    <row r="5542" spans="2:5" x14ac:dyDescent="0.3">
      <c r="B5542" s="1">
        <v>5535</v>
      </c>
      <c r="C5542" s="1" t="s">
        <v>28</v>
      </c>
      <c r="D5542" s="1">
        <v>2.5000000000000001E-2</v>
      </c>
      <c r="E5542" s="1">
        <v>0.1784</v>
      </c>
    </row>
    <row r="5543" spans="2:5" x14ac:dyDescent="0.3">
      <c r="B5543" s="1">
        <v>5536</v>
      </c>
      <c r="C5543" s="1" t="s">
        <v>28</v>
      </c>
      <c r="D5543" s="1">
        <v>0.13250000000000001</v>
      </c>
      <c r="E5543" s="1">
        <v>0.41070000000000001</v>
      </c>
    </row>
    <row r="5544" spans="2:5" x14ac:dyDescent="0.3">
      <c r="B5544" s="1">
        <v>5537</v>
      </c>
      <c r="C5544" s="1" t="s">
        <v>28</v>
      </c>
      <c r="D5544" s="1">
        <v>5.0000000000000001E-3</v>
      </c>
      <c r="E5544" s="1">
        <v>7.9699999999999993E-2</v>
      </c>
    </row>
    <row r="5545" spans="2:5" x14ac:dyDescent="0.3">
      <c r="B5545" s="1">
        <v>5538</v>
      </c>
      <c r="C5545" s="1" t="s">
        <v>28</v>
      </c>
      <c r="D5545" s="1">
        <v>0.115</v>
      </c>
      <c r="E5545" s="1">
        <v>0.3826</v>
      </c>
    </row>
    <row r="5546" spans="2:5" x14ac:dyDescent="0.3">
      <c r="B5546" s="1">
        <v>5539</v>
      </c>
      <c r="C5546" s="1" t="s">
        <v>28</v>
      </c>
      <c r="D5546" s="1">
        <v>7.4999999999999997E-3</v>
      </c>
      <c r="E5546" s="1">
        <v>9.7699999999999995E-2</v>
      </c>
    </row>
    <row r="5547" spans="2:5" x14ac:dyDescent="0.3">
      <c r="B5547" s="1">
        <v>5540</v>
      </c>
      <c r="C5547" s="1" t="s">
        <v>28</v>
      </c>
      <c r="D5547" s="1">
        <v>5.0000000000000001E-3</v>
      </c>
      <c r="E5547" s="1">
        <v>7.9699999999999993E-2</v>
      </c>
    </row>
    <row r="5548" spans="2:5" x14ac:dyDescent="0.3">
      <c r="B5548" s="1">
        <v>5541</v>
      </c>
      <c r="C5548" s="1" t="s">
        <v>28</v>
      </c>
      <c r="D5548" s="1">
        <v>7.2499999999999995E-2</v>
      </c>
      <c r="E5548" s="1">
        <v>0.30380000000000001</v>
      </c>
    </row>
    <row r="5549" spans="2:5" x14ac:dyDescent="0.3">
      <c r="B5549" s="1">
        <v>5542</v>
      </c>
      <c r="C5549" s="1" t="s">
        <v>28</v>
      </c>
      <c r="D5549" s="1">
        <v>1.7500000000000002E-2</v>
      </c>
      <c r="E5549" s="1">
        <v>0.1492</v>
      </c>
    </row>
    <row r="5550" spans="2:5" x14ac:dyDescent="0.3">
      <c r="B5550" s="1">
        <v>5543</v>
      </c>
      <c r="C5550" s="1" t="s">
        <v>28</v>
      </c>
      <c r="D5550" s="1">
        <v>2.5000000000000001E-3</v>
      </c>
      <c r="E5550" s="1">
        <v>5.6399999999999999E-2</v>
      </c>
    </row>
    <row r="5551" spans="2:5" x14ac:dyDescent="0.3">
      <c r="B5551" s="1">
        <v>5544</v>
      </c>
      <c r="C5551" s="1" t="s">
        <v>28</v>
      </c>
      <c r="D5551" s="1">
        <v>0.1875</v>
      </c>
      <c r="E5551" s="1">
        <v>0.48859999999999998</v>
      </c>
    </row>
    <row r="5552" spans="2:5" x14ac:dyDescent="0.3">
      <c r="B5552" s="1">
        <v>5545</v>
      </c>
      <c r="C5552" s="1" t="s">
        <v>28</v>
      </c>
      <c r="D5552" s="1">
        <v>0.35249999999999998</v>
      </c>
      <c r="E5552" s="1">
        <v>0.66990000000000005</v>
      </c>
    </row>
    <row r="5553" spans="2:5" x14ac:dyDescent="0.3">
      <c r="B5553" s="1">
        <v>5546</v>
      </c>
      <c r="C5553" s="1" t="s">
        <v>28</v>
      </c>
      <c r="D5553" s="1">
        <v>7.4999999999999997E-3</v>
      </c>
      <c r="E5553" s="1">
        <v>9.7699999999999995E-2</v>
      </c>
    </row>
    <row r="5554" spans="2:5" x14ac:dyDescent="0.3">
      <c r="B5554" s="1">
        <v>5547</v>
      </c>
      <c r="C5554" s="1" t="s">
        <v>28</v>
      </c>
      <c r="D5554" s="1">
        <v>7.4999999999999997E-3</v>
      </c>
      <c r="E5554" s="1">
        <v>9.7699999999999995E-2</v>
      </c>
    </row>
    <row r="5555" spans="2:5" x14ac:dyDescent="0.3">
      <c r="B5555" s="1">
        <v>5548</v>
      </c>
      <c r="C5555" s="1" t="s">
        <v>28</v>
      </c>
      <c r="D5555" s="1">
        <v>5.7500000000000002E-2</v>
      </c>
      <c r="E5555" s="1">
        <v>0.27050000000000002</v>
      </c>
    </row>
    <row r="5556" spans="2:5" x14ac:dyDescent="0.3">
      <c r="B5556" s="1">
        <v>5549</v>
      </c>
      <c r="C5556" s="1" t="s">
        <v>28</v>
      </c>
      <c r="D5556" s="1">
        <v>2.5000000000000001E-3</v>
      </c>
      <c r="E5556" s="1">
        <v>5.6399999999999999E-2</v>
      </c>
    </row>
    <row r="5557" spans="2:5" x14ac:dyDescent="0.3">
      <c r="B5557" s="1">
        <v>5550</v>
      </c>
      <c r="C5557" s="1" t="s">
        <v>28</v>
      </c>
      <c r="D5557" s="1">
        <v>0.01</v>
      </c>
      <c r="E5557" s="1">
        <v>0.1128</v>
      </c>
    </row>
    <row r="5558" spans="2:5" x14ac:dyDescent="0.3">
      <c r="B5558" s="1">
        <v>5551</v>
      </c>
      <c r="C5558" s="1" t="s">
        <v>28</v>
      </c>
      <c r="D5558" s="1">
        <v>5.0000000000000001E-3</v>
      </c>
      <c r="E5558" s="1">
        <v>7.9699999999999993E-2</v>
      </c>
    </row>
    <row r="5559" spans="2:5" x14ac:dyDescent="0.3">
      <c r="B5559" s="1">
        <v>5552</v>
      </c>
      <c r="C5559" s="1" t="s">
        <v>28</v>
      </c>
      <c r="D5559" s="1">
        <v>2.5000000000000001E-3</v>
      </c>
      <c r="E5559" s="1">
        <v>5.6399999999999999E-2</v>
      </c>
    </row>
    <row r="5560" spans="2:5" x14ac:dyDescent="0.3">
      <c r="B5560" s="1">
        <v>5553</v>
      </c>
      <c r="C5560" s="1" t="s">
        <v>28</v>
      </c>
      <c r="D5560" s="1">
        <v>0.2175</v>
      </c>
      <c r="E5560" s="1">
        <v>0.5262</v>
      </c>
    </row>
    <row r="5561" spans="2:5" x14ac:dyDescent="0.3">
      <c r="B5561" s="1">
        <v>5554</v>
      </c>
      <c r="C5561" s="1" t="s">
        <v>28</v>
      </c>
      <c r="D5561" s="1">
        <v>5.0000000000000001E-3</v>
      </c>
      <c r="E5561" s="1">
        <v>7.9699999999999993E-2</v>
      </c>
    </row>
    <row r="5562" spans="2:5" x14ac:dyDescent="0.3">
      <c r="B5562" s="1">
        <v>5555</v>
      </c>
      <c r="C5562" s="1" t="s">
        <v>28</v>
      </c>
      <c r="D5562" s="1">
        <v>2.5000000000000001E-3</v>
      </c>
      <c r="E5562" s="1">
        <v>5.6399999999999999E-2</v>
      </c>
    </row>
    <row r="5563" spans="2:5" x14ac:dyDescent="0.3">
      <c r="B5563" s="1">
        <v>5556</v>
      </c>
      <c r="C5563" s="1" t="s">
        <v>28</v>
      </c>
      <c r="D5563" s="1">
        <v>2.5000000000000001E-3</v>
      </c>
      <c r="E5563" s="1">
        <v>5.6399999999999999E-2</v>
      </c>
    </row>
    <row r="5564" spans="2:5" x14ac:dyDescent="0.3">
      <c r="B5564" s="1">
        <v>5557</v>
      </c>
      <c r="C5564" s="1" t="s">
        <v>28</v>
      </c>
      <c r="D5564" s="1">
        <v>7.4999999999999997E-3</v>
      </c>
      <c r="E5564" s="1">
        <v>9.7699999999999995E-2</v>
      </c>
    </row>
    <row r="5565" spans="2:5" x14ac:dyDescent="0.3">
      <c r="B5565" s="1">
        <v>5558</v>
      </c>
      <c r="C5565" s="1" t="s">
        <v>28</v>
      </c>
      <c r="D5565" s="1">
        <v>2.5000000000000001E-3</v>
      </c>
      <c r="E5565" s="1">
        <v>5.6399999999999999E-2</v>
      </c>
    </row>
    <row r="5566" spans="2:5" x14ac:dyDescent="0.3">
      <c r="B5566" s="1">
        <v>5559</v>
      </c>
      <c r="C5566" s="1" t="s">
        <v>28</v>
      </c>
      <c r="D5566" s="1">
        <v>2.5000000000000001E-3</v>
      </c>
      <c r="E5566" s="1">
        <v>5.6399999999999999E-2</v>
      </c>
    </row>
    <row r="5567" spans="2:5" x14ac:dyDescent="0.3">
      <c r="B5567" s="1">
        <v>5560</v>
      </c>
      <c r="C5567" s="1" t="s">
        <v>28</v>
      </c>
      <c r="D5567" s="1">
        <v>2.5000000000000001E-3</v>
      </c>
      <c r="E5567" s="1">
        <v>5.6399999999999999E-2</v>
      </c>
    </row>
    <row r="5568" spans="2:5" x14ac:dyDescent="0.3">
      <c r="B5568" s="1">
        <v>5561</v>
      </c>
      <c r="C5568" s="1" t="s">
        <v>28</v>
      </c>
      <c r="D5568" s="1">
        <v>7.7499999999999999E-2</v>
      </c>
      <c r="E5568" s="1">
        <v>0.31409999999999999</v>
      </c>
    </row>
    <row r="5569" spans="2:5" x14ac:dyDescent="0.3">
      <c r="B5569" s="1">
        <v>5562</v>
      </c>
      <c r="C5569" s="1" t="s">
        <v>28</v>
      </c>
      <c r="D5569" s="1">
        <v>2.5000000000000001E-3</v>
      </c>
      <c r="E5569" s="1">
        <v>5.6399999999999999E-2</v>
      </c>
    </row>
    <row r="5570" spans="2:5" x14ac:dyDescent="0.3">
      <c r="B5570" s="1">
        <v>5563</v>
      </c>
      <c r="C5570" s="1" t="s">
        <v>28</v>
      </c>
      <c r="D5570" s="1">
        <v>2.5000000000000001E-3</v>
      </c>
      <c r="E5570" s="1">
        <v>5.6399999999999999E-2</v>
      </c>
    </row>
    <row r="5571" spans="2:5" x14ac:dyDescent="0.3">
      <c r="B5571" s="1">
        <v>5564</v>
      </c>
      <c r="C5571" s="1" t="s">
        <v>28</v>
      </c>
      <c r="D5571" s="1">
        <v>5.2499999999999998E-2</v>
      </c>
      <c r="E5571" s="1">
        <v>0.25850000000000001</v>
      </c>
    </row>
    <row r="5572" spans="2:5" x14ac:dyDescent="0.3">
      <c r="B5572" s="1">
        <v>5565</v>
      </c>
      <c r="C5572" s="1" t="s">
        <v>28</v>
      </c>
      <c r="D5572" s="1">
        <v>5.0000000000000001E-3</v>
      </c>
      <c r="E5572" s="1">
        <v>7.9699999999999993E-2</v>
      </c>
    </row>
    <row r="5573" spans="2:5" x14ac:dyDescent="0.3">
      <c r="B5573" s="1">
        <v>5566</v>
      </c>
      <c r="C5573" s="1" t="s">
        <v>28</v>
      </c>
      <c r="D5573" s="1">
        <v>2.5000000000000001E-3</v>
      </c>
      <c r="E5573" s="1">
        <v>5.6399999999999999E-2</v>
      </c>
    </row>
    <row r="5574" spans="2:5" x14ac:dyDescent="0.3">
      <c r="B5574" s="1">
        <v>5567</v>
      </c>
      <c r="C5574" s="1" t="s">
        <v>28</v>
      </c>
      <c r="D5574" s="1">
        <v>2.5000000000000001E-3</v>
      </c>
      <c r="E5574" s="1">
        <v>5.6399999999999999E-2</v>
      </c>
    </row>
    <row r="5575" spans="2:5" x14ac:dyDescent="0.3">
      <c r="B5575" s="1">
        <v>5568</v>
      </c>
      <c r="C5575" s="1" t="s">
        <v>28</v>
      </c>
      <c r="D5575" s="1">
        <v>2.5000000000000001E-3</v>
      </c>
      <c r="E5575" s="1">
        <v>5.6399999999999999E-2</v>
      </c>
    </row>
    <row r="5576" spans="2:5" x14ac:dyDescent="0.3">
      <c r="B5576" s="1">
        <v>5569</v>
      </c>
      <c r="C5576" s="1" t="s">
        <v>28</v>
      </c>
      <c r="D5576" s="1">
        <v>7.7499999999999999E-2</v>
      </c>
      <c r="E5576" s="1">
        <v>0.31409999999999999</v>
      </c>
    </row>
    <row r="5577" spans="2:5" x14ac:dyDescent="0.3">
      <c r="B5577" s="1">
        <v>5570</v>
      </c>
      <c r="C5577" s="1" t="s">
        <v>28</v>
      </c>
      <c r="D5577" s="1">
        <v>1.05</v>
      </c>
      <c r="E5577" s="1">
        <v>1.1561999999999999</v>
      </c>
    </row>
    <row r="5578" spans="2:5" x14ac:dyDescent="0.3">
      <c r="B5578" s="1">
        <v>5571</v>
      </c>
      <c r="C5578" s="1" t="s">
        <v>28</v>
      </c>
      <c r="D5578" s="1">
        <v>2.5000000000000001E-3</v>
      </c>
      <c r="E5578" s="1">
        <v>5.6399999999999999E-2</v>
      </c>
    </row>
    <row r="5579" spans="2:5" x14ac:dyDescent="0.3">
      <c r="B5579" s="1">
        <v>5572</v>
      </c>
      <c r="C5579" s="1" t="s">
        <v>28</v>
      </c>
      <c r="D5579" s="1">
        <v>5.0000000000000001E-3</v>
      </c>
      <c r="E5579" s="1">
        <v>7.9699999999999993E-2</v>
      </c>
    </row>
    <row r="5580" spans="2:5" x14ac:dyDescent="0.3">
      <c r="B5580" s="1">
        <v>5573</v>
      </c>
      <c r="C5580" s="1" t="s">
        <v>28</v>
      </c>
      <c r="D5580" s="1">
        <v>1.1299999999999999</v>
      </c>
      <c r="E5580" s="1">
        <v>1.1995</v>
      </c>
    </row>
    <row r="5581" spans="2:5" x14ac:dyDescent="0.3">
      <c r="B5581" s="1">
        <v>5574</v>
      </c>
      <c r="C5581" s="1" t="s">
        <v>28</v>
      </c>
      <c r="D5581" s="1">
        <v>3.7499999999999999E-2</v>
      </c>
      <c r="E5581" s="1">
        <v>0.2185</v>
      </c>
    </row>
    <row r="5582" spans="2:5" x14ac:dyDescent="0.3">
      <c r="B5582" s="1">
        <v>5575</v>
      </c>
      <c r="C5582" s="1" t="s">
        <v>28</v>
      </c>
      <c r="D5582" s="1">
        <v>0.185</v>
      </c>
      <c r="E5582" s="1">
        <v>0.48530000000000001</v>
      </c>
    </row>
    <row r="5583" spans="2:5" x14ac:dyDescent="0.3">
      <c r="B5583" s="1">
        <v>5576</v>
      </c>
      <c r="C5583" s="1" t="s">
        <v>28</v>
      </c>
      <c r="D5583" s="1">
        <v>1.7500000000000002E-2</v>
      </c>
      <c r="E5583" s="1">
        <v>0.1492</v>
      </c>
    </row>
    <row r="5584" spans="2:5" x14ac:dyDescent="0.3">
      <c r="B5584" s="1">
        <v>5577</v>
      </c>
      <c r="C5584" s="1" t="s">
        <v>28</v>
      </c>
      <c r="D5584" s="1">
        <v>0.28749999999999998</v>
      </c>
      <c r="E5584" s="1">
        <v>0.60499999999999998</v>
      </c>
    </row>
    <row r="5585" spans="2:5" x14ac:dyDescent="0.3">
      <c r="B5585" s="1">
        <v>5578</v>
      </c>
      <c r="C5585" s="1" t="s">
        <v>28</v>
      </c>
      <c r="D5585" s="1">
        <v>2.5000000000000001E-3</v>
      </c>
      <c r="E5585" s="1">
        <v>5.6399999999999999E-2</v>
      </c>
    </row>
    <row r="5586" spans="2:5" x14ac:dyDescent="0.3">
      <c r="B5586" s="1">
        <v>5579</v>
      </c>
      <c r="C5586" s="1" t="s">
        <v>28</v>
      </c>
      <c r="D5586" s="1">
        <v>7.4999999999999997E-3</v>
      </c>
      <c r="E5586" s="1">
        <v>9.7699999999999995E-2</v>
      </c>
    </row>
    <row r="5587" spans="2:5" x14ac:dyDescent="0.3">
      <c r="B5587" s="1">
        <v>5580</v>
      </c>
      <c r="C5587" s="1" t="s">
        <v>28</v>
      </c>
      <c r="D5587" s="1">
        <v>2.5000000000000001E-3</v>
      </c>
      <c r="E5587" s="1">
        <v>5.6399999999999999E-2</v>
      </c>
    </row>
    <row r="5588" spans="2:5" x14ac:dyDescent="0.3">
      <c r="B5588" s="1">
        <v>5581</v>
      </c>
      <c r="C5588" s="1" t="s">
        <v>28</v>
      </c>
      <c r="D5588" s="1">
        <v>0.36499999999999999</v>
      </c>
      <c r="E5588" s="1">
        <v>0.68169999999999997</v>
      </c>
    </row>
    <row r="5589" spans="2:5" x14ac:dyDescent="0.3">
      <c r="B5589" s="1">
        <v>5582</v>
      </c>
      <c r="C5589" s="1" t="s">
        <v>28</v>
      </c>
      <c r="D5589" s="1">
        <v>0.01</v>
      </c>
      <c r="E5589" s="1">
        <v>0.1128</v>
      </c>
    </row>
    <row r="5590" spans="2:5" x14ac:dyDescent="0.3">
      <c r="B5590" s="1">
        <v>5583</v>
      </c>
      <c r="C5590" s="1" t="s">
        <v>28</v>
      </c>
      <c r="D5590" s="1">
        <v>1.4999999999999999E-2</v>
      </c>
      <c r="E5590" s="1">
        <v>0.13819999999999999</v>
      </c>
    </row>
    <row r="5591" spans="2:5" x14ac:dyDescent="0.3">
      <c r="B5591" s="1">
        <v>5584</v>
      </c>
      <c r="C5591" s="1" t="s">
        <v>28</v>
      </c>
      <c r="D5591" s="1">
        <v>5.0000000000000001E-3</v>
      </c>
      <c r="E5591" s="1">
        <v>7.9699999999999993E-2</v>
      </c>
    </row>
    <row r="5592" spans="2:5" x14ac:dyDescent="0.3">
      <c r="B5592" s="1">
        <v>5585</v>
      </c>
      <c r="C5592" s="1" t="s">
        <v>28</v>
      </c>
      <c r="D5592" s="1">
        <v>2.5000000000000001E-3</v>
      </c>
      <c r="E5592" s="1">
        <v>5.6399999999999999E-2</v>
      </c>
    </row>
    <row r="5593" spans="2:5" x14ac:dyDescent="0.3">
      <c r="B5593" s="1">
        <v>5586</v>
      </c>
      <c r="C5593" s="1" t="s">
        <v>28</v>
      </c>
      <c r="D5593" s="1">
        <v>1.2500000000000001E-2</v>
      </c>
      <c r="E5593" s="1">
        <v>0.12609999999999999</v>
      </c>
    </row>
    <row r="5594" spans="2:5" x14ac:dyDescent="0.3">
      <c r="B5594" s="1">
        <v>5587</v>
      </c>
      <c r="C5594" s="1" t="s">
        <v>28</v>
      </c>
      <c r="D5594" s="1">
        <v>9.7500000000000003E-2</v>
      </c>
      <c r="E5594" s="1">
        <v>0.3523</v>
      </c>
    </row>
    <row r="5595" spans="2:5" x14ac:dyDescent="0.3">
      <c r="B5595" s="1">
        <v>5588</v>
      </c>
      <c r="C5595" s="1" t="s">
        <v>28</v>
      </c>
      <c r="D5595" s="1">
        <v>2.5000000000000001E-3</v>
      </c>
      <c r="E5595" s="1">
        <v>5.6399999999999999E-2</v>
      </c>
    </row>
    <row r="5596" spans="2:5" x14ac:dyDescent="0.3">
      <c r="B5596" s="1">
        <v>5589</v>
      </c>
      <c r="C5596" s="1" t="s">
        <v>28</v>
      </c>
      <c r="D5596" s="1">
        <v>3.2500000000000001E-2</v>
      </c>
      <c r="E5596" s="1">
        <v>0.2034</v>
      </c>
    </row>
    <row r="5597" spans="2:5" x14ac:dyDescent="0.3">
      <c r="B5597" s="1">
        <v>5590</v>
      </c>
      <c r="C5597" s="1" t="s">
        <v>28</v>
      </c>
      <c r="D5597" s="1">
        <v>0.28499999999999998</v>
      </c>
      <c r="E5597" s="1">
        <v>0.60229999999999995</v>
      </c>
    </row>
    <row r="5598" spans="2:5" x14ac:dyDescent="0.3">
      <c r="B5598" s="1">
        <v>5591</v>
      </c>
      <c r="C5598" s="1" t="s">
        <v>28</v>
      </c>
      <c r="D5598" s="1">
        <v>0.04</v>
      </c>
      <c r="E5598" s="1">
        <v>0.22559999999999999</v>
      </c>
    </row>
    <row r="5599" spans="2:5" x14ac:dyDescent="0.3">
      <c r="B5599" s="1">
        <v>5592</v>
      </c>
      <c r="C5599" s="1" t="s">
        <v>28</v>
      </c>
      <c r="D5599" s="1">
        <v>0.23749999999999999</v>
      </c>
      <c r="E5599" s="1">
        <v>0.54990000000000006</v>
      </c>
    </row>
    <row r="5600" spans="2:5" x14ac:dyDescent="0.3">
      <c r="B5600" s="1">
        <v>5593</v>
      </c>
      <c r="C5600" s="1" t="s">
        <v>28</v>
      </c>
      <c r="D5600" s="1">
        <v>0.2</v>
      </c>
      <c r="E5600" s="1">
        <v>0.50460000000000005</v>
      </c>
    </row>
    <row r="5601" spans="2:5" x14ac:dyDescent="0.3">
      <c r="B5601" s="1">
        <v>5594</v>
      </c>
      <c r="C5601" s="1" t="s">
        <v>28</v>
      </c>
      <c r="D5601" s="1">
        <v>0.03</v>
      </c>
      <c r="E5601" s="1">
        <v>0.19539999999999999</v>
      </c>
    </row>
    <row r="5602" spans="2:5" x14ac:dyDescent="0.3">
      <c r="B5602" s="1">
        <v>5595</v>
      </c>
      <c r="C5602" s="1" t="s">
        <v>28</v>
      </c>
      <c r="D5602" s="1">
        <v>2.5000000000000001E-3</v>
      </c>
      <c r="E5602" s="1">
        <v>5.6399999999999999E-2</v>
      </c>
    </row>
    <row r="5603" spans="2:5" x14ac:dyDescent="0.3">
      <c r="B5603" s="1">
        <v>5596</v>
      </c>
      <c r="C5603" s="1" t="s">
        <v>28</v>
      </c>
      <c r="D5603" s="1">
        <v>7.2499999999999995E-2</v>
      </c>
      <c r="E5603" s="1">
        <v>0.30380000000000001</v>
      </c>
    </row>
    <row r="5604" spans="2:5" x14ac:dyDescent="0.3">
      <c r="B5604" s="1">
        <v>5597</v>
      </c>
      <c r="C5604" s="1" t="s">
        <v>28</v>
      </c>
      <c r="D5604" s="1">
        <v>8.7499999999999994E-2</v>
      </c>
      <c r="E5604" s="1">
        <v>0.3337</v>
      </c>
    </row>
    <row r="5605" spans="2:5" x14ac:dyDescent="0.3">
      <c r="B5605" s="1">
        <v>5598</v>
      </c>
      <c r="C5605" s="1" t="s">
        <v>28</v>
      </c>
      <c r="D5605" s="1">
        <v>2.5000000000000001E-3</v>
      </c>
      <c r="E5605" s="1">
        <v>5.6399999999999999E-2</v>
      </c>
    </row>
    <row r="5606" spans="2:5" x14ac:dyDescent="0.3">
      <c r="B5606" s="1">
        <v>5599</v>
      </c>
      <c r="C5606" s="1" t="s">
        <v>28</v>
      </c>
      <c r="D5606" s="1">
        <v>2.5000000000000001E-3</v>
      </c>
      <c r="E5606" s="1">
        <v>5.6399999999999999E-2</v>
      </c>
    </row>
    <row r="5607" spans="2:5" x14ac:dyDescent="0.3">
      <c r="B5607" s="1">
        <v>5600</v>
      </c>
      <c r="C5607" s="1" t="s">
        <v>28</v>
      </c>
      <c r="D5607" s="1">
        <v>5.0000000000000001E-3</v>
      </c>
      <c r="E5607" s="1">
        <v>7.9699999999999993E-2</v>
      </c>
    </row>
    <row r="5608" spans="2:5" x14ac:dyDescent="0.3">
      <c r="B5608" s="1">
        <v>5601</v>
      </c>
      <c r="C5608" s="1" t="s">
        <v>28</v>
      </c>
      <c r="D5608" s="1">
        <v>2.5000000000000001E-3</v>
      </c>
      <c r="E5608" s="1">
        <v>5.6399999999999999E-2</v>
      </c>
    </row>
    <row r="5609" spans="2:5" x14ac:dyDescent="0.3">
      <c r="B5609" s="1">
        <v>5602</v>
      </c>
      <c r="C5609" s="1" t="s">
        <v>28</v>
      </c>
      <c r="D5609" s="1">
        <v>3.2500000000000001E-2</v>
      </c>
      <c r="E5609" s="1">
        <v>0.2034</v>
      </c>
    </row>
    <row r="5610" spans="2:5" x14ac:dyDescent="0.3">
      <c r="B5610" s="1">
        <v>5603</v>
      </c>
      <c r="C5610" s="1" t="s">
        <v>28</v>
      </c>
      <c r="D5610" s="1">
        <v>5.0000000000000001E-3</v>
      </c>
      <c r="E5610" s="1">
        <v>7.9699999999999993E-2</v>
      </c>
    </row>
    <row r="5611" spans="2:5" x14ac:dyDescent="0.3">
      <c r="B5611" s="1">
        <v>5604</v>
      </c>
      <c r="C5611" s="1" t="s">
        <v>28</v>
      </c>
      <c r="D5611" s="1">
        <v>3.0225</v>
      </c>
      <c r="E5611" s="1">
        <v>1.9617</v>
      </c>
    </row>
    <row r="5612" spans="2:5" x14ac:dyDescent="0.3">
      <c r="B5612" s="1">
        <v>5605</v>
      </c>
      <c r="C5612" s="1" t="s">
        <v>28</v>
      </c>
      <c r="D5612" s="1">
        <v>2.5000000000000001E-3</v>
      </c>
      <c r="E5612" s="1">
        <v>5.6399999999999999E-2</v>
      </c>
    </row>
    <row r="5613" spans="2:5" x14ac:dyDescent="0.3">
      <c r="B5613" s="1">
        <v>5606</v>
      </c>
      <c r="C5613" s="1" t="s">
        <v>28</v>
      </c>
      <c r="D5613" s="1">
        <v>5.0000000000000001E-3</v>
      </c>
      <c r="E5613" s="1">
        <v>7.9699999999999993E-2</v>
      </c>
    </row>
    <row r="5614" spans="2:5" x14ac:dyDescent="0.3">
      <c r="B5614" s="1">
        <v>5607</v>
      </c>
      <c r="C5614" s="1" t="s">
        <v>28</v>
      </c>
      <c r="D5614" s="1">
        <v>2.5000000000000001E-3</v>
      </c>
      <c r="E5614" s="1">
        <v>5.6399999999999999E-2</v>
      </c>
    </row>
    <row r="5615" spans="2:5" x14ac:dyDescent="0.3">
      <c r="B5615" s="1">
        <v>5608</v>
      </c>
      <c r="C5615" s="1" t="s">
        <v>28</v>
      </c>
      <c r="D5615" s="1">
        <v>2.5000000000000001E-3</v>
      </c>
      <c r="E5615" s="1">
        <v>5.6399999999999999E-2</v>
      </c>
    </row>
    <row r="5616" spans="2:5" x14ac:dyDescent="0.3">
      <c r="B5616" s="1">
        <v>5609</v>
      </c>
      <c r="C5616" s="1" t="s">
        <v>28</v>
      </c>
      <c r="D5616" s="1">
        <v>5.0000000000000001E-3</v>
      </c>
      <c r="E5616" s="1">
        <v>7.9699999999999993E-2</v>
      </c>
    </row>
    <row r="5617" spans="2:5" x14ac:dyDescent="0.3">
      <c r="B5617" s="1">
        <v>5610</v>
      </c>
      <c r="C5617" s="1" t="s">
        <v>28</v>
      </c>
      <c r="D5617" s="1">
        <v>2.5000000000000001E-3</v>
      </c>
      <c r="E5617" s="1">
        <v>5.6399999999999999E-2</v>
      </c>
    </row>
    <row r="5618" spans="2:5" x14ac:dyDescent="0.3">
      <c r="B5618" s="1">
        <v>5611</v>
      </c>
      <c r="C5618" s="1" t="s">
        <v>28</v>
      </c>
      <c r="D5618" s="1">
        <v>1.7500000000000002E-2</v>
      </c>
      <c r="E5618" s="1">
        <v>0.1492</v>
      </c>
    </row>
    <row r="5619" spans="2:5" x14ac:dyDescent="0.3">
      <c r="B5619" s="1">
        <v>5612</v>
      </c>
      <c r="C5619" s="1" t="s">
        <v>28</v>
      </c>
      <c r="D5619" s="1">
        <v>0.27750000000000002</v>
      </c>
      <c r="E5619" s="1">
        <v>0.59440000000000004</v>
      </c>
    </row>
    <row r="5620" spans="2:5" x14ac:dyDescent="0.3">
      <c r="B5620" s="1">
        <v>5613</v>
      </c>
      <c r="C5620" s="1" t="s">
        <v>28</v>
      </c>
      <c r="D5620" s="1">
        <v>2.5000000000000001E-3</v>
      </c>
      <c r="E5620" s="1">
        <v>5.6399999999999999E-2</v>
      </c>
    </row>
    <row r="5621" spans="2:5" x14ac:dyDescent="0.3">
      <c r="B5621" s="1">
        <v>5614</v>
      </c>
      <c r="C5621" s="1" t="s">
        <v>28</v>
      </c>
      <c r="D5621" s="1">
        <v>0.06</v>
      </c>
      <c r="E5621" s="1">
        <v>0.27639999999999998</v>
      </c>
    </row>
    <row r="5622" spans="2:5" x14ac:dyDescent="0.3">
      <c r="B5622" s="1">
        <v>5615</v>
      </c>
      <c r="C5622" s="1" t="s">
        <v>28</v>
      </c>
      <c r="D5622" s="1">
        <v>2.5000000000000001E-3</v>
      </c>
      <c r="E5622" s="1">
        <v>5.6399999999999999E-2</v>
      </c>
    </row>
    <row r="5623" spans="2:5" x14ac:dyDescent="0.3">
      <c r="B5623" s="1">
        <v>5616</v>
      </c>
      <c r="C5623" s="1" t="s">
        <v>28</v>
      </c>
      <c r="D5623" s="1">
        <v>1.2500000000000001E-2</v>
      </c>
      <c r="E5623" s="1">
        <v>0.12609999999999999</v>
      </c>
    </row>
    <row r="5624" spans="2:5" x14ac:dyDescent="0.3">
      <c r="B5624" s="1">
        <v>5617</v>
      </c>
      <c r="C5624" s="1" t="s">
        <v>28</v>
      </c>
      <c r="D5624" s="1">
        <v>2.5000000000000001E-3</v>
      </c>
      <c r="E5624" s="1">
        <v>5.6399999999999999E-2</v>
      </c>
    </row>
    <row r="5625" spans="2:5" x14ac:dyDescent="0.3">
      <c r="B5625" s="1">
        <v>5618</v>
      </c>
      <c r="C5625" s="1" t="s">
        <v>28</v>
      </c>
      <c r="D5625" s="1">
        <v>2.5000000000000001E-3</v>
      </c>
      <c r="E5625" s="1">
        <v>5.6399999999999999E-2</v>
      </c>
    </row>
    <row r="5626" spans="2:5" x14ac:dyDescent="0.3">
      <c r="B5626" s="1">
        <v>5619</v>
      </c>
      <c r="C5626" s="1" t="s">
        <v>28</v>
      </c>
      <c r="D5626" s="1">
        <v>2.5000000000000001E-3</v>
      </c>
      <c r="E5626" s="1">
        <v>5.6399999999999999E-2</v>
      </c>
    </row>
    <row r="5627" spans="2:5" x14ac:dyDescent="0.3">
      <c r="B5627" s="1">
        <v>5620</v>
      </c>
      <c r="C5627" s="1" t="s">
        <v>28</v>
      </c>
      <c r="D5627" s="1">
        <v>7.4999999999999997E-3</v>
      </c>
      <c r="E5627" s="1">
        <v>9.7699999999999995E-2</v>
      </c>
    </row>
    <row r="5628" spans="2:5" x14ac:dyDescent="0.3">
      <c r="B5628" s="1">
        <v>5621</v>
      </c>
      <c r="C5628" s="1" t="s">
        <v>28</v>
      </c>
      <c r="D5628" s="1">
        <v>2.5000000000000001E-3</v>
      </c>
      <c r="E5628" s="1">
        <v>5.6399999999999999E-2</v>
      </c>
    </row>
    <row r="5629" spans="2:5" x14ac:dyDescent="0.3">
      <c r="B5629" s="1">
        <v>5622</v>
      </c>
      <c r="C5629" s="1" t="s">
        <v>28</v>
      </c>
      <c r="D5629" s="1">
        <v>2.5000000000000001E-3</v>
      </c>
      <c r="E5629" s="1">
        <v>5.6399999999999999E-2</v>
      </c>
    </row>
    <row r="5630" spans="2:5" x14ac:dyDescent="0.3">
      <c r="B5630" s="1">
        <v>5623</v>
      </c>
      <c r="C5630" s="1" t="s">
        <v>28</v>
      </c>
      <c r="D5630" s="1">
        <v>2.5000000000000001E-3</v>
      </c>
      <c r="E5630" s="1">
        <v>5.6399999999999999E-2</v>
      </c>
    </row>
    <row r="5631" spans="2:5" x14ac:dyDescent="0.3">
      <c r="B5631" s="1">
        <v>5624</v>
      </c>
      <c r="C5631" s="1" t="s">
        <v>28</v>
      </c>
      <c r="D5631" s="1">
        <v>0.01</v>
      </c>
      <c r="E5631" s="1">
        <v>0.1128</v>
      </c>
    </row>
    <row r="5632" spans="2:5" x14ac:dyDescent="0.3">
      <c r="B5632" s="1">
        <v>5625</v>
      </c>
      <c r="C5632" s="1" t="s">
        <v>28</v>
      </c>
      <c r="D5632" s="1">
        <v>2.5000000000000001E-3</v>
      </c>
      <c r="E5632" s="1">
        <v>5.6399999999999999E-2</v>
      </c>
    </row>
    <row r="5633" spans="2:5" x14ac:dyDescent="0.3">
      <c r="B5633" s="1">
        <v>5626</v>
      </c>
      <c r="C5633" s="1" t="s">
        <v>28</v>
      </c>
      <c r="D5633" s="1">
        <v>2.5000000000000001E-3</v>
      </c>
      <c r="E5633" s="1">
        <v>5.6399999999999999E-2</v>
      </c>
    </row>
    <row r="5634" spans="2:5" x14ac:dyDescent="0.3">
      <c r="B5634" s="1">
        <v>5627</v>
      </c>
      <c r="C5634" s="1" t="s">
        <v>28</v>
      </c>
      <c r="D5634" s="1">
        <v>8.7499999999999994E-2</v>
      </c>
      <c r="E5634" s="1">
        <v>0.3337</v>
      </c>
    </row>
    <row r="5635" spans="2:5" x14ac:dyDescent="0.3">
      <c r="B5635" s="1">
        <v>5628</v>
      </c>
      <c r="C5635" s="1" t="s">
        <v>28</v>
      </c>
      <c r="D5635" s="1">
        <v>2.5000000000000001E-3</v>
      </c>
      <c r="E5635" s="1">
        <v>5.6399999999999999E-2</v>
      </c>
    </row>
    <row r="5636" spans="2:5" x14ac:dyDescent="0.3">
      <c r="B5636" s="1">
        <v>5629</v>
      </c>
      <c r="C5636" s="1" t="s">
        <v>28</v>
      </c>
      <c r="D5636" s="1">
        <v>2.5000000000000001E-3</v>
      </c>
      <c r="E5636" s="1">
        <v>5.6399999999999999E-2</v>
      </c>
    </row>
    <row r="5637" spans="2:5" x14ac:dyDescent="0.3">
      <c r="B5637" s="1">
        <v>5630</v>
      </c>
      <c r="C5637" s="1" t="s">
        <v>28</v>
      </c>
      <c r="D5637" s="1">
        <v>2.5000000000000001E-3</v>
      </c>
      <c r="E5637" s="1">
        <v>5.6399999999999999E-2</v>
      </c>
    </row>
    <row r="5638" spans="2:5" x14ac:dyDescent="0.3">
      <c r="B5638" s="1">
        <v>5631</v>
      </c>
      <c r="C5638" s="1" t="s">
        <v>28</v>
      </c>
      <c r="D5638" s="1">
        <v>1.7500000000000002E-2</v>
      </c>
      <c r="E5638" s="1">
        <v>0.1492</v>
      </c>
    </row>
    <row r="5639" spans="2:5" x14ac:dyDescent="0.3">
      <c r="B5639" s="1">
        <v>5632</v>
      </c>
      <c r="C5639" s="1" t="s">
        <v>28</v>
      </c>
      <c r="D5639" s="1">
        <v>7.4999999999999997E-3</v>
      </c>
      <c r="E5639" s="1">
        <v>9.7699999999999995E-2</v>
      </c>
    </row>
    <row r="5640" spans="2:5" x14ac:dyDescent="0.3">
      <c r="B5640" s="1">
        <v>5633</v>
      </c>
      <c r="C5640" s="1" t="s">
        <v>28</v>
      </c>
      <c r="D5640" s="1">
        <v>5.0000000000000001E-3</v>
      </c>
      <c r="E5640" s="1">
        <v>7.9699999999999993E-2</v>
      </c>
    </row>
    <row r="5641" spans="2:5" x14ac:dyDescent="0.3">
      <c r="B5641" s="1">
        <v>5634</v>
      </c>
      <c r="C5641" s="1" t="s">
        <v>28</v>
      </c>
      <c r="D5641" s="1">
        <v>0.02</v>
      </c>
      <c r="E5641" s="1">
        <v>0.1595</v>
      </c>
    </row>
    <row r="5642" spans="2:5" x14ac:dyDescent="0.3">
      <c r="B5642" s="1">
        <v>5635</v>
      </c>
      <c r="C5642" s="1" t="s">
        <v>28</v>
      </c>
      <c r="D5642" s="1">
        <v>0.01</v>
      </c>
      <c r="E5642" s="1">
        <v>0.1128</v>
      </c>
    </row>
    <row r="5643" spans="2:5" x14ac:dyDescent="0.3">
      <c r="B5643" s="1">
        <v>5636</v>
      </c>
      <c r="C5643" s="1" t="s">
        <v>28</v>
      </c>
      <c r="D5643" s="1">
        <v>2.5000000000000001E-3</v>
      </c>
      <c r="E5643" s="1">
        <v>5.6399999999999999E-2</v>
      </c>
    </row>
    <row r="5644" spans="2:5" x14ac:dyDescent="0.3">
      <c r="B5644" s="1">
        <v>5637</v>
      </c>
      <c r="C5644" s="1" t="s">
        <v>28</v>
      </c>
      <c r="D5644" s="1">
        <v>5.0000000000000001E-3</v>
      </c>
      <c r="E5644" s="1">
        <v>7.9699999999999993E-2</v>
      </c>
    </row>
    <row r="5645" spans="2:5" x14ac:dyDescent="0.3">
      <c r="B5645" s="1">
        <v>5638</v>
      </c>
      <c r="C5645" s="1" t="s">
        <v>28</v>
      </c>
      <c r="D5645" s="1">
        <v>0.01</v>
      </c>
      <c r="E5645" s="1">
        <v>0.1128</v>
      </c>
    </row>
    <row r="5646" spans="2:5" x14ac:dyDescent="0.3">
      <c r="B5646" s="1">
        <v>5639</v>
      </c>
      <c r="C5646" s="1" t="s">
        <v>28</v>
      </c>
      <c r="D5646" s="1">
        <v>5.0000000000000001E-3</v>
      </c>
      <c r="E5646" s="1">
        <v>7.9699999999999993E-2</v>
      </c>
    </row>
    <row r="5647" spans="2:5" x14ac:dyDescent="0.3">
      <c r="B5647" s="1">
        <v>5640</v>
      </c>
      <c r="C5647" s="1" t="s">
        <v>28</v>
      </c>
      <c r="D5647" s="1">
        <v>1.7500000000000002E-2</v>
      </c>
      <c r="E5647" s="1">
        <v>0.1492</v>
      </c>
    </row>
    <row r="5648" spans="2:5" x14ac:dyDescent="0.3">
      <c r="B5648" s="1">
        <v>5641</v>
      </c>
      <c r="C5648" s="1" t="s">
        <v>28</v>
      </c>
      <c r="D5648" s="1">
        <v>2.8025000000000002</v>
      </c>
      <c r="E5648" s="1">
        <v>1.889</v>
      </c>
    </row>
    <row r="5649" spans="2:5" x14ac:dyDescent="0.3">
      <c r="B5649" s="1">
        <v>5642</v>
      </c>
      <c r="C5649" s="1" t="s">
        <v>28</v>
      </c>
      <c r="D5649" s="1">
        <v>0.03</v>
      </c>
      <c r="E5649" s="1">
        <v>0.19539999999999999</v>
      </c>
    </row>
    <row r="5650" spans="2:5" x14ac:dyDescent="0.3">
      <c r="B5650" s="1">
        <v>5643</v>
      </c>
      <c r="C5650" s="1" t="s">
        <v>28</v>
      </c>
      <c r="D5650" s="1">
        <v>7.4999999999999997E-3</v>
      </c>
      <c r="E5650" s="1">
        <v>9.7699999999999995E-2</v>
      </c>
    </row>
    <row r="5651" spans="2:5" x14ac:dyDescent="0.3">
      <c r="B5651" s="1">
        <v>5644</v>
      </c>
      <c r="C5651" s="1" t="s">
        <v>28</v>
      </c>
      <c r="D5651" s="1">
        <v>1.9424999999999999</v>
      </c>
      <c r="E5651" s="1">
        <v>1.5727</v>
      </c>
    </row>
    <row r="5652" spans="2:5" x14ac:dyDescent="0.3">
      <c r="B5652" s="1">
        <v>5645</v>
      </c>
      <c r="C5652" s="1" t="s">
        <v>28</v>
      </c>
      <c r="D5652" s="1">
        <v>5.0000000000000001E-3</v>
      </c>
      <c r="E5652" s="1">
        <v>7.9699999999999993E-2</v>
      </c>
    </row>
    <row r="5653" spans="2:5" x14ac:dyDescent="0.3">
      <c r="B5653" s="1">
        <v>5646</v>
      </c>
      <c r="C5653" s="1" t="s">
        <v>28</v>
      </c>
      <c r="D5653" s="1">
        <v>2.5000000000000001E-3</v>
      </c>
      <c r="E5653" s="1">
        <v>5.6399999999999999E-2</v>
      </c>
    </row>
    <row r="5654" spans="2:5" x14ac:dyDescent="0.3">
      <c r="B5654" s="1">
        <v>5647</v>
      </c>
      <c r="C5654" s="1" t="s">
        <v>28</v>
      </c>
      <c r="D5654" s="1">
        <v>3.5000000000000003E-2</v>
      </c>
      <c r="E5654" s="1">
        <v>0.21110000000000001</v>
      </c>
    </row>
    <row r="5655" spans="2:5" x14ac:dyDescent="0.3">
      <c r="B5655" s="1">
        <v>5648</v>
      </c>
      <c r="C5655" s="1" t="s">
        <v>28</v>
      </c>
      <c r="D5655" s="1">
        <v>2.5000000000000001E-3</v>
      </c>
      <c r="E5655" s="1">
        <v>5.6399999999999999E-2</v>
      </c>
    </row>
    <row r="5656" spans="2:5" x14ac:dyDescent="0.3">
      <c r="B5656" s="1">
        <v>5649</v>
      </c>
      <c r="C5656" s="1" t="s">
        <v>28</v>
      </c>
      <c r="D5656" s="1">
        <v>2.5000000000000001E-3</v>
      </c>
      <c r="E5656" s="1">
        <v>5.6399999999999999E-2</v>
      </c>
    </row>
    <row r="5657" spans="2:5" x14ac:dyDescent="0.3">
      <c r="B5657" s="1">
        <v>5650</v>
      </c>
      <c r="C5657" s="1" t="s">
        <v>28</v>
      </c>
      <c r="D5657" s="1">
        <v>7.4999999999999997E-3</v>
      </c>
      <c r="E5657" s="1">
        <v>9.7699999999999995E-2</v>
      </c>
    </row>
    <row r="5658" spans="2:5" x14ac:dyDescent="0.3">
      <c r="B5658" s="1">
        <v>5651</v>
      </c>
      <c r="C5658" s="1" t="s">
        <v>28</v>
      </c>
      <c r="D5658" s="1">
        <v>0.65500000000000003</v>
      </c>
      <c r="E5658" s="1">
        <v>0.91320000000000001</v>
      </c>
    </row>
    <row r="5659" spans="2:5" x14ac:dyDescent="0.3">
      <c r="B5659" s="1">
        <v>5652</v>
      </c>
      <c r="C5659" s="1" t="s">
        <v>28</v>
      </c>
      <c r="D5659" s="1">
        <v>0.01</v>
      </c>
      <c r="E5659" s="1">
        <v>0.1128</v>
      </c>
    </row>
    <row r="5660" spans="2:5" x14ac:dyDescent="0.3">
      <c r="B5660" s="1">
        <v>5653</v>
      </c>
      <c r="C5660" s="1" t="s">
        <v>28</v>
      </c>
      <c r="D5660" s="1">
        <v>5.0000000000000001E-3</v>
      </c>
      <c r="E5660" s="1">
        <v>7.9699999999999993E-2</v>
      </c>
    </row>
    <row r="5661" spans="2:5" x14ac:dyDescent="0.3">
      <c r="B5661" s="1">
        <v>5654</v>
      </c>
      <c r="C5661" s="1" t="s">
        <v>28</v>
      </c>
      <c r="D5661" s="1">
        <v>7.4999999999999997E-3</v>
      </c>
      <c r="E5661" s="1">
        <v>9.7699999999999995E-2</v>
      </c>
    </row>
    <row r="5662" spans="2:5" x14ac:dyDescent="0.3">
      <c r="B5662" s="1">
        <v>5655</v>
      </c>
      <c r="C5662" s="1" t="s">
        <v>28</v>
      </c>
      <c r="D5662" s="1">
        <v>6.1675000000000004</v>
      </c>
      <c r="E5662" s="1">
        <v>2.8022999999999998</v>
      </c>
    </row>
    <row r="5663" spans="2:5" x14ac:dyDescent="0.3">
      <c r="B5663" s="1">
        <v>5656</v>
      </c>
      <c r="C5663" s="1" t="s">
        <v>28</v>
      </c>
      <c r="D5663" s="1">
        <v>2.5000000000000001E-3</v>
      </c>
      <c r="E5663" s="1">
        <v>5.6399999999999999E-2</v>
      </c>
    </row>
    <row r="5664" spans="2:5" x14ac:dyDescent="0.3">
      <c r="B5664" s="1">
        <v>5657</v>
      </c>
      <c r="C5664" s="1" t="s">
        <v>28</v>
      </c>
      <c r="D5664" s="1">
        <v>0.2175</v>
      </c>
      <c r="E5664" s="1">
        <v>0.5262</v>
      </c>
    </row>
    <row r="5665" spans="2:5" x14ac:dyDescent="0.3">
      <c r="B5665" s="1">
        <v>5658</v>
      </c>
      <c r="C5665" s="1" t="s">
        <v>28</v>
      </c>
      <c r="D5665" s="1">
        <v>1.2500000000000001E-2</v>
      </c>
      <c r="E5665" s="1">
        <v>0.12609999999999999</v>
      </c>
    </row>
    <row r="5666" spans="2:5" x14ac:dyDescent="0.3">
      <c r="B5666" s="1">
        <v>5659</v>
      </c>
      <c r="C5666" s="1" t="s">
        <v>28</v>
      </c>
      <c r="D5666" s="1">
        <v>2.5000000000000001E-3</v>
      </c>
      <c r="E5666" s="1">
        <v>5.6399999999999999E-2</v>
      </c>
    </row>
    <row r="5667" spans="2:5" x14ac:dyDescent="0.3">
      <c r="B5667" s="1">
        <v>5660</v>
      </c>
      <c r="C5667" s="1" t="s">
        <v>28</v>
      </c>
      <c r="D5667" s="1">
        <v>5.0000000000000001E-3</v>
      </c>
      <c r="E5667" s="1">
        <v>7.9699999999999993E-2</v>
      </c>
    </row>
    <row r="5668" spans="2:5" x14ac:dyDescent="0.3">
      <c r="B5668" s="1">
        <v>5661</v>
      </c>
      <c r="C5668" s="1" t="s">
        <v>28</v>
      </c>
      <c r="D5668" s="1">
        <v>2.5000000000000001E-3</v>
      </c>
      <c r="E5668" s="1">
        <v>5.6399999999999999E-2</v>
      </c>
    </row>
    <row r="5669" spans="2:5" x14ac:dyDescent="0.3">
      <c r="B5669" s="1">
        <v>5662</v>
      </c>
      <c r="C5669" s="1" t="s">
        <v>28</v>
      </c>
      <c r="D5669" s="1">
        <v>7.4999999999999997E-3</v>
      </c>
      <c r="E5669" s="1">
        <v>9.7699999999999995E-2</v>
      </c>
    </row>
    <row r="5670" spans="2:5" x14ac:dyDescent="0.3">
      <c r="B5670" s="1">
        <v>5663</v>
      </c>
      <c r="C5670" s="1" t="s">
        <v>28</v>
      </c>
      <c r="D5670" s="1">
        <v>5.0000000000000001E-3</v>
      </c>
      <c r="E5670" s="1">
        <v>7.9699999999999993E-2</v>
      </c>
    </row>
    <row r="5671" spans="2:5" x14ac:dyDescent="0.3">
      <c r="B5671" s="1">
        <v>5664</v>
      </c>
      <c r="C5671" s="1" t="s">
        <v>28</v>
      </c>
      <c r="D5671" s="1">
        <v>2.5000000000000001E-3</v>
      </c>
      <c r="E5671" s="1">
        <v>5.6399999999999999E-2</v>
      </c>
    </row>
    <row r="5672" spans="2:5" x14ac:dyDescent="0.3">
      <c r="B5672" s="1">
        <v>5665</v>
      </c>
      <c r="C5672" s="1" t="s">
        <v>28</v>
      </c>
      <c r="D5672" s="1">
        <v>0.03</v>
      </c>
      <c r="E5672" s="1">
        <v>0.19539999999999999</v>
      </c>
    </row>
    <row r="5673" spans="2:5" x14ac:dyDescent="0.3">
      <c r="B5673" s="1">
        <v>5666</v>
      </c>
      <c r="C5673" s="1" t="s">
        <v>28</v>
      </c>
      <c r="D5673" s="1">
        <v>2.5000000000000001E-3</v>
      </c>
      <c r="E5673" s="1">
        <v>5.6399999999999999E-2</v>
      </c>
    </row>
    <row r="5674" spans="2:5" x14ac:dyDescent="0.3">
      <c r="B5674" s="1">
        <v>5667</v>
      </c>
      <c r="C5674" s="1" t="s">
        <v>28</v>
      </c>
      <c r="D5674" s="1">
        <v>5.0000000000000001E-3</v>
      </c>
      <c r="E5674" s="1">
        <v>7.9699999999999993E-2</v>
      </c>
    </row>
    <row r="5675" spans="2:5" x14ac:dyDescent="0.3">
      <c r="B5675" s="1">
        <v>5668</v>
      </c>
      <c r="C5675" s="1" t="s">
        <v>28</v>
      </c>
      <c r="D5675" s="1">
        <v>3.5000000000000003E-2</v>
      </c>
      <c r="E5675" s="1">
        <v>0.21110000000000001</v>
      </c>
    </row>
    <row r="5676" spans="2:5" x14ac:dyDescent="0.3">
      <c r="B5676" s="1">
        <v>5669</v>
      </c>
      <c r="C5676" s="1" t="s">
        <v>28</v>
      </c>
      <c r="D5676" s="1">
        <v>0.01</v>
      </c>
      <c r="E5676" s="1">
        <v>0.1128</v>
      </c>
    </row>
    <row r="5677" spans="2:5" x14ac:dyDescent="0.3">
      <c r="B5677" s="1">
        <v>5670</v>
      </c>
      <c r="C5677" s="1" t="s">
        <v>28</v>
      </c>
      <c r="D5677" s="1">
        <v>1.7500000000000002E-2</v>
      </c>
      <c r="E5677" s="1">
        <v>0.1492</v>
      </c>
    </row>
    <row r="5678" spans="2:5" x14ac:dyDescent="0.3">
      <c r="B5678" s="1">
        <v>5671</v>
      </c>
      <c r="C5678" s="1" t="s">
        <v>28</v>
      </c>
      <c r="D5678" s="1">
        <v>0.46750000000000003</v>
      </c>
      <c r="E5678" s="1">
        <v>0.77149999999999996</v>
      </c>
    </row>
    <row r="5679" spans="2:5" x14ac:dyDescent="0.3">
      <c r="B5679" s="1">
        <v>5672</v>
      </c>
      <c r="C5679" s="1" t="s">
        <v>28</v>
      </c>
      <c r="D5679" s="1">
        <v>2.5000000000000001E-3</v>
      </c>
      <c r="E5679" s="1">
        <v>5.6399999999999999E-2</v>
      </c>
    </row>
    <row r="5680" spans="2:5" x14ac:dyDescent="0.3">
      <c r="B5680" s="1">
        <v>5673</v>
      </c>
      <c r="C5680" s="1" t="s">
        <v>28</v>
      </c>
      <c r="D5680" s="1">
        <v>1.7500000000000002E-2</v>
      </c>
      <c r="E5680" s="1">
        <v>0.1492</v>
      </c>
    </row>
    <row r="5681" spans="2:5" x14ac:dyDescent="0.3">
      <c r="B5681" s="1">
        <v>5674</v>
      </c>
      <c r="C5681" s="1" t="s">
        <v>28</v>
      </c>
      <c r="D5681" s="1">
        <v>5.0000000000000001E-3</v>
      </c>
      <c r="E5681" s="1">
        <v>7.9699999999999993E-2</v>
      </c>
    </row>
    <row r="5682" spans="2:5" x14ac:dyDescent="0.3">
      <c r="B5682" s="1">
        <v>5675</v>
      </c>
      <c r="C5682" s="1" t="s">
        <v>28</v>
      </c>
      <c r="D5682" s="1">
        <v>5.0000000000000001E-3</v>
      </c>
      <c r="E5682" s="1">
        <v>7.9699999999999993E-2</v>
      </c>
    </row>
    <row r="5683" spans="2:5" x14ac:dyDescent="0.3">
      <c r="B5683" s="1">
        <v>5676</v>
      </c>
      <c r="C5683" s="1" t="s">
        <v>28</v>
      </c>
      <c r="D5683" s="1">
        <v>4.4999999999999998E-2</v>
      </c>
      <c r="E5683" s="1">
        <v>0.23930000000000001</v>
      </c>
    </row>
    <row r="5684" spans="2:5" x14ac:dyDescent="0.3">
      <c r="B5684" s="1">
        <v>5677</v>
      </c>
      <c r="C5684" s="1" t="s">
        <v>28</v>
      </c>
      <c r="D5684" s="1">
        <v>0.63749999999999996</v>
      </c>
      <c r="E5684" s="1">
        <v>0.90090000000000003</v>
      </c>
    </row>
    <row r="5685" spans="2:5" x14ac:dyDescent="0.3">
      <c r="B5685" s="1">
        <v>5678</v>
      </c>
      <c r="C5685" s="1" t="s">
        <v>28</v>
      </c>
      <c r="D5685" s="1">
        <v>1.2500000000000001E-2</v>
      </c>
      <c r="E5685" s="1">
        <v>0.12609999999999999</v>
      </c>
    </row>
    <row r="5686" spans="2:5" x14ac:dyDescent="0.3">
      <c r="B5686" s="1">
        <v>5679</v>
      </c>
      <c r="C5686" s="1" t="s">
        <v>28</v>
      </c>
      <c r="D5686" s="1">
        <v>4.4999999999999998E-2</v>
      </c>
      <c r="E5686" s="1">
        <v>0.23930000000000001</v>
      </c>
    </row>
    <row r="5687" spans="2:5" x14ac:dyDescent="0.3">
      <c r="B5687" s="1">
        <v>5680</v>
      </c>
      <c r="C5687" s="1" t="s">
        <v>28</v>
      </c>
      <c r="D5687" s="1">
        <v>1.4999999999999999E-2</v>
      </c>
      <c r="E5687" s="1">
        <v>0.13819999999999999</v>
      </c>
    </row>
    <row r="5688" spans="2:5" x14ac:dyDescent="0.3">
      <c r="B5688" s="1">
        <v>5681</v>
      </c>
      <c r="C5688" s="1" t="s">
        <v>28</v>
      </c>
      <c r="D5688" s="1">
        <v>2.5000000000000001E-3</v>
      </c>
      <c r="E5688" s="1">
        <v>5.6399999999999999E-2</v>
      </c>
    </row>
    <row r="5689" spans="2:5" x14ac:dyDescent="0.3">
      <c r="B5689" s="1">
        <v>5682</v>
      </c>
      <c r="C5689" s="1" t="s">
        <v>28</v>
      </c>
      <c r="D5689" s="1">
        <v>6.25E-2</v>
      </c>
      <c r="E5689" s="1">
        <v>0.28199999999999997</v>
      </c>
    </row>
    <row r="5690" spans="2:5" x14ac:dyDescent="0.3">
      <c r="B5690" s="1">
        <v>5683</v>
      </c>
      <c r="C5690" s="1" t="s">
        <v>28</v>
      </c>
      <c r="D5690" s="1">
        <v>4.2500000000000003E-2</v>
      </c>
      <c r="E5690" s="1">
        <v>0.2326</v>
      </c>
    </row>
    <row r="5691" spans="2:5" x14ac:dyDescent="0.3">
      <c r="B5691" s="1">
        <v>5684</v>
      </c>
      <c r="C5691" s="1" t="s">
        <v>28</v>
      </c>
      <c r="D5691" s="1">
        <v>0.1125</v>
      </c>
      <c r="E5691" s="1">
        <v>0.37840000000000001</v>
      </c>
    </row>
    <row r="5692" spans="2:5" x14ac:dyDescent="0.3">
      <c r="B5692" s="1">
        <v>5685</v>
      </c>
      <c r="C5692" s="1" t="s">
        <v>28</v>
      </c>
      <c r="D5692" s="1">
        <v>5.0000000000000001E-3</v>
      </c>
      <c r="E5692" s="1">
        <v>7.9699999999999993E-2</v>
      </c>
    </row>
    <row r="5693" spans="2:5" x14ac:dyDescent="0.3">
      <c r="B5693" s="1">
        <v>5686</v>
      </c>
      <c r="C5693" s="1" t="s">
        <v>28</v>
      </c>
      <c r="D5693" s="1">
        <v>0.3775</v>
      </c>
      <c r="E5693" s="1">
        <v>0.69320000000000004</v>
      </c>
    </row>
    <row r="5694" spans="2:5" x14ac:dyDescent="0.3">
      <c r="B5694" s="1">
        <v>5687</v>
      </c>
      <c r="C5694" s="1" t="s">
        <v>28</v>
      </c>
      <c r="D5694" s="1">
        <v>1.7500000000000002E-2</v>
      </c>
      <c r="E5694" s="1">
        <v>0.1492</v>
      </c>
    </row>
    <row r="5695" spans="2:5" x14ac:dyDescent="0.3">
      <c r="B5695" s="1">
        <v>5688</v>
      </c>
      <c r="C5695" s="1" t="s">
        <v>28</v>
      </c>
      <c r="D5695" s="1">
        <v>0.01</v>
      </c>
      <c r="E5695" s="1">
        <v>0.1128</v>
      </c>
    </row>
    <row r="5696" spans="2:5" x14ac:dyDescent="0.3">
      <c r="B5696" s="1">
        <v>5689</v>
      </c>
      <c r="C5696" s="1" t="s">
        <v>28</v>
      </c>
      <c r="D5696" s="1">
        <v>5.0000000000000001E-3</v>
      </c>
      <c r="E5696" s="1">
        <v>7.9699999999999993E-2</v>
      </c>
    </row>
    <row r="5697" spans="2:5" x14ac:dyDescent="0.3">
      <c r="B5697" s="1">
        <v>5690</v>
      </c>
      <c r="C5697" s="1" t="s">
        <v>28</v>
      </c>
      <c r="D5697" s="1">
        <v>2.5000000000000001E-3</v>
      </c>
      <c r="E5697" s="1">
        <v>5.6399999999999999E-2</v>
      </c>
    </row>
    <row r="5698" spans="2:5" x14ac:dyDescent="0.3">
      <c r="B5698" s="1">
        <v>5691</v>
      </c>
      <c r="C5698" s="1" t="s">
        <v>28</v>
      </c>
      <c r="D5698" s="1">
        <v>2.5000000000000001E-3</v>
      </c>
      <c r="E5698" s="1">
        <v>5.6399999999999999E-2</v>
      </c>
    </row>
    <row r="5699" spans="2:5" x14ac:dyDescent="0.3">
      <c r="B5699" s="1">
        <v>5692</v>
      </c>
      <c r="C5699" s="1" t="s">
        <v>28</v>
      </c>
      <c r="D5699" s="1">
        <v>2.2499999999999999E-2</v>
      </c>
      <c r="E5699" s="1">
        <v>0.16919999999999999</v>
      </c>
    </row>
    <row r="5700" spans="2:5" x14ac:dyDescent="0.3">
      <c r="B5700" s="1">
        <v>5693</v>
      </c>
      <c r="C5700" s="1" t="s">
        <v>28</v>
      </c>
      <c r="D5700" s="1">
        <v>7.4999999999999997E-3</v>
      </c>
      <c r="E5700" s="1">
        <v>9.7699999999999995E-2</v>
      </c>
    </row>
    <row r="5701" spans="2:5" x14ac:dyDescent="0.3">
      <c r="B5701" s="1">
        <v>5694</v>
      </c>
      <c r="C5701" s="1" t="s">
        <v>28</v>
      </c>
      <c r="D5701" s="1">
        <v>0.01</v>
      </c>
      <c r="E5701" s="1">
        <v>0.1128</v>
      </c>
    </row>
    <row r="5702" spans="2:5" x14ac:dyDescent="0.3">
      <c r="B5702" s="1">
        <v>5695</v>
      </c>
      <c r="C5702" s="1" t="s">
        <v>28</v>
      </c>
      <c r="D5702" s="1">
        <v>0.59</v>
      </c>
      <c r="E5702" s="1">
        <v>0.86670000000000003</v>
      </c>
    </row>
    <row r="5703" spans="2:5" x14ac:dyDescent="0.3">
      <c r="B5703" s="1">
        <v>5696</v>
      </c>
      <c r="C5703" s="1" t="s">
        <v>28</v>
      </c>
      <c r="D5703" s="1">
        <v>2.5000000000000001E-3</v>
      </c>
      <c r="E5703" s="1">
        <v>5.6399999999999999E-2</v>
      </c>
    </row>
    <row r="5704" spans="2:5" x14ac:dyDescent="0.3">
      <c r="B5704" s="1">
        <v>5697</v>
      </c>
      <c r="C5704" s="1" t="s">
        <v>28</v>
      </c>
      <c r="D5704" s="1">
        <v>5.0000000000000001E-3</v>
      </c>
      <c r="E5704" s="1">
        <v>7.9699999999999993E-2</v>
      </c>
    </row>
    <row r="5705" spans="2:5" x14ac:dyDescent="0.3">
      <c r="B5705" s="1">
        <v>5698</v>
      </c>
      <c r="C5705" s="1" t="s">
        <v>28</v>
      </c>
      <c r="D5705" s="1">
        <v>2.5000000000000001E-3</v>
      </c>
      <c r="E5705" s="1">
        <v>5.6399999999999999E-2</v>
      </c>
    </row>
    <row r="5706" spans="2:5" x14ac:dyDescent="0.3">
      <c r="B5706" s="1">
        <v>5699</v>
      </c>
      <c r="C5706" s="1" t="s">
        <v>28</v>
      </c>
      <c r="D5706" s="1">
        <v>0.05</v>
      </c>
      <c r="E5706" s="1">
        <v>0.25230000000000002</v>
      </c>
    </row>
    <row r="5707" spans="2:5" x14ac:dyDescent="0.3">
      <c r="B5707" s="1">
        <v>5700</v>
      </c>
      <c r="C5707" s="1" t="s">
        <v>28</v>
      </c>
      <c r="D5707" s="1">
        <v>5.0000000000000001E-3</v>
      </c>
      <c r="E5707" s="1">
        <v>7.9699999999999993E-2</v>
      </c>
    </row>
    <row r="5708" spans="2:5" x14ac:dyDescent="0.3">
      <c r="B5708" s="1">
        <v>5701</v>
      </c>
      <c r="C5708" s="1" t="s">
        <v>28</v>
      </c>
      <c r="D5708" s="1">
        <v>1.7500000000000002E-2</v>
      </c>
      <c r="E5708" s="1">
        <v>0.1492</v>
      </c>
    </row>
    <row r="5709" spans="2:5" x14ac:dyDescent="0.3">
      <c r="B5709" s="1">
        <v>5702</v>
      </c>
      <c r="C5709" s="1" t="s">
        <v>28</v>
      </c>
      <c r="D5709" s="1">
        <v>2.75E-2</v>
      </c>
      <c r="E5709" s="1">
        <v>0.18709999999999999</v>
      </c>
    </row>
    <row r="5710" spans="2:5" x14ac:dyDescent="0.3">
      <c r="B5710" s="1">
        <v>5703</v>
      </c>
      <c r="C5710" s="1" t="s">
        <v>28</v>
      </c>
      <c r="D5710" s="1">
        <v>5.0000000000000001E-3</v>
      </c>
      <c r="E5710" s="1">
        <v>7.9699999999999993E-2</v>
      </c>
    </row>
    <row r="5711" spans="2:5" x14ac:dyDescent="0.3">
      <c r="B5711" s="1">
        <v>5704</v>
      </c>
      <c r="C5711" s="1" t="s">
        <v>28</v>
      </c>
      <c r="D5711" s="1">
        <v>2.5000000000000001E-3</v>
      </c>
      <c r="E5711" s="1">
        <v>5.6399999999999999E-2</v>
      </c>
    </row>
    <row r="5712" spans="2:5" x14ac:dyDescent="0.3">
      <c r="B5712" s="1">
        <v>5705</v>
      </c>
      <c r="C5712" s="1" t="s">
        <v>28</v>
      </c>
      <c r="D5712" s="1">
        <v>16.055</v>
      </c>
      <c r="E5712" s="1">
        <v>4.5213000000000001</v>
      </c>
    </row>
    <row r="5713" spans="2:5" x14ac:dyDescent="0.3">
      <c r="B5713" s="1">
        <v>5706</v>
      </c>
      <c r="C5713" s="1" t="s">
        <v>28</v>
      </c>
      <c r="D5713" s="1">
        <v>5.0000000000000001E-3</v>
      </c>
      <c r="E5713" s="1">
        <v>7.9699999999999993E-2</v>
      </c>
    </row>
    <row r="5714" spans="2:5" x14ac:dyDescent="0.3">
      <c r="B5714" s="1">
        <v>5707</v>
      </c>
      <c r="C5714" s="1" t="s">
        <v>28</v>
      </c>
      <c r="D5714" s="1">
        <v>5.0000000000000001E-3</v>
      </c>
      <c r="E5714" s="1">
        <v>7.9699999999999993E-2</v>
      </c>
    </row>
    <row r="5715" spans="2:5" x14ac:dyDescent="0.3">
      <c r="B5715" s="1">
        <v>5708</v>
      </c>
      <c r="C5715" s="1" t="s">
        <v>28</v>
      </c>
      <c r="D5715" s="1">
        <v>5.0000000000000001E-3</v>
      </c>
      <c r="E5715" s="1">
        <v>7.9699999999999993E-2</v>
      </c>
    </row>
    <row r="5716" spans="2:5" x14ac:dyDescent="0.3">
      <c r="B5716" s="1">
        <v>5709</v>
      </c>
      <c r="C5716" s="1" t="s">
        <v>28</v>
      </c>
      <c r="D5716" s="1">
        <v>2.5000000000000001E-3</v>
      </c>
      <c r="E5716" s="1">
        <v>5.6399999999999999E-2</v>
      </c>
    </row>
    <row r="5717" spans="2:5" x14ac:dyDescent="0.3">
      <c r="B5717" s="1">
        <v>5710</v>
      </c>
      <c r="C5717" s="1" t="s">
        <v>28</v>
      </c>
      <c r="D5717" s="1">
        <v>3.5000000000000003E-2</v>
      </c>
      <c r="E5717" s="1">
        <v>0.21110000000000001</v>
      </c>
    </row>
    <row r="5718" spans="2:5" x14ac:dyDescent="0.3">
      <c r="B5718" s="1">
        <v>5711</v>
      </c>
      <c r="C5718" s="1" t="s">
        <v>28</v>
      </c>
      <c r="D5718" s="1">
        <v>1.2500000000000001E-2</v>
      </c>
      <c r="E5718" s="1">
        <v>0.12609999999999999</v>
      </c>
    </row>
    <row r="5719" spans="2:5" x14ac:dyDescent="0.3">
      <c r="B5719" s="1">
        <v>5712</v>
      </c>
      <c r="C5719" s="1" t="s">
        <v>28</v>
      </c>
      <c r="D5719" s="1">
        <v>2.5000000000000001E-3</v>
      </c>
      <c r="E5719" s="1">
        <v>5.6399999999999999E-2</v>
      </c>
    </row>
    <row r="5720" spans="2:5" x14ac:dyDescent="0.3">
      <c r="B5720" s="1">
        <v>5713</v>
      </c>
      <c r="C5720" s="1" t="s">
        <v>28</v>
      </c>
      <c r="D5720" s="1">
        <v>5.0000000000000001E-3</v>
      </c>
      <c r="E5720" s="1">
        <v>7.9699999999999993E-2</v>
      </c>
    </row>
    <row r="5721" spans="2:5" x14ac:dyDescent="0.3">
      <c r="B5721" s="1">
        <v>5714</v>
      </c>
      <c r="C5721" s="1" t="s">
        <v>28</v>
      </c>
      <c r="D5721" s="1">
        <v>1.2500000000000001E-2</v>
      </c>
      <c r="E5721" s="1">
        <v>0.12609999999999999</v>
      </c>
    </row>
    <row r="5722" spans="2:5" x14ac:dyDescent="0.3">
      <c r="B5722" s="1">
        <v>5715</v>
      </c>
      <c r="C5722" s="1" t="s">
        <v>28</v>
      </c>
      <c r="D5722" s="1">
        <v>5.0000000000000001E-3</v>
      </c>
      <c r="E5722" s="1">
        <v>7.9699999999999993E-2</v>
      </c>
    </row>
    <row r="5723" spans="2:5" x14ac:dyDescent="0.3">
      <c r="B5723" s="1">
        <v>5716</v>
      </c>
      <c r="C5723" s="1" t="s">
        <v>28</v>
      </c>
      <c r="D5723" s="1">
        <v>5.0000000000000001E-3</v>
      </c>
      <c r="E5723" s="1">
        <v>7.9699999999999993E-2</v>
      </c>
    </row>
    <row r="5724" spans="2:5" x14ac:dyDescent="0.3">
      <c r="B5724" s="1">
        <v>5717</v>
      </c>
      <c r="C5724" s="1" t="s">
        <v>28</v>
      </c>
      <c r="D5724" s="1">
        <v>2.5000000000000001E-3</v>
      </c>
      <c r="E5724" s="1">
        <v>5.6399999999999999E-2</v>
      </c>
    </row>
    <row r="5725" spans="2:5" x14ac:dyDescent="0.3">
      <c r="B5725" s="1">
        <v>5718</v>
      </c>
      <c r="C5725" s="1" t="s">
        <v>28</v>
      </c>
      <c r="D5725" s="1">
        <v>3.2500000000000001E-2</v>
      </c>
      <c r="E5725" s="1">
        <v>0.2034</v>
      </c>
    </row>
    <row r="5726" spans="2:5" x14ac:dyDescent="0.3">
      <c r="B5726" s="1">
        <v>5719</v>
      </c>
      <c r="C5726" s="1" t="s">
        <v>28</v>
      </c>
      <c r="D5726" s="1">
        <v>5.0000000000000001E-3</v>
      </c>
      <c r="E5726" s="1">
        <v>7.9699999999999993E-2</v>
      </c>
    </row>
    <row r="5727" spans="2:5" x14ac:dyDescent="0.3">
      <c r="B5727" s="1">
        <v>5720</v>
      </c>
      <c r="C5727" s="1" t="s">
        <v>28</v>
      </c>
      <c r="D5727" s="1">
        <v>2.5000000000000001E-3</v>
      </c>
      <c r="E5727" s="1">
        <v>5.6399999999999999E-2</v>
      </c>
    </row>
    <row r="5728" spans="2:5" x14ac:dyDescent="0.3">
      <c r="B5728" s="1">
        <v>5721</v>
      </c>
      <c r="C5728" s="1" t="s">
        <v>28</v>
      </c>
      <c r="D5728" s="1">
        <v>2.5000000000000001E-3</v>
      </c>
      <c r="E5728" s="1">
        <v>5.6399999999999999E-2</v>
      </c>
    </row>
    <row r="5729" spans="2:5" x14ac:dyDescent="0.3">
      <c r="B5729" s="1">
        <v>5722</v>
      </c>
      <c r="C5729" s="1" t="s">
        <v>28</v>
      </c>
      <c r="D5729" s="1">
        <v>0.09</v>
      </c>
      <c r="E5729" s="1">
        <v>0.33850000000000002</v>
      </c>
    </row>
    <row r="5730" spans="2:5" x14ac:dyDescent="0.3">
      <c r="B5730" s="1">
        <v>5723</v>
      </c>
      <c r="C5730" s="1" t="s">
        <v>28</v>
      </c>
      <c r="D5730" s="1">
        <v>2.5000000000000001E-3</v>
      </c>
      <c r="E5730" s="1">
        <v>5.6399999999999999E-2</v>
      </c>
    </row>
    <row r="5731" spans="2:5" x14ac:dyDescent="0.3">
      <c r="B5731" s="1">
        <v>5724</v>
      </c>
      <c r="C5731" s="1" t="s">
        <v>28</v>
      </c>
      <c r="D5731" s="1">
        <v>5.0000000000000001E-3</v>
      </c>
      <c r="E5731" s="1">
        <v>7.9699999999999993E-2</v>
      </c>
    </row>
    <row r="5732" spans="2:5" x14ac:dyDescent="0.3">
      <c r="B5732" s="1">
        <v>5725</v>
      </c>
      <c r="C5732" s="1" t="s">
        <v>28</v>
      </c>
      <c r="D5732" s="1">
        <v>2.5000000000000001E-3</v>
      </c>
      <c r="E5732" s="1">
        <v>5.6399999999999999E-2</v>
      </c>
    </row>
    <row r="5733" spans="2:5" x14ac:dyDescent="0.3">
      <c r="B5733" s="1">
        <v>5726</v>
      </c>
      <c r="C5733" s="1" t="s">
        <v>28</v>
      </c>
      <c r="D5733" s="1">
        <v>2.5000000000000001E-3</v>
      </c>
      <c r="E5733" s="1">
        <v>5.6399999999999999E-2</v>
      </c>
    </row>
    <row r="5734" spans="2:5" x14ac:dyDescent="0.3">
      <c r="B5734" s="1">
        <v>5727</v>
      </c>
      <c r="C5734" s="1" t="s">
        <v>28</v>
      </c>
      <c r="D5734" s="1">
        <v>0.155</v>
      </c>
      <c r="E5734" s="1">
        <v>0.44419999999999998</v>
      </c>
    </row>
    <row r="5735" spans="2:5" x14ac:dyDescent="0.3">
      <c r="B5735" s="1">
        <v>5728</v>
      </c>
      <c r="C5735" s="1" t="s">
        <v>28</v>
      </c>
      <c r="D5735" s="1">
        <v>2.5000000000000001E-3</v>
      </c>
      <c r="E5735" s="1">
        <v>5.6399999999999999E-2</v>
      </c>
    </row>
    <row r="5736" spans="2:5" x14ac:dyDescent="0.3">
      <c r="B5736" s="1">
        <v>5729</v>
      </c>
      <c r="C5736" s="1" t="s">
        <v>28</v>
      </c>
      <c r="D5736" s="1">
        <v>0.03</v>
      </c>
      <c r="E5736" s="1">
        <v>0.19539999999999999</v>
      </c>
    </row>
    <row r="5737" spans="2:5" x14ac:dyDescent="0.3">
      <c r="B5737" s="1">
        <v>5730</v>
      </c>
      <c r="C5737" s="1" t="s">
        <v>28</v>
      </c>
      <c r="D5737" s="1">
        <v>2.5000000000000001E-3</v>
      </c>
      <c r="E5737" s="1">
        <v>5.6399999999999999E-2</v>
      </c>
    </row>
    <row r="5738" spans="2:5" x14ac:dyDescent="0.3">
      <c r="B5738" s="1">
        <v>5731</v>
      </c>
      <c r="C5738" s="1" t="s">
        <v>28</v>
      </c>
      <c r="D5738" s="1">
        <v>0.1</v>
      </c>
      <c r="E5738" s="1">
        <v>0.35680000000000001</v>
      </c>
    </row>
    <row r="5739" spans="2:5" x14ac:dyDescent="0.3">
      <c r="B5739" s="1">
        <v>5732</v>
      </c>
      <c r="C5739" s="1" t="s">
        <v>28</v>
      </c>
      <c r="D5739" s="1">
        <v>0.13</v>
      </c>
      <c r="E5739" s="1">
        <v>0.40679999999999999</v>
      </c>
    </row>
    <row r="5740" spans="2:5" x14ac:dyDescent="0.3">
      <c r="B5740" s="1">
        <v>5733</v>
      </c>
      <c r="C5740" s="1" t="s">
        <v>28</v>
      </c>
      <c r="D5740" s="1">
        <v>7.4999999999999997E-3</v>
      </c>
      <c r="E5740" s="1">
        <v>9.7699999999999995E-2</v>
      </c>
    </row>
    <row r="5741" spans="2:5" x14ac:dyDescent="0.3">
      <c r="B5741" s="1">
        <v>5734</v>
      </c>
      <c r="C5741" s="1" t="s">
        <v>28</v>
      </c>
      <c r="D5741" s="1">
        <v>5.5E-2</v>
      </c>
      <c r="E5741" s="1">
        <v>0.2646</v>
      </c>
    </row>
    <row r="5742" spans="2:5" x14ac:dyDescent="0.3">
      <c r="B5742" s="1">
        <v>5735</v>
      </c>
      <c r="C5742" s="1" t="s">
        <v>28</v>
      </c>
      <c r="D5742" s="1">
        <v>6.7500000000000004E-2</v>
      </c>
      <c r="E5742" s="1">
        <v>0.29310000000000003</v>
      </c>
    </row>
    <row r="5743" spans="2:5" x14ac:dyDescent="0.3">
      <c r="B5743" s="1">
        <v>5736</v>
      </c>
      <c r="C5743" s="1" t="s">
        <v>28</v>
      </c>
      <c r="D5743" s="1">
        <v>5.0000000000000001E-3</v>
      </c>
      <c r="E5743" s="1">
        <v>7.9699999999999993E-2</v>
      </c>
    </row>
    <row r="5744" spans="2:5" x14ac:dyDescent="0.3">
      <c r="B5744" s="1">
        <v>5737</v>
      </c>
      <c r="C5744" s="1" t="s">
        <v>28</v>
      </c>
      <c r="D5744" s="1">
        <v>2.5000000000000001E-3</v>
      </c>
      <c r="E5744" s="1">
        <v>5.6399999999999999E-2</v>
      </c>
    </row>
    <row r="5745" spans="2:5" x14ac:dyDescent="0.3">
      <c r="B5745" s="1">
        <v>5738</v>
      </c>
      <c r="C5745" s="1" t="s">
        <v>28</v>
      </c>
      <c r="D5745" s="1">
        <v>2.5000000000000001E-3</v>
      </c>
      <c r="E5745" s="1">
        <v>5.6399999999999999E-2</v>
      </c>
    </row>
    <row r="5746" spans="2:5" x14ac:dyDescent="0.3">
      <c r="B5746" s="1">
        <v>5739</v>
      </c>
      <c r="C5746" s="1" t="s">
        <v>28</v>
      </c>
      <c r="D5746" s="1">
        <v>0.6</v>
      </c>
      <c r="E5746" s="1">
        <v>0.874</v>
      </c>
    </row>
    <row r="5747" spans="2:5" x14ac:dyDescent="0.3">
      <c r="B5747" s="1">
        <v>5740</v>
      </c>
      <c r="C5747" s="1" t="s">
        <v>28</v>
      </c>
      <c r="D5747" s="1">
        <v>0.1125</v>
      </c>
      <c r="E5747" s="1">
        <v>0.37840000000000001</v>
      </c>
    </row>
    <row r="5748" spans="2:5" x14ac:dyDescent="0.3">
      <c r="B5748" s="1">
        <v>5741</v>
      </c>
      <c r="C5748" s="1" t="s">
        <v>28</v>
      </c>
      <c r="D5748" s="1">
        <v>2.5000000000000001E-3</v>
      </c>
      <c r="E5748" s="1">
        <v>5.6399999999999999E-2</v>
      </c>
    </row>
    <row r="5749" spans="2:5" x14ac:dyDescent="0.3">
      <c r="B5749" s="1">
        <v>5742</v>
      </c>
      <c r="C5749" s="1" t="s">
        <v>28</v>
      </c>
      <c r="D5749" s="1">
        <v>2.5000000000000001E-3</v>
      </c>
      <c r="E5749" s="1">
        <v>5.6399999999999999E-2</v>
      </c>
    </row>
    <row r="5750" spans="2:5" x14ac:dyDescent="0.3">
      <c r="B5750" s="1">
        <v>5743</v>
      </c>
      <c r="C5750" s="1" t="s">
        <v>28</v>
      </c>
      <c r="D5750" s="1">
        <v>0.1125</v>
      </c>
      <c r="E5750" s="1">
        <v>0.37840000000000001</v>
      </c>
    </row>
    <row r="5751" spans="2:5" x14ac:dyDescent="0.3">
      <c r="B5751" s="1">
        <v>5744</v>
      </c>
      <c r="C5751" s="1" t="s">
        <v>28</v>
      </c>
      <c r="D5751" s="1">
        <v>1.2500000000000001E-2</v>
      </c>
      <c r="E5751" s="1">
        <v>0.12609999999999999</v>
      </c>
    </row>
    <row r="5752" spans="2:5" x14ac:dyDescent="0.3">
      <c r="B5752" s="1">
        <v>5745</v>
      </c>
      <c r="C5752" s="1" t="s">
        <v>28</v>
      </c>
      <c r="D5752" s="1">
        <v>0.30249999999999999</v>
      </c>
      <c r="E5752" s="1">
        <v>0.62060000000000004</v>
      </c>
    </row>
    <row r="5753" spans="2:5" x14ac:dyDescent="0.3">
      <c r="B5753" s="1">
        <v>5746</v>
      </c>
      <c r="C5753" s="1" t="s">
        <v>28</v>
      </c>
      <c r="D5753" s="1">
        <v>2.5000000000000001E-3</v>
      </c>
      <c r="E5753" s="1">
        <v>5.6399999999999999E-2</v>
      </c>
    </row>
    <row r="5754" spans="2:5" x14ac:dyDescent="0.3">
      <c r="B5754" s="1">
        <v>5747</v>
      </c>
      <c r="C5754" s="1" t="s">
        <v>28</v>
      </c>
      <c r="D5754" s="1">
        <v>2.5000000000000001E-3</v>
      </c>
      <c r="E5754" s="1">
        <v>5.6399999999999999E-2</v>
      </c>
    </row>
    <row r="5755" spans="2:5" x14ac:dyDescent="0.3">
      <c r="B5755" s="1">
        <v>5748</v>
      </c>
      <c r="C5755" s="1" t="s">
        <v>28</v>
      </c>
      <c r="D5755" s="1">
        <v>0.02</v>
      </c>
      <c r="E5755" s="1">
        <v>0.1595</v>
      </c>
    </row>
    <row r="5756" spans="2:5" x14ac:dyDescent="0.3">
      <c r="B5756" s="1">
        <v>5749</v>
      </c>
      <c r="C5756" s="1" t="s">
        <v>28</v>
      </c>
      <c r="D5756" s="1">
        <v>0.115</v>
      </c>
      <c r="E5756" s="1">
        <v>0.3826</v>
      </c>
    </row>
    <row r="5757" spans="2:5" x14ac:dyDescent="0.3">
      <c r="B5757" s="1">
        <v>5750</v>
      </c>
      <c r="C5757" s="1" t="s">
        <v>28</v>
      </c>
      <c r="D5757" s="1">
        <v>2.5000000000000001E-3</v>
      </c>
      <c r="E5757" s="1">
        <v>5.6399999999999999E-2</v>
      </c>
    </row>
    <row r="5758" spans="2:5" x14ac:dyDescent="0.3">
      <c r="B5758" s="1">
        <v>5751</v>
      </c>
      <c r="C5758" s="1" t="s">
        <v>28</v>
      </c>
      <c r="D5758" s="1">
        <v>2.2499999999999999E-2</v>
      </c>
      <c r="E5758" s="1">
        <v>0.16919999999999999</v>
      </c>
    </row>
    <row r="5759" spans="2:5" x14ac:dyDescent="0.3">
      <c r="B5759" s="1">
        <v>5752</v>
      </c>
      <c r="C5759" s="1" t="s">
        <v>28</v>
      </c>
      <c r="D5759" s="1">
        <v>2.5000000000000001E-3</v>
      </c>
      <c r="E5759" s="1">
        <v>5.6399999999999999E-2</v>
      </c>
    </row>
    <row r="5760" spans="2:5" x14ac:dyDescent="0.3">
      <c r="B5760" s="1">
        <v>5753</v>
      </c>
      <c r="C5760" s="1" t="s">
        <v>28</v>
      </c>
      <c r="D5760" s="1">
        <v>1.4999999999999999E-2</v>
      </c>
      <c r="E5760" s="1">
        <v>0.13819999999999999</v>
      </c>
    </row>
    <row r="5761" spans="2:5" x14ac:dyDescent="0.3">
      <c r="B5761" s="1">
        <v>5754</v>
      </c>
      <c r="C5761" s="1" t="s">
        <v>28</v>
      </c>
      <c r="D5761" s="1">
        <v>1.4999999999999999E-2</v>
      </c>
      <c r="E5761" s="1">
        <v>0.13819999999999999</v>
      </c>
    </row>
    <row r="5762" spans="2:5" x14ac:dyDescent="0.3">
      <c r="B5762" s="1">
        <v>5755</v>
      </c>
      <c r="C5762" s="1" t="s">
        <v>28</v>
      </c>
      <c r="D5762" s="1">
        <v>5.5E-2</v>
      </c>
      <c r="E5762" s="1">
        <v>0.2646</v>
      </c>
    </row>
    <row r="5763" spans="2:5" x14ac:dyDescent="0.3">
      <c r="B5763" s="1">
        <v>5756</v>
      </c>
      <c r="C5763" s="1" t="s">
        <v>28</v>
      </c>
      <c r="D5763" s="1">
        <v>1.2500000000000001E-2</v>
      </c>
      <c r="E5763" s="1">
        <v>0.12609999999999999</v>
      </c>
    </row>
    <row r="5764" spans="2:5" x14ac:dyDescent="0.3">
      <c r="B5764" s="1">
        <v>5757</v>
      </c>
      <c r="C5764" s="1" t="s">
        <v>28</v>
      </c>
      <c r="D5764" s="1">
        <v>5.0000000000000001E-3</v>
      </c>
      <c r="E5764" s="1">
        <v>7.9699999999999993E-2</v>
      </c>
    </row>
    <row r="5765" spans="2:5" x14ac:dyDescent="0.3">
      <c r="B5765" s="1">
        <v>5758</v>
      </c>
      <c r="C5765" s="1" t="s">
        <v>28</v>
      </c>
      <c r="D5765" s="1">
        <v>1.7500000000000002E-2</v>
      </c>
      <c r="E5765" s="1">
        <v>0.1492</v>
      </c>
    </row>
    <row r="5766" spans="2:5" x14ac:dyDescent="0.3">
      <c r="B5766" s="1">
        <v>5759</v>
      </c>
      <c r="C5766" s="1" t="s">
        <v>28</v>
      </c>
      <c r="D5766" s="1">
        <v>7.4999999999999997E-3</v>
      </c>
      <c r="E5766" s="1">
        <v>9.7699999999999995E-2</v>
      </c>
    </row>
    <row r="5767" spans="2:5" x14ac:dyDescent="0.3">
      <c r="B5767" s="1">
        <v>5760</v>
      </c>
      <c r="C5767" s="1" t="s">
        <v>28</v>
      </c>
      <c r="D5767" s="1">
        <v>6.7500000000000004E-2</v>
      </c>
      <c r="E5767" s="1">
        <v>0.29310000000000003</v>
      </c>
    </row>
    <row r="5768" spans="2:5" x14ac:dyDescent="0.3">
      <c r="B5768" s="1">
        <v>5761</v>
      </c>
      <c r="C5768" s="1" t="s">
        <v>28</v>
      </c>
      <c r="D5768" s="1">
        <v>5.0000000000000001E-3</v>
      </c>
      <c r="E5768" s="1">
        <v>7.9699999999999993E-2</v>
      </c>
    </row>
    <row r="5769" spans="2:5" x14ac:dyDescent="0.3">
      <c r="B5769" s="1">
        <v>5762</v>
      </c>
      <c r="C5769" s="1" t="s">
        <v>28</v>
      </c>
      <c r="D5769" s="1">
        <v>0.35499999999999998</v>
      </c>
      <c r="E5769" s="1">
        <v>0.67230000000000001</v>
      </c>
    </row>
    <row r="5770" spans="2:5" x14ac:dyDescent="0.3">
      <c r="B5770" s="1">
        <v>5763</v>
      </c>
      <c r="C5770" s="1" t="s">
        <v>28</v>
      </c>
      <c r="D5770" s="1">
        <v>5.0000000000000001E-3</v>
      </c>
      <c r="E5770" s="1">
        <v>7.9699999999999993E-2</v>
      </c>
    </row>
    <row r="5771" spans="2:5" x14ac:dyDescent="0.3">
      <c r="B5771" s="1">
        <v>5764</v>
      </c>
      <c r="C5771" s="1" t="s">
        <v>28</v>
      </c>
      <c r="D5771" s="1">
        <v>2.5000000000000001E-3</v>
      </c>
      <c r="E5771" s="1">
        <v>5.6399999999999999E-2</v>
      </c>
    </row>
    <row r="5772" spans="2:5" x14ac:dyDescent="0.3">
      <c r="B5772" s="1">
        <v>5765</v>
      </c>
      <c r="C5772" s="1" t="s">
        <v>28</v>
      </c>
      <c r="D5772" s="1">
        <v>1.4999999999999999E-2</v>
      </c>
      <c r="E5772" s="1">
        <v>0.13819999999999999</v>
      </c>
    </row>
    <row r="5773" spans="2:5" x14ac:dyDescent="0.3">
      <c r="B5773" s="1">
        <v>5766</v>
      </c>
      <c r="C5773" s="1" t="s">
        <v>28</v>
      </c>
      <c r="D5773" s="1">
        <v>2.7475000000000001</v>
      </c>
      <c r="E5773" s="1">
        <v>1.8704000000000001</v>
      </c>
    </row>
    <row r="5774" spans="2:5" x14ac:dyDescent="0.3">
      <c r="B5774" s="1">
        <v>5767</v>
      </c>
      <c r="C5774" s="1" t="s">
        <v>28</v>
      </c>
      <c r="D5774" s="1">
        <v>1.0475000000000001</v>
      </c>
      <c r="E5774" s="1">
        <v>1.1549</v>
      </c>
    </row>
    <row r="5775" spans="2:5" x14ac:dyDescent="0.3">
      <c r="B5775" s="1">
        <v>5768</v>
      </c>
      <c r="C5775" s="1" t="s">
        <v>28</v>
      </c>
      <c r="D5775" s="1">
        <v>4.4999999999999998E-2</v>
      </c>
      <c r="E5775" s="1">
        <v>0.23930000000000001</v>
      </c>
    </row>
    <row r="5776" spans="2:5" x14ac:dyDescent="0.3">
      <c r="B5776" s="1">
        <v>5769</v>
      </c>
      <c r="C5776" s="1" t="s">
        <v>28</v>
      </c>
      <c r="D5776" s="1">
        <v>2.5000000000000001E-3</v>
      </c>
      <c r="E5776" s="1">
        <v>5.6399999999999999E-2</v>
      </c>
    </row>
    <row r="5777" spans="2:5" x14ac:dyDescent="0.3">
      <c r="B5777" s="1">
        <v>5770</v>
      </c>
      <c r="C5777" s="1" t="s">
        <v>28</v>
      </c>
      <c r="D5777" s="1">
        <v>2.75E-2</v>
      </c>
      <c r="E5777" s="1">
        <v>0.18709999999999999</v>
      </c>
    </row>
    <row r="5778" spans="2:5" x14ac:dyDescent="0.3">
      <c r="B5778" s="1">
        <v>5771</v>
      </c>
      <c r="C5778" s="1" t="s">
        <v>28</v>
      </c>
      <c r="D5778" s="1">
        <v>0.155</v>
      </c>
      <c r="E5778" s="1">
        <v>0.44419999999999998</v>
      </c>
    </row>
    <row r="5779" spans="2:5" x14ac:dyDescent="0.3">
      <c r="B5779" s="1">
        <v>5772</v>
      </c>
      <c r="C5779" s="1" t="s">
        <v>28</v>
      </c>
      <c r="D5779" s="1">
        <v>2.5000000000000001E-3</v>
      </c>
      <c r="E5779" s="1">
        <v>5.6399999999999999E-2</v>
      </c>
    </row>
    <row r="5780" spans="2:5" x14ac:dyDescent="0.3">
      <c r="B5780" s="1">
        <v>5773</v>
      </c>
      <c r="C5780" s="1" t="s">
        <v>28</v>
      </c>
      <c r="D5780" s="1">
        <v>7.4999999999999997E-3</v>
      </c>
      <c r="E5780" s="1">
        <v>9.7699999999999995E-2</v>
      </c>
    </row>
    <row r="5781" spans="2:5" x14ac:dyDescent="0.3">
      <c r="B5781" s="1">
        <v>5774</v>
      </c>
      <c r="C5781" s="1" t="s">
        <v>28</v>
      </c>
      <c r="D5781" s="1">
        <v>3.7499999999999999E-2</v>
      </c>
      <c r="E5781" s="1">
        <v>0.2185</v>
      </c>
    </row>
    <row r="5782" spans="2:5" x14ac:dyDescent="0.3">
      <c r="B5782" s="1">
        <v>5775</v>
      </c>
      <c r="C5782" s="1" t="s">
        <v>28</v>
      </c>
      <c r="D5782" s="1">
        <v>0.58750000000000002</v>
      </c>
      <c r="E5782" s="1">
        <v>0.86480000000000001</v>
      </c>
    </row>
    <row r="5783" spans="2:5" x14ac:dyDescent="0.3">
      <c r="B5783" s="1">
        <v>5776</v>
      </c>
      <c r="C5783" s="1" t="s">
        <v>28</v>
      </c>
      <c r="D5783" s="1">
        <v>2.2499999999999999E-2</v>
      </c>
      <c r="E5783" s="1">
        <v>0.16919999999999999</v>
      </c>
    </row>
    <row r="5784" spans="2:5" x14ac:dyDescent="0.3">
      <c r="B5784" s="1">
        <v>5777</v>
      </c>
      <c r="C5784" s="1" t="s">
        <v>28</v>
      </c>
      <c r="D5784" s="1">
        <v>7.4999999999999997E-3</v>
      </c>
      <c r="E5784" s="1">
        <v>9.7699999999999995E-2</v>
      </c>
    </row>
    <row r="5785" spans="2:5" x14ac:dyDescent="0.3">
      <c r="B5785" s="1">
        <v>5778</v>
      </c>
      <c r="C5785" s="1" t="s">
        <v>28</v>
      </c>
      <c r="D5785" s="1">
        <v>0.03</v>
      </c>
      <c r="E5785" s="1">
        <v>0.19539999999999999</v>
      </c>
    </row>
    <row r="5786" spans="2:5" x14ac:dyDescent="0.3">
      <c r="B5786" s="1">
        <v>5779</v>
      </c>
      <c r="C5786" s="1" t="s">
        <v>28</v>
      </c>
      <c r="D5786" s="1">
        <v>2.5000000000000001E-3</v>
      </c>
      <c r="E5786" s="1">
        <v>5.6399999999999999E-2</v>
      </c>
    </row>
    <row r="5787" spans="2:5" x14ac:dyDescent="0.3">
      <c r="B5787" s="1">
        <v>5780</v>
      </c>
      <c r="C5787" s="1" t="s">
        <v>28</v>
      </c>
      <c r="D5787" s="1">
        <v>1.7500000000000002E-2</v>
      </c>
      <c r="E5787" s="1">
        <v>0.1492</v>
      </c>
    </row>
    <row r="5788" spans="2:5" x14ac:dyDescent="0.3">
      <c r="B5788" s="1">
        <v>5781</v>
      </c>
      <c r="C5788" s="1" t="s">
        <v>28</v>
      </c>
      <c r="D5788" s="1">
        <v>0.29249999999999998</v>
      </c>
      <c r="E5788" s="1">
        <v>0.61019999999999996</v>
      </c>
    </row>
    <row r="5789" spans="2:5" x14ac:dyDescent="0.3">
      <c r="B5789" s="1">
        <v>5782</v>
      </c>
      <c r="C5789" s="1" t="s">
        <v>28</v>
      </c>
      <c r="D5789" s="1">
        <v>0.35749999999999998</v>
      </c>
      <c r="E5789" s="1">
        <v>0.67459999999999998</v>
      </c>
    </row>
    <row r="5790" spans="2:5" x14ac:dyDescent="0.3">
      <c r="B5790" s="1">
        <v>5783</v>
      </c>
      <c r="C5790" s="1" t="s">
        <v>28</v>
      </c>
      <c r="D5790" s="1">
        <v>2.5000000000000001E-3</v>
      </c>
      <c r="E5790" s="1">
        <v>5.6399999999999999E-2</v>
      </c>
    </row>
    <row r="5791" spans="2:5" x14ac:dyDescent="0.3">
      <c r="B5791" s="1">
        <v>5784</v>
      </c>
      <c r="C5791" s="1" t="s">
        <v>28</v>
      </c>
      <c r="D5791" s="1">
        <v>7.4999999999999997E-3</v>
      </c>
      <c r="E5791" s="1">
        <v>9.7699999999999995E-2</v>
      </c>
    </row>
    <row r="5792" spans="2:5" x14ac:dyDescent="0.3">
      <c r="B5792" s="1">
        <v>5785</v>
      </c>
      <c r="C5792" s="1" t="s">
        <v>28</v>
      </c>
      <c r="D5792" s="1">
        <v>0.03</v>
      </c>
      <c r="E5792" s="1">
        <v>0.19539999999999999</v>
      </c>
    </row>
    <row r="5793" spans="2:5" x14ac:dyDescent="0.3">
      <c r="B5793" s="1">
        <v>5786</v>
      </c>
      <c r="C5793" s="1" t="s">
        <v>28</v>
      </c>
      <c r="D5793" s="1">
        <v>7.4999999999999997E-3</v>
      </c>
      <c r="E5793" s="1">
        <v>9.7699999999999995E-2</v>
      </c>
    </row>
    <row r="5794" spans="2:5" x14ac:dyDescent="0.3">
      <c r="B5794" s="1">
        <v>5787</v>
      </c>
      <c r="C5794" s="1" t="s">
        <v>28</v>
      </c>
      <c r="D5794" s="1">
        <v>5.0000000000000001E-3</v>
      </c>
      <c r="E5794" s="1">
        <v>7.9699999999999993E-2</v>
      </c>
    </row>
    <row r="5795" spans="2:5" x14ac:dyDescent="0.3">
      <c r="B5795" s="1">
        <v>5788</v>
      </c>
      <c r="C5795" s="1" t="s">
        <v>28</v>
      </c>
      <c r="D5795" s="1">
        <v>3.2500000000000001E-2</v>
      </c>
      <c r="E5795" s="1">
        <v>0.2034</v>
      </c>
    </row>
    <row r="5796" spans="2:5" x14ac:dyDescent="0.3">
      <c r="B5796" s="1">
        <v>5789</v>
      </c>
      <c r="C5796" s="1" t="s">
        <v>28</v>
      </c>
      <c r="D5796" s="1">
        <v>0.18</v>
      </c>
      <c r="E5796" s="1">
        <v>0.47870000000000001</v>
      </c>
    </row>
    <row r="5797" spans="2:5" x14ac:dyDescent="0.3">
      <c r="B5797" s="1">
        <v>5790</v>
      </c>
      <c r="C5797" s="1" t="s">
        <v>28</v>
      </c>
      <c r="D5797" s="1">
        <v>5.0000000000000001E-3</v>
      </c>
      <c r="E5797" s="1">
        <v>7.9699999999999993E-2</v>
      </c>
    </row>
    <row r="5798" spans="2:5" x14ac:dyDescent="0.3">
      <c r="B5798" s="1">
        <v>5791</v>
      </c>
      <c r="C5798" s="1" t="s">
        <v>28</v>
      </c>
      <c r="D5798" s="1">
        <v>7.7499999999999999E-2</v>
      </c>
      <c r="E5798" s="1">
        <v>0.31409999999999999</v>
      </c>
    </row>
    <row r="5799" spans="2:5" x14ac:dyDescent="0.3">
      <c r="B5799" s="1">
        <v>5792</v>
      </c>
      <c r="C5799" s="1" t="s">
        <v>28</v>
      </c>
      <c r="D5799" s="1">
        <v>5.0000000000000001E-3</v>
      </c>
      <c r="E5799" s="1">
        <v>7.9699999999999993E-2</v>
      </c>
    </row>
    <row r="5800" spans="2:5" x14ac:dyDescent="0.3">
      <c r="B5800" s="1">
        <v>5793</v>
      </c>
      <c r="C5800" s="1" t="s">
        <v>28</v>
      </c>
      <c r="D5800" s="1">
        <v>7.4999999999999997E-3</v>
      </c>
      <c r="E5800" s="1">
        <v>9.7699999999999995E-2</v>
      </c>
    </row>
    <row r="5801" spans="2:5" x14ac:dyDescent="0.3">
      <c r="B5801" s="1">
        <v>5794</v>
      </c>
      <c r="C5801" s="1" t="s">
        <v>28</v>
      </c>
      <c r="D5801" s="1">
        <v>5.0000000000000001E-3</v>
      </c>
      <c r="E5801" s="1">
        <v>7.9699999999999993E-2</v>
      </c>
    </row>
    <row r="5802" spans="2:5" x14ac:dyDescent="0.3">
      <c r="B5802" s="1">
        <v>5795</v>
      </c>
      <c r="C5802" s="1" t="s">
        <v>28</v>
      </c>
      <c r="D5802" s="1">
        <v>2.5000000000000001E-3</v>
      </c>
      <c r="E5802" s="1">
        <v>5.6399999999999999E-2</v>
      </c>
    </row>
    <row r="5803" spans="2:5" x14ac:dyDescent="0.3">
      <c r="B5803" s="1">
        <v>5796</v>
      </c>
      <c r="C5803" s="1" t="s">
        <v>28</v>
      </c>
      <c r="D5803" s="1">
        <v>2.2499999999999999E-2</v>
      </c>
      <c r="E5803" s="1">
        <v>0.16919999999999999</v>
      </c>
    </row>
    <row r="5804" spans="2:5" x14ac:dyDescent="0.3">
      <c r="B5804" s="1">
        <v>5797</v>
      </c>
      <c r="C5804" s="1" t="s">
        <v>28</v>
      </c>
      <c r="D5804" s="1">
        <v>0.01</v>
      </c>
      <c r="E5804" s="1">
        <v>0.1128</v>
      </c>
    </row>
    <row r="5805" spans="2:5" x14ac:dyDescent="0.3">
      <c r="B5805" s="1">
        <v>5798</v>
      </c>
      <c r="C5805" s="1" t="s">
        <v>28</v>
      </c>
      <c r="D5805" s="1">
        <v>0.03</v>
      </c>
      <c r="E5805" s="1">
        <v>0.19539999999999999</v>
      </c>
    </row>
    <row r="5806" spans="2:5" x14ac:dyDescent="0.3">
      <c r="B5806" s="1">
        <v>5799</v>
      </c>
      <c r="C5806" s="1" t="s">
        <v>28</v>
      </c>
      <c r="D5806" s="1">
        <v>1.2500000000000001E-2</v>
      </c>
      <c r="E5806" s="1">
        <v>0.12609999999999999</v>
      </c>
    </row>
    <row r="5807" spans="2:5" x14ac:dyDescent="0.3">
      <c r="B5807" s="1">
        <v>5800</v>
      </c>
      <c r="C5807" s="1" t="s">
        <v>28</v>
      </c>
      <c r="D5807" s="1">
        <v>5.0000000000000001E-3</v>
      </c>
      <c r="E5807" s="1">
        <v>7.9699999999999993E-2</v>
      </c>
    </row>
    <row r="5808" spans="2:5" x14ac:dyDescent="0.3">
      <c r="B5808" s="1">
        <v>5801</v>
      </c>
      <c r="C5808" s="1" t="s">
        <v>28</v>
      </c>
      <c r="D5808" s="1">
        <v>7.4999999999999997E-3</v>
      </c>
      <c r="E5808" s="1">
        <v>9.7699999999999995E-2</v>
      </c>
    </row>
    <row r="5809" spans="2:5" x14ac:dyDescent="0.3">
      <c r="B5809" s="1">
        <v>5802</v>
      </c>
      <c r="C5809" s="1" t="s">
        <v>28</v>
      </c>
      <c r="D5809" s="1">
        <v>0.1825</v>
      </c>
      <c r="E5809" s="1">
        <v>0.48199999999999998</v>
      </c>
    </row>
    <row r="5810" spans="2:5" x14ac:dyDescent="0.3">
      <c r="B5810" s="1">
        <v>5803</v>
      </c>
      <c r="C5810" s="1" t="s">
        <v>28</v>
      </c>
      <c r="D5810" s="1">
        <v>0.05</v>
      </c>
      <c r="E5810" s="1">
        <v>0.25230000000000002</v>
      </c>
    </row>
    <row r="5811" spans="2:5" x14ac:dyDescent="0.3">
      <c r="B5811" s="1">
        <v>5804</v>
      </c>
      <c r="C5811" s="1" t="s">
        <v>28</v>
      </c>
      <c r="D5811" s="1">
        <v>2.5000000000000001E-3</v>
      </c>
      <c r="E5811" s="1">
        <v>5.6399999999999999E-2</v>
      </c>
    </row>
    <row r="5812" spans="2:5" x14ac:dyDescent="0.3">
      <c r="B5812" s="1">
        <v>5805</v>
      </c>
      <c r="C5812" s="1" t="s">
        <v>28</v>
      </c>
      <c r="D5812" s="1">
        <v>2.5000000000000001E-3</v>
      </c>
      <c r="E5812" s="1">
        <v>5.6399999999999999E-2</v>
      </c>
    </row>
    <row r="5813" spans="2:5" x14ac:dyDescent="0.3">
      <c r="B5813" s="1">
        <v>5806</v>
      </c>
      <c r="C5813" s="1" t="s">
        <v>28</v>
      </c>
      <c r="D5813" s="1">
        <v>5.0000000000000001E-3</v>
      </c>
      <c r="E5813" s="1">
        <v>7.9699999999999993E-2</v>
      </c>
    </row>
    <row r="5814" spans="2:5" x14ac:dyDescent="0.3">
      <c r="B5814" s="1">
        <v>5807</v>
      </c>
      <c r="C5814" s="1" t="s">
        <v>28</v>
      </c>
      <c r="D5814" s="1">
        <v>4.3650000000000002</v>
      </c>
      <c r="E5814" s="1">
        <v>2.3574999999999999</v>
      </c>
    </row>
    <row r="5815" spans="2:5" x14ac:dyDescent="0.3">
      <c r="B5815" s="1">
        <v>5808</v>
      </c>
      <c r="C5815" s="1" t="s">
        <v>28</v>
      </c>
      <c r="D5815" s="1">
        <v>5.0000000000000001E-3</v>
      </c>
      <c r="E5815" s="1">
        <v>7.9699999999999993E-2</v>
      </c>
    </row>
    <row r="5816" spans="2:5" x14ac:dyDescent="0.3">
      <c r="B5816" s="1">
        <v>5809</v>
      </c>
      <c r="C5816" s="1" t="s">
        <v>28</v>
      </c>
      <c r="D5816" s="1">
        <v>8.3725000000000005</v>
      </c>
      <c r="E5816" s="1">
        <v>3.2650000000000001</v>
      </c>
    </row>
    <row r="5817" spans="2:5" x14ac:dyDescent="0.3">
      <c r="B5817" s="1">
        <v>5810</v>
      </c>
      <c r="C5817" s="1" t="s">
        <v>28</v>
      </c>
      <c r="D5817" s="1">
        <v>1.2500000000000001E-2</v>
      </c>
      <c r="E5817" s="1">
        <v>0.12609999999999999</v>
      </c>
    </row>
    <row r="5818" spans="2:5" x14ac:dyDescent="0.3">
      <c r="B5818" s="1">
        <v>5811</v>
      </c>
      <c r="C5818" s="1" t="s">
        <v>28</v>
      </c>
      <c r="D5818" s="1">
        <v>3.2500000000000001E-2</v>
      </c>
      <c r="E5818" s="1">
        <v>0.2034</v>
      </c>
    </row>
    <row r="5819" spans="2:5" x14ac:dyDescent="0.3">
      <c r="B5819" s="1">
        <v>5812</v>
      </c>
      <c r="C5819" s="1" t="s">
        <v>28</v>
      </c>
      <c r="D5819" s="1">
        <v>5.1174999999999997</v>
      </c>
      <c r="E5819" s="1">
        <v>2.5526</v>
      </c>
    </row>
    <row r="5820" spans="2:5" x14ac:dyDescent="0.3">
      <c r="B5820" s="1">
        <v>5813</v>
      </c>
      <c r="C5820" s="1" t="s">
        <v>28</v>
      </c>
      <c r="D5820" s="1">
        <v>1.2500000000000001E-2</v>
      </c>
      <c r="E5820" s="1">
        <v>0.12609999999999999</v>
      </c>
    </row>
    <row r="5821" spans="2:5" x14ac:dyDescent="0.3">
      <c r="B5821" s="1">
        <v>5814</v>
      </c>
      <c r="C5821" s="1" t="s">
        <v>28</v>
      </c>
      <c r="D5821" s="1">
        <v>0.01</v>
      </c>
      <c r="E5821" s="1">
        <v>0.1128</v>
      </c>
    </row>
    <row r="5822" spans="2:5" x14ac:dyDescent="0.3">
      <c r="B5822" s="1">
        <v>5815</v>
      </c>
      <c r="C5822" s="1" t="s">
        <v>28</v>
      </c>
      <c r="D5822" s="1">
        <v>5.0000000000000001E-3</v>
      </c>
      <c r="E5822" s="1">
        <v>7.9699999999999993E-2</v>
      </c>
    </row>
    <row r="5823" spans="2:5" x14ac:dyDescent="0.3">
      <c r="B5823" s="1">
        <v>5816</v>
      </c>
      <c r="C5823" s="1" t="s">
        <v>28</v>
      </c>
      <c r="D5823" s="1">
        <v>5.0000000000000001E-3</v>
      </c>
      <c r="E5823" s="1">
        <v>7.9699999999999993E-2</v>
      </c>
    </row>
    <row r="5824" spans="2:5" x14ac:dyDescent="0.3">
      <c r="B5824" s="1">
        <v>5817</v>
      </c>
      <c r="C5824" s="1" t="s">
        <v>28</v>
      </c>
      <c r="D5824" s="1">
        <v>1.3925000000000001</v>
      </c>
      <c r="E5824" s="1">
        <v>1.3314999999999999</v>
      </c>
    </row>
    <row r="5825" spans="2:5" x14ac:dyDescent="0.3">
      <c r="B5825" s="1">
        <v>5818</v>
      </c>
      <c r="C5825" s="1" t="s">
        <v>28</v>
      </c>
      <c r="D5825" s="1">
        <v>3.2500000000000001E-2</v>
      </c>
      <c r="E5825" s="1">
        <v>0.2034</v>
      </c>
    </row>
    <row r="5826" spans="2:5" x14ac:dyDescent="0.3">
      <c r="B5826" s="1">
        <v>5819</v>
      </c>
      <c r="C5826" s="1" t="s">
        <v>28</v>
      </c>
      <c r="D5826" s="1">
        <v>2.5000000000000001E-3</v>
      </c>
      <c r="E5826" s="1">
        <v>5.6399999999999999E-2</v>
      </c>
    </row>
    <row r="5827" spans="2:5" x14ac:dyDescent="0.3">
      <c r="B5827" s="1">
        <v>5820</v>
      </c>
      <c r="C5827" s="1" t="s">
        <v>28</v>
      </c>
      <c r="D5827" s="1">
        <v>5.0000000000000001E-3</v>
      </c>
      <c r="E5827" s="1">
        <v>7.9699999999999993E-2</v>
      </c>
    </row>
    <row r="5828" spans="2:5" x14ac:dyDescent="0.3">
      <c r="B5828" s="1">
        <v>5821</v>
      </c>
      <c r="C5828" s="1" t="s">
        <v>28</v>
      </c>
      <c r="D5828" s="1">
        <v>2.5000000000000001E-3</v>
      </c>
      <c r="E5828" s="1">
        <v>5.6399999999999999E-2</v>
      </c>
    </row>
    <row r="5829" spans="2:5" x14ac:dyDescent="0.3">
      <c r="B5829" s="1">
        <v>5822</v>
      </c>
      <c r="C5829" s="1" t="s">
        <v>28</v>
      </c>
      <c r="D5829" s="1">
        <v>2.5000000000000001E-3</v>
      </c>
      <c r="E5829" s="1">
        <v>5.6399999999999999E-2</v>
      </c>
    </row>
    <row r="5830" spans="2:5" x14ac:dyDescent="0.3">
      <c r="B5830" s="1">
        <v>5823</v>
      </c>
      <c r="C5830" s="1" t="s">
        <v>28</v>
      </c>
      <c r="D5830" s="1">
        <v>5.0000000000000001E-3</v>
      </c>
      <c r="E5830" s="1">
        <v>7.9699999999999993E-2</v>
      </c>
    </row>
    <row r="5831" spans="2:5" x14ac:dyDescent="0.3">
      <c r="B5831" s="1">
        <v>5824</v>
      </c>
      <c r="C5831" s="1" t="s">
        <v>28</v>
      </c>
      <c r="D5831" s="1">
        <v>2.5000000000000001E-2</v>
      </c>
      <c r="E5831" s="1">
        <v>0.1784</v>
      </c>
    </row>
    <row r="5832" spans="2:5" x14ac:dyDescent="0.3">
      <c r="B5832" s="1">
        <v>5825</v>
      </c>
      <c r="C5832" s="1" t="s">
        <v>28</v>
      </c>
      <c r="D5832" s="1">
        <v>2.5000000000000001E-3</v>
      </c>
      <c r="E5832" s="1">
        <v>5.6399999999999999E-2</v>
      </c>
    </row>
    <row r="5833" spans="2:5" x14ac:dyDescent="0.3">
      <c r="B5833" s="1">
        <v>5826</v>
      </c>
      <c r="C5833" s="1" t="s">
        <v>28</v>
      </c>
      <c r="D5833" s="1">
        <v>0.01</v>
      </c>
      <c r="E5833" s="1">
        <v>0.1128</v>
      </c>
    </row>
    <row r="5834" spans="2:5" x14ac:dyDescent="0.3">
      <c r="B5834" s="1">
        <v>5827</v>
      </c>
      <c r="C5834" s="1" t="s">
        <v>28</v>
      </c>
      <c r="D5834" s="1">
        <v>7.4999999999999997E-3</v>
      </c>
      <c r="E5834" s="1">
        <v>9.7699999999999995E-2</v>
      </c>
    </row>
    <row r="5835" spans="2:5" x14ac:dyDescent="0.3">
      <c r="B5835" s="1">
        <v>5828</v>
      </c>
      <c r="C5835" s="1" t="s">
        <v>28</v>
      </c>
      <c r="D5835" s="1">
        <v>8.5000000000000006E-2</v>
      </c>
      <c r="E5835" s="1">
        <v>0.32890000000000003</v>
      </c>
    </row>
    <row r="5836" spans="2:5" x14ac:dyDescent="0.3">
      <c r="B5836" s="1">
        <v>5829</v>
      </c>
      <c r="C5836" s="1" t="s">
        <v>28</v>
      </c>
      <c r="D5836" s="1">
        <v>2.5000000000000001E-3</v>
      </c>
      <c r="E5836" s="1">
        <v>5.6399999999999999E-2</v>
      </c>
    </row>
    <row r="5837" spans="2:5" x14ac:dyDescent="0.3">
      <c r="B5837" s="1">
        <v>5830</v>
      </c>
      <c r="C5837" s="1" t="s">
        <v>28</v>
      </c>
      <c r="D5837" s="1">
        <v>0.1125</v>
      </c>
      <c r="E5837" s="1">
        <v>0.37840000000000001</v>
      </c>
    </row>
    <row r="5838" spans="2:5" x14ac:dyDescent="0.3">
      <c r="B5838" s="1">
        <v>5831</v>
      </c>
      <c r="C5838" s="1" t="s">
        <v>28</v>
      </c>
      <c r="D5838" s="1">
        <v>2.5000000000000001E-3</v>
      </c>
      <c r="E5838" s="1">
        <v>5.6399999999999999E-2</v>
      </c>
    </row>
    <row r="5839" spans="2:5" x14ac:dyDescent="0.3">
      <c r="B5839" s="1">
        <v>5832</v>
      </c>
      <c r="C5839" s="1" t="s">
        <v>28</v>
      </c>
      <c r="D5839" s="1">
        <v>0.19750000000000001</v>
      </c>
      <c r="E5839" s="1">
        <v>0.50139999999999996</v>
      </c>
    </row>
    <row r="5840" spans="2:5" x14ac:dyDescent="0.3">
      <c r="B5840" s="1">
        <v>5833</v>
      </c>
      <c r="C5840" s="1" t="s">
        <v>28</v>
      </c>
      <c r="D5840" s="1">
        <v>0.2225</v>
      </c>
      <c r="E5840" s="1">
        <v>0.53220000000000001</v>
      </c>
    </row>
    <row r="5841" spans="2:5" x14ac:dyDescent="0.3">
      <c r="B5841" s="1">
        <v>5834</v>
      </c>
      <c r="C5841" s="1" t="s">
        <v>28</v>
      </c>
      <c r="D5841" s="1">
        <v>2.5000000000000001E-3</v>
      </c>
      <c r="E5841" s="1">
        <v>5.6399999999999999E-2</v>
      </c>
    </row>
    <row r="5842" spans="2:5" x14ac:dyDescent="0.3">
      <c r="B5842" s="1">
        <v>5835</v>
      </c>
      <c r="C5842" s="1" t="s">
        <v>28</v>
      </c>
      <c r="D5842" s="1">
        <v>2.5000000000000001E-3</v>
      </c>
      <c r="E5842" s="1">
        <v>5.6399999999999999E-2</v>
      </c>
    </row>
    <row r="5843" spans="2:5" x14ac:dyDescent="0.3">
      <c r="B5843" s="1">
        <v>5836</v>
      </c>
      <c r="C5843" s="1" t="s">
        <v>28</v>
      </c>
      <c r="D5843" s="1">
        <v>2.2499999999999999E-2</v>
      </c>
      <c r="E5843" s="1">
        <v>0.16919999999999999</v>
      </c>
    </row>
    <row r="5844" spans="2:5" x14ac:dyDescent="0.3">
      <c r="B5844" s="1">
        <v>5837</v>
      </c>
      <c r="C5844" s="1" t="s">
        <v>28</v>
      </c>
      <c r="D5844" s="1">
        <v>2.5000000000000001E-3</v>
      </c>
      <c r="E5844" s="1">
        <v>5.6399999999999999E-2</v>
      </c>
    </row>
    <row r="5845" spans="2:5" x14ac:dyDescent="0.3">
      <c r="B5845" s="1">
        <v>5838</v>
      </c>
      <c r="C5845" s="1" t="s">
        <v>28</v>
      </c>
      <c r="D5845" s="1">
        <v>0.22</v>
      </c>
      <c r="E5845" s="1">
        <v>0.5292</v>
      </c>
    </row>
    <row r="5846" spans="2:5" x14ac:dyDescent="0.3">
      <c r="B5846" s="1">
        <v>5839</v>
      </c>
      <c r="C5846" s="1" t="s">
        <v>28</v>
      </c>
      <c r="D5846" s="1">
        <v>1.4999999999999999E-2</v>
      </c>
      <c r="E5846" s="1">
        <v>0.13819999999999999</v>
      </c>
    </row>
    <row r="5847" spans="2:5" x14ac:dyDescent="0.3">
      <c r="B5847" s="1">
        <v>5840</v>
      </c>
      <c r="C5847" s="1" t="s">
        <v>28</v>
      </c>
      <c r="D5847" s="1">
        <v>2.5000000000000001E-3</v>
      </c>
      <c r="E5847" s="1">
        <v>5.6399999999999999E-2</v>
      </c>
    </row>
    <row r="5848" spans="2:5" x14ac:dyDescent="0.3">
      <c r="B5848" s="1">
        <v>5841</v>
      </c>
      <c r="C5848" s="1" t="s">
        <v>28</v>
      </c>
      <c r="D5848" s="1">
        <v>0.2</v>
      </c>
      <c r="E5848" s="1">
        <v>0.50460000000000005</v>
      </c>
    </row>
    <row r="5849" spans="2:5" x14ac:dyDescent="0.3">
      <c r="B5849" s="1">
        <v>5842</v>
      </c>
      <c r="C5849" s="1" t="s">
        <v>28</v>
      </c>
      <c r="D5849" s="1">
        <v>3.2500000000000001E-2</v>
      </c>
      <c r="E5849" s="1">
        <v>0.2034</v>
      </c>
    </row>
    <row r="5850" spans="2:5" x14ac:dyDescent="0.3">
      <c r="B5850" s="1">
        <v>5843</v>
      </c>
      <c r="C5850" s="1" t="s">
        <v>28</v>
      </c>
      <c r="D5850" s="1">
        <v>0.22750000000000001</v>
      </c>
      <c r="E5850" s="1">
        <v>0.53820000000000001</v>
      </c>
    </row>
    <row r="5851" spans="2:5" x14ac:dyDescent="0.3">
      <c r="B5851" s="1">
        <v>5844</v>
      </c>
      <c r="C5851" s="1" t="s">
        <v>28</v>
      </c>
      <c r="D5851" s="1">
        <v>0.2225</v>
      </c>
      <c r="E5851" s="1">
        <v>0.53220000000000001</v>
      </c>
    </row>
    <row r="5852" spans="2:5" x14ac:dyDescent="0.3">
      <c r="B5852" s="1">
        <v>5845</v>
      </c>
      <c r="C5852" s="1" t="s">
        <v>28</v>
      </c>
      <c r="D5852" s="1">
        <v>0.61</v>
      </c>
      <c r="E5852" s="1">
        <v>0.88119999999999998</v>
      </c>
    </row>
    <row r="5853" spans="2:5" x14ac:dyDescent="0.3">
      <c r="B5853" s="1">
        <v>5846</v>
      </c>
      <c r="C5853" s="1" t="s">
        <v>28</v>
      </c>
      <c r="D5853" s="1">
        <v>0.51</v>
      </c>
      <c r="E5853" s="1">
        <v>0.80579999999999996</v>
      </c>
    </row>
    <row r="5854" spans="2:5" x14ac:dyDescent="0.3">
      <c r="B5854" s="1">
        <v>5847</v>
      </c>
      <c r="C5854" s="1" t="s">
        <v>28</v>
      </c>
      <c r="D5854" s="1">
        <v>0.02</v>
      </c>
      <c r="E5854" s="1">
        <v>0.1595</v>
      </c>
    </row>
    <row r="5855" spans="2:5" x14ac:dyDescent="0.3">
      <c r="B5855" s="1">
        <v>5848</v>
      </c>
      <c r="C5855" s="1" t="s">
        <v>28</v>
      </c>
      <c r="D5855" s="1">
        <v>1.4999999999999999E-2</v>
      </c>
      <c r="E5855" s="1">
        <v>0.13819999999999999</v>
      </c>
    </row>
    <row r="5856" spans="2:5" x14ac:dyDescent="0.3">
      <c r="B5856" s="1">
        <v>5849</v>
      </c>
      <c r="C5856" s="1" t="s">
        <v>28</v>
      </c>
      <c r="D5856" s="1">
        <v>5.7500000000000002E-2</v>
      </c>
      <c r="E5856" s="1">
        <v>0.27050000000000002</v>
      </c>
    </row>
    <row r="5857" spans="2:5" x14ac:dyDescent="0.3">
      <c r="B5857" s="1">
        <v>5850</v>
      </c>
      <c r="C5857" s="1" t="s">
        <v>28</v>
      </c>
      <c r="D5857" s="1">
        <v>5.0000000000000001E-3</v>
      </c>
      <c r="E5857" s="1">
        <v>7.9699999999999993E-2</v>
      </c>
    </row>
    <row r="5858" spans="2:5" x14ac:dyDescent="0.3">
      <c r="B5858" s="1">
        <v>5851</v>
      </c>
      <c r="C5858" s="1" t="s">
        <v>28</v>
      </c>
      <c r="D5858" s="1">
        <v>0.1275</v>
      </c>
      <c r="E5858" s="1">
        <v>0.40289999999999998</v>
      </c>
    </row>
    <row r="5859" spans="2:5" x14ac:dyDescent="0.3">
      <c r="B5859" s="1">
        <v>5852</v>
      </c>
      <c r="C5859" s="1" t="s">
        <v>28</v>
      </c>
      <c r="D5859" s="1">
        <v>2.5000000000000001E-3</v>
      </c>
      <c r="E5859" s="1">
        <v>5.6399999999999999E-2</v>
      </c>
    </row>
    <row r="5860" spans="2:5" x14ac:dyDescent="0.3">
      <c r="B5860" s="1">
        <v>5853</v>
      </c>
      <c r="C5860" s="1" t="s">
        <v>28</v>
      </c>
      <c r="D5860" s="1">
        <v>0.03</v>
      </c>
      <c r="E5860" s="1">
        <v>0.19539999999999999</v>
      </c>
    </row>
    <row r="5861" spans="2:5" x14ac:dyDescent="0.3">
      <c r="B5861" s="1">
        <v>5854</v>
      </c>
      <c r="C5861" s="1" t="s">
        <v>28</v>
      </c>
      <c r="D5861" s="1">
        <v>2.5000000000000001E-3</v>
      </c>
      <c r="E5861" s="1">
        <v>5.6399999999999999E-2</v>
      </c>
    </row>
    <row r="5862" spans="2:5" x14ac:dyDescent="0.3">
      <c r="B5862" s="1">
        <v>5855</v>
      </c>
      <c r="C5862" s="1" t="s">
        <v>28</v>
      </c>
      <c r="D5862" s="1">
        <v>8.2500000000000004E-2</v>
      </c>
      <c r="E5862" s="1">
        <v>0.3241</v>
      </c>
    </row>
    <row r="5863" spans="2:5" x14ac:dyDescent="0.3">
      <c r="B5863" s="1">
        <v>5856</v>
      </c>
      <c r="C5863" s="1" t="s">
        <v>28</v>
      </c>
      <c r="D5863" s="1">
        <v>2.5000000000000001E-3</v>
      </c>
      <c r="E5863" s="1">
        <v>5.6399999999999999E-2</v>
      </c>
    </row>
    <row r="5864" spans="2:5" x14ac:dyDescent="0.3">
      <c r="B5864" s="1">
        <v>5857</v>
      </c>
      <c r="C5864" s="1" t="s">
        <v>28</v>
      </c>
      <c r="D5864" s="1">
        <v>1.32</v>
      </c>
      <c r="E5864" s="1">
        <v>1.2964</v>
      </c>
    </row>
    <row r="5865" spans="2:5" x14ac:dyDescent="0.3">
      <c r="B5865" s="1">
        <v>5858</v>
      </c>
      <c r="C5865" s="1" t="s">
        <v>28</v>
      </c>
      <c r="D5865" s="1">
        <v>0.01</v>
      </c>
      <c r="E5865" s="1">
        <v>0.1128</v>
      </c>
    </row>
    <row r="5866" spans="2:5" x14ac:dyDescent="0.3">
      <c r="B5866" s="1">
        <v>5859</v>
      </c>
      <c r="C5866" s="1" t="s">
        <v>28</v>
      </c>
      <c r="D5866" s="1">
        <v>0.3775</v>
      </c>
      <c r="E5866" s="1">
        <v>0.69320000000000004</v>
      </c>
    </row>
    <row r="5867" spans="2:5" x14ac:dyDescent="0.3">
      <c r="B5867" s="1">
        <v>5860</v>
      </c>
      <c r="C5867" s="1" t="s">
        <v>28</v>
      </c>
      <c r="D5867" s="1">
        <v>0.04</v>
      </c>
      <c r="E5867" s="1">
        <v>0.22559999999999999</v>
      </c>
    </row>
    <row r="5868" spans="2:5" x14ac:dyDescent="0.3">
      <c r="B5868" s="1">
        <v>5861</v>
      </c>
      <c r="C5868" s="1" t="s">
        <v>28</v>
      </c>
      <c r="D5868" s="1">
        <v>7.4999999999999997E-3</v>
      </c>
      <c r="E5868" s="1">
        <v>9.7699999999999995E-2</v>
      </c>
    </row>
    <row r="5869" spans="2:5" x14ac:dyDescent="0.3">
      <c r="B5869" s="1">
        <v>5862</v>
      </c>
      <c r="C5869" s="1" t="s">
        <v>28</v>
      </c>
      <c r="D5869" s="1">
        <v>5.0000000000000001E-3</v>
      </c>
      <c r="E5869" s="1">
        <v>7.9699999999999993E-2</v>
      </c>
    </row>
    <row r="5870" spans="2:5" x14ac:dyDescent="0.3">
      <c r="B5870" s="1">
        <v>5863</v>
      </c>
      <c r="C5870" s="1" t="s">
        <v>28</v>
      </c>
      <c r="D5870" s="1">
        <v>2.5000000000000001E-3</v>
      </c>
      <c r="E5870" s="1">
        <v>5.6399999999999999E-2</v>
      </c>
    </row>
    <row r="5871" spans="2:5" x14ac:dyDescent="0.3">
      <c r="B5871" s="1">
        <v>5864</v>
      </c>
      <c r="C5871" s="1" t="s">
        <v>28</v>
      </c>
      <c r="D5871" s="1">
        <v>0.03</v>
      </c>
      <c r="E5871" s="1">
        <v>0.19539999999999999</v>
      </c>
    </row>
    <row r="5872" spans="2:5" x14ac:dyDescent="0.3">
      <c r="B5872" s="1">
        <v>5865</v>
      </c>
      <c r="C5872" s="1" t="s">
        <v>28</v>
      </c>
      <c r="D5872" s="1">
        <v>9.2499999999999999E-2</v>
      </c>
      <c r="E5872" s="1">
        <v>0.34310000000000002</v>
      </c>
    </row>
    <row r="5873" spans="2:5" x14ac:dyDescent="0.3">
      <c r="B5873" s="1">
        <v>5866</v>
      </c>
      <c r="C5873" s="1" t="s">
        <v>28</v>
      </c>
      <c r="D5873" s="1">
        <v>2.5000000000000001E-3</v>
      </c>
      <c r="E5873" s="1">
        <v>5.6399999999999999E-2</v>
      </c>
    </row>
    <row r="5874" spans="2:5" x14ac:dyDescent="0.3">
      <c r="B5874" s="1">
        <v>5867</v>
      </c>
      <c r="C5874" s="1" t="s">
        <v>28</v>
      </c>
      <c r="D5874" s="1">
        <v>5.7500000000000002E-2</v>
      </c>
      <c r="E5874" s="1">
        <v>0.27050000000000002</v>
      </c>
    </row>
    <row r="5875" spans="2:5" x14ac:dyDescent="0.3">
      <c r="B5875" s="1">
        <v>5868</v>
      </c>
      <c r="C5875" s="1" t="s">
        <v>28</v>
      </c>
      <c r="D5875" s="1">
        <v>6.5000000000000002E-2</v>
      </c>
      <c r="E5875" s="1">
        <v>0.28760000000000002</v>
      </c>
    </row>
    <row r="5876" spans="2:5" x14ac:dyDescent="0.3">
      <c r="B5876" s="1">
        <v>5869</v>
      </c>
      <c r="C5876" s="1" t="s">
        <v>28</v>
      </c>
      <c r="D5876" s="1">
        <v>2.5000000000000001E-3</v>
      </c>
      <c r="E5876" s="1">
        <v>5.6399999999999999E-2</v>
      </c>
    </row>
    <row r="5877" spans="2:5" x14ac:dyDescent="0.3">
      <c r="B5877" s="1">
        <v>5870</v>
      </c>
      <c r="C5877" s="1" t="s">
        <v>28</v>
      </c>
      <c r="D5877" s="1">
        <v>6.5000000000000002E-2</v>
      </c>
      <c r="E5877" s="1">
        <v>0.28760000000000002</v>
      </c>
    </row>
    <row r="5878" spans="2:5" x14ac:dyDescent="0.3">
      <c r="B5878" s="1">
        <v>5871</v>
      </c>
      <c r="C5878" s="1" t="s">
        <v>28</v>
      </c>
      <c r="D5878" s="1">
        <v>2.5000000000000001E-3</v>
      </c>
      <c r="E5878" s="1">
        <v>5.6399999999999999E-2</v>
      </c>
    </row>
    <row r="5879" spans="2:5" x14ac:dyDescent="0.3">
      <c r="B5879" s="1">
        <v>5872</v>
      </c>
      <c r="C5879" s="1" t="s">
        <v>28</v>
      </c>
      <c r="D5879" s="1">
        <v>8.7499999999999994E-2</v>
      </c>
      <c r="E5879" s="1">
        <v>0.3337</v>
      </c>
    </row>
    <row r="5880" spans="2:5" x14ac:dyDescent="0.3">
      <c r="B5880" s="1">
        <v>5873</v>
      </c>
      <c r="C5880" s="1" t="s">
        <v>28</v>
      </c>
      <c r="D5880" s="1">
        <v>8.7499999999999994E-2</v>
      </c>
      <c r="E5880" s="1">
        <v>0.3337</v>
      </c>
    </row>
    <row r="5881" spans="2:5" x14ac:dyDescent="0.3">
      <c r="B5881" s="1">
        <v>5874</v>
      </c>
      <c r="C5881" s="1" t="s">
        <v>28</v>
      </c>
      <c r="D5881" s="1">
        <v>2.5000000000000001E-3</v>
      </c>
      <c r="E5881" s="1">
        <v>5.6399999999999999E-2</v>
      </c>
    </row>
    <row r="5882" spans="2:5" x14ac:dyDescent="0.3">
      <c r="B5882" s="1">
        <v>5875</v>
      </c>
      <c r="C5882" s="1" t="s">
        <v>28</v>
      </c>
      <c r="D5882" s="1">
        <v>2.5000000000000001E-3</v>
      </c>
      <c r="E5882" s="1">
        <v>5.6399999999999999E-2</v>
      </c>
    </row>
    <row r="5883" spans="2:5" x14ac:dyDescent="0.3">
      <c r="B5883" s="1">
        <v>5876</v>
      </c>
      <c r="C5883" s="1" t="s">
        <v>28</v>
      </c>
      <c r="D5883" s="1">
        <v>2.5000000000000001E-3</v>
      </c>
      <c r="E5883" s="1">
        <v>5.6399999999999999E-2</v>
      </c>
    </row>
    <row r="5884" spans="2:5" x14ac:dyDescent="0.3">
      <c r="B5884" s="1">
        <v>5877</v>
      </c>
      <c r="C5884" s="1" t="s">
        <v>28</v>
      </c>
      <c r="D5884" s="1">
        <v>7.0000000000000007E-2</v>
      </c>
      <c r="E5884" s="1">
        <v>0.29849999999999999</v>
      </c>
    </row>
    <row r="5885" spans="2:5" x14ac:dyDescent="0.3">
      <c r="B5885" s="1">
        <v>5878</v>
      </c>
      <c r="C5885" s="1" t="s">
        <v>28</v>
      </c>
      <c r="D5885" s="1">
        <v>2.5000000000000001E-3</v>
      </c>
      <c r="E5885" s="1">
        <v>5.6399999999999999E-2</v>
      </c>
    </row>
    <row r="5886" spans="2:5" x14ac:dyDescent="0.3">
      <c r="B5886" s="1">
        <v>5879</v>
      </c>
      <c r="C5886" s="1" t="s">
        <v>28</v>
      </c>
      <c r="D5886" s="1">
        <v>2.5000000000000001E-3</v>
      </c>
      <c r="E5886" s="1">
        <v>5.6399999999999999E-2</v>
      </c>
    </row>
    <row r="5887" spans="2:5" x14ac:dyDescent="0.3">
      <c r="B5887" s="1">
        <v>5880</v>
      </c>
      <c r="C5887" s="1" t="s">
        <v>28</v>
      </c>
      <c r="D5887" s="1">
        <v>7.4999999999999997E-3</v>
      </c>
      <c r="E5887" s="1">
        <v>9.7699999999999995E-2</v>
      </c>
    </row>
    <row r="5888" spans="2:5" x14ac:dyDescent="0.3">
      <c r="B5888" s="1">
        <v>5881</v>
      </c>
      <c r="C5888" s="1" t="s">
        <v>28</v>
      </c>
      <c r="D5888" s="1">
        <v>0.1225</v>
      </c>
      <c r="E5888" s="1">
        <v>0.39489999999999997</v>
      </c>
    </row>
    <row r="5889" spans="2:5" x14ac:dyDescent="0.3">
      <c r="B5889" s="1">
        <v>5882</v>
      </c>
      <c r="C5889" s="1" t="s">
        <v>28</v>
      </c>
      <c r="D5889" s="1">
        <v>2.2499999999999999E-2</v>
      </c>
      <c r="E5889" s="1">
        <v>0.16919999999999999</v>
      </c>
    </row>
    <row r="5890" spans="2:5" x14ac:dyDescent="0.3">
      <c r="B5890" s="1">
        <v>5883</v>
      </c>
      <c r="C5890" s="1" t="s">
        <v>28</v>
      </c>
      <c r="D5890" s="1">
        <v>2.5000000000000001E-3</v>
      </c>
      <c r="E5890" s="1">
        <v>5.6399999999999999E-2</v>
      </c>
    </row>
    <row r="5891" spans="2:5" x14ac:dyDescent="0.3">
      <c r="B5891" s="1">
        <v>5884</v>
      </c>
      <c r="C5891" s="1" t="s">
        <v>28</v>
      </c>
      <c r="D5891" s="1">
        <v>3.5000000000000003E-2</v>
      </c>
      <c r="E5891" s="1">
        <v>0.21110000000000001</v>
      </c>
    </row>
    <row r="5892" spans="2:5" x14ac:dyDescent="0.3">
      <c r="B5892" s="1">
        <v>5885</v>
      </c>
      <c r="C5892" s="1" t="s">
        <v>28</v>
      </c>
      <c r="D5892" s="1">
        <v>2.5000000000000001E-3</v>
      </c>
      <c r="E5892" s="1">
        <v>5.6399999999999999E-2</v>
      </c>
    </row>
    <row r="5893" spans="2:5" x14ac:dyDescent="0.3">
      <c r="B5893" s="1">
        <v>5886</v>
      </c>
      <c r="C5893" s="1" t="s">
        <v>28</v>
      </c>
      <c r="D5893" s="1">
        <v>0.05</v>
      </c>
      <c r="E5893" s="1">
        <v>0.25230000000000002</v>
      </c>
    </row>
    <row r="5894" spans="2:5" x14ac:dyDescent="0.3">
      <c r="B5894" s="1">
        <v>5887</v>
      </c>
      <c r="C5894" s="1" t="s">
        <v>28</v>
      </c>
      <c r="D5894" s="1">
        <v>3.2500000000000001E-2</v>
      </c>
      <c r="E5894" s="1">
        <v>0.2034</v>
      </c>
    </row>
    <row r="5895" spans="2:5" x14ac:dyDescent="0.3">
      <c r="B5895" s="1">
        <v>5888</v>
      </c>
      <c r="C5895" s="1" t="s">
        <v>28</v>
      </c>
      <c r="D5895" s="1">
        <v>0.11749999999999999</v>
      </c>
      <c r="E5895" s="1">
        <v>0.38669999999999999</v>
      </c>
    </row>
    <row r="5896" spans="2:5" x14ac:dyDescent="0.3">
      <c r="B5896" s="1">
        <v>5889</v>
      </c>
      <c r="C5896" s="1" t="s">
        <v>28</v>
      </c>
      <c r="D5896" s="1">
        <v>1.4999999999999999E-2</v>
      </c>
      <c r="E5896" s="1">
        <v>0.13819999999999999</v>
      </c>
    </row>
    <row r="5897" spans="2:5" x14ac:dyDescent="0.3">
      <c r="B5897" s="1">
        <v>5890</v>
      </c>
      <c r="C5897" s="1" t="s">
        <v>28</v>
      </c>
      <c r="D5897" s="1">
        <v>5.2125000000000004</v>
      </c>
      <c r="E5897" s="1">
        <v>2.5762</v>
      </c>
    </row>
    <row r="5898" spans="2:5" x14ac:dyDescent="0.3">
      <c r="B5898" s="1">
        <v>5891</v>
      </c>
      <c r="C5898" s="1" t="s">
        <v>28</v>
      </c>
      <c r="D5898" s="1">
        <v>1.3049999999999999</v>
      </c>
      <c r="E5898" s="1">
        <v>1.2889999999999999</v>
      </c>
    </row>
    <row r="5899" spans="2:5" x14ac:dyDescent="0.3">
      <c r="B5899" s="1">
        <v>5892</v>
      </c>
      <c r="C5899" s="1" t="s">
        <v>28</v>
      </c>
      <c r="D5899" s="1">
        <v>0.13</v>
      </c>
      <c r="E5899" s="1">
        <v>0.40679999999999999</v>
      </c>
    </row>
    <row r="5900" spans="2:5" x14ac:dyDescent="0.3">
      <c r="B5900" s="1">
        <v>5893</v>
      </c>
      <c r="C5900" s="1" t="s">
        <v>28</v>
      </c>
      <c r="D5900" s="1">
        <v>2.5000000000000001E-3</v>
      </c>
      <c r="E5900" s="1">
        <v>5.6399999999999999E-2</v>
      </c>
    </row>
    <row r="5901" spans="2:5" x14ac:dyDescent="0.3">
      <c r="B5901" s="1">
        <v>5894</v>
      </c>
      <c r="C5901" s="1" t="s">
        <v>28</v>
      </c>
      <c r="D5901" s="1">
        <v>5.0000000000000001E-3</v>
      </c>
      <c r="E5901" s="1">
        <v>7.9699999999999993E-2</v>
      </c>
    </row>
    <row r="5902" spans="2:5" x14ac:dyDescent="0.3">
      <c r="B5902" s="1">
        <v>5895</v>
      </c>
      <c r="C5902" s="1" t="s">
        <v>28</v>
      </c>
      <c r="D5902" s="1">
        <v>6.25E-2</v>
      </c>
      <c r="E5902" s="1">
        <v>0.28199999999999997</v>
      </c>
    </row>
    <row r="5903" spans="2:5" x14ac:dyDescent="0.3">
      <c r="B5903" s="1">
        <v>5896</v>
      </c>
      <c r="C5903" s="1" t="s">
        <v>28</v>
      </c>
      <c r="D5903" s="1">
        <v>1.2500000000000001E-2</v>
      </c>
      <c r="E5903" s="1">
        <v>0.12609999999999999</v>
      </c>
    </row>
    <row r="5904" spans="2:5" x14ac:dyDescent="0.3">
      <c r="B5904" s="1">
        <v>5897</v>
      </c>
      <c r="C5904" s="1" t="s">
        <v>28</v>
      </c>
      <c r="D5904" s="1">
        <v>2.5000000000000001E-3</v>
      </c>
      <c r="E5904" s="1">
        <v>5.6399999999999999E-2</v>
      </c>
    </row>
    <row r="5905" spans="2:5" x14ac:dyDescent="0.3">
      <c r="B5905" s="1">
        <v>5898</v>
      </c>
      <c r="C5905" s="1" t="s">
        <v>28</v>
      </c>
      <c r="D5905" s="1">
        <v>0.05</v>
      </c>
      <c r="E5905" s="1">
        <v>0.25230000000000002</v>
      </c>
    </row>
    <row r="5906" spans="2:5" x14ac:dyDescent="0.3">
      <c r="B5906" s="1">
        <v>5899</v>
      </c>
      <c r="C5906" s="1" t="s">
        <v>28</v>
      </c>
      <c r="D5906" s="1">
        <v>2.5000000000000001E-3</v>
      </c>
      <c r="E5906" s="1">
        <v>5.6399999999999999E-2</v>
      </c>
    </row>
    <row r="5907" spans="2:5" x14ac:dyDescent="0.3">
      <c r="B5907" s="1">
        <v>5900</v>
      </c>
      <c r="C5907" s="1" t="s">
        <v>28</v>
      </c>
      <c r="D5907" s="1">
        <v>7.4999999999999997E-3</v>
      </c>
      <c r="E5907" s="1">
        <v>9.7699999999999995E-2</v>
      </c>
    </row>
    <row r="5908" spans="2:5" x14ac:dyDescent="0.3">
      <c r="B5908" s="1">
        <v>5901</v>
      </c>
      <c r="C5908" s="1" t="s">
        <v>28</v>
      </c>
      <c r="D5908" s="1">
        <v>1.0024999999999999</v>
      </c>
      <c r="E5908" s="1">
        <v>1.1297999999999999</v>
      </c>
    </row>
    <row r="5909" spans="2:5" x14ac:dyDescent="0.3">
      <c r="B5909" s="1">
        <v>5902</v>
      </c>
      <c r="C5909" s="1" t="s">
        <v>28</v>
      </c>
      <c r="D5909" s="1">
        <v>2.5000000000000001E-3</v>
      </c>
      <c r="E5909" s="1">
        <v>5.6399999999999999E-2</v>
      </c>
    </row>
    <row r="5910" spans="2:5" x14ac:dyDescent="0.3">
      <c r="B5910" s="1">
        <v>5903</v>
      </c>
      <c r="C5910" s="1" t="s">
        <v>28</v>
      </c>
      <c r="D5910" s="1">
        <v>2.5000000000000001E-3</v>
      </c>
      <c r="E5910" s="1">
        <v>5.6399999999999999E-2</v>
      </c>
    </row>
    <row r="5911" spans="2:5" x14ac:dyDescent="0.3">
      <c r="B5911" s="1">
        <v>5904</v>
      </c>
      <c r="C5911" s="1" t="s">
        <v>28</v>
      </c>
      <c r="D5911" s="1">
        <v>1.7500000000000002E-2</v>
      </c>
      <c r="E5911" s="1">
        <v>0.1492</v>
      </c>
    </row>
    <row r="5912" spans="2:5" x14ac:dyDescent="0.3">
      <c r="B5912" s="1">
        <v>5905</v>
      </c>
      <c r="C5912" s="1" t="s">
        <v>28</v>
      </c>
      <c r="D5912" s="1">
        <v>2.75E-2</v>
      </c>
      <c r="E5912" s="1">
        <v>0.18709999999999999</v>
      </c>
    </row>
    <row r="5913" spans="2:5" x14ac:dyDescent="0.3">
      <c r="B5913" s="1">
        <v>5906</v>
      </c>
      <c r="C5913" s="1" t="s">
        <v>28</v>
      </c>
      <c r="D5913" s="1">
        <v>0.01</v>
      </c>
      <c r="E5913" s="1">
        <v>0.1128</v>
      </c>
    </row>
    <row r="5914" spans="2:5" x14ac:dyDescent="0.3">
      <c r="B5914" s="1">
        <v>5907</v>
      </c>
      <c r="C5914" s="1" t="s">
        <v>28</v>
      </c>
      <c r="D5914" s="1">
        <v>2.5000000000000001E-3</v>
      </c>
      <c r="E5914" s="1">
        <v>5.6399999999999999E-2</v>
      </c>
    </row>
    <row r="5915" spans="2:5" x14ac:dyDescent="0.3">
      <c r="B5915" s="1">
        <v>5908</v>
      </c>
      <c r="C5915" s="1" t="s">
        <v>28</v>
      </c>
      <c r="D5915" s="1">
        <v>0.01</v>
      </c>
      <c r="E5915" s="1">
        <v>0.1128</v>
      </c>
    </row>
    <row r="5916" spans="2:5" x14ac:dyDescent="0.3">
      <c r="B5916" s="1">
        <v>5909</v>
      </c>
      <c r="C5916" s="1" t="s">
        <v>28</v>
      </c>
      <c r="D5916" s="1">
        <v>5.0000000000000001E-3</v>
      </c>
      <c r="E5916" s="1">
        <v>7.9699999999999993E-2</v>
      </c>
    </row>
    <row r="5917" spans="2:5" x14ac:dyDescent="0.3">
      <c r="B5917" s="1">
        <v>5910</v>
      </c>
      <c r="C5917" s="1" t="s">
        <v>28</v>
      </c>
      <c r="D5917" s="1">
        <v>2.5000000000000001E-3</v>
      </c>
      <c r="E5917" s="1">
        <v>5.6399999999999999E-2</v>
      </c>
    </row>
    <row r="5918" spans="2:5" x14ac:dyDescent="0.3">
      <c r="B5918" s="1">
        <v>5911</v>
      </c>
      <c r="C5918" s="1" t="s">
        <v>28</v>
      </c>
      <c r="D5918" s="1">
        <v>7.4999999999999997E-3</v>
      </c>
      <c r="E5918" s="1">
        <v>9.7699999999999995E-2</v>
      </c>
    </row>
    <row r="5919" spans="2:5" x14ac:dyDescent="0.3">
      <c r="B5919" s="1">
        <v>5912</v>
      </c>
      <c r="C5919" s="1" t="s">
        <v>28</v>
      </c>
      <c r="D5919" s="1">
        <v>2.5000000000000001E-3</v>
      </c>
      <c r="E5919" s="1">
        <v>5.6399999999999999E-2</v>
      </c>
    </row>
    <row r="5920" spans="2:5" x14ac:dyDescent="0.3">
      <c r="B5920" s="1">
        <v>5913</v>
      </c>
      <c r="C5920" s="1" t="s">
        <v>28</v>
      </c>
      <c r="D5920" s="1">
        <v>7.4999999999999997E-3</v>
      </c>
      <c r="E5920" s="1">
        <v>9.7699999999999995E-2</v>
      </c>
    </row>
    <row r="5921" spans="2:5" x14ac:dyDescent="0.3">
      <c r="B5921" s="1">
        <v>5914</v>
      </c>
      <c r="C5921" s="1" t="s">
        <v>28</v>
      </c>
      <c r="D5921" s="1">
        <v>5.0000000000000001E-3</v>
      </c>
      <c r="E5921" s="1">
        <v>7.9699999999999993E-2</v>
      </c>
    </row>
    <row r="5922" spans="2:5" x14ac:dyDescent="0.3">
      <c r="B5922" s="1">
        <v>5915</v>
      </c>
      <c r="C5922" s="1" t="s">
        <v>28</v>
      </c>
      <c r="D5922" s="1">
        <v>8.7499999999999994E-2</v>
      </c>
      <c r="E5922" s="1">
        <v>0.3337</v>
      </c>
    </row>
    <row r="5923" spans="2:5" x14ac:dyDescent="0.3">
      <c r="B5923" s="1">
        <v>5916</v>
      </c>
      <c r="C5923" s="1" t="s">
        <v>28</v>
      </c>
      <c r="D5923" s="1">
        <v>2.5000000000000001E-3</v>
      </c>
      <c r="E5923" s="1">
        <v>5.6399999999999999E-2</v>
      </c>
    </row>
    <row r="5924" spans="2:5" x14ac:dyDescent="0.3">
      <c r="B5924" s="1">
        <v>5917</v>
      </c>
      <c r="C5924" s="1" t="s">
        <v>28</v>
      </c>
      <c r="D5924" s="1">
        <v>2.5000000000000001E-3</v>
      </c>
      <c r="E5924" s="1">
        <v>5.6399999999999999E-2</v>
      </c>
    </row>
    <row r="5925" spans="2:5" x14ac:dyDescent="0.3">
      <c r="B5925" s="1">
        <v>5918</v>
      </c>
      <c r="C5925" s="1" t="s">
        <v>28</v>
      </c>
      <c r="D5925" s="1">
        <v>7.4999999999999997E-3</v>
      </c>
      <c r="E5925" s="1">
        <v>9.7699999999999995E-2</v>
      </c>
    </row>
    <row r="5926" spans="2:5" x14ac:dyDescent="0.3">
      <c r="B5926" s="1">
        <v>5919</v>
      </c>
      <c r="C5926" s="1" t="s">
        <v>28</v>
      </c>
      <c r="D5926" s="1">
        <v>2.1825000000000001</v>
      </c>
      <c r="E5926" s="1">
        <v>1.667</v>
      </c>
    </row>
    <row r="5927" spans="2:5" x14ac:dyDescent="0.3">
      <c r="B5927" s="1">
        <v>5920</v>
      </c>
      <c r="C5927" s="1" t="s">
        <v>28</v>
      </c>
      <c r="D5927" s="1">
        <v>2.5000000000000001E-3</v>
      </c>
      <c r="E5927" s="1">
        <v>5.6399999999999999E-2</v>
      </c>
    </row>
    <row r="5928" spans="2:5" x14ac:dyDescent="0.3">
      <c r="B5928" s="1">
        <v>5921</v>
      </c>
      <c r="C5928" s="1" t="s">
        <v>28</v>
      </c>
      <c r="D5928" s="1">
        <v>2.5000000000000001E-2</v>
      </c>
      <c r="E5928" s="1">
        <v>0.1784</v>
      </c>
    </row>
    <row r="5929" spans="2:5" x14ac:dyDescent="0.3">
      <c r="B5929" s="1">
        <v>5922</v>
      </c>
      <c r="C5929" s="1" t="s">
        <v>28</v>
      </c>
      <c r="D5929" s="1">
        <v>1.34</v>
      </c>
      <c r="E5929" s="1">
        <v>1.3062</v>
      </c>
    </row>
    <row r="5930" spans="2:5" x14ac:dyDescent="0.3">
      <c r="B5930" s="1">
        <v>5923</v>
      </c>
      <c r="C5930" s="1" t="s">
        <v>28</v>
      </c>
      <c r="D5930" s="1">
        <v>7.4999999999999997E-3</v>
      </c>
      <c r="E5930" s="1">
        <v>9.7699999999999995E-2</v>
      </c>
    </row>
    <row r="5931" spans="2:5" x14ac:dyDescent="0.3">
      <c r="B5931" s="1">
        <v>5924</v>
      </c>
      <c r="C5931" s="1" t="s">
        <v>28</v>
      </c>
      <c r="D5931" s="1">
        <v>2.5000000000000001E-3</v>
      </c>
      <c r="E5931" s="1">
        <v>5.6399999999999999E-2</v>
      </c>
    </row>
    <row r="5932" spans="2:5" x14ac:dyDescent="0.3">
      <c r="B5932" s="1">
        <v>5925</v>
      </c>
      <c r="C5932" s="1" t="s">
        <v>28</v>
      </c>
      <c r="D5932" s="1">
        <v>5.0000000000000001E-3</v>
      </c>
      <c r="E5932" s="1">
        <v>7.9699999999999993E-2</v>
      </c>
    </row>
    <row r="5933" spans="2:5" x14ac:dyDescent="0.3">
      <c r="B5933" s="1">
        <v>5926</v>
      </c>
      <c r="C5933" s="1" t="s">
        <v>28</v>
      </c>
      <c r="D5933" s="1">
        <v>0.20250000000000001</v>
      </c>
      <c r="E5933" s="1">
        <v>0.50770000000000004</v>
      </c>
    </row>
    <row r="5934" spans="2:5" x14ac:dyDescent="0.3">
      <c r="B5934" s="1">
        <v>5927</v>
      </c>
      <c r="C5934" s="1" t="s">
        <v>28</v>
      </c>
      <c r="D5934" s="1">
        <v>2.5000000000000001E-3</v>
      </c>
      <c r="E5934" s="1">
        <v>5.6399999999999999E-2</v>
      </c>
    </row>
    <row r="5935" spans="2:5" x14ac:dyDescent="0.3">
      <c r="B5935" s="1">
        <v>5928</v>
      </c>
      <c r="C5935" s="1" t="s">
        <v>28</v>
      </c>
      <c r="D5935" s="1">
        <v>2.5000000000000001E-2</v>
      </c>
      <c r="E5935" s="1">
        <v>0.1784</v>
      </c>
    </row>
    <row r="5936" spans="2:5" x14ac:dyDescent="0.3">
      <c r="B5936" s="1">
        <v>5929</v>
      </c>
      <c r="C5936" s="1" t="s">
        <v>28</v>
      </c>
      <c r="D5936" s="1">
        <v>5.7500000000000002E-2</v>
      </c>
      <c r="E5936" s="1">
        <v>0.27050000000000002</v>
      </c>
    </row>
    <row r="5937" spans="2:5" x14ac:dyDescent="0.3">
      <c r="B5937" s="1">
        <v>5930</v>
      </c>
      <c r="C5937" s="1" t="s">
        <v>28</v>
      </c>
      <c r="D5937" s="1">
        <v>1.2500000000000001E-2</v>
      </c>
      <c r="E5937" s="1">
        <v>0.12609999999999999</v>
      </c>
    </row>
    <row r="5938" spans="2:5" x14ac:dyDescent="0.3">
      <c r="B5938" s="1">
        <v>5931</v>
      </c>
      <c r="C5938" s="1" t="s">
        <v>28</v>
      </c>
      <c r="D5938" s="1">
        <v>0.03</v>
      </c>
      <c r="E5938" s="1">
        <v>0.19539999999999999</v>
      </c>
    </row>
    <row r="5939" spans="2:5" x14ac:dyDescent="0.3">
      <c r="B5939" s="1">
        <v>5932</v>
      </c>
      <c r="C5939" s="1" t="s">
        <v>28</v>
      </c>
      <c r="D5939" s="1">
        <v>5.2499999999999998E-2</v>
      </c>
      <c r="E5939" s="1">
        <v>0.25850000000000001</v>
      </c>
    </row>
    <row r="5940" spans="2:5" x14ac:dyDescent="0.3">
      <c r="B5940" s="1">
        <v>5933</v>
      </c>
      <c r="C5940" s="1" t="s">
        <v>28</v>
      </c>
      <c r="D5940" s="1">
        <v>2.5000000000000001E-3</v>
      </c>
      <c r="E5940" s="1">
        <v>5.6399999999999999E-2</v>
      </c>
    </row>
    <row r="5941" spans="2:5" x14ac:dyDescent="0.3">
      <c r="B5941" s="1">
        <v>5934</v>
      </c>
      <c r="C5941" s="1" t="s">
        <v>28</v>
      </c>
      <c r="D5941" s="1">
        <v>3.5000000000000003E-2</v>
      </c>
      <c r="E5941" s="1">
        <v>0.21110000000000001</v>
      </c>
    </row>
    <row r="5942" spans="2:5" x14ac:dyDescent="0.3">
      <c r="B5942" s="1">
        <v>5935</v>
      </c>
      <c r="C5942" s="1" t="s">
        <v>28</v>
      </c>
      <c r="D5942" s="1">
        <v>2.5000000000000001E-3</v>
      </c>
      <c r="E5942" s="1">
        <v>5.6399999999999999E-2</v>
      </c>
    </row>
    <row r="5943" spans="2:5" x14ac:dyDescent="0.3">
      <c r="B5943" s="1">
        <v>5936</v>
      </c>
      <c r="C5943" s="1" t="s">
        <v>28</v>
      </c>
      <c r="D5943" s="1">
        <v>0.06</v>
      </c>
      <c r="E5943" s="1">
        <v>0.27639999999999998</v>
      </c>
    </row>
    <row r="5944" spans="2:5" x14ac:dyDescent="0.3">
      <c r="B5944" s="1">
        <v>5937</v>
      </c>
      <c r="C5944" s="1" t="s">
        <v>28</v>
      </c>
      <c r="D5944" s="1">
        <v>2.5000000000000001E-3</v>
      </c>
      <c r="E5944" s="1">
        <v>5.6399999999999999E-2</v>
      </c>
    </row>
    <row r="5945" spans="2:5" x14ac:dyDescent="0.3">
      <c r="B5945" s="1">
        <v>5938</v>
      </c>
      <c r="C5945" s="1" t="s">
        <v>28</v>
      </c>
      <c r="D5945" s="1">
        <v>0.02</v>
      </c>
      <c r="E5945" s="1">
        <v>0.1595</v>
      </c>
    </row>
    <row r="5946" spans="2:5" x14ac:dyDescent="0.3">
      <c r="B5946" s="1">
        <v>5939</v>
      </c>
      <c r="C5946" s="1" t="s">
        <v>28</v>
      </c>
      <c r="D5946" s="1">
        <v>5.2499999999999998E-2</v>
      </c>
      <c r="E5946" s="1">
        <v>0.25850000000000001</v>
      </c>
    </row>
    <row r="5947" spans="2:5" x14ac:dyDescent="0.3">
      <c r="B5947" s="1">
        <v>5940</v>
      </c>
      <c r="C5947" s="1" t="s">
        <v>28</v>
      </c>
      <c r="D5947" s="1">
        <v>7.4999999999999997E-3</v>
      </c>
      <c r="E5947" s="1">
        <v>9.7699999999999995E-2</v>
      </c>
    </row>
    <row r="5948" spans="2:5" x14ac:dyDescent="0.3">
      <c r="B5948" s="1">
        <v>5941</v>
      </c>
      <c r="C5948" s="1" t="s">
        <v>28</v>
      </c>
      <c r="D5948" s="1">
        <v>0.41499999999999998</v>
      </c>
      <c r="E5948" s="1">
        <v>0.72689999999999999</v>
      </c>
    </row>
    <row r="5949" spans="2:5" x14ac:dyDescent="0.3">
      <c r="B5949" s="1">
        <v>5942</v>
      </c>
      <c r="C5949" s="1" t="s">
        <v>28</v>
      </c>
      <c r="D5949" s="1">
        <v>2.5000000000000001E-3</v>
      </c>
      <c r="E5949" s="1">
        <v>5.6399999999999999E-2</v>
      </c>
    </row>
    <row r="5950" spans="2:5" x14ac:dyDescent="0.3">
      <c r="B5950" s="1">
        <v>5943</v>
      </c>
      <c r="C5950" s="1" t="s">
        <v>28</v>
      </c>
      <c r="D5950" s="1">
        <v>2.5000000000000001E-3</v>
      </c>
      <c r="E5950" s="1">
        <v>5.6399999999999999E-2</v>
      </c>
    </row>
    <row r="5951" spans="2:5" x14ac:dyDescent="0.3">
      <c r="B5951" s="1">
        <v>5944</v>
      </c>
      <c r="C5951" s="1" t="s">
        <v>28</v>
      </c>
      <c r="D5951" s="1">
        <v>2.5000000000000001E-3</v>
      </c>
      <c r="E5951" s="1">
        <v>5.6399999999999999E-2</v>
      </c>
    </row>
    <row r="5952" spans="2:5" x14ac:dyDescent="0.3">
      <c r="B5952" s="1">
        <v>5945</v>
      </c>
      <c r="C5952" s="1" t="s">
        <v>28</v>
      </c>
      <c r="D5952" s="1">
        <v>7.4999999999999997E-2</v>
      </c>
      <c r="E5952" s="1">
        <v>0.309</v>
      </c>
    </row>
    <row r="5953" spans="2:5" x14ac:dyDescent="0.3">
      <c r="B5953" s="1">
        <v>5946</v>
      </c>
      <c r="C5953" s="1" t="s">
        <v>28</v>
      </c>
      <c r="D5953" s="1">
        <v>2.5000000000000001E-3</v>
      </c>
      <c r="E5953" s="1">
        <v>5.6399999999999999E-2</v>
      </c>
    </row>
    <row r="5954" spans="2:5" x14ac:dyDescent="0.3">
      <c r="B5954" s="1">
        <v>5947</v>
      </c>
      <c r="C5954" s="1" t="s">
        <v>28</v>
      </c>
      <c r="D5954" s="1">
        <v>5.0000000000000001E-3</v>
      </c>
      <c r="E5954" s="1">
        <v>7.9699999999999993E-2</v>
      </c>
    </row>
    <row r="5955" spans="2:5" x14ac:dyDescent="0.3">
      <c r="B5955" s="1">
        <v>5948</v>
      </c>
      <c r="C5955" s="1" t="s">
        <v>28</v>
      </c>
      <c r="D5955" s="1">
        <v>0.03</v>
      </c>
      <c r="E5955" s="1">
        <v>0.19539999999999999</v>
      </c>
    </row>
    <row r="5956" spans="2:5" x14ac:dyDescent="0.3">
      <c r="B5956" s="1">
        <v>5949</v>
      </c>
      <c r="C5956" s="1" t="s">
        <v>28</v>
      </c>
      <c r="D5956" s="1">
        <v>5.0000000000000001E-3</v>
      </c>
      <c r="E5956" s="1">
        <v>7.9699999999999993E-2</v>
      </c>
    </row>
    <row r="5957" spans="2:5" x14ac:dyDescent="0.3">
      <c r="B5957" s="1">
        <v>5950</v>
      </c>
      <c r="C5957" s="1" t="s">
        <v>28</v>
      </c>
      <c r="D5957" s="1">
        <v>2.5000000000000001E-3</v>
      </c>
      <c r="E5957" s="1">
        <v>5.6399999999999999E-2</v>
      </c>
    </row>
    <row r="5958" spans="2:5" x14ac:dyDescent="0.3">
      <c r="B5958" s="1">
        <v>5951</v>
      </c>
      <c r="C5958" s="1" t="s">
        <v>28</v>
      </c>
      <c r="D5958" s="1">
        <v>2.5000000000000001E-3</v>
      </c>
      <c r="E5958" s="1">
        <v>5.6399999999999999E-2</v>
      </c>
    </row>
    <row r="5959" spans="2:5" x14ac:dyDescent="0.3">
      <c r="B5959" s="1">
        <v>5952</v>
      </c>
      <c r="C5959" s="1" t="s">
        <v>28</v>
      </c>
      <c r="D5959" s="1">
        <v>2.5000000000000001E-3</v>
      </c>
      <c r="E5959" s="1">
        <v>5.6399999999999999E-2</v>
      </c>
    </row>
    <row r="5960" spans="2:5" x14ac:dyDescent="0.3">
      <c r="B5960" s="1">
        <v>5953</v>
      </c>
      <c r="C5960" s="1" t="s">
        <v>28</v>
      </c>
      <c r="D5960" s="1">
        <v>1.3049999999999999</v>
      </c>
      <c r="E5960" s="1">
        <v>1.2889999999999999</v>
      </c>
    </row>
    <row r="5961" spans="2:5" x14ac:dyDescent="0.3">
      <c r="B5961" s="1">
        <v>5954</v>
      </c>
      <c r="C5961" s="1" t="s">
        <v>28</v>
      </c>
      <c r="D5961" s="1">
        <v>2.5000000000000001E-3</v>
      </c>
      <c r="E5961" s="1">
        <v>5.6399999999999999E-2</v>
      </c>
    </row>
    <row r="5962" spans="2:5" x14ac:dyDescent="0.3">
      <c r="B5962" s="1">
        <v>5955</v>
      </c>
      <c r="C5962" s="1" t="s">
        <v>28</v>
      </c>
      <c r="D5962" s="1">
        <v>0.27500000000000002</v>
      </c>
      <c r="E5962" s="1">
        <v>0.5917</v>
      </c>
    </row>
    <row r="5963" spans="2:5" x14ac:dyDescent="0.3">
      <c r="B5963" s="1">
        <v>5956</v>
      </c>
      <c r="C5963" s="1" t="s">
        <v>28</v>
      </c>
      <c r="D5963" s="1">
        <v>2.5000000000000001E-3</v>
      </c>
      <c r="E5963" s="1">
        <v>5.6399999999999999E-2</v>
      </c>
    </row>
    <row r="5964" spans="2:5" x14ac:dyDescent="0.3">
      <c r="B5964" s="1">
        <v>5957</v>
      </c>
      <c r="C5964" s="1" t="s">
        <v>28</v>
      </c>
      <c r="D5964" s="1">
        <v>0.13</v>
      </c>
      <c r="E5964" s="1">
        <v>0.40679999999999999</v>
      </c>
    </row>
    <row r="5965" spans="2:5" x14ac:dyDescent="0.3">
      <c r="B5965" s="1">
        <v>5958</v>
      </c>
      <c r="C5965" s="1" t="s">
        <v>28</v>
      </c>
      <c r="D5965" s="1">
        <v>3.7499999999999999E-2</v>
      </c>
      <c r="E5965" s="1">
        <v>0.2185</v>
      </c>
    </row>
    <row r="5966" spans="2:5" x14ac:dyDescent="0.3">
      <c r="B5966" s="1">
        <v>5959</v>
      </c>
      <c r="C5966" s="1" t="s">
        <v>28</v>
      </c>
      <c r="D5966" s="1">
        <v>2.5000000000000001E-3</v>
      </c>
      <c r="E5966" s="1">
        <v>5.6399999999999999E-2</v>
      </c>
    </row>
    <row r="5967" spans="2:5" x14ac:dyDescent="0.3">
      <c r="B5967" s="1">
        <v>5960</v>
      </c>
      <c r="C5967" s="1" t="s">
        <v>28</v>
      </c>
      <c r="D5967" s="1">
        <v>5.0000000000000001E-3</v>
      </c>
      <c r="E5967" s="1">
        <v>7.9699999999999993E-2</v>
      </c>
    </row>
    <row r="5968" spans="2:5" x14ac:dyDescent="0.3">
      <c r="B5968" s="1">
        <v>5961</v>
      </c>
      <c r="C5968" s="1" t="s">
        <v>28</v>
      </c>
      <c r="D5968" s="1">
        <v>5.0000000000000001E-3</v>
      </c>
      <c r="E5968" s="1">
        <v>7.9699999999999993E-2</v>
      </c>
    </row>
    <row r="5969" spans="2:5" x14ac:dyDescent="0.3">
      <c r="B5969" s="1">
        <v>5962</v>
      </c>
      <c r="C5969" s="1" t="s">
        <v>28</v>
      </c>
      <c r="D5969" s="1">
        <v>0.155</v>
      </c>
      <c r="E5969" s="1">
        <v>0.44419999999999998</v>
      </c>
    </row>
    <row r="5970" spans="2:5" x14ac:dyDescent="0.3">
      <c r="B5970" s="1">
        <v>5963</v>
      </c>
      <c r="C5970" s="1" t="s">
        <v>28</v>
      </c>
      <c r="D5970" s="1">
        <v>2.5000000000000001E-3</v>
      </c>
      <c r="E5970" s="1">
        <v>5.6399999999999999E-2</v>
      </c>
    </row>
    <row r="5971" spans="2:5" x14ac:dyDescent="0.3">
      <c r="B5971" s="1">
        <v>5964</v>
      </c>
      <c r="C5971" s="1" t="s">
        <v>28</v>
      </c>
      <c r="D5971" s="1">
        <v>5.0000000000000001E-3</v>
      </c>
      <c r="E5971" s="1">
        <v>7.9699999999999993E-2</v>
      </c>
    </row>
    <row r="5972" spans="2:5" x14ac:dyDescent="0.3">
      <c r="B5972" s="1">
        <v>5965</v>
      </c>
      <c r="C5972" s="1" t="s">
        <v>28</v>
      </c>
      <c r="D5972" s="1">
        <v>7.4999999999999997E-3</v>
      </c>
      <c r="E5972" s="1">
        <v>9.7699999999999995E-2</v>
      </c>
    </row>
    <row r="5973" spans="2:5" x14ac:dyDescent="0.3">
      <c r="B5973" s="1">
        <v>5966</v>
      </c>
      <c r="C5973" s="1" t="s">
        <v>28</v>
      </c>
      <c r="D5973" s="1">
        <v>2.2499999999999999E-2</v>
      </c>
      <c r="E5973" s="1">
        <v>0.16919999999999999</v>
      </c>
    </row>
    <row r="5974" spans="2:5" x14ac:dyDescent="0.3">
      <c r="B5974" s="1">
        <v>5967</v>
      </c>
      <c r="C5974" s="1" t="s">
        <v>28</v>
      </c>
      <c r="D5974" s="1">
        <v>1.4999999999999999E-2</v>
      </c>
      <c r="E5974" s="1">
        <v>0.13819999999999999</v>
      </c>
    </row>
    <row r="5975" spans="2:5" x14ac:dyDescent="0.3">
      <c r="B5975" s="1">
        <v>5968</v>
      </c>
      <c r="C5975" s="1" t="s">
        <v>28</v>
      </c>
      <c r="D5975" s="1">
        <v>1.2500000000000001E-2</v>
      </c>
      <c r="E5975" s="1">
        <v>0.12609999999999999</v>
      </c>
    </row>
    <row r="5976" spans="2:5" x14ac:dyDescent="0.3">
      <c r="B5976" s="1">
        <v>5969</v>
      </c>
      <c r="C5976" s="1" t="s">
        <v>28</v>
      </c>
      <c r="D5976" s="1">
        <v>2.5000000000000001E-3</v>
      </c>
      <c r="E5976" s="1">
        <v>5.6399999999999999E-2</v>
      </c>
    </row>
    <row r="5977" spans="2:5" x14ac:dyDescent="0.3">
      <c r="B5977" s="1">
        <v>5970</v>
      </c>
      <c r="C5977" s="1" t="s">
        <v>28</v>
      </c>
      <c r="D5977" s="1">
        <v>1.2500000000000001E-2</v>
      </c>
      <c r="E5977" s="1">
        <v>0.12609999999999999</v>
      </c>
    </row>
    <row r="5978" spans="2:5" x14ac:dyDescent="0.3">
      <c r="B5978" s="1">
        <v>5971</v>
      </c>
      <c r="C5978" s="1" t="s">
        <v>28</v>
      </c>
      <c r="D5978" s="1">
        <v>0.2175</v>
      </c>
      <c r="E5978" s="1">
        <v>0.5262</v>
      </c>
    </row>
    <row r="5979" spans="2:5" x14ac:dyDescent="0.3">
      <c r="B5979" s="1">
        <v>5972</v>
      </c>
      <c r="C5979" s="1" t="s">
        <v>28</v>
      </c>
      <c r="D5979" s="1">
        <v>7.4999999999999997E-3</v>
      </c>
      <c r="E5979" s="1">
        <v>9.7699999999999995E-2</v>
      </c>
    </row>
    <row r="5980" spans="2:5" x14ac:dyDescent="0.3">
      <c r="B5980" s="1">
        <v>5973</v>
      </c>
      <c r="C5980" s="1" t="s">
        <v>28</v>
      </c>
      <c r="D5980" s="1">
        <v>5.0000000000000001E-3</v>
      </c>
      <c r="E5980" s="1">
        <v>7.9699999999999993E-2</v>
      </c>
    </row>
    <row r="5981" spans="2:5" x14ac:dyDescent="0.3">
      <c r="B5981" s="1">
        <v>5974</v>
      </c>
      <c r="C5981" s="1" t="s">
        <v>28</v>
      </c>
      <c r="D5981" s="1">
        <v>2.5000000000000001E-3</v>
      </c>
      <c r="E5981" s="1">
        <v>5.6399999999999999E-2</v>
      </c>
    </row>
    <row r="5982" spans="2:5" x14ac:dyDescent="0.3">
      <c r="B5982" s="1">
        <v>5975</v>
      </c>
      <c r="C5982" s="1" t="s">
        <v>28</v>
      </c>
      <c r="D5982" s="1">
        <v>9.7500000000000003E-2</v>
      </c>
      <c r="E5982" s="1">
        <v>0.3523</v>
      </c>
    </row>
    <row r="5983" spans="2:5" x14ac:dyDescent="0.3">
      <c r="B5983" s="1">
        <v>5976</v>
      </c>
      <c r="C5983" s="1" t="s">
        <v>28</v>
      </c>
      <c r="D5983" s="1">
        <v>2.5000000000000001E-3</v>
      </c>
      <c r="E5983" s="1">
        <v>5.6399999999999999E-2</v>
      </c>
    </row>
    <row r="5984" spans="2:5" x14ac:dyDescent="0.3">
      <c r="B5984" s="1">
        <v>5977</v>
      </c>
      <c r="C5984" s="1" t="s">
        <v>28</v>
      </c>
      <c r="D5984" s="1">
        <v>6.1624999999999996</v>
      </c>
      <c r="E5984" s="1">
        <v>2.8010999999999999</v>
      </c>
    </row>
    <row r="5985" spans="2:5" x14ac:dyDescent="0.3">
      <c r="B5985" s="1">
        <v>5978</v>
      </c>
      <c r="C5985" s="1" t="s">
        <v>28</v>
      </c>
      <c r="D5985" s="1">
        <v>0.9325</v>
      </c>
      <c r="E5985" s="1">
        <v>1.0895999999999999</v>
      </c>
    </row>
    <row r="5986" spans="2:5" x14ac:dyDescent="0.3">
      <c r="B5986" s="1">
        <v>5979</v>
      </c>
      <c r="C5986" s="1" t="s">
        <v>28</v>
      </c>
      <c r="D5986" s="1">
        <v>2.5000000000000001E-3</v>
      </c>
      <c r="E5986" s="1">
        <v>5.6399999999999999E-2</v>
      </c>
    </row>
    <row r="5987" spans="2:5" x14ac:dyDescent="0.3">
      <c r="B5987" s="1">
        <v>5980</v>
      </c>
      <c r="C5987" s="1" t="s">
        <v>28</v>
      </c>
      <c r="D5987" s="1">
        <v>2.5000000000000001E-3</v>
      </c>
      <c r="E5987" s="1">
        <v>5.6399999999999999E-2</v>
      </c>
    </row>
    <row r="5988" spans="2:5" x14ac:dyDescent="0.3">
      <c r="B5988" s="1">
        <v>5981</v>
      </c>
      <c r="C5988" s="1" t="s">
        <v>28</v>
      </c>
      <c r="D5988" s="1">
        <v>2.5000000000000001E-3</v>
      </c>
      <c r="E5988" s="1">
        <v>5.6399999999999999E-2</v>
      </c>
    </row>
    <row r="5989" spans="2:5" x14ac:dyDescent="0.3">
      <c r="B5989" s="1">
        <v>5982</v>
      </c>
      <c r="C5989" s="1" t="s">
        <v>28</v>
      </c>
      <c r="D5989" s="1">
        <v>2.5000000000000001E-3</v>
      </c>
      <c r="E5989" s="1">
        <v>5.6399999999999999E-2</v>
      </c>
    </row>
    <row r="5990" spans="2:5" x14ac:dyDescent="0.3">
      <c r="B5990" s="1">
        <v>5983</v>
      </c>
      <c r="C5990" s="1" t="s">
        <v>28</v>
      </c>
      <c r="D5990" s="1">
        <v>0.2225</v>
      </c>
      <c r="E5990" s="1">
        <v>0.53220000000000001</v>
      </c>
    </row>
    <row r="5991" spans="2:5" x14ac:dyDescent="0.3">
      <c r="B5991" s="1">
        <v>5984</v>
      </c>
      <c r="C5991" s="1" t="s">
        <v>28</v>
      </c>
      <c r="D5991" s="1">
        <v>2.5000000000000001E-3</v>
      </c>
      <c r="E5991" s="1">
        <v>5.6399999999999999E-2</v>
      </c>
    </row>
    <row r="5992" spans="2:5" x14ac:dyDescent="0.3">
      <c r="B5992" s="1">
        <v>5985</v>
      </c>
      <c r="C5992" s="1" t="s">
        <v>28</v>
      </c>
      <c r="D5992" s="1">
        <v>2.5000000000000001E-3</v>
      </c>
      <c r="E5992" s="1">
        <v>5.6399999999999999E-2</v>
      </c>
    </row>
    <row r="5993" spans="2:5" x14ac:dyDescent="0.3">
      <c r="B5993" s="1">
        <v>5986</v>
      </c>
      <c r="C5993" s="1" t="s">
        <v>28</v>
      </c>
      <c r="D5993" s="1">
        <v>1.4999999999999999E-2</v>
      </c>
      <c r="E5993" s="1">
        <v>0.13819999999999999</v>
      </c>
    </row>
    <row r="5994" spans="2:5" x14ac:dyDescent="0.3">
      <c r="B5994" s="1">
        <v>5987</v>
      </c>
      <c r="C5994" s="1" t="s">
        <v>28</v>
      </c>
      <c r="D5994" s="1">
        <v>2.5000000000000001E-3</v>
      </c>
      <c r="E5994" s="1">
        <v>5.6399999999999999E-2</v>
      </c>
    </row>
    <row r="5995" spans="2:5" x14ac:dyDescent="0.3">
      <c r="B5995" s="1">
        <v>5988</v>
      </c>
      <c r="C5995" s="1" t="s">
        <v>28</v>
      </c>
      <c r="D5995" s="1">
        <v>0.01</v>
      </c>
      <c r="E5995" s="1">
        <v>0.1128</v>
      </c>
    </row>
    <row r="5996" spans="2:5" x14ac:dyDescent="0.3">
      <c r="B5996" s="1">
        <v>5989</v>
      </c>
      <c r="C5996" s="1" t="s">
        <v>28</v>
      </c>
      <c r="D5996" s="1">
        <v>0.17749999999999999</v>
      </c>
      <c r="E5996" s="1">
        <v>0.4753</v>
      </c>
    </row>
    <row r="5997" spans="2:5" x14ac:dyDescent="0.3">
      <c r="B5997" s="1">
        <v>5990</v>
      </c>
      <c r="C5997" s="1" t="s">
        <v>28</v>
      </c>
      <c r="D5997" s="1">
        <v>2.5000000000000001E-3</v>
      </c>
      <c r="E5997" s="1">
        <v>5.6399999999999999E-2</v>
      </c>
    </row>
    <row r="5998" spans="2:5" x14ac:dyDescent="0.3">
      <c r="B5998" s="1">
        <v>5991</v>
      </c>
      <c r="C5998" s="1" t="s">
        <v>28</v>
      </c>
      <c r="D5998" s="1">
        <v>0.01</v>
      </c>
      <c r="E5998" s="1">
        <v>0.1128</v>
      </c>
    </row>
    <row r="5999" spans="2:5" x14ac:dyDescent="0.3">
      <c r="B5999" s="1">
        <v>5992</v>
      </c>
      <c r="C5999" s="1" t="s">
        <v>28</v>
      </c>
      <c r="D5999" s="1">
        <v>6.25E-2</v>
      </c>
      <c r="E5999" s="1">
        <v>0.28199999999999997</v>
      </c>
    </row>
    <row r="6000" spans="2:5" x14ac:dyDescent="0.3">
      <c r="B6000" s="1">
        <v>5993</v>
      </c>
      <c r="C6000" s="1" t="s">
        <v>28</v>
      </c>
      <c r="D6000" s="1">
        <v>5.0000000000000001E-3</v>
      </c>
      <c r="E6000" s="1">
        <v>7.9699999999999993E-2</v>
      </c>
    </row>
    <row r="6001" spans="2:5" x14ac:dyDescent="0.3">
      <c r="B6001" s="1">
        <v>5994</v>
      </c>
      <c r="C6001" s="1" t="s">
        <v>28</v>
      </c>
      <c r="D6001" s="1">
        <v>0.16</v>
      </c>
      <c r="E6001" s="1">
        <v>0.45129999999999998</v>
      </c>
    </row>
    <row r="6002" spans="2:5" x14ac:dyDescent="0.3">
      <c r="B6002" s="1">
        <v>5995</v>
      </c>
      <c r="C6002" s="1" t="s">
        <v>28</v>
      </c>
      <c r="D6002" s="1">
        <v>2.5000000000000001E-3</v>
      </c>
      <c r="E6002" s="1">
        <v>5.6399999999999999E-2</v>
      </c>
    </row>
    <row r="6003" spans="2:5" x14ac:dyDescent="0.3">
      <c r="B6003" s="1">
        <v>5996</v>
      </c>
      <c r="C6003" s="1" t="s">
        <v>28</v>
      </c>
      <c r="D6003" s="1">
        <v>7.4999999999999997E-3</v>
      </c>
      <c r="E6003" s="1">
        <v>9.7699999999999995E-2</v>
      </c>
    </row>
    <row r="6004" spans="2:5" x14ac:dyDescent="0.3">
      <c r="B6004" s="1">
        <v>5997</v>
      </c>
      <c r="C6004" s="1" t="s">
        <v>28</v>
      </c>
      <c r="D6004" s="1">
        <v>2.5000000000000001E-3</v>
      </c>
      <c r="E6004" s="1">
        <v>5.6399999999999999E-2</v>
      </c>
    </row>
    <row r="6005" spans="2:5" x14ac:dyDescent="0.3">
      <c r="B6005" s="1">
        <v>5998</v>
      </c>
      <c r="C6005" s="1" t="s">
        <v>28</v>
      </c>
      <c r="D6005" s="1">
        <v>0.13</v>
      </c>
      <c r="E6005" s="1">
        <v>0.40679999999999999</v>
      </c>
    </row>
    <row r="6006" spans="2:5" x14ac:dyDescent="0.3">
      <c r="B6006" s="1">
        <v>5999</v>
      </c>
      <c r="C6006" s="1" t="s">
        <v>28</v>
      </c>
      <c r="D6006" s="1">
        <v>2.5000000000000001E-2</v>
      </c>
      <c r="E6006" s="1">
        <v>0.1784</v>
      </c>
    </row>
    <row r="6007" spans="2:5" x14ac:dyDescent="0.3">
      <c r="B6007" s="1">
        <v>6000</v>
      </c>
      <c r="C6007" s="1" t="s">
        <v>28</v>
      </c>
      <c r="D6007" s="1">
        <v>2.5000000000000001E-3</v>
      </c>
      <c r="E6007" s="1">
        <v>5.6399999999999999E-2</v>
      </c>
    </row>
    <row r="6008" spans="2:5" x14ac:dyDescent="0.3">
      <c r="B6008" s="1">
        <v>6001</v>
      </c>
      <c r="C6008" s="1" t="s">
        <v>28</v>
      </c>
      <c r="D6008" s="1">
        <v>2.5000000000000001E-3</v>
      </c>
      <c r="E6008" s="1">
        <v>5.6399999999999999E-2</v>
      </c>
    </row>
    <row r="6009" spans="2:5" x14ac:dyDescent="0.3">
      <c r="B6009" s="1">
        <v>6002</v>
      </c>
      <c r="C6009" s="1" t="s">
        <v>28</v>
      </c>
      <c r="D6009" s="1">
        <v>2.5000000000000001E-3</v>
      </c>
      <c r="E6009" s="1">
        <v>5.6399999999999999E-2</v>
      </c>
    </row>
    <row r="6010" spans="2:5" x14ac:dyDescent="0.3">
      <c r="B6010" s="1">
        <v>6003</v>
      </c>
      <c r="C6010" s="1" t="s">
        <v>28</v>
      </c>
      <c r="D6010" s="1">
        <v>7.4999999999999997E-3</v>
      </c>
      <c r="E6010" s="1">
        <v>9.7699999999999995E-2</v>
      </c>
    </row>
    <row r="6011" spans="2:5" x14ac:dyDescent="0.3">
      <c r="B6011" s="1">
        <v>6004</v>
      </c>
      <c r="C6011" s="1" t="s">
        <v>28</v>
      </c>
      <c r="D6011" s="1">
        <v>0.01</v>
      </c>
      <c r="E6011" s="1">
        <v>0.1128</v>
      </c>
    </row>
    <row r="6012" spans="2:5" x14ac:dyDescent="0.3">
      <c r="B6012" s="1">
        <v>6005</v>
      </c>
      <c r="C6012" s="1" t="s">
        <v>28</v>
      </c>
      <c r="D6012" s="1">
        <v>2.2499999999999999E-2</v>
      </c>
      <c r="E6012" s="1">
        <v>0.16919999999999999</v>
      </c>
    </row>
    <row r="6013" spans="2:5" x14ac:dyDescent="0.3">
      <c r="B6013" s="1">
        <v>6006</v>
      </c>
      <c r="C6013" s="1" t="s">
        <v>28</v>
      </c>
      <c r="D6013" s="1">
        <v>2.5000000000000001E-3</v>
      </c>
      <c r="E6013" s="1">
        <v>5.6399999999999999E-2</v>
      </c>
    </row>
    <row r="6014" spans="2:5" x14ac:dyDescent="0.3">
      <c r="B6014" s="1">
        <v>6007</v>
      </c>
      <c r="C6014" s="1" t="s">
        <v>28</v>
      </c>
      <c r="D6014" s="1">
        <v>0.09</v>
      </c>
      <c r="E6014" s="1">
        <v>0.33850000000000002</v>
      </c>
    </row>
    <row r="6015" spans="2:5" x14ac:dyDescent="0.3">
      <c r="B6015" s="1">
        <v>6008</v>
      </c>
      <c r="C6015" s="1" t="s">
        <v>28</v>
      </c>
      <c r="D6015" s="1">
        <v>1.7500000000000002E-2</v>
      </c>
      <c r="E6015" s="1">
        <v>0.1492</v>
      </c>
    </row>
    <row r="6016" spans="2:5" x14ac:dyDescent="0.3">
      <c r="B6016" s="1">
        <v>6009</v>
      </c>
      <c r="C6016" s="1" t="s">
        <v>28</v>
      </c>
      <c r="D6016" s="1">
        <v>5.0000000000000001E-3</v>
      </c>
      <c r="E6016" s="1">
        <v>7.9699999999999993E-2</v>
      </c>
    </row>
    <row r="6017" spans="2:5" x14ac:dyDescent="0.3">
      <c r="B6017" s="1">
        <v>6010</v>
      </c>
      <c r="C6017" s="1" t="s">
        <v>28</v>
      </c>
      <c r="D6017" s="1">
        <v>0.01</v>
      </c>
      <c r="E6017" s="1">
        <v>0.1128</v>
      </c>
    </row>
    <row r="6018" spans="2:5" x14ac:dyDescent="0.3">
      <c r="B6018" s="1">
        <v>6011</v>
      </c>
      <c r="C6018" s="1" t="s">
        <v>28</v>
      </c>
      <c r="D6018" s="1">
        <v>3.1074999999999999</v>
      </c>
      <c r="E6018" s="1">
        <v>1.9891000000000001</v>
      </c>
    </row>
    <row r="6019" spans="2:5" x14ac:dyDescent="0.3">
      <c r="B6019" s="1">
        <v>6012</v>
      </c>
      <c r="C6019" s="1" t="s">
        <v>28</v>
      </c>
      <c r="D6019" s="1">
        <v>1.2500000000000001E-2</v>
      </c>
      <c r="E6019" s="1">
        <v>0.12609999999999999</v>
      </c>
    </row>
    <row r="6020" spans="2:5" x14ac:dyDescent="0.3">
      <c r="B6020" s="1">
        <v>6013</v>
      </c>
      <c r="C6020" s="1" t="s">
        <v>28</v>
      </c>
      <c r="D6020" s="1">
        <v>2.5000000000000001E-3</v>
      </c>
      <c r="E6020" s="1">
        <v>5.6399999999999999E-2</v>
      </c>
    </row>
    <row r="6021" spans="2:5" x14ac:dyDescent="0.3">
      <c r="B6021" s="1">
        <v>6014</v>
      </c>
      <c r="C6021" s="1" t="s">
        <v>28</v>
      </c>
      <c r="D6021" s="1">
        <v>2.5000000000000001E-3</v>
      </c>
      <c r="E6021" s="1">
        <v>5.6399999999999999E-2</v>
      </c>
    </row>
    <row r="6022" spans="2:5" x14ac:dyDescent="0.3">
      <c r="B6022" s="1">
        <v>6015</v>
      </c>
      <c r="C6022" s="1" t="s">
        <v>28</v>
      </c>
      <c r="D6022" s="1">
        <v>5.0000000000000001E-3</v>
      </c>
      <c r="E6022" s="1">
        <v>7.9699999999999993E-2</v>
      </c>
    </row>
    <row r="6023" spans="2:5" x14ac:dyDescent="0.3">
      <c r="B6023" s="1">
        <v>6016</v>
      </c>
      <c r="C6023" s="1" t="s">
        <v>28</v>
      </c>
      <c r="D6023" s="1">
        <v>2.5000000000000001E-3</v>
      </c>
      <c r="E6023" s="1">
        <v>5.6399999999999999E-2</v>
      </c>
    </row>
    <row r="6024" spans="2:5" x14ac:dyDescent="0.3">
      <c r="B6024" s="1">
        <v>6017</v>
      </c>
      <c r="C6024" s="1" t="s">
        <v>28</v>
      </c>
      <c r="D6024" s="1">
        <v>4.4999999999999998E-2</v>
      </c>
      <c r="E6024" s="1">
        <v>0.23930000000000001</v>
      </c>
    </row>
    <row r="6025" spans="2:5" x14ac:dyDescent="0.3">
      <c r="B6025" s="1">
        <v>6018</v>
      </c>
      <c r="C6025" s="1" t="s">
        <v>28</v>
      </c>
      <c r="D6025" s="1">
        <v>1.29</v>
      </c>
      <c r="E6025" s="1">
        <v>1.2816000000000001</v>
      </c>
    </row>
    <row r="6026" spans="2:5" x14ac:dyDescent="0.3">
      <c r="B6026" s="1">
        <v>6019</v>
      </c>
      <c r="C6026" s="1" t="s">
        <v>28</v>
      </c>
      <c r="D6026" s="1">
        <v>2.5000000000000001E-3</v>
      </c>
      <c r="E6026" s="1">
        <v>5.6399999999999999E-2</v>
      </c>
    </row>
    <row r="6027" spans="2:5" x14ac:dyDescent="0.3">
      <c r="B6027" s="1">
        <v>6020</v>
      </c>
      <c r="C6027" s="1" t="s">
        <v>28</v>
      </c>
      <c r="D6027" s="1">
        <v>7.4999999999999997E-3</v>
      </c>
      <c r="E6027" s="1">
        <v>9.7699999999999995E-2</v>
      </c>
    </row>
    <row r="6028" spans="2:5" x14ac:dyDescent="0.3">
      <c r="B6028" s="1">
        <v>6021</v>
      </c>
      <c r="C6028" s="1" t="s">
        <v>28</v>
      </c>
      <c r="D6028" s="1">
        <v>2.5000000000000001E-3</v>
      </c>
      <c r="E6028" s="1">
        <v>5.6399999999999999E-2</v>
      </c>
    </row>
    <row r="6029" spans="2:5" x14ac:dyDescent="0.3">
      <c r="B6029" s="1">
        <v>6022</v>
      </c>
      <c r="C6029" s="1" t="s">
        <v>28</v>
      </c>
      <c r="D6029" s="1">
        <v>2.75E-2</v>
      </c>
      <c r="E6029" s="1">
        <v>0.18709999999999999</v>
      </c>
    </row>
    <row r="6030" spans="2:5" x14ac:dyDescent="0.3">
      <c r="B6030" s="1">
        <v>6023</v>
      </c>
      <c r="C6030" s="1" t="s">
        <v>28</v>
      </c>
      <c r="D6030" s="1">
        <v>7.4999999999999997E-3</v>
      </c>
      <c r="E6030" s="1">
        <v>9.7699999999999995E-2</v>
      </c>
    </row>
    <row r="6031" spans="2:5" x14ac:dyDescent="0.3">
      <c r="B6031" s="1">
        <v>6024</v>
      </c>
      <c r="C6031" s="1" t="s">
        <v>28</v>
      </c>
      <c r="D6031" s="1">
        <v>7.4999999999999997E-3</v>
      </c>
      <c r="E6031" s="1">
        <v>9.7699999999999995E-2</v>
      </c>
    </row>
    <row r="6032" spans="2:5" x14ac:dyDescent="0.3">
      <c r="B6032" s="1">
        <v>6025</v>
      </c>
      <c r="C6032" s="1" t="s">
        <v>28</v>
      </c>
      <c r="D6032" s="1">
        <v>2.5000000000000001E-3</v>
      </c>
      <c r="E6032" s="1">
        <v>5.6399999999999999E-2</v>
      </c>
    </row>
    <row r="6033" spans="2:5" x14ac:dyDescent="0.3">
      <c r="B6033" s="1">
        <v>6026</v>
      </c>
      <c r="C6033" s="1" t="s">
        <v>28</v>
      </c>
      <c r="D6033" s="1">
        <v>7.4999999999999997E-3</v>
      </c>
      <c r="E6033" s="1">
        <v>9.7699999999999995E-2</v>
      </c>
    </row>
    <row r="6034" spans="2:5" x14ac:dyDescent="0.3">
      <c r="B6034" s="1">
        <v>6027</v>
      </c>
      <c r="C6034" s="1" t="s">
        <v>28</v>
      </c>
      <c r="D6034" s="1">
        <v>1.2524999999999999</v>
      </c>
      <c r="E6034" s="1">
        <v>1.2627999999999999</v>
      </c>
    </row>
    <row r="6035" spans="2:5" x14ac:dyDescent="0.3">
      <c r="B6035" s="1">
        <v>6028</v>
      </c>
      <c r="C6035" s="1" t="s">
        <v>28</v>
      </c>
      <c r="D6035" s="1">
        <v>7.0000000000000007E-2</v>
      </c>
      <c r="E6035" s="1">
        <v>0.29849999999999999</v>
      </c>
    </row>
    <row r="6036" spans="2:5" x14ac:dyDescent="0.3">
      <c r="B6036" s="1">
        <v>6029</v>
      </c>
      <c r="C6036" s="1" t="s">
        <v>28</v>
      </c>
      <c r="D6036" s="1">
        <v>1.7500000000000002E-2</v>
      </c>
      <c r="E6036" s="1">
        <v>0.1492</v>
      </c>
    </row>
    <row r="6037" spans="2:5" x14ac:dyDescent="0.3">
      <c r="B6037" s="1">
        <v>6030</v>
      </c>
      <c r="C6037" s="1" t="s">
        <v>28</v>
      </c>
      <c r="D6037" s="1">
        <v>3.2500000000000001E-2</v>
      </c>
      <c r="E6037" s="1">
        <v>0.2034</v>
      </c>
    </row>
    <row r="6038" spans="2:5" x14ac:dyDescent="0.3">
      <c r="B6038" s="1">
        <v>6031</v>
      </c>
      <c r="C6038" s="1" t="s">
        <v>28</v>
      </c>
      <c r="D6038" s="1">
        <v>2.5000000000000001E-3</v>
      </c>
      <c r="E6038" s="1">
        <v>5.6399999999999999E-2</v>
      </c>
    </row>
    <row r="6039" spans="2:5" x14ac:dyDescent="0.3">
      <c r="B6039" s="1">
        <v>6032</v>
      </c>
      <c r="C6039" s="1" t="s">
        <v>28</v>
      </c>
      <c r="D6039" s="1">
        <v>5.0000000000000001E-3</v>
      </c>
      <c r="E6039" s="1">
        <v>7.9699999999999993E-2</v>
      </c>
    </row>
    <row r="6040" spans="2:5" x14ac:dyDescent="0.3">
      <c r="B6040" s="1">
        <v>6033</v>
      </c>
      <c r="C6040" s="1" t="s">
        <v>28</v>
      </c>
      <c r="D6040" s="1">
        <v>0.16250000000000001</v>
      </c>
      <c r="E6040" s="1">
        <v>0.45479999999999998</v>
      </c>
    </row>
    <row r="6041" spans="2:5" x14ac:dyDescent="0.3">
      <c r="B6041" s="1">
        <v>6034</v>
      </c>
      <c r="C6041" s="1" t="s">
        <v>28</v>
      </c>
      <c r="D6041" s="1">
        <v>0.44</v>
      </c>
      <c r="E6041" s="1">
        <v>0.74839999999999995</v>
      </c>
    </row>
    <row r="6042" spans="2:5" x14ac:dyDescent="0.3">
      <c r="B6042" s="1">
        <v>6035</v>
      </c>
      <c r="C6042" s="1" t="s">
        <v>28</v>
      </c>
      <c r="D6042" s="1">
        <v>2.5000000000000001E-3</v>
      </c>
      <c r="E6042" s="1">
        <v>5.6399999999999999E-2</v>
      </c>
    </row>
    <row r="6043" spans="2:5" x14ac:dyDescent="0.3">
      <c r="B6043" s="1">
        <v>6036</v>
      </c>
      <c r="C6043" s="1" t="s">
        <v>28</v>
      </c>
      <c r="D6043" s="1">
        <v>5.0000000000000001E-3</v>
      </c>
      <c r="E6043" s="1">
        <v>7.9699999999999993E-2</v>
      </c>
    </row>
    <row r="6044" spans="2:5" x14ac:dyDescent="0.3">
      <c r="B6044" s="1">
        <v>6037</v>
      </c>
      <c r="C6044" s="1" t="s">
        <v>28</v>
      </c>
      <c r="D6044" s="1">
        <v>7.4999999999999997E-2</v>
      </c>
      <c r="E6044" s="1">
        <v>0.309</v>
      </c>
    </row>
    <row r="6045" spans="2:5" x14ac:dyDescent="0.3">
      <c r="B6045" s="1">
        <v>6038</v>
      </c>
      <c r="C6045" s="1" t="s">
        <v>28</v>
      </c>
      <c r="D6045" s="1">
        <v>2.5000000000000001E-3</v>
      </c>
      <c r="E6045" s="1">
        <v>5.6399999999999999E-2</v>
      </c>
    </row>
    <row r="6046" spans="2:5" x14ac:dyDescent="0.3">
      <c r="B6046" s="1">
        <v>6039</v>
      </c>
      <c r="C6046" s="1" t="s">
        <v>28</v>
      </c>
      <c r="D6046" s="1">
        <v>2.5000000000000001E-3</v>
      </c>
      <c r="E6046" s="1">
        <v>5.6399999999999999E-2</v>
      </c>
    </row>
    <row r="6047" spans="2:5" x14ac:dyDescent="0.3">
      <c r="B6047" s="1">
        <v>6040</v>
      </c>
      <c r="C6047" s="1" t="s">
        <v>28</v>
      </c>
      <c r="D6047" s="1">
        <v>5.0000000000000001E-3</v>
      </c>
      <c r="E6047" s="1">
        <v>7.9699999999999993E-2</v>
      </c>
    </row>
    <row r="6048" spans="2:5" x14ac:dyDescent="0.3">
      <c r="B6048" s="1">
        <v>6041</v>
      </c>
      <c r="C6048" s="1" t="s">
        <v>28</v>
      </c>
      <c r="D6048" s="1">
        <v>0.01</v>
      </c>
      <c r="E6048" s="1">
        <v>0.1128</v>
      </c>
    </row>
    <row r="6049" spans="2:5" x14ac:dyDescent="0.3">
      <c r="B6049" s="1">
        <v>6042</v>
      </c>
      <c r="C6049" s="1" t="s">
        <v>28</v>
      </c>
      <c r="D6049" s="1">
        <v>5.0000000000000001E-3</v>
      </c>
      <c r="E6049" s="1">
        <v>7.9699999999999993E-2</v>
      </c>
    </row>
    <row r="6050" spans="2:5" x14ac:dyDescent="0.3">
      <c r="B6050" s="1">
        <v>6043</v>
      </c>
      <c r="C6050" s="1" t="s">
        <v>28</v>
      </c>
      <c r="D6050" s="1">
        <v>4.7500000000000001E-2</v>
      </c>
      <c r="E6050" s="1">
        <v>0.24590000000000001</v>
      </c>
    </row>
    <row r="6051" spans="2:5" x14ac:dyDescent="0.3">
      <c r="B6051" s="1">
        <v>6044</v>
      </c>
      <c r="C6051" s="1" t="s">
        <v>28</v>
      </c>
      <c r="D6051" s="1">
        <v>0.01</v>
      </c>
      <c r="E6051" s="1">
        <v>0.1128</v>
      </c>
    </row>
    <row r="6052" spans="2:5" x14ac:dyDescent="0.3">
      <c r="B6052" s="1">
        <v>6045</v>
      </c>
      <c r="C6052" s="1" t="s">
        <v>28</v>
      </c>
      <c r="D6052" s="1">
        <v>7.4999999999999997E-3</v>
      </c>
      <c r="E6052" s="1">
        <v>9.7699999999999995E-2</v>
      </c>
    </row>
    <row r="6053" spans="2:5" x14ac:dyDescent="0.3">
      <c r="B6053" s="1">
        <v>6046</v>
      </c>
      <c r="C6053" s="1" t="s">
        <v>28</v>
      </c>
      <c r="D6053" s="1">
        <v>5.0000000000000001E-3</v>
      </c>
      <c r="E6053" s="1">
        <v>7.9699999999999993E-2</v>
      </c>
    </row>
    <row r="6054" spans="2:5" x14ac:dyDescent="0.3">
      <c r="B6054" s="1">
        <v>6047</v>
      </c>
      <c r="C6054" s="1" t="s">
        <v>28</v>
      </c>
      <c r="D6054" s="1">
        <v>7.4999999999999997E-3</v>
      </c>
      <c r="E6054" s="1">
        <v>9.7699999999999995E-2</v>
      </c>
    </row>
    <row r="6055" spans="2:5" x14ac:dyDescent="0.3">
      <c r="B6055" s="1">
        <v>6048</v>
      </c>
      <c r="C6055" s="1" t="s">
        <v>28</v>
      </c>
      <c r="D6055" s="1">
        <v>2.75E-2</v>
      </c>
      <c r="E6055" s="1">
        <v>0.18709999999999999</v>
      </c>
    </row>
    <row r="6056" spans="2:5" x14ac:dyDescent="0.3">
      <c r="B6056" s="1">
        <v>6049</v>
      </c>
      <c r="C6056" s="1" t="s">
        <v>28</v>
      </c>
      <c r="D6056" s="1">
        <v>4.125</v>
      </c>
      <c r="E6056" s="1">
        <v>2.2917000000000001</v>
      </c>
    </row>
    <row r="6057" spans="2:5" x14ac:dyDescent="0.3">
      <c r="B6057" s="1">
        <v>6050</v>
      </c>
      <c r="C6057" s="1" t="s">
        <v>28</v>
      </c>
      <c r="D6057" s="1">
        <v>1.2500000000000001E-2</v>
      </c>
      <c r="E6057" s="1">
        <v>0.12609999999999999</v>
      </c>
    </row>
    <row r="6058" spans="2:5" x14ac:dyDescent="0.3">
      <c r="B6058" s="1">
        <v>6051</v>
      </c>
      <c r="C6058" s="1" t="s">
        <v>28</v>
      </c>
      <c r="D6058" s="1">
        <v>1.4999999999999999E-2</v>
      </c>
      <c r="E6058" s="1">
        <v>0.13819999999999999</v>
      </c>
    </row>
    <row r="6059" spans="2:5" x14ac:dyDescent="0.3">
      <c r="B6059" s="1">
        <v>6052</v>
      </c>
      <c r="C6059" s="1" t="s">
        <v>28</v>
      </c>
      <c r="D6059" s="1">
        <v>6.5000000000000002E-2</v>
      </c>
      <c r="E6059" s="1">
        <v>0.28760000000000002</v>
      </c>
    </row>
    <row r="6060" spans="2:5" x14ac:dyDescent="0.3">
      <c r="B6060" s="1">
        <v>6053</v>
      </c>
      <c r="C6060" s="1" t="s">
        <v>28</v>
      </c>
      <c r="D6060" s="1">
        <v>2.5000000000000001E-3</v>
      </c>
      <c r="E6060" s="1">
        <v>5.6399999999999999E-2</v>
      </c>
    </row>
    <row r="6061" spans="2:5" x14ac:dyDescent="0.3">
      <c r="B6061" s="1">
        <v>6054</v>
      </c>
      <c r="C6061" s="1" t="s">
        <v>28</v>
      </c>
      <c r="D6061" s="1">
        <v>5.0000000000000001E-3</v>
      </c>
      <c r="E6061" s="1">
        <v>7.9699999999999993E-2</v>
      </c>
    </row>
    <row r="6062" spans="2:5" x14ac:dyDescent="0.3">
      <c r="B6062" s="1">
        <v>6055</v>
      </c>
      <c r="C6062" s="1" t="s">
        <v>28</v>
      </c>
      <c r="D6062" s="1">
        <v>2.5000000000000001E-3</v>
      </c>
      <c r="E6062" s="1">
        <v>5.6399999999999999E-2</v>
      </c>
    </row>
    <row r="6063" spans="2:5" x14ac:dyDescent="0.3">
      <c r="B6063" s="1">
        <v>6056</v>
      </c>
      <c r="C6063" s="1" t="s">
        <v>28</v>
      </c>
      <c r="D6063" s="1">
        <v>0.19500000000000001</v>
      </c>
      <c r="E6063" s="1">
        <v>0.49819999999999998</v>
      </c>
    </row>
    <row r="6064" spans="2:5" x14ac:dyDescent="0.3">
      <c r="B6064" s="1">
        <v>6057</v>
      </c>
      <c r="C6064" s="1" t="s">
        <v>28</v>
      </c>
      <c r="D6064" s="1">
        <v>5.0000000000000001E-3</v>
      </c>
      <c r="E6064" s="1">
        <v>7.9699999999999993E-2</v>
      </c>
    </row>
    <row r="6065" spans="2:5" x14ac:dyDescent="0.3">
      <c r="B6065" s="1">
        <v>6058</v>
      </c>
      <c r="C6065" s="1" t="s">
        <v>28</v>
      </c>
      <c r="D6065" s="1">
        <v>5.0000000000000001E-3</v>
      </c>
      <c r="E6065" s="1">
        <v>7.9699999999999993E-2</v>
      </c>
    </row>
    <row r="6066" spans="2:5" x14ac:dyDescent="0.3">
      <c r="B6066" s="1">
        <v>6059</v>
      </c>
      <c r="C6066" s="1" t="s">
        <v>28</v>
      </c>
      <c r="D6066" s="1">
        <v>2.5000000000000001E-3</v>
      </c>
      <c r="E6066" s="1">
        <v>5.6399999999999999E-2</v>
      </c>
    </row>
    <row r="6067" spans="2:5" x14ac:dyDescent="0.3">
      <c r="B6067" s="1">
        <v>6060</v>
      </c>
      <c r="C6067" s="1" t="s">
        <v>28</v>
      </c>
      <c r="D6067" s="1">
        <v>2.5000000000000001E-3</v>
      </c>
      <c r="E6067" s="1">
        <v>5.6399999999999999E-2</v>
      </c>
    </row>
    <row r="6068" spans="2:5" x14ac:dyDescent="0.3">
      <c r="B6068" s="1">
        <v>6061</v>
      </c>
      <c r="C6068" s="1" t="s">
        <v>28</v>
      </c>
      <c r="D6068" s="1">
        <v>7.4999999999999997E-2</v>
      </c>
      <c r="E6068" s="1">
        <v>0.309</v>
      </c>
    </row>
    <row r="6069" spans="2:5" x14ac:dyDescent="0.3">
      <c r="B6069" s="1">
        <v>6062</v>
      </c>
      <c r="C6069" s="1" t="s">
        <v>28</v>
      </c>
      <c r="D6069" s="1">
        <v>1.2500000000000001E-2</v>
      </c>
      <c r="E6069" s="1">
        <v>0.12609999999999999</v>
      </c>
    </row>
    <row r="6070" spans="2:5" x14ac:dyDescent="0.3">
      <c r="B6070" s="1">
        <v>6063</v>
      </c>
      <c r="C6070" s="1" t="s">
        <v>28</v>
      </c>
      <c r="D6070" s="1">
        <v>2.5000000000000001E-3</v>
      </c>
      <c r="E6070" s="1">
        <v>5.6399999999999999E-2</v>
      </c>
    </row>
    <row r="6071" spans="2:5" x14ac:dyDescent="0.3">
      <c r="B6071" s="1">
        <v>6064</v>
      </c>
      <c r="C6071" s="1" t="s">
        <v>28</v>
      </c>
      <c r="D6071" s="1">
        <v>0.05</v>
      </c>
      <c r="E6071" s="1">
        <v>0.25230000000000002</v>
      </c>
    </row>
    <row r="6072" spans="2:5" x14ac:dyDescent="0.3">
      <c r="B6072" s="1">
        <v>6065</v>
      </c>
      <c r="C6072" s="1" t="s">
        <v>28</v>
      </c>
      <c r="D6072" s="1">
        <v>2.5000000000000001E-3</v>
      </c>
      <c r="E6072" s="1">
        <v>5.6399999999999999E-2</v>
      </c>
    </row>
    <row r="6073" spans="2:5" x14ac:dyDescent="0.3">
      <c r="B6073" s="1">
        <v>6066</v>
      </c>
      <c r="C6073" s="1" t="s">
        <v>28</v>
      </c>
      <c r="D6073" s="1">
        <v>5.7500000000000002E-2</v>
      </c>
      <c r="E6073" s="1">
        <v>0.27050000000000002</v>
      </c>
    </row>
    <row r="6074" spans="2:5" x14ac:dyDescent="0.3">
      <c r="B6074" s="1">
        <v>6067</v>
      </c>
      <c r="C6074" s="1" t="s">
        <v>28</v>
      </c>
      <c r="D6074" s="1">
        <v>7.4999999999999997E-3</v>
      </c>
      <c r="E6074" s="1">
        <v>9.7699999999999995E-2</v>
      </c>
    </row>
    <row r="6075" spans="2:5" x14ac:dyDescent="0.3">
      <c r="B6075" s="1">
        <v>6068</v>
      </c>
      <c r="C6075" s="1" t="s">
        <v>28</v>
      </c>
      <c r="D6075" s="1">
        <v>4.2500000000000003E-2</v>
      </c>
      <c r="E6075" s="1">
        <v>0.2326</v>
      </c>
    </row>
    <row r="6076" spans="2:5" x14ac:dyDescent="0.3">
      <c r="B6076" s="1">
        <v>6069</v>
      </c>
      <c r="C6076" s="1" t="s">
        <v>28</v>
      </c>
      <c r="D6076" s="1">
        <v>0.08</v>
      </c>
      <c r="E6076" s="1">
        <v>0.31909999999999999</v>
      </c>
    </row>
    <row r="6077" spans="2:5" x14ac:dyDescent="0.3">
      <c r="B6077" s="1">
        <v>6070</v>
      </c>
      <c r="C6077" s="1" t="s">
        <v>28</v>
      </c>
      <c r="D6077" s="1">
        <v>5.5E-2</v>
      </c>
      <c r="E6077" s="1">
        <v>0.2646</v>
      </c>
    </row>
    <row r="6078" spans="2:5" x14ac:dyDescent="0.3">
      <c r="B6078" s="1">
        <v>6071</v>
      </c>
      <c r="C6078" s="1" t="s">
        <v>28</v>
      </c>
      <c r="D6078" s="1">
        <v>1.7250000000000001</v>
      </c>
      <c r="E6078" s="1">
        <v>1.482</v>
      </c>
    </row>
    <row r="6079" spans="2:5" x14ac:dyDescent="0.3">
      <c r="B6079" s="1">
        <v>6072</v>
      </c>
      <c r="C6079" s="1" t="s">
        <v>28</v>
      </c>
      <c r="D6079" s="1">
        <v>2.5000000000000001E-3</v>
      </c>
      <c r="E6079" s="1">
        <v>5.6399999999999999E-2</v>
      </c>
    </row>
    <row r="6080" spans="2:5" x14ac:dyDescent="0.3">
      <c r="B6080" s="1">
        <v>6073</v>
      </c>
      <c r="C6080" s="1" t="s">
        <v>28</v>
      </c>
      <c r="D6080" s="1">
        <v>2.5000000000000001E-3</v>
      </c>
      <c r="E6080" s="1">
        <v>5.6399999999999999E-2</v>
      </c>
    </row>
    <row r="6081" spans="2:5" x14ac:dyDescent="0.3">
      <c r="B6081" s="1">
        <v>6074</v>
      </c>
      <c r="C6081" s="1" t="s">
        <v>28</v>
      </c>
      <c r="D6081" s="1">
        <v>0.01</v>
      </c>
      <c r="E6081" s="1">
        <v>0.1128</v>
      </c>
    </row>
    <row r="6082" spans="2:5" x14ac:dyDescent="0.3">
      <c r="B6082" s="1">
        <v>6075</v>
      </c>
      <c r="C6082" s="1" t="s">
        <v>28</v>
      </c>
      <c r="D6082" s="1">
        <v>2.5000000000000001E-3</v>
      </c>
      <c r="E6082" s="1">
        <v>5.6399999999999999E-2</v>
      </c>
    </row>
    <row r="6083" spans="2:5" x14ac:dyDescent="0.3">
      <c r="B6083" s="1">
        <v>6076</v>
      </c>
      <c r="C6083" s="1" t="s">
        <v>28</v>
      </c>
      <c r="D6083" s="1">
        <v>5.0000000000000001E-3</v>
      </c>
      <c r="E6083" s="1">
        <v>7.9699999999999993E-2</v>
      </c>
    </row>
    <row r="6084" spans="2:5" x14ac:dyDescent="0.3">
      <c r="B6084" s="1">
        <v>6077</v>
      </c>
      <c r="C6084" s="1" t="s">
        <v>28</v>
      </c>
      <c r="D6084" s="1">
        <v>2.5000000000000001E-3</v>
      </c>
      <c r="E6084" s="1">
        <v>5.6399999999999999E-2</v>
      </c>
    </row>
    <row r="6085" spans="2:5" x14ac:dyDescent="0.3">
      <c r="B6085" s="1">
        <v>6078</v>
      </c>
      <c r="C6085" s="1" t="s">
        <v>28</v>
      </c>
      <c r="D6085" s="1">
        <v>2.5000000000000001E-3</v>
      </c>
      <c r="E6085" s="1">
        <v>5.6399999999999999E-2</v>
      </c>
    </row>
    <row r="6086" spans="2:5" x14ac:dyDescent="0.3">
      <c r="B6086" s="1">
        <v>6079</v>
      </c>
      <c r="C6086" s="1" t="s">
        <v>28</v>
      </c>
      <c r="D6086" s="1">
        <v>5.0000000000000001E-3</v>
      </c>
      <c r="E6086" s="1">
        <v>7.9699999999999993E-2</v>
      </c>
    </row>
    <row r="6087" spans="2:5" x14ac:dyDescent="0.3">
      <c r="B6087" s="1">
        <v>6080</v>
      </c>
      <c r="C6087" s="1" t="s">
        <v>28</v>
      </c>
      <c r="D6087" s="1">
        <v>6.5000000000000002E-2</v>
      </c>
      <c r="E6087" s="1">
        <v>0.28760000000000002</v>
      </c>
    </row>
    <row r="6088" spans="2:5" x14ac:dyDescent="0.3">
      <c r="B6088" s="1">
        <v>6081</v>
      </c>
      <c r="C6088" s="1" t="s">
        <v>28</v>
      </c>
      <c r="D6088" s="1">
        <v>2.5000000000000001E-3</v>
      </c>
      <c r="E6088" s="1">
        <v>5.6399999999999999E-2</v>
      </c>
    </row>
    <row r="6089" spans="2:5" x14ac:dyDescent="0.3">
      <c r="B6089" s="1">
        <v>6082</v>
      </c>
      <c r="C6089" s="1" t="s">
        <v>28</v>
      </c>
      <c r="D6089" s="1">
        <v>5.0000000000000001E-3</v>
      </c>
      <c r="E6089" s="1">
        <v>7.9699999999999993E-2</v>
      </c>
    </row>
    <row r="6090" spans="2:5" x14ac:dyDescent="0.3">
      <c r="B6090" s="1">
        <v>6083</v>
      </c>
      <c r="C6090" s="1" t="s">
        <v>28</v>
      </c>
      <c r="D6090" s="1">
        <v>2.5000000000000001E-3</v>
      </c>
      <c r="E6090" s="1">
        <v>5.6399999999999999E-2</v>
      </c>
    </row>
    <row r="6091" spans="2:5" x14ac:dyDescent="0.3">
      <c r="B6091" s="1">
        <v>6084</v>
      </c>
      <c r="C6091" s="1" t="s">
        <v>28</v>
      </c>
      <c r="D6091" s="1">
        <v>2.5000000000000001E-3</v>
      </c>
      <c r="E6091" s="1">
        <v>5.6399999999999999E-2</v>
      </c>
    </row>
    <row r="6092" spans="2:5" x14ac:dyDescent="0.3">
      <c r="B6092" s="1">
        <v>6085</v>
      </c>
      <c r="C6092" s="1" t="s">
        <v>28</v>
      </c>
      <c r="D6092" s="1">
        <v>3.5000000000000003E-2</v>
      </c>
      <c r="E6092" s="1">
        <v>0.21110000000000001</v>
      </c>
    </row>
    <row r="6093" spans="2:5" x14ac:dyDescent="0.3">
      <c r="B6093" s="1">
        <v>6086</v>
      </c>
      <c r="C6093" s="1" t="s">
        <v>28</v>
      </c>
      <c r="D6093" s="1">
        <v>2.5000000000000001E-3</v>
      </c>
      <c r="E6093" s="1">
        <v>5.6399999999999999E-2</v>
      </c>
    </row>
    <row r="6094" spans="2:5" x14ac:dyDescent="0.3">
      <c r="B6094" s="1">
        <v>6087</v>
      </c>
      <c r="C6094" s="1" t="s">
        <v>28</v>
      </c>
      <c r="D6094" s="1">
        <v>0.75</v>
      </c>
      <c r="E6094" s="1">
        <v>0.97719999999999996</v>
      </c>
    </row>
    <row r="6095" spans="2:5" x14ac:dyDescent="0.3">
      <c r="B6095" s="1">
        <v>6088</v>
      </c>
      <c r="C6095" s="1" t="s">
        <v>28</v>
      </c>
      <c r="D6095" s="1">
        <v>1.2500000000000001E-2</v>
      </c>
      <c r="E6095" s="1">
        <v>0.12609999999999999</v>
      </c>
    </row>
    <row r="6096" spans="2:5" x14ac:dyDescent="0.3">
      <c r="B6096" s="1">
        <v>6089</v>
      </c>
      <c r="C6096" s="1" t="s">
        <v>28</v>
      </c>
      <c r="D6096" s="1">
        <v>2.5000000000000001E-3</v>
      </c>
      <c r="E6096" s="1">
        <v>5.6399999999999999E-2</v>
      </c>
    </row>
    <row r="6097" spans="2:5" x14ac:dyDescent="0.3">
      <c r="B6097" s="1">
        <v>6090</v>
      </c>
      <c r="C6097" s="1" t="s">
        <v>28</v>
      </c>
      <c r="D6097" s="1">
        <v>0.04</v>
      </c>
      <c r="E6097" s="1">
        <v>0.22559999999999999</v>
      </c>
    </row>
    <row r="6098" spans="2:5" x14ac:dyDescent="0.3">
      <c r="B6098" s="1">
        <v>6091</v>
      </c>
      <c r="C6098" s="1" t="s">
        <v>28</v>
      </c>
      <c r="D6098" s="1">
        <v>0.01</v>
      </c>
      <c r="E6098" s="1">
        <v>0.1128</v>
      </c>
    </row>
    <row r="6099" spans="2:5" x14ac:dyDescent="0.3">
      <c r="B6099" s="1">
        <v>6092</v>
      </c>
      <c r="C6099" s="1" t="s">
        <v>28</v>
      </c>
      <c r="D6099" s="1">
        <v>0.2175</v>
      </c>
      <c r="E6099" s="1">
        <v>0.5262</v>
      </c>
    </row>
    <row r="6100" spans="2:5" x14ac:dyDescent="0.3">
      <c r="B6100" s="1">
        <v>6093</v>
      </c>
      <c r="C6100" s="1" t="s">
        <v>28</v>
      </c>
      <c r="D6100" s="1">
        <v>7.4999999999999997E-3</v>
      </c>
      <c r="E6100" s="1">
        <v>9.7699999999999995E-2</v>
      </c>
    </row>
    <row r="6101" spans="2:5" x14ac:dyDescent="0.3">
      <c r="B6101" s="1">
        <v>6094</v>
      </c>
      <c r="C6101" s="1" t="s">
        <v>28</v>
      </c>
      <c r="D6101" s="1">
        <v>2.5000000000000001E-3</v>
      </c>
      <c r="E6101" s="1">
        <v>5.6399999999999999E-2</v>
      </c>
    </row>
    <row r="6102" spans="2:5" x14ac:dyDescent="0.3">
      <c r="B6102" s="1">
        <v>6095</v>
      </c>
      <c r="C6102" s="1" t="s">
        <v>28</v>
      </c>
      <c r="D6102" s="1">
        <v>2.5000000000000001E-3</v>
      </c>
      <c r="E6102" s="1">
        <v>5.6399999999999999E-2</v>
      </c>
    </row>
    <row r="6103" spans="2:5" x14ac:dyDescent="0.3">
      <c r="B6103" s="1">
        <v>6096</v>
      </c>
      <c r="C6103" s="1" t="s">
        <v>28</v>
      </c>
      <c r="D6103" s="1">
        <v>2.5000000000000001E-3</v>
      </c>
      <c r="E6103" s="1">
        <v>5.6399999999999999E-2</v>
      </c>
    </row>
    <row r="6104" spans="2:5" x14ac:dyDescent="0.3">
      <c r="B6104" s="1">
        <v>6097</v>
      </c>
      <c r="C6104" s="1" t="s">
        <v>28</v>
      </c>
      <c r="D6104" s="1">
        <v>1.7500000000000002E-2</v>
      </c>
      <c r="E6104" s="1">
        <v>0.1492</v>
      </c>
    </row>
    <row r="6105" spans="2:5" x14ac:dyDescent="0.3">
      <c r="B6105" s="1">
        <v>6098</v>
      </c>
      <c r="C6105" s="1" t="s">
        <v>28</v>
      </c>
      <c r="D6105" s="1">
        <v>1.5425</v>
      </c>
      <c r="E6105" s="1">
        <v>1.4014</v>
      </c>
    </row>
    <row r="6106" spans="2:5" x14ac:dyDescent="0.3">
      <c r="B6106" s="1">
        <v>6099</v>
      </c>
      <c r="C6106" s="1" t="s">
        <v>28</v>
      </c>
      <c r="D6106" s="1">
        <v>2.5000000000000001E-3</v>
      </c>
      <c r="E6106" s="1">
        <v>5.6399999999999999E-2</v>
      </c>
    </row>
    <row r="6107" spans="2:5" x14ac:dyDescent="0.3">
      <c r="B6107" s="1">
        <v>6100</v>
      </c>
      <c r="C6107" s="1" t="s">
        <v>28</v>
      </c>
      <c r="D6107" s="1">
        <v>1.4999999999999999E-2</v>
      </c>
      <c r="E6107" s="1">
        <v>0.13819999999999999</v>
      </c>
    </row>
    <row r="6108" spans="2:5" x14ac:dyDescent="0.3">
      <c r="B6108" s="1">
        <v>6101</v>
      </c>
      <c r="C6108" s="1" t="s">
        <v>28</v>
      </c>
      <c r="D6108" s="1">
        <v>2.5000000000000001E-3</v>
      </c>
      <c r="E6108" s="1">
        <v>5.6399999999999999E-2</v>
      </c>
    </row>
    <row r="6109" spans="2:5" x14ac:dyDescent="0.3">
      <c r="B6109" s="1">
        <v>6102</v>
      </c>
      <c r="C6109" s="1" t="s">
        <v>28</v>
      </c>
      <c r="D6109" s="1">
        <v>7.0000000000000007E-2</v>
      </c>
      <c r="E6109" s="1">
        <v>0.29849999999999999</v>
      </c>
    </row>
    <row r="6110" spans="2:5" x14ac:dyDescent="0.3">
      <c r="B6110" s="1">
        <v>6103</v>
      </c>
      <c r="C6110" s="1" t="s">
        <v>28</v>
      </c>
      <c r="D6110" s="1">
        <v>0.16250000000000001</v>
      </c>
      <c r="E6110" s="1">
        <v>0.45479999999999998</v>
      </c>
    </row>
    <row r="6111" spans="2:5" x14ac:dyDescent="0.3">
      <c r="B6111" s="1">
        <v>6104</v>
      </c>
      <c r="C6111" s="1" t="s">
        <v>28</v>
      </c>
      <c r="D6111" s="1">
        <v>2.5000000000000001E-3</v>
      </c>
      <c r="E6111" s="1">
        <v>5.6399999999999999E-2</v>
      </c>
    </row>
    <row r="6112" spans="2:5" x14ac:dyDescent="0.3">
      <c r="B6112" s="1">
        <v>6105</v>
      </c>
      <c r="C6112" s="1" t="s">
        <v>28</v>
      </c>
      <c r="D6112" s="1">
        <v>0.1525</v>
      </c>
      <c r="E6112" s="1">
        <v>0.44059999999999999</v>
      </c>
    </row>
    <row r="6113" spans="2:5" x14ac:dyDescent="0.3">
      <c r="B6113" s="1">
        <v>6106</v>
      </c>
      <c r="C6113" s="1" t="s">
        <v>28</v>
      </c>
      <c r="D6113" s="1">
        <v>2.5000000000000001E-3</v>
      </c>
      <c r="E6113" s="1">
        <v>5.6399999999999999E-2</v>
      </c>
    </row>
    <row r="6114" spans="2:5" x14ac:dyDescent="0.3">
      <c r="B6114" s="1">
        <v>6107</v>
      </c>
      <c r="C6114" s="1" t="s">
        <v>28</v>
      </c>
      <c r="D6114" s="1">
        <v>2.5000000000000001E-3</v>
      </c>
      <c r="E6114" s="1">
        <v>5.6399999999999999E-2</v>
      </c>
    </row>
    <row r="6115" spans="2:5" x14ac:dyDescent="0.3">
      <c r="B6115" s="1">
        <v>6108</v>
      </c>
      <c r="C6115" s="1" t="s">
        <v>28</v>
      </c>
      <c r="D6115" s="1">
        <v>7.4999999999999997E-3</v>
      </c>
      <c r="E6115" s="1">
        <v>9.7699999999999995E-2</v>
      </c>
    </row>
    <row r="6116" spans="2:5" x14ac:dyDescent="0.3">
      <c r="B6116" s="1">
        <v>6109</v>
      </c>
      <c r="C6116" s="1" t="s">
        <v>28</v>
      </c>
      <c r="D6116" s="1">
        <v>5.0000000000000001E-3</v>
      </c>
      <c r="E6116" s="1">
        <v>7.9699999999999993E-2</v>
      </c>
    </row>
    <row r="6117" spans="2:5" x14ac:dyDescent="0.3">
      <c r="B6117" s="1">
        <v>6110</v>
      </c>
      <c r="C6117" s="1" t="s">
        <v>28</v>
      </c>
      <c r="D6117" s="1">
        <v>2.5000000000000001E-3</v>
      </c>
      <c r="E6117" s="1">
        <v>5.6399999999999999E-2</v>
      </c>
    </row>
    <row r="6118" spans="2:5" x14ac:dyDescent="0.3">
      <c r="B6118" s="1">
        <v>6111</v>
      </c>
      <c r="C6118" s="1" t="s">
        <v>28</v>
      </c>
      <c r="D6118" s="1">
        <v>0.01</v>
      </c>
      <c r="E6118" s="1">
        <v>0.1128</v>
      </c>
    </row>
    <row r="6119" spans="2:5" x14ac:dyDescent="0.3">
      <c r="B6119" s="1">
        <v>6112</v>
      </c>
      <c r="C6119" s="1" t="s">
        <v>28</v>
      </c>
      <c r="D6119" s="1">
        <v>7.4999999999999997E-3</v>
      </c>
      <c r="E6119" s="1">
        <v>9.7699999999999995E-2</v>
      </c>
    </row>
    <row r="6120" spans="2:5" x14ac:dyDescent="0.3">
      <c r="B6120" s="1">
        <v>6113</v>
      </c>
      <c r="C6120" s="1" t="s">
        <v>28</v>
      </c>
      <c r="D6120" s="1">
        <v>7.4999999999999997E-3</v>
      </c>
      <c r="E6120" s="1">
        <v>9.7699999999999995E-2</v>
      </c>
    </row>
    <row r="6121" spans="2:5" x14ac:dyDescent="0.3">
      <c r="B6121" s="1">
        <v>6114</v>
      </c>
      <c r="C6121" s="1" t="s">
        <v>28</v>
      </c>
      <c r="D6121" s="1">
        <v>1.4999999999999999E-2</v>
      </c>
      <c r="E6121" s="1">
        <v>0.13819999999999999</v>
      </c>
    </row>
    <row r="6122" spans="2:5" x14ac:dyDescent="0.3">
      <c r="B6122" s="1">
        <v>6115</v>
      </c>
      <c r="C6122" s="1" t="s">
        <v>28</v>
      </c>
      <c r="D6122" s="1">
        <v>1.7500000000000002E-2</v>
      </c>
      <c r="E6122" s="1">
        <v>0.1492</v>
      </c>
    </row>
    <row r="6123" spans="2:5" x14ac:dyDescent="0.3">
      <c r="B6123" s="1">
        <v>6116</v>
      </c>
      <c r="C6123" s="1" t="s">
        <v>28</v>
      </c>
      <c r="D6123" s="1">
        <v>0.16250000000000001</v>
      </c>
      <c r="E6123" s="1">
        <v>0.45479999999999998</v>
      </c>
    </row>
    <row r="6124" spans="2:5" x14ac:dyDescent="0.3">
      <c r="B6124" s="1">
        <v>6117</v>
      </c>
      <c r="C6124" s="1" t="s">
        <v>28</v>
      </c>
      <c r="D6124" s="1">
        <v>7.2499999999999995E-2</v>
      </c>
      <c r="E6124" s="1">
        <v>0.30380000000000001</v>
      </c>
    </row>
    <row r="6125" spans="2:5" x14ac:dyDescent="0.3">
      <c r="B6125" s="1">
        <v>6118</v>
      </c>
      <c r="C6125" s="1" t="s">
        <v>28</v>
      </c>
      <c r="D6125" s="1">
        <v>2.5000000000000001E-3</v>
      </c>
      <c r="E6125" s="1">
        <v>5.6399999999999999E-2</v>
      </c>
    </row>
    <row r="6126" spans="2:5" x14ac:dyDescent="0.3">
      <c r="B6126" s="1">
        <v>6119</v>
      </c>
      <c r="C6126" s="1" t="s">
        <v>28</v>
      </c>
      <c r="D6126" s="1">
        <v>0.27750000000000002</v>
      </c>
      <c r="E6126" s="1">
        <v>0.59440000000000004</v>
      </c>
    </row>
    <row r="6127" spans="2:5" x14ac:dyDescent="0.3">
      <c r="B6127" s="1">
        <v>6120</v>
      </c>
      <c r="C6127" s="1" t="s">
        <v>28</v>
      </c>
      <c r="D6127" s="1">
        <v>1.2500000000000001E-2</v>
      </c>
      <c r="E6127" s="1">
        <v>0.12609999999999999</v>
      </c>
    </row>
    <row r="6128" spans="2:5" x14ac:dyDescent="0.3">
      <c r="B6128" s="1">
        <v>6121</v>
      </c>
      <c r="C6128" s="1" t="s">
        <v>28</v>
      </c>
      <c r="D6128" s="1">
        <v>9.7500000000000003E-2</v>
      </c>
      <c r="E6128" s="1">
        <v>0.3523</v>
      </c>
    </row>
    <row r="6129" spans="2:5" x14ac:dyDescent="0.3">
      <c r="B6129" s="1">
        <v>6122</v>
      </c>
      <c r="C6129" s="1" t="s">
        <v>28</v>
      </c>
      <c r="D6129" s="1">
        <v>0.03</v>
      </c>
      <c r="E6129" s="1">
        <v>0.19539999999999999</v>
      </c>
    </row>
    <row r="6130" spans="2:5" x14ac:dyDescent="0.3">
      <c r="B6130" s="1">
        <v>6123</v>
      </c>
      <c r="C6130" s="1" t="s">
        <v>28</v>
      </c>
      <c r="D6130" s="1">
        <v>1.5425</v>
      </c>
      <c r="E6130" s="1">
        <v>1.4014</v>
      </c>
    </row>
    <row r="6131" spans="2:5" x14ac:dyDescent="0.3">
      <c r="B6131" s="1">
        <v>6124</v>
      </c>
      <c r="C6131" s="1" t="s">
        <v>28</v>
      </c>
      <c r="D6131" s="1">
        <v>2.5000000000000001E-3</v>
      </c>
      <c r="E6131" s="1">
        <v>5.6399999999999999E-2</v>
      </c>
    </row>
    <row r="6132" spans="2:5" x14ac:dyDescent="0.3">
      <c r="B6132" s="1">
        <v>6125</v>
      </c>
      <c r="C6132" s="1" t="s">
        <v>28</v>
      </c>
      <c r="D6132" s="1">
        <v>7.4999999999999997E-3</v>
      </c>
      <c r="E6132" s="1">
        <v>9.7699999999999995E-2</v>
      </c>
    </row>
    <row r="6133" spans="2:5" x14ac:dyDescent="0.3">
      <c r="B6133" s="1">
        <v>6126</v>
      </c>
      <c r="C6133" s="1" t="s">
        <v>28</v>
      </c>
      <c r="D6133" s="1">
        <v>2.5000000000000001E-2</v>
      </c>
      <c r="E6133" s="1">
        <v>0.1784</v>
      </c>
    </row>
    <row r="6134" spans="2:5" x14ac:dyDescent="0.3">
      <c r="B6134" s="1">
        <v>6127</v>
      </c>
      <c r="C6134" s="1" t="s">
        <v>28</v>
      </c>
      <c r="D6134" s="1">
        <v>0.09</v>
      </c>
      <c r="E6134" s="1">
        <v>0.33850000000000002</v>
      </c>
    </row>
    <row r="6135" spans="2:5" x14ac:dyDescent="0.3">
      <c r="B6135" s="1">
        <v>6128</v>
      </c>
      <c r="C6135" s="1" t="s">
        <v>28</v>
      </c>
      <c r="D6135" s="1">
        <v>5.0000000000000001E-3</v>
      </c>
      <c r="E6135" s="1">
        <v>7.9699999999999993E-2</v>
      </c>
    </row>
    <row r="6136" spans="2:5" x14ac:dyDescent="0.3">
      <c r="B6136" s="1">
        <v>6129</v>
      </c>
      <c r="C6136" s="1" t="s">
        <v>28</v>
      </c>
      <c r="D6136" s="1">
        <v>2.5000000000000001E-2</v>
      </c>
      <c r="E6136" s="1">
        <v>0.1784</v>
      </c>
    </row>
    <row r="6137" spans="2:5" x14ac:dyDescent="0.3">
      <c r="B6137" s="1">
        <v>6130</v>
      </c>
      <c r="C6137" s="1" t="s">
        <v>28</v>
      </c>
      <c r="D6137" s="1">
        <v>1.7500000000000002E-2</v>
      </c>
      <c r="E6137" s="1">
        <v>0.1492</v>
      </c>
    </row>
    <row r="6138" spans="2:5" x14ac:dyDescent="0.3">
      <c r="B6138" s="1">
        <v>6131</v>
      </c>
      <c r="C6138" s="1" t="s">
        <v>28</v>
      </c>
      <c r="D6138" s="1">
        <v>1.925</v>
      </c>
      <c r="E6138" s="1">
        <v>1.5656000000000001</v>
      </c>
    </row>
    <row r="6139" spans="2:5" x14ac:dyDescent="0.3">
      <c r="B6139" s="1">
        <v>6132</v>
      </c>
      <c r="C6139" s="1" t="s">
        <v>28</v>
      </c>
      <c r="D6139" s="1">
        <v>2.5000000000000001E-3</v>
      </c>
      <c r="E6139" s="1">
        <v>5.6399999999999999E-2</v>
      </c>
    </row>
    <row r="6140" spans="2:5" x14ac:dyDescent="0.3">
      <c r="B6140" s="1">
        <v>6133</v>
      </c>
      <c r="C6140" s="1" t="s">
        <v>28</v>
      </c>
      <c r="D6140" s="1">
        <v>2.5000000000000001E-3</v>
      </c>
      <c r="E6140" s="1">
        <v>5.6399999999999999E-2</v>
      </c>
    </row>
    <row r="6141" spans="2:5" x14ac:dyDescent="0.3">
      <c r="B6141" s="1">
        <v>6134</v>
      </c>
      <c r="C6141" s="1" t="s">
        <v>28</v>
      </c>
      <c r="D6141" s="1">
        <v>1.4999999999999999E-2</v>
      </c>
      <c r="E6141" s="1">
        <v>0.13819999999999999</v>
      </c>
    </row>
    <row r="6142" spans="2:5" x14ac:dyDescent="0.3">
      <c r="B6142" s="1">
        <v>6135</v>
      </c>
      <c r="C6142" s="1" t="s">
        <v>28</v>
      </c>
      <c r="D6142" s="1">
        <v>2.5000000000000001E-3</v>
      </c>
      <c r="E6142" s="1">
        <v>5.6399999999999999E-2</v>
      </c>
    </row>
    <row r="6143" spans="2:5" x14ac:dyDescent="0.3">
      <c r="B6143" s="1">
        <v>6136</v>
      </c>
      <c r="C6143" s="1" t="s">
        <v>28</v>
      </c>
      <c r="D6143" s="1">
        <v>5.0000000000000001E-3</v>
      </c>
      <c r="E6143" s="1">
        <v>7.9699999999999993E-2</v>
      </c>
    </row>
    <row r="6144" spans="2:5" x14ac:dyDescent="0.3">
      <c r="B6144" s="1">
        <v>6137</v>
      </c>
      <c r="C6144" s="1" t="s">
        <v>28</v>
      </c>
      <c r="D6144" s="1">
        <v>2.5000000000000001E-3</v>
      </c>
      <c r="E6144" s="1">
        <v>5.6399999999999999E-2</v>
      </c>
    </row>
    <row r="6145" spans="2:5" x14ac:dyDescent="0.3">
      <c r="B6145" s="1">
        <v>6138</v>
      </c>
      <c r="C6145" s="1" t="s">
        <v>28</v>
      </c>
      <c r="D6145" s="1">
        <v>2.5000000000000001E-3</v>
      </c>
      <c r="E6145" s="1">
        <v>5.6399999999999999E-2</v>
      </c>
    </row>
    <row r="6146" spans="2:5" x14ac:dyDescent="0.3">
      <c r="B6146" s="1">
        <v>6139</v>
      </c>
      <c r="C6146" s="1" t="s">
        <v>28</v>
      </c>
      <c r="D6146" s="1">
        <v>3.5000000000000003E-2</v>
      </c>
      <c r="E6146" s="1">
        <v>0.21110000000000001</v>
      </c>
    </row>
    <row r="6147" spans="2:5" x14ac:dyDescent="0.3">
      <c r="B6147" s="1">
        <v>6140</v>
      </c>
      <c r="C6147" s="1" t="s">
        <v>28</v>
      </c>
      <c r="D6147" s="1">
        <v>0.19500000000000001</v>
      </c>
      <c r="E6147" s="1">
        <v>0.49819999999999998</v>
      </c>
    </row>
    <row r="6148" spans="2:5" x14ac:dyDescent="0.3">
      <c r="B6148" s="1">
        <v>6141</v>
      </c>
      <c r="C6148" s="1" t="s">
        <v>28</v>
      </c>
      <c r="D6148" s="1">
        <v>0.02</v>
      </c>
      <c r="E6148" s="1">
        <v>0.1595</v>
      </c>
    </row>
    <row r="6149" spans="2:5" x14ac:dyDescent="0.3">
      <c r="B6149" s="1">
        <v>6142</v>
      </c>
      <c r="C6149" s="1" t="s">
        <v>28</v>
      </c>
      <c r="D6149" s="1">
        <v>0.01</v>
      </c>
      <c r="E6149" s="1">
        <v>0.1128</v>
      </c>
    </row>
    <row r="6150" spans="2:5" x14ac:dyDescent="0.3">
      <c r="B6150" s="1">
        <v>6143</v>
      </c>
      <c r="C6150" s="1" t="s">
        <v>28</v>
      </c>
      <c r="D6150" s="1">
        <v>0.85499999999999998</v>
      </c>
      <c r="E6150" s="1">
        <v>1.0434000000000001</v>
      </c>
    </row>
    <row r="6151" spans="2:5" x14ac:dyDescent="0.3">
      <c r="B6151" s="1">
        <v>6144</v>
      </c>
      <c r="C6151" s="1" t="s">
        <v>28</v>
      </c>
      <c r="D6151" s="1">
        <v>0.01</v>
      </c>
      <c r="E6151" s="1">
        <v>0.1128</v>
      </c>
    </row>
    <row r="6152" spans="2:5" x14ac:dyDescent="0.3">
      <c r="B6152" s="1">
        <v>6145</v>
      </c>
      <c r="C6152" s="1" t="s">
        <v>28</v>
      </c>
      <c r="D6152" s="1">
        <v>5.0000000000000001E-3</v>
      </c>
      <c r="E6152" s="1">
        <v>7.9699999999999993E-2</v>
      </c>
    </row>
    <row r="6153" spans="2:5" x14ac:dyDescent="0.3">
      <c r="B6153" s="1">
        <v>6146</v>
      </c>
      <c r="C6153" s="1" t="s">
        <v>28</v>
      </c>
      <c r="D6153" s="1">
        <v>5.0000000000000001E-3</v>
      </c>
      <c r="E6153" s="1">
        <v>7.9699999999999993E-2</v>
      </c>
    </row>
    <row r="6154" spans="2:5" x14ac:dyDescent="0.3">
      <c r="B6154" s="1">
        <v>6147</v>
      </c>
      <c r="C6154" s="1" t="s">
        <v>28</v>
      </c>
      <c r="D6154" s="1">
        <v>5.0000000000000001E-3</v>
      </c>
      <c r="E6154" s="1">
        <v>7.9699999999999993E-2</v>
      </c>
    </row>
    <row r="6155" spans="2:5" x14ac:dyDescent="0.3">
      <c r="B6155" s="1">
        <v>6148</v>
      </c>
      <c r="C6155" s="1" t="s">
        <v>28</v>
      </c>
      <c r="D6155" s="1">
        <v>1.4999999999999999E-2</v>
      </c>
      <c r="E6155" s="1">
        <v>0.13819999999999999</v>
      </c>
    </row>
    <row r="6156" spans="2:5" x14ac:dyDescent="0.3">
      <c r="B6156" s="1">
        <v>6149</v>
      </c>
      <c r="C6156" s="1" t="s">
        <v>28</v>
      </c>
      <c r="D6156" s="1">
        <v>2.5000000000000001E-3</v>
      </c>
      <c r="E6156" s="1">
        <v>5.6399999999999999E-2</v>
      </c>
    </row>
    <row r="6157" spans="2:5" x14ac:dyDescent="0.3">
      <c r="B6157" s="1">
        <v>6150</v>
      </c>
      <c r="C6157" s="1" t="s">
        <v>28</v>
      </c>
      <c r="D6157" s="1">
        <v>5.0000000000000001E-3</v>
      </c>
      <c r="E6157" s="1">
        <v>7.9699999999999993E-2</v>
      </c>
    </row>
    <row r="6158" spans="2:5" x14ac:dyDescent="0.3">
      <c r="B6158" s="1">
        <v>6151</v>
      </c>
      <c r="C6158" s="1" t="s">
        <v>28</v>
      </c>
      <c r="D6158" s="1">
        <v>5.0000000000000001E-3</v>
      </c>
      <c r="E6158" s="1">
        <v>7.9699999999999993E-2</v>
      </c>
    </row>
    <row r="6159" spans="2:5" x14ac:dyDescent="0.3">
      <c r="B6159" s="1">
        <v>6152</v>
      </c>
      <c r="C6159" s="1" t="s">
        <v>28</v>
      </c>
      <c r="D6159" s="1">
        <v>2.5000000000000001E-3</v>
      </c>
      <c r="E6159" s="1">
        <v>5.6399999999999999E-2</v>
      </c>
    </row>
    <row r="6160" spans="2:5" x14ac:dyDescent="0.3">
      <c r="B6160" s="1">
        <v>6153</v>
      </c>
      <c r="C6160" s="1" t="s">
        <v>28</v>
      </c>
      <c r="D6160" s="1">
        <v>5.0000000000000001E-3</v>
      </c>
      <c r="E6160" s="1">
        <v>7.9699999999999993E-2</v>
      </c>
    </row>
    <row r="6161" spans="2:5" x14ac:dyDescent="0.3">
      <c r="B6161" s="1">
        <v>6154</v>
      </c>
      <c r="C6161" s="1" t="s">
        <v>28</v>
      </c>
      <c r="D6161" s="1">
        <v>2.5000000000000001E-3</v>
      </c>
      <c r="E6161" s="1">
        <v>5.6399999999999999E-2</v>
      </c>
    </row>
    <row r="6162" spans="2:5" x14ac:dyDescent="0.3">
      <c r="B6162" s="1">
        <v>6155</v>
      </c>
      <c r="C6162" s="1" t="s">
        <v>28</v>
      </c>
      <c r="D6162" s="1">
        <v>2.5000000000000001E-3</v>
      </c>
      <c r="E6162" s="1">
        <v>5.6399999999999999E-2</v>
      </c>
    </row>
    <row r="6163" spans="2:5" x14ac:dyDescent="0.3">
      <c r="B6163" s="1">
        <v>6156</v>
      </c>
      <c r="C6163" s="1" t="s">
        <v>28</v>
      </c>
      <c r="D6163" s="1">
        <v>7.4999999999999997E-3</v>
      </c>
      <c r="E6163" s="1">
        <v>9.7699999999999995E-2</v>
      </c>
    </row>
    <row r="6164" spans="2:5" x14ac:dyDescent="0.3">
      <c r="B6164" s="1">
        <v>6157</v>
      </c>
      <c r="C6164" s="1" t="s">
        <v>28</v>
      </c>
      <c r="D6164" s="1">
        <v>5.0000000000000001E-3</v>
      </c>
      <c r="E6164" s="1">
        <v>7.9699999999999993E-2</v>
      </c>
    </row>
    <row r="6165" spans="2:5" x14ac:dyDescent="0.3">
      <c r="B6165" s="1">
        <v>6158</v>
      </c>
      <c r="C6165" s="1" t="s">
        <v>28</v>
      </c>
      <c r="D6165" s="1">
        <v>2.5000000000000001E-3</v>
      </c>
      <c r="E6165" s="1">
        <v>5.6399999999999999E-2</v>
      </c>
    </row>
    <row r="6166" spans="2:5" x14ac:dyDescent="0.3">
      <c r="B6166" s="1">
        <v>6159</v>
      </c>
      <c r="C6166" s="1" t="s">
        <v>28</v>
      </c>
      <c r="D6166" s="1">
        <v>5.0000000000000001E-3</v>
      </c>
      <c r="E6166" s="1">
        <v>7.9699999999999993E-2</v>
      </c>
    </row>
    <row r="6167" spans="2:5" x14ac:dyDescent="0.3">
      <c r="B6167" s="1">
        <v>6160</v>
      </c>
      <c r="C6167" s="1" t="s">
        <v>28</v>
      </c>
      <c r="D6167" s="1">
        <v>1.7500000000000002E-2</v>
      </c>
      <c r="E6167" s="1">
        <v>0.1492</v>
      </c>
    </row>
    <row r="6168" spans="2:5" x14ac:dyDescent="0.3">
      <c r="B6168" s="1">
        <v>6161</v>
      </c>
      <c r="C6168" s="1" t="s">
        <v>28</v>
      </c>
      <c r="D6168" s="1">
        <v>7.4999999999999997E-3</v>
      </c>
      <c r="E6168" s="1">
        <v>9.7699999999999995E-2</v>
      </c>
    </row>
    <row r="6169" spans="2:5" x14ac:dyDescent="0.3">
      <c r="B6169" s="1">
        <v>6162</v>
      </c>
      <c r="C6169" s="1" t="s">
        <v>28</v>
      </c>
      <c r="D6169" s="1">
        <v>1.2500000000000001E-2</v>
      </c>
      <c r="E6169" s="1">
        <v>0.12609999999999999</v>
      </c>
    </row>
    <row r="6170" spans="2:5" x14ac:dyDescent="0.3">
      <c r="B6170" s="1">
        <v>6163</v>
      </c>
      <c r="C6170" s="1" t="s">
        <v>28</v>
      </c>
      <c r="D6170" s="1">
        <v>5.0000000000000001E-3</v>
      </c>
      <c r="E6170" s="1">
        <v>7.9699999999999993E-2</v>
      </c>
    </row>
    <row r="6171" spans="2:5" x14ac:dyDescent="0.3">
      <c r="B6171" s="1">
        <v>6164</v>
      </c>
      <c r="C6171" s="1" t="s">
        <v>28</v>
      </c>
      <c r="D6171" s="1">
        <v>6.5000000000000002E-2</v>
      </c>
      <c r="E6171" s="1">
        <v>0.28760000000000002</v>
      </c>
    </row>
    <row r="6172" spans="2:5" x14ac:dyDescent="0.3">
      <c r="B6172" s="1">
        <v>6165</v>
      </c>
      <c r="C6172" s="1" t="s">
        <v>28</v>
      </c>
      <c r="D6172" s="1">
        <v>0.01</v>
      </c>
      <c r="E6172" s="1">
        <v>0.1128</v>
      </c>
    </row>
    <row r="6173" spans="2:5" x14ac:dyDescent="0.3">
      <c r="B6173" s="1">
        <v>6166</v>
      </c>
      <c r="C6173" s="1" t="s">
        <v>28</v>
      </c>
      <c r="D6173" s="1">
        <v>2.5000000000000001E-3</v>
      </c>
      <c r="E6173" s="1">
        <v>5.6399999999999999E-2</v>
      </c>
    </row>
    <row r="6174" spans="2:5" x14ac:dyDescent="0.3">
      <c r="B6174" s="1">
        <v>6167</v>
      </c>
      <c r="C6174" s="1" t="s">
        <v>28</v>
      </c>
      <c r="D6174" s="1">
        <v>0.13250000000000001</v>
      </c>
      <c r="E6174" s="1">
        <v>0.41070000000000001</v>
      </c>
    </row>
    <row r="6175" spans="2:5" x14ac:dyDescent="0.3">
      <c r="B6175" s="1">
        <v>6168</v>
      </c>
      <c r="C6175" s="1" t="s">
        <v>28</v>
      </c>
      <c r="D6175" s="1">
        <v>0.01</v>
      </c>
      <c r="E6175" s="1">
        <v>0.1128</v>
      </c>
    </row>
    <row r="6176" spans="2:5" x14ac:dyDescent="0.3">
      <c r="B6176" s="1">
        <v>6169</v>
      </c>
      <c r="C6176" s="1" t="s">
        <v>28</v>
      </c>
      <c r="D6176" s="1">
        <v>2.5000000000000001E-3</v>
      </c>
      <c r="E6176" s="1">
        <v>5.6399999999999999E-2</v>
      </c>
    </row>
    <row r="6177" spans="2:5" x14ac:dyDescent="0.3">
      <c r="B6177" s="1">
        <v>6170</v>
      </c>
      <c r="C6177" s="1" t="s">
        <v>28</v>
      </c>
      <c r="D6177" s="1">
        <v>1.1274999999999999</v>
      </c>
      <c r="E6177" s="1">
        <v>1.1981999999999999</v>
      </c>
    </row>
    <row r="6178" spans="2:5" x14ac:dyDescent="0.3">
      <c r="B6178" s="1">
        <v>6171</v>
      </c>
      <c r="C6178" s="1" t="s">
        <v>28</v>
      </c>
      <c r="D6178" s="1">
        <v>2.5000000000000001E-3</v>
      </c>
      <c r="E6178" s="1">
        <v>5.6399999999999999E-2</v>
      </c>
    </row>
    <row r="6179" spans="2:5" x14ac:dyDescent="0.3">
      <c r="B6179" s="1">
        <v>6172</v>
      </c>
      <c r="C6179" s="1" t="s">
        <v>28</v>
      </c>
      <c r="D6179" s="1">
        <v>5.0000000000000001E-3</v>
      </c>
      <c r="E6179" s="1">
        <v>7.9699999999999993E-2</v>
      </c>
    </row>
    <row r="6180" spans="2:5" x14ac:dyDescent="0.3">
      <c r="B6180" s="1">
        <v>6173</v>
      </c>
      <c r="C6180" s="1" t="s">
        <v>28</v>
      </c>
      <c r="D6180" s="1">
        <v>1.4999999999999999E-2</v>
      </c>
      <c r="E6180" s="1">
        <v>0.13819999999999999</v>
      </c>
    </row>
    <row r="6181" spans="2:5" x14ac:dyDescent="0.3">
      <c r="B6181" s="1">
        <v>6174</v>
      </c>
      <c r="C6181" s="1" t="s">
        <v>28</v>
      </c>
      <c r="D6181" s="1">
        <v>1.7500000000000002E-2</v>
      </c>
      <c r="E6181" s="1">
        <v>0.1492</v>
      </c>
    </row>
    <row r="6182" spans="2:5" x14ac:dyDescent="0.3">
      <c r="B6182" s="1">
        <v>6175</v>
      </c>
      <c r="C6182" s="1" t="s">
        <v>28</v>
      </c>
      <c r="D6182" s="1">
        <v>0.02</v>
      </c>
      <c r="E6182" s="1">
        <v>0.1595</v>
      </c>
    </row>
    <row r="6183" spans="2:5" x14ac:dyDescent="0.3">
      <c r="B6183" s="1">
        <v>6176</v>
      </c>
      <c r="C6183" s="1" t="s">
        <v>28</v>
      </c>
      <c r="D6183" s="1">
        <v>7.4999999999999997E-3</v>
      </c>
      <c r="E6183" s="1">
        <v>9.7699999999999995E-2</v>
      </c>
    </row>
    <row r="6184" spans="2:5" x14ac:dyDescent="0.3">
      <c r="B6184" s="1">
        <v>6177</v>
      </c>
      <c r="C6184" s="1" t="s">
        <v>28</v>
      </c>
      <c r="D6184" s="1">
        <v>1.3774999999999999</v>
      </c>
      <c r="E6184" s="1">
        <v>1.3243</v>
      </c>
    </row>
    <row r="6185" spans="2:5" x14ac:dyDescent="0.3">
      <c r="B6185" s="1">
        <v>6178</v>
      </c>
      <c r="C6185" s="1" t="s">
        <v>28</v>
      </c>
      <c r="D6185" s="1">
        <v>0.05</v>
      </c>
      <c r="E6185" s="1">
        <v>0.25230000000000002</v>
      </c>
    </row>
    <row r="6186" spans="2:5" x14ac:dyDescent="0.3">
      <c r="B6186" s="1">
        <v>6179</v>
      </c>
      <c r="C6186" s="1" t="s">
        <v>28</v>
      </c>
      <c r="D6186" s="1">
        <v>2.5000000000000001E-3</v>
      </c>
      <c r="E6186" s="1">
        <v>5.6399999999999999E-2</v>
      </c>
    </row>
    <row r="6187" spans="2:5" x14ac:dyDescent="0.3">
      <c r="B6187" s="1">
        <v>6180</v>
      </c>
      <c r="C6187" s="1" t="s">
        <v>28</v>
      </c>
      <c r="D6187" s="1">
        <v>2.5000000000000001E-3</v>
      </c>
      <c r="E6187" s="1">
        <v>5.6399999999999999E-2</v>
      </c>
    </row>
    <row r="6188" spans="2:5" x14ac:dyDescent="0.3">
      <c r="B6188" s="1">
        <v>6181</v>
      </c>
      <c r="C6188" s="1" t="s">
        <v>28</v>
      </c>
      <c r="D6188" s="1">
        <v>0.03</v>
      </c>
      <c r="E6188" s="1">
        <v>0.19539999999999999</v>
      </c>
    </row>
    <row r="6189" spans="2:5" x14ac:dyDescent="0.3">
      <c r="B6189" s="1">
        <v>6182</v>
      </c>
      <c r="C6189" s="1" t="s">
        <v>28</v>
      </c>
      <c r="D6189" s="1">
        <v>0.01</v>
      </c>
      <c r="E6189" s="1">
        <v>0.1128</v>
      </c>
    </row>
    <row r="6190" spans="2:5" x14ac:dyDescent="0.3">
      <c r="B6190" s="1">
        <v>6183</v>
      </c>
      <c r="C6190" s="1" t="s">
        <v>28</v>
      </c>
      <c r="D6190" s="1">
        <v>0.02</v>
      </c>
      <c r="E6190" s="1">
        <v>0.1595</v>
      </c>
    </row>
    <row r="6191" spans="2:5" x14ac:dyDescent="0.3">
      <c r="B6191" s="1">
        <v>6184</v>
      </c>
      <c r="C6191" s="1" t="s">
        <v>28</v>
      </c>
      <c r="D6191" s="1">
        <v>5.0000000000000001E-3</v>
      </c>
      <c r="E6191" s="1">
        <v>7.9699999999999993E-2</v>
      </c>
    </row>
    <row r="6192" spans="2:5" x14ac:dyDescent="0.3">
      <c r="B6192" s="1">
        <v>6185</v>
      </c>
      <c r="C6192" s="1" t="s">
        <v>28</v>
      </c>
      <c r="D6192" s="1">
        <v>2.5000000000000001E-3</v>
      </c>
      <c r="E6192" s="1">
        <v>5.6399999999999999E-2</v>
      </c>
    </row>
    <row r="6193" spans="2:5" x14ac:dyDescent="0.3">
      <c r="B6193" s="1">
        <v>6186</v>
      </c>
      <c r="C6193" s="1" t="s">
        <v>28</v>
      </c>
      <c r="D6193" s="1">
        <v>7.4999999999999997E-3</v>
      </c>
      <c r="E6193" s="1">
        <v>9.7699999999999995E-2</v>
      </c>
    </row>
    <row r="6194" spans="2:5" x14ac:dyDescent="0.3">
      <c r="B6194" s="1">
        <v>6187</v>
      </c>
      <c r="C6194" s="1" t="s">
        <v>28</v>
      </c>
      <c r="D6194" s="1">
        <v>0.01</v>
      </c>
      <c r="E6194" s="1">
        <v>0.1128</v>
      </c>
    </row>
    <row r="6195" spans="2:5" x14ac:dyDescent="0.3">
      <c r="B6195" s="1">
        <v>6188</v>
      </c>
      <c r="C6195" s="1" t="s">
        <v>28</v>
      </c>
      <c r="D6195" s="1">
        <v>1.4999999999999999E-2</v>
      </c>
      <c r="E6195" s="1">
        <v>0.13819999999999999</v>
      </c>
    </row>
    <row r="6196" spans="2:5" x14ac:dyDescent="0.3">
      <c r="B6196" s="1">
        <v>6189</v>
      </c>
      <c r="C6196" s="1" t="s">
        <v>28</v>
      </c>
      <c r="D6196" s="1">
        <v>0.42249999999999999</v>
      </c>
      <c r="E6196" s="1">
        <v>0.73340000000000005</v>
      </c>
    </row>
    <row r="6197" spans="2:5" x14ac:dyDescent="0.3">
      <c r="B6197" s="1">
        <v>6190</v>
      </c>
      <c r="C6197" s="1" t="s">
        <v>28</v>
      </c>
      <c r="D6197" s="1">
        <v>1.32</v>
      </c>
      <c r="E6197" s="1">
        <v>1.2964</v>
      </c>
    </row>
    <row r="6198" spans="2:5" x14ac:dyDescent="0.3">
      <c r="B6198" s="1">
        <v>6191</v>
      </c>
      <c r="C6198" s="1" t="s">
        <v>28</v>
      </c>
      <c r="D6198" s="1">
        <v>0.01</v>
      </c>
      <c r="E6198" s="1">
        <v>0.1128</v>
      </c>
    </row>
    <row r="6199" spans="2:5" x14ac:dyDescent="0.3">
      <c r="B6199" s="1">
        <v>6192</v>
      </c>
      <c r="C6199" s="1" t="s">
        <v>28</v>
      </c>
      <c r="D6199" s="1">
        <v>0.24249999999999999</v>
      </c>
      <c r="E6199" s="1">
        <v>0.55559999999999998</v>
      </c>
    </row>
    <row r="6200" spans="2:5" x14ac:dyDescent="0.3">
      <c r="B6200" s="1">
        <v>6193</v>
      </c>
      <c r="C6200" s="1" t="s">
        <v>28</v>
      </c>
      <c r="D6200" s="1">
        <v>9.5000000000000001E-2</v>
      </c>
      <c r="E6200" s="1">
        <v>0.34770000000000001</v>
      </c>
    </row>
    <row r="6201" spans="2:5" x14ac:dyDescent="0.3">
      <c r="B6201" s="1">
        <v>6194</v>
      </c>
      <c r="C6201" s="1" t="s">
        <v>28</v>
      </c>
      <c r="D6201" s="1">
        <v>1.4999999999999999E-2</v>
      </c>
      <c r="E6201" s="1">
        <v>0.13819999999999999</v>
      </c>
    </row>
    <row r="6202" spans="2:5" x14ac:dyDescent="0.3">
      <c r="B6202" s="1">
        <v>6195</v>
      </c>
      <c r="C6202" s="1" t="s">
        <v>28</v>
      </c>
      <c r="D6202" s="1">
        <v>0.51749999999999996</v>
      </c>
      <c r="E6202" s="1">
        <v>0.81169999999999998</v>
      </c>
    </row>
    <row r="6203" spans="2:5" x14ac:dyDescent="0.3">
      <c r="B6203" s="1">
        <v>6196</v>
      </c>
      <c r="C6203" s="1" t="s">
        <v>28</v>
      </c>
      <c r="D6203" s="1">
        <v>2.5000000000000001E-3</v>
      </c>
      <c r="E6203" s="1">
        <v>5.6399999999999999E-2</v>
      </c>
    </row>
    <row r="6204" spans="2:5" x14ac:dyDescent="0.3">
      <c r="B6204" s="1">
        <v>6197</v>
      </c>
      <c r="C6204" s="1" t="s">
        <v>28</v>
      </c>
      <c r="D6204" s="1">
        <v>0.11749999999999999</v>
      </c>
      <c r="E6204" s="1">
        <v>0.38669999999999999</v>
      </c>
    </row>
    <row r="6205" spans="2:5" x14ac:dyDescent="0.3">
      <c r="B6205" s="1">
        <v>6198</v>
      </c>
      <c r="C6205" s="1" t="s">
        <v>28</v>
      </c>
      <c r="D6205" s="1">
        <v>2.5000000000000001E-3</v>
      </c>
      <c r="E6205" s="1">
        <v>5.6399999999999999E-2</v>
      </c>
    </row>
    <row r="6206" spans="2:5" x14ac:dyDescent="0.3">
      <c r="B6206" s="1">
        <v>6199</v>
      </c>
      <c r="C6206" s="1" t="s">
        <v>28</v>
      </c>
      <c r="D6206" s="1">
        <v>5.0000000000000001E-3</v>
      </c>
      <c r="E6206" s="1">
        <v>7.9699999999999993E-2</v>
      </c>
    </row>
    <row r="6207" spans="2:5" x14ac:dyDescent="0.3">
      <c r="B6207" s="1">
        <v>6200</v>
      </c>
      <c r="C6207" s="1" t="s">
        <v>28</v>
      </c>
      <c r="D6207" s="1">
        <v>2.5000000000000001E-3</v>
      </c>
      <c r="E6207" s="1">
        <v>5.6399999999999999E-2</v>
      </c>
    </row>
    <row r="6208" spans="2:5" x14ac:dyDescent="0.3">
      <c r="B6208" s="1">
        <v>6201</v>
      </c>
      <c r="C6208" s="1" t="s">
        <v>28</v>
      </c>
      <c r="D6208" s="1">
        <v>1.7500000000000002E-2</v>
      </c>
      <c r="E6208" s="1">
        <v>0.1492</v>
      </c>
    </row>
    <row r="6209" spans="2:5" x14ac:dyDescent="0.3">
      <c r="B6209" s="1">
        <v>6202</v>
      </c>
      <c r="C6209" s="1" t="s">
        <v>28</v>
      </c>
      <c r="D6209" s="1">
        <v>6.25E-2</v>
      </c>
      <c r="E6209" s="1">
        <v>0.28199999999999997</v>
      </c>
    </row>
    <row r="6210" spans="2:5" x14ac:dyDescent="0.3">
      <c r="B6210" s="1">
        <v>6203</v>
      </c>
      <c r="C6210" s="1" t="s">
        <v>28</v>
      </c>
      <c r="D6210" s="1">
        <v>3.7499999999999999E-2</v>
      </c>
      <c r="E6210" s="1">
        <v>0.2185</v>
      </c>
    </row>
    <row r="6211" spans="2:5" x14ac:dyDescent="0.3">
      <c r="B6211" s="1">
        <v>6204</v>
      </c>
      <c r="C6211" s="1" t="s">
        <v>28</v>
      </c>
      <c r="D6211" s="1">
        <v>0.03</v>
      </c>
      <c r="E6211" s="1">
        <v>0.19539999999999999</v>
      </c>
    </row>
    <row r="6212" spans="2:5" x14ac:dyDescent="0.3">
      <c r="B6212" s="1">
        <v>6205</v>
      </c>
      <c r="C6212" s="1" t="s">
        <v>28</v>
      </c>
      <c r="D6212" s="1">
        <v>4.7500000000000001E-2</v>
      </c>
      <c r="E6212" s="1">
        <v>0.24590000000000001</v>
      </c>
    </row>
    <row r="6213" spans="2:5" x14ac:dyDescent="0.3">
      <c r="B6213" s="1">
        <v>6206</v>
      </c>
      <c r="C6213" s="1" t="s">
        <v>28</v>
      </c>
      <c r="D6213" s="1">
        <v>1.2500000000000001E-2</v>
      </c>
      <c r="E6213" s="1">
        <v>0.12609999999999999</v>
      </c>
    </row>
    <row r="6214" spans="2:5" x14ac:dyDescent="0.3">
      <c r="B6214" s="1">
        <v>6207</v>
      </c>
      <c r="C6214" s="1" t="s">
        <v>28</v>
      </c>
      <c r="D6214" s="1">
        <v>6.7500000000000004E-2</v>
      </c>
      <c r="E6214" s="1">
        <v>0.29310000000000003</v>
      </c>
    </row>
    <row r="6215" spans="2:5" x14ac:dyDescent="0.3">
      <c r="B6215" s="1">
        <v>6208</v>
      </c>
      <c r="C6215" s="1" t="s">
        <v>28</v>
      </c>
      <c r="D6215" s="1">
        <v>1.2500000000000001E-2</v>
      </c>
      <c r="E6215" s="1">
        <v>0.12609999999999999</v>
      </c>
    </row>
    <row r="6216" spans="2:5" x14ac:dyDescent="0.3">
      <c r="B6216" s="1">
        <v>6209</v>
      </c>
      <c r="C6216" s="1" t="s">
        <v>28</v>
      </c>
      <c r="D6216" s="1">
        <v>0.2475</v>
      </c>
      <c r="E6216" s="1">
        <v>0.56130000000000002</v>
      </c>
    </row>
    <row r="6217" spans="2:5" x14ac:dyDescent="0.3">
      <c r="B6217" s="1">
        <v>6210</v>
      </c>
      <c r="C6217" s="1" t="s">
        <v>28</v>
      </c>
      <c r="D6217" s="1">
        <v>0.435</v>
      </c>
      <c r="E6217" s="1">
        <v>0.74419999999999997</v>
      </c>
    </row>
    <row r="6218" spans="2:5" x14ac:dyDescent="0.3">
      <c r="B6218" s="1">
        <v>6211</v>
      </c>
      <c r="C6218" s="1" t="s">
        <v>28</v>
      </c>
      <c r="D6218" s="1">
        <v>0.46250000000000002</v>
      </c>
      <c r="E6218" s="1">
        <v>0.76729999999999998</v>
      </c>
    </row>
    <row r="6219" spans="2:5" x14ac:dyDescent="0.3">
      <c r="B6219" s="1">
        <v>6212</v>
      </c>
      <c r="C6219" s="1" t="s">
        <v>28</v>
      </c>
      <c r="D6219" s="1">
        <v>0.01</v>
      </c>
      <c r="E6219" s="1">
        <v>0.1128</v>
      </c>
    </row>
    <row r="6220" spans="2:5" x14ac:dyDescent="0.3">
      <c r="B6220" s="1">
        <v>6213</v>
      </c>
      <c r="C6220" s="1" t="s">
        <v>28</v>
      </c>
      <c r="D6220" s="1">
        <v>2.5000000000000001E-3</v>
      </c>
      <c r="E6220" s="1">
        <v>5.6399999999999999E-2</v>
      </c>
    </row>
    <row r="6221" spans="2:5" x14ac:dyDescent="0.3">
      <c r="B6221" s="1">
        <v>6214</v>
      </c>
      <c r="C6221" s="1" t="s">
        <v>28</v>
      </c>
      <c r="D6221" s="1">
        <v>0.41249999999999998</v>
      </c>
      <c r="E6221" s="1">
        <v>0.72470000000000001</v>
      </c>
    </row>
    <row r="6222" spans="2:5" x14ac:dyDescent="0.3">
      <c r="B6222" s="1">
        <v>6215</v>
      </c>
      <c r="C6222" s="1" t="s">
        <v>28</v>
      </c>
      <c r="D6222" s="1">
        <v>2.5000000000000001E-3</v>
      </c>
      <c r="E6222" s="1">
        <v>5.6399999999999999E-2</v>
      </c>
    </row>
    <row r="6223" spans="2:5" x14ac:dyDescent="0.3">
      <c r="B6223" s="1">
        <v>6216</v>
      </c>
      <c r="C6223" s="1" t="s">
        <v>28</v>
      </c>
      <c r="D6223" s="1">
        <v>5.0000000000000001E-3</v>
      </c>
      <c r="E6223" s="1">
        <v>7.9699999999999993E-2</v>
      </c>
    </row>
    <row r="6224" spans="2:5" x14ac:dyDescent="0.3">
      <c r="B6224" s="1">
        <v>6217</v>
      </c>
      <c r="C6224" s="1" t="s">
        <v>28</v>
      </c>
      <c r="D6224" s="1">
        <v>2.2499999999999999E-2</v>
      </c>
      <c r="E6224" s="1">
        <v>0.16919999999999999</v>
      </c>
    </row>
    <row r="6225" spans="2:5" x14ac:dyDescent="0.3">
      <c r="B6225" s="1">
        <v>6218</v>
      </c>
      <c r="C6225" s="1" t="s">
        <v>28</v>
      </c>
      <c r="D6225" s="1">
        <v>7.0000000000000007E-2</v>
      </c>
      <c r="E6225" s="1">
        <v>0.29849999999999999</v>
      </c>
    </row>
    <row r="6226" spans="2:5" x14ac:dyDescent="0.3">
      <c r="B6226" s="1">
        <v>6219</v>
      </c>
      <c r="C6226" s="1" t="s">
        <v>28</v>
      </c>
      <c r="D6226" s="1">
        <v>1.4999999999999999E-2</v>
      </c>
      <c r="E6226" s="1">
        <v>0.13819999999999999</v>
      </c>
    </row>
    <row r="6227" spans="2:5" x14ac:dyDescent="0.3">
      <c r="B6227" s="1">
        <v>6220</v>
      </c>
      <c r="C6227" s="1" t="s">
        <v>28</v>
      </c>
      <c r="D6227" s="1">
        <v>0.02</v>
      </c>
      <c r="E6227" s="1">
        <v>0.1595</v>
      </c>
    </row>
    <row r="6228" spans="2:5" x14ac:dyDescent="0.3">
      <c r="B6228" s="1">
        <v>6221</v>
      </c>
      <c r="C6228" s="1" t="s">
        <v>28</v>
      </c>
      <c r="D6228" s="1">
        <v>9.7500000000000003E-2</v>
      </c>
      <c r="E6228" s="1">
        <v>0.3523</v>
      </c>
    </row>
    <row r="6229" spans="2:5" x14ac:dyDescent="0.3">
      <c r="B6229" s="1">
        <v>6222</v>
      </c>
      <c r="C6229" s="1" t="s">
        <v>28</v>
      </c>
      <c r="D6229" s="1">
        <v>0.54</v>
      </c>
      <c r="E6229" s="1">
        <v>0.82909999999999995</v>
      </c>
    </row>
    <row r="6230" spans="2:5" x14ac:dyDescent="0.3">
      <c r="B6230" s="1">
        <v>6223</v>
      </c>
      <c r="C6230" s="1" t="s">
        <v>28</v>
      </c>
      <c r="D6230" s="1">
        <v>2.5000000000000001E-3</v>
      </c>
      <c r="E6230" s="1">
        <v>5.6399999999999999E-2</v>
      </c>
    </row>
    <row r="6231" spans="2:5" x14ac:dyDescent="0.3">
      <c r="B6231" s="1">
        <v>6224</v>
      </c>
      <c r="C6231" s="1" t="s">
        <v>28</v>
      </c>
      <c r="D6231" s="1">
        <v>2.5000000000000001E-3</v>
      </c>
      <c r="E6231" s="1">
        <v>5.6399999999999999E-2</v>
      </c>
    </row>
    <row r="6232" spans="2:5" x14ac:dyDescent="0.3">
      <c r="B6232" s="1">
        <v>6225</v>
      </c>
      <c r="C6232" s="1" t="s">
        <v>28</v>
      </c>
      <c r="D6232" s="1">
        <v>0.02</v>
      </c>
      <c r="E6232" s="1">
        <v>0.1595</v>
      </c>
    </row>
    <row r="6233" spans="2:5" x14ac:dyDescent="0.3">
      <c r="B6233" s="1">
        <v>6226</v>
      </c>
      <c r="C6233" s="1" t="s">
        <v>28</v>
      </c>
      <c r="D6233" s="1">
        <v>2.5000000000000001E-3</v>
      </c>
      <c r="E6233" s="1">
        <v>5.6399999999999999E-2</v>
      </c>
    </row>
    <row r="6234" spans="2:5" x14ac:dyDescent="0.3">
      <c r="B6234" s="1">
        <v>6227</v>
      </c>
      <c r="C6234" s="1" t="s">
        <v>28</v>
      </c>
      <c r="D6234" s="1">
        <v>7.0000000000000007E-2</v>
      </c>
      <c r="E6234" s="1">
        <v>0.29849999999999999</v>
      </c>
    </row>
    <row r="6235" spans="2:5" x14ac:dyDescent="0.3">
      <c r="B6235" s="1">
        <v>6228</v>
      </c>
      <c r="C6235" s="1" t="s">
        <v>28</v>
      </c>
      <c r="D6235" s="1">
        <v>2.5000000000000001E-3</v>
      </c>
      <c r="E6235" s="1">
        <v>5.6399999999999999E-2</v>
      </c>
    </row>
    <row r="6236" spans="2:5" x14ac:dyDescent="0.3">
      <c r="B6236" s="1">
        <v>6229</v>
      </c>
      <c r="C6236" s="1" t="s">
        <v>28</v>
      </c>
      <c r="D6236" s="1">
        <v>2.5000000000000001E-3</v>
      </c>
      <c r="E6236" s="1">
        <v>5.6399999999999999E-2</v>
      </c>
    </row>
    <row r="6237" spans="2:5" x14ac:dyDescent="0.3">
      <c r="B6237" s="1">
        <v>6230</v>
      </c>
      <c r="C6237" s="1" t="s">
        <v>28</v>
      </c>
      <c r="D6237" s="1">
        <v>5.0000000000000001E-3</v>
      </c>
      <c r="E6237" s="1">
        <v>7.9699999999999993E-2</v>
      </c>
    </row>
    <row r="6238" spans="2:5" x14ac:dyDescent="0.3">
      <c r="B6238" s="1">
        <v>6231</v>
      </c>
      <c r="C6238" s="1" t="s">
        <v>28</v>
      </c>
      <c r="D6238" s="1">
        <v>0.01</v>
      </c>
      <c r="E6238" s="1">
        <v>0.1128</v>
      </c>
    </row>
    <row r="6239" spans="2:5" x14ac:dyDescent="0.3">
      <c r="B6239" s="1">
        <v>6232</v>
      </c>
      <c r="C6239" s="1" t="s">
        <v>28</v>
      </c>
      <c r="D6239" s="1">
        <v>2.5000000000000001E-3</v>
      </c>
      <c r="E6239" s="1">
        <v>5.6399999999999999E-2</v>
      </c>
    </row>
    <row r="6240" spans="2:5" x14ac:dyDescent="0.3">
      <c r="B6240" s="1">
        <v>6233</v>
      </c>
      <c r="C6240" s="1" t="s">
        <v>28</v>
      </c>
      <c r="D6240" s="1">
        <v>0.09</v>
      </c>
      <c r="E6240" s="1">
        <v>0.33850000000000002</v>
      </c>
    </row>
    <row r="6241" spans="2:5" x14ac:dyDescent="0.3">
      <c r="B6241" s="1">
        <v>6234</v>
      </c>
      <c r="C6241" s="1" t="s">
        <v>28</v>
      </c>
      <c r="D6241" s="1">
        <v>1.1000000000000001</v>
      </c>
      <c r="E6241" s="1">
        <v>1.1835</v>
      </c>
    </row>
    <row r="6242" spans="2:5" x14ac:dyDescent="0.3">
      <c r="B6242" s="1">
        <v>6235</v>
      </c>
      <c r="C6242" s="1" t="s">
        <v>28</v>
      </c>
      <c r="D6242" s="1">
        <v>5.0000000000000001E-3</v>
      </c>
      <c r="E6242" s="1">
        <v>7.9699999999999993E-2</v>
      </c>
    </row>
    <row r="6243" spans="2:5" x14ac:dyDescent="0.3">
      <c r="B6243" s="1">
        <v>6236</v>
      </c>
      <c r="C6243" s="1" t="s">
        <v>28</v>
      </c>
      <c r="D6243" s="1">
        <v>2.5000000000000001E-3</v>
      </c>
      <c r="E6243" s="1">
        <v>5.6399999999999999E-2</v>
      </c>
    </row>
    <row r="6244" spans="2:5" x14ac:dyDescent="0.3">
      <c r="B6244" s="1">
        <v>6237</v>
      </c>
      <c r="C6244" s="1" t="s">
        <v>28</v>
      </c>
      <c r="D6244" s="1">
        <v>2.2499999999999999E-2</v>
      </c>
      <c r="E6244" s="1">
        <v>0.16919999999999999</v>
      </c>
    </row>
    <row r="6245" spans="2:5" x14ac:dyDescent="0.3">
      <c r="B6245" s="1">
        <v>6238</v>
      </c>
      <c r="C6245" s="1" t="s">
        <v>28</v>
      </c>
      <c r="D6245" s="1">
        <v>0.01</v>
      </c>
      <c r="E6245" s="1">
        <v>0.1128</v>
      </c>
    </row>
    <row r="6246" spans="2:5" x14ac:dyDescent="0.3">
      <c r="B6246" s="1">
        <v>6239</v>
      </c>
      <c r="C6246" s="1" t="s">
        <v>28</v>
      </c>
      <c r="D6246" s="1">
        <v>0.15</v>
      </c>
      <c r="E6246" s="1">
        <v>0.437</v>
      </c>
    </row>
    <row r="6247" spans="2:5" x14ac:dyDescent="0.3">
      <c r="B6247" s="1">
        <v>6240</v>
      </c>
      <c r="C6247" s="1" t="s">
        <v>28</v>
      </c>
      <c r="D6247" s="1">
        <v>1.4999999999999999E-2</v>
      </c>
      <c r="E6247" s="1">
        <v>0.13819999999999999</v>
      </c>
    </row>
    <row r="6248" spans="2:5" x14ac:dyDescent="0.3">
      <c r="B6248" s="1">
        <v>6241</v>
      </c>
      <c r="C6248" s="1" t="s">
        <v>28</v>
      </c>
      <c r="D6248" s="1">
        <v>1.4999999999999999E-2</v>
      </c>
      <c r="E6248" s="1">
        <v>0.13819999999999999</v>
      </c>
    </row>
    <row r="6249" spans="2:5" x14ac:dyDescent="0.3">
      <c r="B6249" s="1">
        <v>6242</v>
      </c>
      <c r="C6249" s="1" t="s">
        <v>28</v>
      </c>
      <c r="D6249" s="1">
        <v>2.5000000000000001E-3</v>
      </c>
      <c r="E6249" s="1">
        <v>5.6399999999999999E-2</v>
      </c>
    </row>
    <row r="6250" spans="2:5" x14ac:dyDescent="0.3">
      <c r="B6250" s="1">
        <v>6243</v>
      </c>
      <c r="C6250" s="1" t="s">
        <v>28</v>
      </c>
      <c r="D6250" s="1">
        <v>2.5000000000000001E-3</v>
      </c>
      <c r="E6250" s="1">
        <v>5.6399999999999999E-2</v>
      </c>
    </row>
    <row r="6251" spans="2:5" x14ac:dyDescent="0.3">
      <c r="B6251" s="1">
        <v>6244</v>
      </c>
      <c r="C6251" s="1" t="s">
        <v>28</v>
      </c>
      <c r="D6251" s="1">
        <v>2.5000000000000001E-3</v>
      </c>
      <c r="E6251" s="1">
        <v>5.6399999999999999E-2</v>
      </c>
    </row>
    <row r="6252" spans="2:5" x14ac:dyDescent="0.3">
      <c r="B6252" s="1">
        <v>6245</v>
      </c>
      <c r="C6252" s="1" t="s">
        <v>28</v>
      </c>
      <c r="D6252" s="1">
        <v>1.7500000000000002E-2</v>
      </c>
      <c r="E6252" s="1">
        <v>0.1492</v>
      </c>
    </row>
    <row r="6253" spans="2:5" x14ac:dyDescent="0.3">
      <c r="B6253" s="1">
        <v>6246</v>
      </c>
      <c r="C6253" s="1" t="s">
        <v>28</v>
      </c>
      <c r="D6253" s="1">
        <v>2.5000000000000001E-3</v>
      </c>
      <c r="E6253" s="1">
        <v>5.6399999999999999E-2</v>
      </c>
    </row>
    <row r="6254" spans="2:5" x14ac:dyDescent="0.3">
      <c r="B6254" s="1">
        <v>6247</v>
      </c>
      <c r="C6254" s="1" t="s">
        <v>28</v>
      </c>
      <c r="D6254" s="1">
        <v>3.2500000000000001E-2</v>
      </c>
      <c r="E6254" s="1">
        <v>0.2034</v>
      </c>
    </row>
    <row r="6255" spans="2:5" x14ac:dyDescent="0.3">
      <c r="B6255" s="1">
        <v>6248</v>
      </c>
      <c r="C6255" s="1" t="s">
        <v>28</v>
      </c>
      <c r="D6255" s="1">
        <v>5.0000000000000001E-3</v>
      </c>
      <c r="E6255" s="1">
        <v>7.9699999999999993E-2</v>
      </c>
    </row>
    <row r="6256" spans="2:5" x14ac:dyDescent="0.3">
      <c r="B6256" s="1">
        <v>6249</v>
      </c>
      <c r="C6256" s="1" t="s">
        <v>28</v>
      </c>
      <c r="D6256" s="1">
        <v>5.0000000000000001E-3</v>
      </c>
      <c r="E6256" s="1">
        <v>7.9699999999999993E-2</v>
      </c>
    </row>
    <row r="6257" spans="2:5" x14ac:dyDescent="0.3">
      <c r="B6257" s="1">
        <v>6250</v>
      </c>
      <c r="C6257" s="1" t="s">
        <v>28</v>
      </c>
      <c r="D6257" s="1">
        <v>2.5000000000000001E-3</v>
      </c>
      <c r="E6257" s="1">
        <v>5.6399999999999999E-2</v>
      </c>
    </row>
    <row r="6258" spans="2:5" x14ac:dyDescent="0.3">
      <c r="B6258" s="1">
        <v>6251</v>
      </c>
      <c r="C6258" s="1" t="s">
        <v>28</v>
      </c>
      <c r="D6258" s="1">
        <v>2.75E-2</v>
      </c>
      <c r="E6258" s="1">
        <v>0.18709999999999999</v>
      </c>
    </row>
    <row r="6259" spans="2:5" x14ac:dyDescent="0.3">
      <c r="B6259" s="1">
        <v>6252</v>
      </c>
      <c r="C6259" s="1" t="s">
        <v>28</v>
      </c>
      <c r="D6259" s="1">
        <v>4.2500000000000003E-2</v>
      </c>
      <c r="E6259" s="1">
        <v>0.2326</v>
      </c>
    </row>
    <row r="6260" spans="2:5" x14ac:dyDescent="0.3">
      <c r="B6260" s="1">
        <v>6253</v>
      </c>
      <c r="C6260" s="1" t="s">
        <v>28</v>
      </c>
      <c r="D6260" s="1">
        <v>2.5000000000000001E-3</v>
      </c>
      <c r="E6260" s="1">
        <v>5.6399999999999999E-2</v>
      </c>
    </row>
    <row r="6261" spans="2:5" x14ac:dyDescent="0.3">
      <c r="B6261" s="1">
        <v>6254</v>
      </c>
      <c r="C6261" s="1" t="s">
        <v>28</v>
      </c>
      <c r="D6261" s="1">
        <v>5.2499999999999998E-2</v>
      </c>
      <c r="E6261" s="1">
        <v>0.25850000000000001</v>
      </c>
    </row>
    <row r="6262" spans="2:5" x14ac:dyDescent="0.3">
      <c r="B6262" s="1">
        <v>6255</v>
      </c>
      <c r="C6262" s="1" t="s">
        <v>28</v>
      </c>
      <c r="D6262" s="1">
        <v>0.02</v>
      </c>
      <c r="E6262" s="1">
        <v>0.1595</v>
      </c>
    </row>
    <row r="6263" spans="2:5" x14ac:dyDescent="0.3">
      <c r="B6263" s="1">
        <v>6256</v>
      </c>
      <c r="C6263" s="1" t="s">
        <v>28</v>
      </c>
      <c r="D6263" s="1">
        <v>5.0000000000000001E-3</v>
      </c>
      <c r="E6263" s="1">
        <v>7.9699999999999993E-2</v>
      </c>
    </row>
    <row r="6264" spans="2:5" x14ac:dyDescent="0.3">
      <c r="B6264" s="1">
        <v>6257</v>
      </c>
      <c r="C6264" s="1" t="s">
        <v>28</v>
      </c>
      <c r="D6264" s="1">
        <v>0.22750000000000001</v>
      </c>
      <c r="E6264" s="1">
        <v>0.53820000000000001</v>
      </c>
    </row>
    <row r="6265" spans="2:5" x14ac:dyDescent="0.3">
      <c r="B6265" s="1">
        <v>6258</v>
      </c>
      <c r="C6265" s="1" t="s">
        <v>28</v>
      </c>
      <c r="D6265" s="1">
        <v>2.5000000000000001E-3</v>
      </c>
      <c r="E6265" s="1">
        <v>5.6399999999999999E-2</v>
      </c>
    </row>
    <row r="6266" spans="2:5" x14ac:dyDescent="0.3">
      <c r="B6266" s="1">
        <v>6259</v>
      </c>
      <c r="C6266" s="1" t="s">
        <v>28</v>
      </c>
      <c r="D6266" s="1">
        <v>0.02</v>
      </c>
      <c r="E6266" s="1">
        <v>0.1595</v>
      </c>
    </row>
    <row r="6267" spans="2:5" x14ac:dyDescent="0.3">
      <c r="B6267" s="1">
        <v>6260</v>
      </c>
      <c r="C6267" s="1" t="s">
        <v>28</v>
      </c>
      <c r="D6267" s="1">
        <v>0.40250000000000002</v>
      </c>
      <c r="E6267" s="1">
        <v>0.71579999999999999</v>
      </c>
    </row>
    <row r="6268" spans="2:5" x14ac:dyDescent="0.3">
      <c r="B6268" s="1">
        <v>6261</v>
      </c>
      <c r="C6268" s="1" t="s">
        <v>28</v>
      </c>
      <c r="D6268" s="1">
        <v>7.4999999999999997E-3</v>
      </c>
      <c r="E6268" s="1">
        <v>9.7699999999999995E-2</v>
      </c>
    </row>
    <row r="6269" spans="2:5" x14ac:dyDescent="0.3">
      <c r="B6269" s="1">
        <v>6262</v>
      </c>
      <c r="C6269" s="1" t="s">
        <v>28</v>
      </c>
      <c r="D6269" s="1">
        <v>5.0000000000000001E-3</v>
      </c>
      <c r="E6269" s="1">
        <v>7.9699999999999993E-2</v>
      </c>
    </row>
    <row r="6270" spans="2:5" x14ac:dyDescent="0.3">
      <c r="B6270" s="1">
        <v>6263</v>
      </c>
      <c r="C6270" s="1" t="s">
        <v>28</v>
      </c>
      <c r="D6270" s="1">
        <v>2.5000000000000001E-3</v>
      </c>
      <c r="E6270" s="1">
        <v>5.6399999999999999E-2</v>
      </c>
    </row>
    <row r="6271" spans="2:5" x14ac:dyDescent="0.3">
      <c r="B6271" s="1">
        <v>6264</v>
      </c>
      <c r="C6271" s="1" t="s">
        <v>28</v>
      </c>
      <c r="D6271" s="1">
        <v>5.0000000000000001E-3</v>
      </c>
      <c r="E6271" s="1">
        <v>7.9699999999999993E-2</v>
      </c>
    </row>
    <row r="6272" spans="2:5" x14ac:dyDescent="0.3">
      <c r="B6272" s="1">
        <v>6265</v>
      </c>
      <c r="C6272" s="1" t="s">
        <v>28</v>
      </c>
      <c r="D6272" s="1">
        <v>2.5000000000000001E-3</v>
      </c>
      <c r="E6272" s="1">
        <v>5.6399999999999999E-2</v>
      </c>
    </row>
    <row r="6273" spans="2:5" x14ac:dyDescent="0.3">
      <c r="B6273" s="1">
        <v>6266</v>
      </c>
      <c r="C6273" s="1" t="s">
        <v>28</v>
      </c>
      <c r="D6273" s="1">
        <v>0.04</v>
      </c>
      <c r="E6273" s="1">
        <v>0.22559999999999999</v>
      </c>
    </row>
    <row r="6274" spans="2:5" x14ac:dyDescent="0.3">
      <c r="B6274" s="1">
        <v>6267</v>
      </c>
      <c r="C6274" s="1" t="s">
        <v>28</v>
      </c>
      <c r="D6274" s="1">
        <v>2.5000000000000001E-3</v>
      </c>
      <c r="E6274" s="1">
        <v>5.6399999999999999E-2</v>
      </c>
    </row>
    <row r="6275" spans="2:5" x14ac:dyDescent="0.3">
      <c r="B6275" s="1">
        <v>6268</v>
      </c>
      <c r="C6275" s="1" t="s">
        <v>28</v>
      </c>
      <c r="D6275" s="1">
        <v>2.5000000000000001E-3</v>
      </c>
      <c r="E6275" s="1">
        <v>5.6399999999999999E-2</v>
      </c>
    </row>
    <row r="6276" spans="2:5" x14ac:dyDescent="0.3">
      <c r="B6276" s="1">
        <v>6269</v>
      </c>
      <c r="C6276" s="1" t="s">
        <v>28</v>
      </c>
      <c r="D6276" s="1">
        <v>0.20499999999999999</v>
      </c>
      <c r="E6276" s="1">
        <v>0.51090000000000002</v>
      </c>
    </row>
    <row r="6277" spans="2:5" x14ac:dyDescent="0.3">
      <c r="B6277" s="1">
        <v>6270</v>
      </c>
      <c r="C6277" s="1" t="s">
        <v>28</v>
      </c>
      <c r="D6277" s="1">
        <v>5.0000000000000001E-3</v>
      </c>
      <c r="E6277" s="1">
        <v>7.9699999999999993E-2</v>
      </c>
    </row>
    <row r="6278" spans="2:5" x14ac:dyDescent="0.3">
      <c r="B6278" s="1">
        <v>6271</v>
      </c>
      <c r="C6278" s="1" t="s">
        <v>28</v>
      </c>
      <c r="D6278" s="1">
        <v>7.0000000000000007E-2</v>
      </c>
      <c r="E6278" s="1">
        <v>0.29849999999999999</v>
      </c>
    </row>
    <row r="6279" spans="2:5" x14ac:dyDescent="0.3">
      <c r="B6279" s="1">
        <v>6272</v>
      </c>
      <c r="C6279" s="1" t="s">
        <v>28</v>
      </c>
      <c r="D6279" s="1">
        <v>1.89</v>
      </c>
      <c r="E6279" s="1">
        <v>1.5512999999999999</v>
      </c>
    </row>
    <row r="6280" spans="2:5" x14ac:dyDescent="0.3">
      <c r="B6280" s="1">
        <v>6273</v>
      </c>
      <c r="C6280" s="1" t="s">
        <v>28</v>
      </c>
      <c r="D6280" s="1">
        <v>1.7500000000000002E-2</v>
      </c>
      <c r="E6280" s="1">
        <v>0.1492</v>
      </c>
    </row>
    <row r="6281" spans="2:5" x14ac:dyDescent="0.3">
      <c r="B6281" s="1">
        <v>6274</v>
      </c>
      <c r="C6281" s="1" t="s">
        <v>28</v>
      </c>
      <c r="D6281" s="1">
        <v>2.75E-2</v>
      </c>
      <c r="E6281" s="1">
        <v>0.18709999999999999</v>
      </c>
    </row>
    <row r="6282" spans="2:5" x14ac:dyDescent="0.3">
      <c r="B6282" s="1">
        <v>6275</v>
      </c>
      <c r="C6282" s="1" t="s">
        <v>28</v>
      </c>
      <c r="D6282" s="1">
        <v>0.01</v>
      </c>
      <c r="E6282" s="1">
        <v>0.1128</v>
      </c>
    </row>
    <row r="6283" spans="2:5" x14ac:dyDescent="0.3">
      <c r="B6283" s="1">
        <v>6276</v>
      </c>
      <c r="C6283" s="1" t="s">
        <v>28</v>
      </c>
      <c r="D6283" s="1">
        <v>0.76249999999999996</v>
      </c>
      <c r="E6283" s="1">
        <v>0.98529999999999995</v>
      </c>
    </row>
    <row r="6284" spans="2:5" x14ac:dyDescent="0.3">
      <c r="B6284" s="1">
        <v>6277</v>
      </c>
      <c r="C6284" s="1" t="s">
        <v>28</v>
      </c>
      <c r="D6284" s="1">
        <v>2.5000000000000001E-3</v>
      </c>
      <c r="E6284" s="1">
        <v>5.6399999999999999E-2</v>
      </c>
    </row>
    <row r="6285" spans="2:5" x14ac:dyDescent="0.3">
      <c r="B6285" s="1">
        <v>6278</v>
      </c>
      <c r="C6285" s="1" t="s">
        <v>28</v>
      </c>
      <c r="D6285" s="1">
        <v>2.5000000000000001E-3</v>
      </c>
      <c r="E6285" s="1">
        <v>5.6399999999999999E-2</v>
      </c>
    </row>
    <row r="6286" spans="2:5" x14ac:dyDescent="0.3">
      <c r="B6286" s="1">
        <v>6279</v>
      </c>
      <c r="C6286" s="1" t="s">
        <v>28</v>
      </c>
      <c r="D6286" s="1">
        <v>3.1775000000000002</v>
      </c>
      <c r="E6286" s="1">
        <v>2.0114000000000001</v>
      </c>
    </row>
    <row r="6287" spans="2:5" x14ac:dyDescent="0.3">
      <c r="B6287" s="1">
        <v>6280</v>
      </c>
      <c r="C6287" s="1" t="s">
        <v>28</v>
      </c>
      <c r="D6287" s="1">
        <v>2.5000000000000001E-3</v>
      </c>
      <c r="E6287" s="1">
        <v>5.6399999999999999E-2</v>
      </c>
    </row>
    <row r="6288" spans="2:5" x14ac:dyDescent="0.3">
      <c r="B6288" s="1">
        <v>6281</v>
      </c>
      <c r="C6288" s="1" t="s">
        <v>28</v>
      </c>
      <c r="D6288" s="1">
        <v>1.75</v>
      </c>
      <c r="E6288" s="1">
        <v>1.4926999999999999</v>
      </c>
    </row>
    <row r="6289" spans="2:5" x14ac:dyDescent="0.3">
      <c r="B6289" s="1">
        <v>6282</v>
      </c>
      <c r="C6289" s="1" t="s">
        <v>28</v>
      </c>
      <c r="D6289" s="1">
        <v>2.5000000000000001E-3</v>
      </c>
      <c r="E6289" s="1">
        <v>5.6399999999999999E-2</v>
      </c>
    </row>
    <row r="6290" spans="2:5" x14ac:dyDescent="0.3">
      <c r="B6290" s="1">
        <v>6283</v>
      </c>
      <c r="C6290" s="1" t="s">
        <v>28</v>
      </c>
      <c r="D6290" s="1">
        <v>2.2499999999999999E-2</v>
      </c>
      <c r="E6290" s="1">
        <v>0.16919999999999999</v>
      </c>
    </row>
    <row r="6291" spans="2:5" x14ac:dyDescent="0.3">
      <c r="B6291" s="1">
        <v>6284</v>
      </c>
      <c r="C6291" s="1" t="s">
        <v>28</v>
      </c>
      <c r="D6291" s="1">
        <v>2.5000000000000001E-3</v>
      </c>
      <c r="E6291" s="1">
        <v>5.6399999999999999E-2</v>
      </c>
    </row>
    <row r="6292" spans="2:5" x14ac:dyDescent="0.3">
      <c r="B6292" s="1">
        <v>6285</v>
      </c>
      <c r="C6292" s="1" t="s">
        <v>28</v>
      </c>
      <c r="D6292" s="1">
        <v>2.5000000000000001E-3</v>
      </c>
      <c r="E6292" s="1">
        <v>5.6399999999999999E-2</v>
      </c>
    </row>
    <row r="6293" spans="2:5" x14ac:dyDescent="0.3">
      <c r="B6293" s="1">
        <v>6286</v>
      </c>
      <c r="C6293" s="1" t="s">
        <v>28</v>
      </c>
      <c r="D6293" s="1">
        <v>7.4999999999999997E-3</v>
      </c>
      <c r="E6293" s="1">
        <v>9.7699999999999995E-2</v>
      </c>
    </row>
    <row r="6294" spans="2:5" x14ac:dyDescent="0.3">
      <c r="B6294" s="1">
        <v>6287</v>
      </c>
      <c r="C6294" s="1" t="s">
        <v>28</v>
      </c>
      <c r="D6294" s="1">
        <v>2.5000000000000001E-3</v>
      </c>
      <c r="E6294" s="1">
        <v>5.6399999999999999E-2</v>
      </c>
    </row>
    <row r="6295" spans="2:5" x14ac:dyDescent="0.3">
      <c r="B6295" s="1">
        <v>6288</v>
      </c>
      <c r="C6295" s="1" t="s">
        <v>28</v>
      </c>
      <c r="D6295" s="1">
        <v>7.4999999999999997E-3</v>
      </c>
      <c r="E6295" s="1">
        <v>9.7699999999999995E-2</v>
      </c>
    </row>
    <row r="6296" spans="2:5" x14ac:dyDescent="0.3">
      <c r="B6296" s="1">
        <v>6289</v>
      </c>
      <c r="C6296" s="1" t="s">
        <v>28</v>
      </c>
      <c r="D6296" s="1">
        <v>5.0000000000000001E-3</v>
      </c>
      <c r="E6296" s="1">
        <v>7.9699999999999993E-2</v>
      </c>
    </row>
    <row r="6297" spans="2:5" x14ac:dyDescent="0.3">
      <c r="B6297" s="1">
        <v>6290</v>
      </c>
      <c r="C6297" s="1" t="s">
        <v>28</v>
      </c>
      <c r="D6297" s="1">
        <v>0.35749999999999998</v>
      </c>
      <c r="E6297" s="1">
        <v>0.67459999999999998</v>
      </c>
    </row>
    <row r="6298" spans="2:5" x14ac:dyDescent="0.3">
      <c r="B6298" s="1">
        <v>6291</v>
      </c>
      <c r="C6298" s="1" t="s">
        <v>28</v>
      </c>
      <c r="D6298" s="1">
        <v>1.2500000000000001E-2</v>
      </c>
      <c r="E6298" s="1">
        <v>0.12609999999999999</v>
      </c>
    </row>
    <row r="6299" spans="2:5" x14ac:dyDescent="0.3">
      <c r="B6299" s="1">
        <v>6292</v>
      </c>
      <c r="C6299" s="1" t="s">
        <v>28</v>
      </c>
      <c r="D6299" s="1">
        <v>5.7500000000000002E-2</v>
      </c>
      <c r="E6299" s="1">
        <v>0.27050000000000002</v>
      </c>
    </row>
    <row r="6300" spans="2:5" x14ac:dyDescent="0.3">
      <c r="B6300" s="1">
        <v>6293</v>
      </c>
      <c r="C6300" s="1" t="s">
        <v>28</v>
      </c>
      <c r="D6300" s="1">
        <v>2.5000000000000001E-3</v>
      </c>
      <c r="E6300" s="1">
        <v>5.6399999999999999E-2</v>
      </c>
    </row>
    <row r="6301" spans="2:5" x14ac:dyDescent="0.3">
      <c r="B6301" s="1">
        <v>6294</v>
      </c>
      <c r="C6301" s="1" t="s">
        <v>28</v>
      </c>
      <c r="D6301" s="1">
        <v>2.5000000000000001E-3</v>
      </c>
      <c r="E6301" s="1">
        <v>5.6399999999999999E-2</v>
      </c>
    </row>
    <row r="6302" spans="2:5" x14ac:dyDescent="0.3">
      <c r="B6302" s="1">
        <v>6295</v>
      </c>
      <c r="C6302" s="1" t="s">
        <v>28</v>
      </c>
      <c r="D6302" s="1">
        <v>2.5000000000000001E-3</v>
      </c>
      <c r="E6302" s="1">
        <v>5.6399999999999999E-2</v>
      </c>
    </row>
    <row r="6303" spans="2:5" x14ac:dyDescent="0.3">
      <c r="B6303" s="1">
        <v>6296</v>
      </c>
      <c r="C6303" s="1" t="s">
        <v>28</v>
      </c>
      <c r="D6303" s="1">
        <v>0.78749999999999998</v>
      </c>
      <c r="E6303" s="1">
        <v>1.0013000000000001</v>
      </c>
    </row>
    <row r="6304" spans="2:5" x14ac:dyDescent="0.3">
      <c r="B6304" s="1">
        <v>6297</v>
      </c>
      <c r="C6304" s="1" t="s">
        <v>28</v>
      </c>
      <c r="D6304" s="1">
        <v>1.7500000000000002E-2</v>
      </c>
      <c r="E6304" s="1">
        <v>0.1492</v>
      </c>
    </row>
    <row r="6305" spans="2:5" x14ac:dyDescent="0.3">
      <c r="B6305" s="1">
        <v>6298</v>
      </c>
      <c r="C6305" s="1" t="s">
        <v>28</v>
      </c>
      <c r="D6305" s="1">
        <v>2.5000000000000001E-3</v>
      </c>
      <c r="E6305" s="1">
        <v>5.6399999999999999E-2</v>
      </c>
    </row>
    <row r="6306" spans="2:5" x14ac:dyDescent="0.3">
      <c r="B6306" s="1">
        <v>6299</v>
      </c>
      <c r="C6306" s="1" t="s">
        <v>28</v>
      </c>
      <c r="D6306" s="1">
        <v>1.2500000000000001E-2</v>
      </c>
      <c r="E6306" s="1">
        <v>0.12609999999999999</v>
      </c>
    </row>
    <row r="6307" spans="2:5" x14ac:dyDescent="0.3">
      <c r="B6307" s="1">
        <v>6300</v>
      </c>
      <c r="C6307" s="1" t="s">
        <v>28</v>
      </c>
      <c r="D6307" s="1">
        <v>4.7500000000000001E-2</v>
      </c>
      <c r="E6307" s="1">
        <v>0.24590000000000001</v>
      </c>
    </row>
    <row r="6308" spans="2:5" x14ac:dyDescent="0.3">
      <c r="B6308" s="1">
        <v>6301</v>
      </c>
      <c r="C6308" s="1" t="s">
        <v>28</v>
      </c>
      <c r="D6308" s="1">
        <v>2.5000000000000001E-3</v>
      </c>
      <c r="E6308" s="1">
        <v>5.6399999999999999E-2</v>
      </c>
    </row>
    <row r="6309" spans="2:5" x14ac:dyDescent="0.3">
      <c r="B6309" s="1">
        <v>6302</v>
      </c>
      <c r="C6309" s="1" t="s">
        <v>28</v>
      </c>
      <c r="D6309" s="1">
        <v>2.5000000000000001E-3</v>
      </c>
      <c r="E6309" s="1">
        <v>5.6399999999999999E-2</v>
      </c>
    </row>
    <row r="6310" spans="2:5" x14ac:dyDescent="0.3">
      <c r="B6310" s="1">
        <v>6303</v>
      </c>
      <c r="C6310" s="1" t="s">
        <v>28</v>
      </c>
      <c r="D6310" s="1">
        <v>2.5000000000000001E-3</v>
      </c>
      <c r="E6310" s="1">
        <v>5.6399999999999999E-2</v>
      </c>
    </row>
    <row r="6311" spans="2:5" x14ac:dyDescent="0.3">
      <c r="B6311" s="1">
        <v>6304</v>
      </c>
      <c r="C6311" s="1" t="s">
        <v>28</v>
      </c>
      <c r="D6311" s="1">
        <v>2.5474999999999999</v>
      </c>
      <c r="E6311" s="1">
        <v>1.8009999999999999</v>
      </c>
    </row>
    <row r="6312" spans="2:5" x14ac:dyDescent="0.3">
      <c r="B6312" s="1">
        <v>6305</v>
      </c>
      <c r="C6312" s="1" t="s">
        <v>28</v>
      </c>
      <c r="D6312" s="1">
        <v>0.69750000000000001</v>
      </c>
      <c r="E6312" s="1">
        <v>0.94230000000000003</v>
      </c>
    </row>
    <row r="6313" spans="2:5" x14ac:dyDescent="0.3">
      <c r="B6313" s="1">
        <v>6306</v>
      </c>
      <c r="C6313" s="1" t="s">
        <v>28</v>
      </c>
      <c r="D6313" s="1">
        <v>0.1075</v>
      </c>
      <c r="E6313" s="1">
        <v>0.36990000000000001</v>
      </c>
    </row>
    <row r="6314" spans="2:5" x14ac:dyDescent="0.3">
      <c r="B6314" s="1">
        <v>6307</v>
      </c>
      <c r="C6314" s="1" t="s">
        <v>28</v>
      </c>
      <c r="D6314" s="1">
        <v>5.0000000000000001E-3</v>
      </c>
      <c r="E6314" s="1">
        <v>7.9699999999999993E-2</v>
      </c>
    </row>
    <row r="6315" spans="2:5" x14ac:dyDescent="0.3">
      <c r="B6315" s="1">
        <v>6308</v>
      </c>
      <c r="C6315" s="1" t="s">
        <v>28</v>
      </c>
      <c r="D6315" s="1">
        <v>2.5000000000000001E-3</v>
      </c>
      <c r="E6315" s="1">
        <v>5.6399999999999999E-2</v>
      </c>
    </row>
    <row r="6316" spans="2:5" x14ac:dyDescent="0.3">
      <c r="B6316" s="1">
        <v>6309</v>
      </c>
      <c r="C6316" s="1" t="s">
        <v>28</v>
      </c>
      <c r="D6316" s="1">
        <v>2.5000000000000001E-3</v>
      </c>
      <c r="E6316" s="1">
        <v>5.6399999999999999E-2</v>
      </c>
    </row>
    <row r="6317" spans="2:5" x14ac:dyDescent="0.3">
      <c r="B6317" s="1">
        <v>6310</v>
      </c>
      <c r="C6317" s="1" t="s">
        <v>28</v>
      </c>
      <c r="D6317" s="1">
        <v>0.40500000000000003</v>
      </c>
      <c r="E6317" s="1">
        <v>0.71809999999999996</v>
      </c>
    </row>
    <row r="6318" spans="2:5" x14ac:dyDescent="0.3">
      <c r="B6318" s="1">
        <v>6311</v>
      </c>
      <c r="C6318" s="1" t="s">
        <v>28</v>
      </c>
      <c r="D6318" s="1">
        <v>2.2499999999999999E-2</v>
      </c>
      <c r="E6318" s="1">
        <v>0.16919999999999999</v>
      </c>
    </row>
    <row r="6319" spans="2:5" x14ac:dyDescent="0.3">
      <c r="B6319" s="1">
        <v>6312</v>
      </c>
      <c r="C6319" s="1" t="s">
        <v>28</v>
      </c>
      <c r="D6319" s="1">
        <v>2.75E-2</v>
      </c>
      <c r="E6319" s="1">
        <v>0.18709999999999999</v>
      </c>
    </row>
    <row r="6320" spans="2:5" x14ac:dyDescent="0.3">
      <c r="B6320" s="1">
        <v>6313</v>
      </c>
      <c r="C6320" s="1" t="s">
        <v>28</v>
      </c>
      <c r="D6320" s="1">
        <v>5.0000000000000001E-3</v>
      </c>
      <c r="E6320" s="1">
        <v>7.9699999999999993E-2</v>
      </c>
    </row>
    <row r="6321" spans="2:5" x14ac:dyDescent="0.3">
      <c r="B6321" s="1">
        <v>6314</v>
      </c>
      <c r="C6321" s="1" t="s">
        <v>28</v>
      </c>
      <c r="D6321" s="1">
        <v>1.2500000000000001E-2</v>
      </c>
      <c r="E6321" s="1">
        <v>0.12609999999999999</v>
      </c>
    </row>
    <row r="6322" spans="2:5" x14ac:dyDescent="0.3">
      <c r="B6322" s="1">
        <v>6315</v>
      </c>
      <c r="C6322" s="1" t="s">
        <v>28</v>
      </c>
      <c r="D6322" s="1">
        <v>2.5000000000000001E-3</v>
      </c>
      <c r="E6322" s="1">
        <v>5.6399999999999999E-2</v>
      </c>
    </row>
    <row r="6323" spans="2:5" x14ac:dyDescent="0.3">
      <c r="B6323" s="1">
        <v>6316</v>
      </c>
      <c r="C6323" s="1" t="s">
        <v>28</v>
      </c>
      <c r="D6323" s="1">
        <v>0.16750000000000001</v>
      </c>
      <c r="E6323" s="1">
        <v>0.46179999999999999</v>
      </c>
    </row>
    <row r="6324" spans="2:5" x14ac:dyDescent="0.3">
      <c r="B6324" s="1">
        <v>6317</v>
      </c>
      <c r="C6324" s="1" t="s">
        <v>28</v>
      </c>
      <c r="D6324" s="1">
        <v>2.5000000000000001E-3</v>
      </c>
      <c r="E6324" s="1">
        <v>5.6399999999999999E-2</v>
      </c>
    </row>
    <row r="6325" spans="2:5" x14ac:dyDescent="0.3">
      <c r="B6325" s="1">
        <v>6318</v>
      </c>
      <c r="C6325" s="1" t="s">
        <v>28</v>
      </c>
      <c r="D6325" s="1">
        <v>2.5000000000000001E-3</v>
      </c>
      <c r="E6325" s="1">
        <v>5.6399999999999999E-2</v>
      </c>
    </row>
    <row r="6326" spans="2:5" x14ac:dyDescent="0.3">
      <c r="B6326" s="1">
        <v>6319</v>
      </c>
      <c r="C6326" s="1" t="s">
        <v>28</v>
      </c>
      <c r="D6326" s="1">
        <v>2.75E-2</v>
      </c>
      <c r="E6326" s="1">
        <v>0.18709999999999999</v>
      </c>
    </row>
    <row r="6327" spans="2:5" x14ac:dyDescent="0.3">
      <c r="B6327" s="1">
        <v>6320</v>
      </c>
      <c r="C6327" s="1" t="s">
        <v>28</v>
      </c>
      <c r="D6327" s="1">
        <v>5.0000000000000001E-3</v>
      </c>
      <c r="E6327" s="1">
        <v>7.9699999999999993E-2</v>
      </c>
    </row>
    <row r="6328" spans="2:5" x14ac:dyDescent="0.3">
      <c r="B6328" s="1">
        <v>6321</v>
      </c>
      <c r="C6328" s="1" t="s">
        <v>28</v>
      </c>
      <c r="D6328" s="1">
        <v>5.0000000000000001E-3</v>
      </c>
      <c r="E6328" s="1">
        <v>7.9699999999999993E-2</v>
      </c>
    </row>
    <row r="6329" spans="2:5" x14ac:dyDescent="0.3">
      <c r="B6329" s="1">
        <v>6322</v>
      </c>
      <c r="C6329" s="1" t="s">
        <v>28</v>
      </c>
      <c r="D6329" s="1">
        <v>0.01</v>
      </c>
      <c r="E6329" s="1">
        <v>0.1128</v>
      </c>
    </row>
    <row r="6330" spans="2:5" x14ac:dyDescent="0.3">
      <c r="B6330" s="1">
        <v>6323</v>
      </c>
      <c r="C6330" s="1" t="s">
        <v>28</v>
      </c>
      <c r="D6330" s="1">
        <v>2.5000000000000001E-3</v>
      </c>
      <c r="E6330" s="1">
        <v>5.6399999999999999E-2</v>
      </c>
    </row>
    <row r="6331" spans="2:5" x14ac:dyDescent="0.3">
      <c r="B6331" s="1">
        <v>6324</v>
      </c>
      <c r="C6331" s="1" t="s">
        <v>28</v>
      </c>
      <c r="D6331" s="1">
        <v>9.7500000000000003E-2</v>
      </c>
      <c r="E6331" s="1">
        <v>0.3523</v>
      </c>
    </row>
    <row r="6332" spans="2:5" x14ac:dyDescent="0.3">
      <c r="B6332" s="1">
        <v>6325</v>
      </c>
      <c r="C6332" s="1" t="s">
        <v>28</v>
      </c>
      <c r="D6332" s="1">
        <v>2.5000000000000001E-3</v>
      </c>
      <c r="E6332" s="1">
        <v>5.6399999999999999E-2</v>
      </c>
    </row>
    <row r="6333" spans="2:5" x14ac:dyDescent="0.3">
      <c r="B6333" s="1">
        <v>6326</v>
      </c>
      <c r="C6333" s="1" t="s">
        <v>28</v>
      </c>
      <c r="D6333" s="1">
        <v>7.4999999999999997E-3</v>
      </c>
      <c r="E6333" s="1">
        <v>9.7699999999999995E-2</v>
      </c>
    </row>
    <row r="6334" spans="2:5" x14ac:dyDescent="0.3">
      <c r="B6334" s="1">
        <v>6327</v>
      </c>
      <c r="C6334" s="1" t="s">
        <v>28</v>
      </c>
      <c r="D6334" s="1">
        <v>0.24</v>
      </c>
      <c r="E6334" s="1">
        <v>0.55269999999999997</v>
      </c>
    </row>
    <row r="6335" spans="2:5" x14ac:dyDescent="0.3">
      <c r="B6335" s="1">
        <v>6328</v>
      </c>
      <c r="C6335" s="1" t="s">
        <v>28</v>
      </c>
      <c r="D6335" s="1">
        <v>2.7</v>
      </c>
      <c r="E6335" s="1">
        <v>1.8541000000000001</v>
      </c>
    </row>
    <row r="6336" spans="2:5" x14ac:dyDescent="0.3">
      <c r="B6336" s="1">
        <v>6329</v>
      </c>
      <c r="C6336" s="1" t="s">
        <v>28</v>
      </c>
      <c r="D6336" s="1">
        <v>2.5000000000000001E-3</v>
      </c>
      <c r="E6336" s="1">
        <v>5.6399999999999999E-2</v>
      </c>
    </row>
    <row r="6337" spans="2:5" x14ac:dyDescent="0.3">
      <c r="B6337" s="1">
        <v>6330</v>
      </c>
      <c r="C6337" s="1" t="s">
        <v>28</v>
      </c>
      <c r="D6337" s="1">
        <v>0.01</v>
      </c>
      <c r="E6337" s="1">
        <v>0.1128</v>
      </c>
    </row>
    <row r="6338" spans="2:5" x14ac:dyDescent="0.3">
      <c r="B6338" s="1">
        <v>6331</v>
      </c>
      <c r="C6338" s="1" t="s">
        <v>28</v>
      </c>
      <c r="D6338" s="1">
        <v>5.0000000000000001E-3</v>
      </c>
      <c r="E6338" s="1">
        <v>7.9699999999999993E-2</v>
      </c>
    </row>
    <row r="6339" spans="2:5" x14ac:dyDescent="0.3">
      <c r="B6339" s="1">
        <v>6332</v>
      </c>
      <c r="C6339" s="1" t="s">
        <v>28</v>
      </c>
      <c r="D6339" s="1">
        <v>0.01</v>
      </c>
      <c r="E6339" s="1">
        <v>0.1128</v>
      </c>
    </row>
    <row r="6340" spans="2:5" x14ac:dyDescent="0.3">
      <c r="B6340" s="1">
        <v>6333</v>
      </c>
      <c r="C6340" s="1" t="s">
        <v>28</v>
      </c>
      <c r="D6340" s="1">
        <v>2.5000000000000001E-3</v>
      </c>
      <c r="E6340" s="1">
        <v>5.6399999999999999E-2</v>
      </c>
    </row>
    <row r="6341" spans="2:5" x14ac:dyDescent="0.3">
      <c r="B6341" s="1">
        <v>6334</v>
      </c>
      <c r="C6341" s="1" t="s">
        <v>28</v>
      </c>
      <c r="D6341" s="1">
        <v>5.0000000000000001E-3</v>
      </c>
      <c r="E6341" s="1">
        <v>7.9699999999999993E-2</v>
      </c>
    </row>
    <row r="6342" spans="2:5" x14ac:dyDescent="0.3">
      <c r="B6342" s="1">
        <v>6335</v>
      </c>
      <c r="C6342" s="1" t="s">
        <v>28</v>
      </c>
      <c r="D6342" s="1">
        <v>2.5000000000000001E-3</v>
      </c>
      <c r="E6342" s="1">
        <v>5.6399999999999999E-2</v>
      </c>
    </row>
    <row r="6343" spans="2:5" x14ac:dyDescent="0.3">
      <c r="B6343" s="1">
        <v>6336</v>
      </c>
      <c r="C6343" s="1" t="s">
        <v>28</v>
      </c>
      <c r="D6343" s="1">
        <v>2.75E-2</v>
      </c>
      <c r="E6343" s="1">
        <v>0.18709999999999999</v>
      </c>
    </row>
    <row r="6344" spans="2:5" x14ac:dyDescent="0.3">
      <c r="B6344" s="1">
        <v>6337</v>
      </c>
      <c r="C6344" s="1" t="s">
        <v>28</v>
      </c>
      <c r="D6344" s="1">
        <v>1.125</v>
      </c>
      <c r="E6344" s="1">
        <v>1.1968000000000001</v>
      </c>
    </row>
    <row r="6345" spans="2:5" x14ac:dyDescent="0.3">
      <c r="B6345" s="1">
        <v>6338</v>
      </c>
      <c r="C6345" s="1" t="s">
        <v>28</v>
      </c>
      <c r="D6345" s="1">
        <v>2.5000000000000001E-3</v>
      </c>
      <c r="E6345" s="1">
        <v>5.6399999999999999E-2</v>
      </c>
    </row>
    <row r="6346" spans="2:5" x14ac:dyDescent="0.3">
      <c r="B6346" s="1">
        <v>6339</v>
      </c>
      <c r="C6346" s="1" t="s">
        <v>28</v>
      </c>
      <c r="D6346" s="1">
        <v>6.25E-2</v>
      </c>
      <c r="E6346" s="1">
        <v>0.28199999999999997</v>
      </c>
    </row>
    <row r="6347" spans="2:5" x14ac:dyDescent="0.3">
      <c r="B6347" s="1">
        <v>6340</v>
      </c>
      <c r="C6347" s="1" t="s">
        <v>28</v>
      </c>
      <c r="D6347" s="1">
        <v>2.5000000000000001E-3</v>
      </c>
      <c r="E6347" s="1">
        <v>5.6399999999999999E-2</v>
      </c>
    </row>
    <row r="6348" spans="2:5" x14ac:dyDescent="0.3">
      <c r="B6348" s="1">
        <v>6341</v>
      </c>
      <c r="C6348" s="1" t="s">
        <v>28</v>
      </c>
      <c r="D6348" s="1">
        <v>7.0000000000000007E-2</v>
      </c>
      <c r="E6348" s="1">
        <v>0.29849999999999999</v>
      </c>
    </row>
    <row r="6349" spans="2:5" x14ac:dyDescent="0.3">
      <c r="B6349" s="1">
        <v>6342</v>
      </c>
      <c r="C6349" s="1" t="s">
        <v>28</v>
      </c>
      <c r="D6349" s="1">
        <v>2.5000000000000001E-3</v>
      </c>
      <c r="E6349" s="1">
        <v>5.6399999999999999E-2</v>
      </c>
    </row>
    <row r="6350" spans="2:5" x14ac:dyDescent="0.3">
      <c r="B6350" s="1">
        <v>6343</v>
      </c>
      <c r="C6350" s="1" t="s">
        <v>28</v>
      </c>
      <c r="D6350" s="1">
        <v>5.0000000000000001E-3</v>
      </c>
      <c r="E6350" s="1">
        <v>7.9699999999999993E-2</v>
      </c>
    </row>
    <row r="6351" spans="2:5" x14ac:dyDescent="0.3">
      <c r="B6351" s="1">
        <v>6344</v>
      </c>
      <c r="C6351" s="1" t="s">
        <v>28</v>
      </c>
      <c r="D6351" s="1">
        <v>2.5000000000000001E-3</v>
      </c>
      <c r="E6351" s="1">
        <v>5.6399999999999999E-2</v>
      </c>
    </row>
    <row r="6352" spans="2:5" x14ac:dyDescent="0.3">
      <c r="B6352" s="1">
        <v>6345</v>
      </c>
      <c r="C6352" s="1" t="s">
        <v>28</v>
      </c>
      <c r="D6352" s="1">
        <v>2.5000000000000001E-3</v>
      </c>
      <c r="E6352" s="1">
        <v>5.6399999999999999E-2</v>
      </c>
    </row>
    <row r="6353" spans="2:5" x14ac:dyDescent="0.3">
      <c r="B6353" s="1">
        <v>6346</v>
      </c>
      <c r="C6353" s="1" t="s">
        <v>28</v>
      </c>
      <c r="D6353" s="1">
        <v>5.0000000000000001E-3</v>
      </c>
      <c r="E6353" s="1">
        <v>7.9699999999999993E-2</v>
      </c>
    </row>
    <row r="6354" spans="2:5" x14ac:dyDescent="0.3">
      <c r="B6354" s="1">
        <v>6347</v>
      </c>
      <c r="C6354" s="1" t="s">
        <v>28</v>
      </c>
      <c r="D6354" s="1">
        <v>2.5000000000000001E-3</v>
      </c>
      <c r="E6354" s="1">
        <v>5.6399999999999999E-2</v>
      </c>
    </row>
    <row r="6355" spans="2:5" x14ac:dyDescent="0.3">
      <c r="B6355" s="1">
        <v>6348</v>
      </c>
      <c r="C6355" s="1" t="s">
        <v>28</v>
      </c>
      <c r="D6355" s="1">
        <v>2.5000000000000001E-3</v>
      </c>
      <c r="E6355" s="1">
        <v>5.6399999999999999E-2</v>
      </c>
    </row>
    <row r="6356" spans="2:5" x14ac:dyDescent="0.3">
      <c r="B6356" s="1">
        <v>6349</v>
      </c>
      <c r="C6356" s="1" t="s">
        <v>28</v>
      </c>
      <c r="D6356" s="1">
        <v>7.4999999999999997E-3</v>
      </c>
      <c r="E6356" s="1">
        <v>9.7699999999999995E-2</v>
      </c>
    </row>
    <row r="6357" spans="2:5" x14ac:dyDescent="0.3">
      <c r="B6357" s="1">
        <v>6350</v>
      </c>
      <c r="C6357" s="1" t="s">
        <v>28</v>
      </c>
      <c r="D6357" s="1">
        <v>0.01</v>
      </c>
      <c r="E6357" s="1">
        <v>0.1128</v>
      </c>
    </row>
    <row r="6358" spans="2:5" x14ac:dyDescent="0.3">
      <c r="B6358" s="1">
        <v>6351</v>
      </c>
      <c r="C6358" s="1" t="s">
        <v>28</v>
      </c>
      <c r="D6358" s="1">
        <v>5.0000000000000001E-3</v>
      </c>
      <c r="E6358" s="1">
        <v>7.9699999999999993E-2</v>
      </c>
    </row>
    <row r="6359" spans="2:5" x14ac:dyDescent="0.3">
      <c r="B6359" s="1">
        <v>6352</v>
      </c>
      <c r="C6359" s="1" t="s">
        <v>28</v>
      </c>
      <c r="D6359" s="1">
        <v>2.165</v>
      </c>
      <c r="E6359" s="1">
        <v>1.6603000000000001</v>
      </c>
    </row>
    <row r="6360" spans="2:5" x14ac:dyDescent="0.3">
      <c r="B6360" s="1">
        <v>6353</v>
      </c>
      <c r="C6360" s="1" t="s">
        <v>28</v>
      </c>
      <c r="D6360" s="1">
        <v>0.01</v>
      </c>
      <c r="E6360" s="1">
        <v>0.1128</v>
      </c>
    </row>
    <row r="6361" spans="2:5" x14ac:dyDescent="0.3">
      <c r="B6361" s="1">
        <v>6354</v>
      </c>
      <c r="C6361" s="1" t="s">
        <v>28</v>
      </c>
      <c r="D6361" s="1">
        <v>2.2499999999999999E-2</v>
      </c>
      <c r="E6361" s="1">
        <v>0.16919999999999999</v>
      </c>
    </row>
    <row r="6362" spans="2:5" x14ac:dyDescent="0.3">
      <c r="B6362" s="1">
        <v>6355</v>
      </c>
      <c r="C6362" s="1" t="s">
        <v>28</v>
      </c>
      <c r="D6362" s="1">
        <v>5.0000000000000001E-3</v>
      </c>
      <c r="E6362" s="1">
        <v>7.9699999999999993E-2</v>
      </c>
    </row>
    <row r="6363" spans="2:5" x14ac:dyDescent="0.3">
      <c r="B6363" s="1">
        <v>6356</v>
      </c>
      <c r="C6363" s="1" t="s">
        <v>28</v>
      </c>
      <c r="D6363" s="1">
        <v>0.53500000000000003</v>
      </c>
      <c r="E6363" s="1">
        <v>0.82530000000000003</v>
      </c>
    </row>
    <row r="6364" spans="2:5" x14ac:dyDescent="0.3">
      <c r="B6364" s="1">
        <v>6357</v>
      </c>
      <c r="C6364" s="1" t="s">
        <v>28</v>
      </c>
      <c r="D6364" s="1">
        <v>1.7500000000000002E-2</v>
      </c>
      <c r="E6364" s="1">
        <v>0.1492</v>
      </c>
    </row>
    <row r="6365" spans="2:5" x14ac:dyDescent="0.3">
      <c r="B6365" s="1">
        <v>6358</v>
      </c>
      <c r="C6365" s="1" t="s">
        <v>28</v>
      </c>
      <c r="D6365" s="1">
        <v>7.4999999999999997E-3</v>
      </c>
      <c r="E6365" s="1">
        <v>9.7699999999999995E-2</v>
      </c>
    </row>
    <row r="6366" spans="2:5" x14ac:dyDescent="0.3">
      <c r="B6366" s="1">
        <v>6359</v>
      </c>
      <c r="C6366" s="1" t="s">
        <v>28</v>
      </c>
      <c r="D6366" s="1">
        <v>2.75E-2</v>
      </c>
      <c r="E6366" s="1">
        <v>0.18709999999999999</v>
      </c>
    </row>
    <row r="6367" spans="2:5" x14ac:dyDescent="0.3">
      <c r="B6367" s="1">
        <v>6360</v>
      </c>
      <c r="C6367" s="1" t="s">
        <v>28</v>
      </c>
      <c r="D6367" s="1">
        <v>5.0000000000000001E-3</v>
      </c>
      <c r="E6367" s="1">
        <v>7.9699999999999993E-2</v>
      </c>
    </row>
    <row r="6368" spans="2:5" x14ac:dyDescent="0.3">
      <c r="B6368" s="1">
        <v>6361</v>
      </c>
      <c r="C6368" s="1" t="s">
        <v>28</v>
      </c>
      <c r="D6368" s="1">
        <v>7.4999999999999997E-3</v>
      </c>
      <c r="E6368" s="1">
        <v>9.7699999999999995E-2</v>
      </c>
    </row>
    <row r="6369" spans="2:5" x14ac:dyDescent="0.3">
      <c r="B6369" s="1">
        <v>6362</v>
      </c>
      <c r="C6369" s="1" t="s">
        <v>28</v>
      </c>
      <c r="D6369" s="1">
        <v>2.5000000000000001E-3</v>
      </c>
      <c r="E6369" s="1">
        <v>5.6399999999999999E-2</v>
      </c>
    </row>
    <row r="6370" spans="2:5" x14ac:dyDescent="0.3">
      <c r="B6370" s="1">
        <v>6363</v>
      </c>
      <c r="C6370" s="1" t="s">
        <v>28</v>
      </c>
      <c r="D6370" s="1">
        <v>2.5000000000000001E-3</v>
      </c>
      <c r="E6370" s="1">
        <v>5.6399999999999999E-2</v>
      </c>
    </row>
    <row r="6371" spans="2:5" x14ac:dyDescent="0.3">
      <c r="B6371" s="1">
        <v>6364</v>
      </c>
      <c r="C6371" s="1" t="s">
        <v>28</v>
      </c>
      <c r="D6371" s="1">
        <v>2.5000000000000001E-3</v>
      </c>
      <c r="E6371" s="1">
        <v>5.6399999999999999E-2</v>
      </c>
    </row>
    <row r="6372" spans="2:5" x14ac:dyDescent="0.3">
      <c r="B6372" s="1">
        <v>6365</v>
      </c>
      <c r="C6372" s="1" t="s">
        <v>28</v>
      </c>
      <c r="D6372" s="1">
        <v>0.28000000000000003</v>
      </c>
      <c r="E6372" s="1">
        <v>0.59699999999999998</v>
      </c>
    </row>
    <row r="6373" spans="2:5" x14ac:dyDescent="0.3">
      <c r="B6373" s="1">
        <v>6366</v>
      </c>
      <c r="C6373" s="1" t="s">
        <v>28</v>
      </c>
      <c r="D6373" s="1">
        <v>5.0000000000000001E-3</v>
      </c>
      <c r="E6373" s="1">
        <v>7.9699999999999993E-2</v>
      </c>
    </row>
    <row r="6374" spans="2:5" x14ac:dyDescent="0.3">
      <c r="B6374" s="1">
        <v>6367</v>
      </c>
      <c r="C6374" s="1" t="s">
        <v>28</v>
      </c>
      <c r="D6374" s="1">
        <v>5.0000000000000001E-3</v>
      </c>
      <c r="E6374" s="1">
        <v>7.9699999999999993E-2</v>
      </c>
    </row>
    <row r="6375" spans="2:5" x14ac:dyDescent="0.3">
      <c r="B6375" s="1">
        <v>6368</v>
      </c>
      <c r="C6375" s="1" t="s">
        <v>28</v>
      </c>
      <c r="D6375" s="1">
        <v>2.5000000000000001E-3</v>
      </c>
      <c r="E6375" s="1">
        <v>5.6399999999999999E-2</v>
      </c>
    </row>
    <row r="6376" spans="2:5" x14ac:dyDescent="0.3">
      <c r="B6376" s="1">
        <v>6369</v>
      </c>
      <c r="C6376" s="1" t="s">
        <v>28</v>
      </c>
      <c r="D6376" s="1">
        <v>2.5000000000000001E-3</v>
      </c>
      <c r="E6376" s="1">
        <v>5.6399999999999999E-2</v>
      </c>
    </row>
    <row r="6377" spans="2:5" x14ac:dyDescent="0.3">
      <c r="B6377" s="1">
        <v>6370</v>
      </c>
      <c r="C6377" s="1" t="s">
        <v>28</v>
      </c>
      <c r="D6377" s="1">
        <v>2.5000000000000001E-3</v>
      </c>
      <c r="E6377" s="1">
        <v>5.6399999999999999E-2</v>
      </c>
    </row>
    <row r="6378" spans="2:5" x14ac:dyDescent="0.3">
      <c r="B6378" s="1">
        <v>6371</v>
      </c>
      <c r="C6378" s="1" t="s">
        <v>28</v>
      </c>
      <c r="D6378" s="1">
        <v>0.03</v>
      </c>
      <c r="E6378" s="1">
        <v>0.19539999999999999</v>
      </c>
    </row>
    <row r="6379" spans="2:5" x14ac:dyDescent="0.3">
      <c r="B6379" s="1">
        <v>6372</v>
      </c>
      <c r="C6379" s="1" t="s">
        <v>28</v>
      </c>
      <c r="D6379" s="1">
        <v>7.4999999999999997E-2</v>
      </c>
      <c r="E6379" s="1">
        <v>0.309</v>
      </c>
    </row>
    <row r="6380" spans="2:5" x14ac:dyDescent="0.3">
      <c r="B6380" s="1">
        <v>6373</v>
      </c>
      <c r="C6380" s="1" t="s">
        <v>28</v>
      </c>
      <c r="D6380" s="1">
        <v>2.5000000000000001E-3</v>
      </c>
      <c r="E6380" s="1">
        <v>5.6399999999999999E-2</v>
      </c>
    </row>
    <row r="6381" spans="2:5" x14ac:dyDescent="0.3">
      <c r="B6381" s="1">
        <v>6374</v>
      </c>
      <c r="C6381" s="1" t="s">
        <v>28</v>
      </c>
      <c r="D6381" s="1">
        <v>0.4375</v>
      </c>
      <c r="E6381" s="1">
        <v>0.74629999999999996</v>
      </c>
    </row>
    <row r="6382" spans="2:5" x14ac:dyDescent="0.3">
      <c r="B6382" s="1">
        <v>6375</v>
      </c>
      <c r="C6382" s="1" t="s">
        <v>28</v>
      </c>
      <c r="D6382" s="1">
        <v>0.13750000000000001</v>
      </c>
      <c r="E6382" s="1">
        <v>0.41839999999999999</v>
      </c>
    </row>
    <row r="6383" spans="2:5" x14ac:dyDescent="0.3">
      <c r="B6383" s="1">
        <v>6376</v>
      </c>
      <c r="C6383" s="1" t="s">
        <v>28</v>
      </c>
      <c r="D6383" s="1">
        <v>0.21249999999999999</v>
      </c>
      <c r="E6383" s="1">
        <v>0.52010000000000001</v>
      </c>
    </row>
    <row r="6384" spans="2:5" x14ac:dyDescent="0.3">
      <c r="B6384" s="1">
        <v>6377</v>
      </c>
      <c r="C6384" s="1" t="s">
        <v>28</v>
      </c>
      <c r="D6384" s="1">
        <v>2.5000000000000001E-3</v>
      </c>
      <c r="E6384" s="1">
        <v>5.6399999999999999E-2</v>
      </c>
    </row>
    <row r="6385" spans="2:5" x14ac:dyDescent="0.3">
      <c r="B6385" s="1">
        <v>6378</v>
      </c>
      <c r="C6385" s="1" t="s">
        <v>28</v>
      </c>
      <c r="D6385" s="1">
        <v>1.2500000000000001E-2</v>
      </c>
      <c r="E6385" s="1">
        <v>0.12609999999999999</v>
      </c>
    </row>
    <row r="6386" spans="2:5" x14ac:dyDescent="0.3">
      <c r="B6386" s="1">
        <v>6379</v>
      </c>
      <c r="C6386" s="1" t="s">
        <v>28</v>
      </c>
      <c r="D6386" s="1">
        <v>0.02</v>
      </c>
      <c r="E6386" s="1">
        <v>0.1595</v>
      </c>
    </row>
    <row r="6387" spans="2:5" x14ac:dyDescent="0.3">
      <c r="B6387" s="1">
        <v>6380</v>
      </c>
      <c r="C6387" s="1" t="s">
        <v>28</v>
      </c>
      <c r="D6387" s="1">
        <v>0.01</v>
      </c>
      <c r="E6387" s="1">
        <v>0.1128</v>
      </c>
    </row>
    <row r="6388" spans="2:5" x14ac:dyDescent="0.3">
      <c r="B6388" s="1">
        <v>6381</v>
      </c>
      <c r="C6388" s="1" t="s">
        <v>28</v>
      </c>
      <c r="D6388" s="1">
        <v>0.01</v>
      </c>
      <c r="E6388" s="1">
        <v>0.1128</v>
      </c>
    </row>
    <row r="6389" spans="2:5" x14ac:dyDescent="0.3">
      <c r="B6389" s="1">
        <v>6382</v>
      </c>
      <c r="C6389" s="1" t="s">
        <v>28</v>
      </c>
      <c r="D6389" s="1">
        <v>2.5000000000000001E-3</v>
      </c>
      <c r="E6389" s="1">
        <v>5.6399999999999999E-2</v>
      </c>
    </row>
    <row r="6390" spans="2:5" x14ac:dyDescent="0.3">
      <c r="B6390" s="1">
        <v>6383</v>
      </c>
      <c r="C6390" s="1" t="s">
        <v>28</v>
      </c>
      <c r="D6390" s="1">
        <v>5.0000000000000001E-3</v>
      </c>
      <c r="E6390" s="1">
        <v>7.9699999999999993E-2</v>
      </c>
    </row>
    <row r="6391" spans="2:5" x14ac:dyDescent="0.3">
      <c r="B6391" s="1">
        <v>6384</v>
      </c>
      <c r="C6391" s="1" t="s">
        <v>28</v>
      </c>
      <c r="D6391" s="1">
        <v>0.95750000000000002</v>
      </c>
      <c r="E6391" s="1">
        <v>1.1041000000000001</v>
      </c>
    </row>
    <row r="6392" spans="2:5" x14ac:dyDescent="0.3">
      <c r="B6392" s="1">
        <v>6385</v>
      </c>
      <c r="C6392" s="1" t="s">
        <v>28</v>
      </c>
      <c r="D6392" s="1">
        <v>5.0000000000000001E-3</v>
      </c>
      <c r="E6392" s="1">
        <v>7.9699999999999993E-2</v>
      </c>
    </row>
    <row r="6393" spans="2:5" x14ac:dyDescent="0.3">
      <c r="B6393" s="1">
        <v>6386</v>
      </c>
      <c r="C6393" s="1" t="s">
        <v>28</v>
      </c>
      <c r="D6393" s="1">
        <v>1.1475</v>
      </c>
      <c r="E6393" s="1">
        <v>1.2087000000000001</v>
      </c>
    </row>
    <row r="6394" spans="2:5" x14ac:dyDescent="0.3">
      <c r="B6394" s="1">
        <v>6387</v>
      </c>
      <c r="C6394" s="1" t="s">
        <v>28</v>
      </c>
      <c r="D6394" s="1">
        <v>5.0000000000000001E-3</v>
      </c>
      <c r="E6394" s="1">
        <v>7.9699999999999993E-2</v>
      </c>
    </row>
    <row r="6395" spans="2:5" x14ac:dyDescent="0.3">
      <c r="B6395" s="1">
        <v>6388</v>
      </c>
      <c r="C6395" s="1" t="s">
        <v>28</v>
      </c>
      <c r="D6395" s="1">
        <v>2.5000000000000001E-3</v>
      </c>
      <c r="E6395" s="1">
        <v>5.6399999999999999E-2</v>
      </c>
    </row>
    <row r="6396" spans="2:5" x14ac:dyDescent="0.3">
      <c r="B6396" s="1">
        <v>6389</v>
      </c>
      <c r="C6396" s="1" t="s">
        <v>28</v>
      </c>
      <c r="D6396" s="1">
        <v>1.4999999999999999E-2</v>
      </c>
      <c r="E6396" s="1">
        <v>0.13819999999999999</v>
      </c>
    </row>
    <row r="6397" spans="2:5" x14ac:dyDescent="0.3">
      <c r="B6397" s="1">
        <v>6390</v>
      </c>
      <c r="C6397" s="1" t="s">
        <v>28</v>
      </c>
      <c r="D6397" s="1">
        <v>0.02</v>
      </c>
      <c r="E6397" s="1">
        <v>0.1595</v>
      </c>
    </row>
    <row r="6398" spans="2:5" x14ac:dyDescent="0.3">
      <c r="B6398" s="1">
        <v>6391</v>
      </c>
      <c r="C6398" s="1" t="s">
        <v>28</v>
      </c>
      <c r="D6398" s="1">
        <v>2.5000000000000001E-3</v>
      </c>
      <c r="E6398" s="1">
        <v>5.6399999999999999E-2</v>
      </c>
    </row>
    <row r="6399" spans="2:5" x14ac:dyDescent="0.3">
      <c r="B6399" s="1">
        <v>6392</v>
      </c>
      <c r="C6399" s="1" t="s">
        <v>28</v>
      </c>
      <c r="D6399" s="1">
        <v>2.5000000000000001E-3</v>
      </c>
      <c r="E6399" s="1">
        <v>5.6399999999999999E-2</v>
      </c>
    </row>
    <row r="6400" spans="2:5" x14ac:dyDescent="0.3">
      <c r="B6400" s="1">
        <v>6393</v>
      </c>
      <c r="C6400" s="1" t="s">
        <v>28</v>
      </c>
      <c r="D6400" s="1">
        <v>4.7500000000000001E-2</v>
      </c>
      <c r="E6400" s="1">
        <v>0.24590000000000001</v>
      </c>
    </row>
    <row r="6401" spans="2:5" x14ac:dyDescent="0.3">
      <c r="B6401" s="1">
        <v>6394</v>
      </c>
      <c r="C6401" s="1" t="s">
        <v>28</v>
      </c>
      <c r="D6401" s="1">
        <v>3.26</v>
      </c>
      <c r="E6401" s="1">
        <v>2.0373000000000001</v>
      </c>
    </row>
    <row r="6402" spans="2:5" x14ac:dyDescent="0.3">
      <c r="B6402" s="1">
        <v>6395</v>
      </c>
      <c r="C6402" s="1" t="s">
        <v>28</v>
      </c>
      <c r="D6402" s="1">
        <v>3.5000000000000003E-2</v>
      </c>
      <c r="E6402" s="1">
        <v>0.21110000000000001</v>
      </c>
    </row>
    <row r="6403" spans="2:5" x14ac:dyDescent="0.3">
      <c r="B6403" s="1">
        <v>6396</v>
      </c>
      <c r="C6403" s="1" t="s">
        <v>28</v>
      </c>
      <c r="D6403" s="1">
        <v>2.5000000000000001E-3</v>
      </c>
      <c r="E6403" s="1">
        <v>5.6399999999999999E-2</v>
      </c>
    </row>
    <row r="6404" spans="2:5" x14ac:dyDescent="0.3">
      <c r="B6404" s="1">
        <v>6397</v>
      </c>
      <c r="C6404" s="1" t="s">
        <v>28</v>
      </c>
      <c r="D6404" s="1">
        <v>5.0000000000000001E-3</v>
      </c>
      <c r="E6404" s="1">
        <v>7.9699999999999993E-2</v>
      </c>
    </row>
    <row r="6405" spans="2:5" x14ac:dyDescent="0.3">
      <c r="B6405" s="1">
        <v>6398</v>
      </c>
      <c r="C6405" s="1" t="s">
        <v>28</v>
      </c>
      <c r="D6405" s="1">
        <v>2.5000000000000001E-3</v>
      </c>
      <c r="E6405" s="1">
        <v>5.6399999999999999E-2</v>
      </c>
    </row>
    <row r="6406" spans="2:5" x14ac:dyDescent="0.3">
      <c r="B6406" s="1">
        <v>6399</v>
      </c>
      <c r="C6406" s="1" t="s">
        <v>28</v>
      </c>
      <c r="D6406" s="1">
        <v>0.67500000000000004</v>
      </c>
      <c r="E6406" s="1">
        <v>0.92700000000000005</v>
      </c>
    </row>
    <row r="6407" spans="2:5" x14ac:dyDescent="0.3">
      <c r="B6407" s="1">
        <v>6400</v>
      </c>
      <c r="C6407" s="1" t="s">
        <v>28</v>
      </c>
      <c r="D6407" s="1">
        <v>5.0000000000000001E-3</v>
      </c>
      <c r="E6407" s="1">
        <v>7.9699999999999993E-2</v>
      </c>
    </row>
    <row r="6408" spans="2:5" x14ac:dyDescent="0.3">
      <c r="B6408" s="1">
        <v>6401</v>
      </c>
      <c r="C6408" s="1" t="s">
        <v>28</v>
      </c>
      <c r="D6408" s="1">
        <v>2.5000000000000001E-3</v>
      </c>
      <c r="E6408" s="1">
        <v>5.6399999999999999E-2</v>
      </c>
    </row>
    <row r="6409" spans="2:5" x14ac:dyDescent="0.3">
      <c r="B6409" s="1">
        <v>6402</v>
      </c>
      <c r="C6409" s="1" t="s">
        <v>28</v>
      </c>
      <c r="D6409" s="1">
        <v>0.02</v>
      </c>
      <c r="E6409" s="1">
        <v>0.1595</v>
      </c>
    </row>
    <row r="6410" spans="2:5" x14ac:dyDescent="0.3">
      <c r="B6410" s="1">
        <v>6403</v>
      </c>
      <c r="C6410" s="1" t="s">
        <v>28</v>
      </c>
      <c r="D6410" s="1">
        <v>5.0000000000000001E-3</v>
      </c>
      <c r="E6410" s="1">
        <v>7.9699999999999993E-2</v>
      </c>
    </row>
    <row r="6411" spans="2:5" x14ac:dyDescent="0.3">
      <c r="B6411" s="1">
        <v>6404</v>
      </c>
      <c r="C6411" s="1" t="s">
        <v>28</v>
      </c>
      <c r="D6411" s="1">
        <v>3.5000000000000003E-2</v>
      </c>
      <c r="E6411" s="1">
        <v>0.21110000000000001</v>
      </c>
    </row>
    <row r="6412" spans="2:5" x14ac:dyDescent="0.3">
      <c r="B6412" s="1">
        <v>6405</v>
      </c>
      <c r="C6412" s="1" t="s">
        <v>28</v>
      </c>
      <c r="D6412" s="1">
        <v>5.0000000000000001E-3</v>
      </c>
      <c r="E6412" s="1">
        <v>7.9699999999999993E-2</v>
      </c>
    </row>
    <row r="6413" spans="2:5" x14ac:dyDescent="0.3">
      <c r="B6413" s="1">
        <v>6406</v>
      </c>
      <c r="C6413" s="1" t="s">
        <v>28</v>
      </c>
      <c r="D6413" s="1">
        <v>1.0874999999999999</v>
      </c>
      <c r="E6413" s="1">
        <v>1.1767000000000001</v>
      </c>
    </row>
    <row r="6414" spans="2:5" x14ac:dyDescent="0.3">
      <c r="B6414" s="1">
        <v>6407</v>
      </c>
      <c r="C6414" s="1" t="s">
        <v>28</v>
      </c>
      <c r="D6414" s="1">
        <v>2.5000000000000001E-3</v>
      </c>
      <c r="E6414" s="1">
        <v>5.6399999999999999E-2</v>
      </c>
    </row>
    <row r="6415" spans="2:5" x14ac:dyDescent="0.3">
      <c r="B6415" s="1">
        <v>6408</v>
      </c>
      <c r="C6415" s="1" t="s">
        <v>28</v>
      </c>
      <c r="D6415" s="1">
        <v>2.5000000000000001E-3</v>
      </c>
      <c r="E6415" s="1">
        <v>5.6399999999999999E-2</v>
      </c>
    </row>
    <row r="6416" spans="2:5" x14ac:dyDescent="0.3">
      <c r="B6416" s="1">
        <v>6409</v>
      </c>
      <c r="C6416" s="1" t="s">
        <v>28</v>
      </c>
      <c r="D6416" s="1">
        <v>7.4999999999999997E-3</v>
      </c>
      <c r="E6416" s="1">
        <v>9.7699999999999995E-2</v>
      </c>
    </row>
    <row r="6417" spans="2:5" x14ac:dyDescent="0.3">
      <c r="B6417" s="1">
        <v>6410</v>
      </c>
      <c r="C6417" s="1" t="s">
        <v>28</v>
      </c>
      <c r="D6417" s="1">
        <v>2.5000000000000001E-3</v>
      </c>
      <c r="E6417" s="1">
        <v>5.6399999999999999E-2</v>
      </c>
    </row>
    <row r="6418" spans="2:5" x14ac:dyDescent="0.3">
      <c r="B6418" s="1">
        <v>6411</v>
      </c>
      <c r="C6418" s="1" t="s">
        <v>28</v>
      </c>
      <c r="D6418" s="1">
        <v>0.03</v>
      </c>
      <c r="E6418" s="1">
        <v>0.19539999999999999</v>
      </c>
    </row>
    <row r="6419" spans="2:5" x14ac:dyDescent="0.3">
      <c r="B6419" s="1">
        <v>6412</v>
      </c>
      <c r="C6419" s="1" t="s">
        <v>28</v>
      </c>
      <c r="D6419" s="1">
        <v>5.0000000000000001E-3</v>
      </c>
      <c r="E6419" s="1">
        <v>7.9699999999999993E-2</v>
      </c>
    </row>
    <row r="6420" spans="2:5" x14ac:dyDescent="0.3">
      <c r="B6420" s="1">
        <v>6413</v>
      </c>
      <c r="C6420" s="1" t="s">
        <v>28</v>
      </c>
      <c r="D6420" s="1">
        <v>3.2500000000000001E-2</v>
      </c>
      <c r="E6420" s="1">
        <v>0.2034</v>
      </c>
    </row>
    <row r="6421" spans="2:5" x14ac:dyDescent="0.3">
      <c r="B6421" s="1">
        <v>6414</v>
      </c>
      <c r="C6421" s="1" t="s">
        <v>28</v>
      </c>
      <c r="D6421" s="1">
        <v>0.155</v>
      </c>
      <c r="E6421" s="1">
        <v>0.44419999999999998</v>
      </c>
    </row>
    <row r="6422" spans="2:5" x14ac:dyDescent="0.3">
      <c r="B6422" s="1">
        <v>6415</v>
      </c>
      <c r="C6422" s="1" t="s">
        <v>28</v>
      </c>
      <c r="D6422" s="1">
        <v>2.5000000000000001E-3</v>
      </c>
      <c r="E6422" s="1">
        <v>5.6399999999999999E-2</v>
      </c>
    </row>
    <row r="6423" spans="2:5" x14ac:dyDescent="0.3">
      <c r="B6423" s="1">
        <v>6416</v>
      </c>
      <c r="C6423" s="1" t="s">
        <v>28</v>
      </c>
      <c r="D6423" s="1">
        <v>6.25E-2</v>
      </c>
      <c r="E6423" s="1">
        <v>0.28199999999999997</v>
      </c>
    </row>
    <row r="6424" spans="2:5" x14ac:dyDescent="0.3">
      <c r="B6424" s="1">
        <v>6417</v>
      </c>
      <c r="C6424" s="1" t="s">
        <v>28</v>
      </c>
      <c r="D6424" s="1">
        <v>9.5000000000000001E-2</v>
      </c>
      <c r="E6424" s="1">
        <v>0.34770000000000001</v>
      </c>
    </row>
    <row r="6425" spans="2:5" x14ac:dyDescent="0.3">
      <c r="B6425" s="1">
        <v>6418</v>
      </c>
      <c r="C6425" s="1" t="s">
        <v>28</v>
      </c>
      <c r="D6425" s="1">
        <v>2.2499999999999999E-2</v>
      </c>
      <c r="E6425" s="1">
        <v>0.16919999999999999</v>
      </c>
    </row>
    <row r="6426" spans="2:5" x14ac:dyDescent="0.3">
      <c r="B6426" s="1">
        <v>6419</v>
      </c>
      <c r="C6426" s="1" t="s">
        <v>28</v>
      </c>
      <c r="D6426" s="1">
        <v>1.2500000000000001E-2</v>
      </c>
      <c r="E6426" s="1">
        <v>0.12609999999999999</v>
      </c>
    </row>
    <row r="6427" spans="2:5" x14ac:dyDescent="0.3">
      <c r="B6427" s="1">
        <v>6420</v>
      </c>
      <c r="C6427" s="1" t="s">
        <v>28</v>
      </c>
      <c r="D6427" s="1">
        <v>6.5000000000000002E-2</v>
      </c>
      <c r="E6427" s="1">
        <v>0.28760000000000002</v>
      </c>
    </row>
    <row r="6428" spans="2:5" x14ac:dyDescent="0.3">
      <c r="B6428" s="1">
        <v>6421</v>
      </c>
      <c r="C6428" s="1" t="s">
        <v>28</v>
      </c>
      <c r="D6428" s="1">
        <v>2.5000000000000001E-3</v>
      </c>
      <c r="E6428" s="1">
        <v>5.6399999999999999E-2</v>
      </c>
    </row>
    <row r="6429" spans="2:5" x14ac:dyDescent="0.3">
      <c r="B6429" s="1">
        <v>6422</v>
      </c>
      <c r="C6429" s="1" t="s">
        <v>28</v>
      </c>
      <c r="D6429" s="1">
        <v>2.5000000000000001E-3</v>
      </c>
      <c r="E6429" s="1">
        <v>5.6399999999999999E-2</v>
      </c>
    </row>
    <row r="6430" spans="2:5" x14ac:dyDescent="0.3">
      <c r="B6430" s="1">
        <v>6423</v>
      </c>
      <c r="C6430" s="1" t="s">
        <v>28</v>
      </c>
      <c r="D6430" s="1">
        <v>5.0000000000000001E-3</v>
      </c>
      <c r="E6430" s="1">
        <v>7.9699999999999993E-2</v>
      </c>
    </row>
    <row r="6431" spans="2:5" x14ac:dyDescent="0.3">
      <c r="B6431" s="1">
        <v>6424</v>
      </c>
      <c r="C6431" s="1" t="s">
        <v>28</v>
      </c>
      <c r="D6431" s="1">
        <v>5.0000000000000001E-3</v>
      </c>
      <c r="E6431" s="1">
        <v>7.9699999999999993E-2</v>
      </c>
    </row>
    <row r="6432" spans="2:5" x14ac:dyDescent="0.3">
      <c r="B6432" s="1">
        <v>6425</v>
      </c>
      <c r="C6432" s="1" t="s">
        <v>28</v>
      </c>
      <c r="D6432" s="1">
        <v>2.5000000000000001E-3</v>
      </c>
      <c r="E6432" s="1">
        <v>5.6399999999999999E-2</v>
      </c>
    </row>
    <row r="6433" spans="2:5" x14ac:dyDescent="0.3">
      <c r="B6433" s="1">
        <v>6426</v>
      </c>
      <c r="C6433" s="1" t="s">
        <v>28</v>
      </c>
      <c r="D6433" s="1">
        <v>0.27250000000000002</v>
      </c>
      <c r="E6433" s="1">
        <v>0.58899999999999997</v>
      </c>
    </row>
    <row r="6434" spans="2:5" x14ac:dyDescent="0.3">
      <c r="B6434" s="1">
        <v>6427</v>
      </c>
      <c r="C6434" s="1" t="s">
        <v>28</v>
      </c>
      <c r="D6434" s="1">
        <v>2.5000000000000001E-3</v>
      </c>
      <c r="E6434" s="1">
        <v>5.6399999999999999E-2</v>
      </c>
    </row>
    <row r="6435" spans="2:5" x14ac:dyDescent="0.3">
      <c r="B6435" s="1">
        <v>6428</v>
      </c>
      <c r="C6435" s="1" t="s">
        <v>28</v>
      </c>
      <c r="D6435" s="1">
        <v>1.2500000000000001E-2</v>
      </c>
      <c r="E6435" s="1">
        <v>0.12609999999999999</v>
      </c>
    </row>
    <row r="6436" spans="2:5" x14ac:dyDescent="0.3">
      <c r="B6436" s="1">
        <v>6429</v>
      </c>
      <c r="C6436" s="1" t="s">
        <v>28</v>
      </c>
      <c r="D6436" s="1">
        <v>7.4999999999999997E-3</v>
      </c>
      <c r="E6436" s="1">
        <v>9.7699999999999995E-2</v>
      </c>
    </row>
    <row r="6437" spans="2:5" x14ac:dyDescent="0.3">
      <c r="B6437" s="1">
        <v>6430</v>
      </c>
      <c r="C6437" s="1" t="s">
        <v>28</v>
      </c>
      <c r="D6437" s="1">
        <v>3.2500000000000001E-2</v>
      </c>
      <c r="E6437" s="1">
        <v>0.2034</v>
      </c>
    </row>
    <row r="6438" spans="2:5" x14ac:dyDescent="0.3">
      <c r="B6438" s="1">
        <v>6431</v>
      </c>
      <c r="C6438" s="1" t="s">
        <v>28</v>
      </c>
      <c r="D6438" s="1">
        <v>7.4999999999999997E-3</v>
      </c>
      <c r="E6438" s="1">
        <v>9.7699999999999995E-2</v>
      </c>
    </row>
    <row r="6439" spans="2:5" x14ac:dyDescent="0.3">
      <c r="B6439" s="1">
        <v>6432</v>
      </c>
      <c r="C6439" s="1" t="s">
        <v>28</v>
      </c>
      <c r="D6439" s="1">
        <v>1</v>
      </c>
      <c r="E6439" s="1">
        <v>1.1284000000000001</v>
      </c>
    </row>
    <row r="6440" spans="2:5" x14ac:dyDescent="0.3">
      <c r="B6440" s="1">
        <v>6433</v>
      </c>
      <c r="C6440" s="1" t="s">
        <v>28</v>
      </c>
      <c r="D6440" s="1">
        <v>0.33750000000000002</v>
      </c>
      <c r="E6440" s="1">
        <v>0.65549999999999997</v>
      </c>
    </row>
    <row r="6441" spans="2:5" x14ac:dyDescent="0.3">
      <c r="B6441" s="1">
        <v>6434</v>
      </c>
      <c r="C6441" s="1" t="s">
        <v>28</v>
      </c>
      <c r="D6441" s="1">
        <v>1.44</v>
      </c>
      <c r="E6441" s="1">
        <v>1.3541000000000001</v>
      </c>
    </row>
    <row r="6442" spans="2:5" x14ac:dyDescent="0.3">
      <c r="B6442" s="1">
        <v>6435</v>
      </c>
      <c r="C6442" s="1" t="s">
        <v>28</v>
      </c>
      <c r="D6442" s="1">
        <v>3.2050000000000001</v>
      </c>
      <c r="E6442" s="1">
        <v>2.0200999999999998</v>
      </c>
    </row>
    <row r="6443" spans="2:5" x14ac:dyDescent="0.3">
      <c r="B6443" s="1">
        <v>6436</v>
      </c>
      <c r="C6443" s="1" t="s">
        <v>28</v>
      </c>
      <c r="D6443" s="1">
        <v>0.17749999999999999</v>
      </c>
      <c r="E6443" s="1">
        <v>0.4753</v>
      </c>
    </row>
    <row r="6444" spans="2:5" x14ac:dyDescent="0.3">
      <c r="B6444" s="1">
        <v>6437</v>
      </c>
      <c r="C6444" s="1" t="s">
        <v>28</v>
      </c>
      <c r="D6444" s="1">
        <v>7.4999999999999997E-3</v>
      </c>
      <c r="E6444" s="1">
        <v>9.7699999999999995E-2</v>
      </c>
    </row>
    <row r="6445" spans="2:5" x14ac:dyDescent="0.3">
      <c r="B6445" s="1">
        <v>6438</v>
      </c>
      <c r="C6445" s="1" t="s">
        <v>28</v>
      </c>
      <c r="D6445" s="1">
        <v>2.5000000000000001E-3</v>
      </c>
      <c r="E6445" s="1">
        <v>5.6399999999999999E-2</v>
      </c>
    </row>
    <row r="6446" spans="2:5" x14ac:dyDescent="0.3">
      <c r="B6446" s="1">
        <v>6439</v>
      </c>
      <c r="C6446" s="1" t="s">
        <v>28</v>
      </c>
      <c r="D6446" s="1">
        <v>2.5000000000000001E-3</v>
      </c>
      <c r="E6446" s="1">
        <v>5.6399999999999999E-2</v>
      </c>
    </row>
    <row r="6447" spans="2:5" x14ac:dyDescent="0.3">
      <c r="B6447" s="1">
        <v>6440</v>
      </c>
      <c r="C6447" s="1" t="s">
        <v>28</v>
      </c>
      <c r="D6447" s="1">
        <v>5.0000000000000001E-3</v>
      </c>
      <c r="E6447" s="1">
        <v>7.9699999999999993E-2</v>
      </c>
    </row>
    <row r="6448" spans="2:5" x14ac:dyDescent="0.3">
      <c r="B6448" s="1">
        <v>6441</v>
      </c>
      <c r="C6448" s="1" t="s">
        <v>28</v>
      </c>
      <c r="D6448" s="1">
        <v>2.5000000000000001E-3</v>
      </c>
      <c r="E6448" s="1">
        <v>5.6399999999999999E-2</v>
      </c>
    </row>
    <row r="6449" spans="2:5" x14ac:dyDescent="0.3">
      <c r="B6449" s="1">
        <v>6442</v>
      </c>
      <c r="C6449" s="1" t="s">
        <v>28</v>
      </c>
      <c r="D6449" s="1">
        <v>3.7499999999999999E-2</v>
      </c>
      <c r="E6449" s="1">
        <v>0.2185</v>
      </c>
    </row>
    <row r="6450" spans="2:5" x14ac:dyDescent="0.3">
      <c r="B6450" s="1">
        <v>6443</v>
      </c>
      <c r="C6450" s="1" t="s">
        <v>28</v>
      </c>
      <c r="D6450" s="1">
        <v>2.5000000000000001E-3</v>
      </c>
      <c r="E6450" s="1">
        <v>5.6399999999999999E-2</v>
      </c>
    </row>
    <row r="6451" spans="2:5" x14ac:dyDescent="0.3">
      <c r="B6451" s="1">
        <v>6444</v>
      </c>
      <c r="C6451" s="1" t="s">
        <v>28</v>
      </c>
      <c r="D6451" s="1">
        <v>5.0000000000000001E-3</v>
      </c>
      <c r="E6451" s="1">
        <v>7.9699999999999993E-2</v>
      </c>
    </row>
    <row r="6452" spans="2:5" x14ac:dyDescent="0.3">
      <c r="B6452" s="1">
        <v>6445</v>
      </c>
      <c r="C6452" s="1" t="s">
        <v>28</v>
      </c>
      <c r="D6452" s="1">
        <v>7.4999999999999997E-2</v>
      </c>
      <c r="E6452" s="1">
        <v>0.309</v>
      </c>
    </row>
    <row r="6453" spans="2:5" x14ac:dyDescent="0.3">
      <c r="B6453" s="1">
        <v>6446</v>
      </c>
      <c r="C6453" s="1" t="s">
        <v>28</v>
      </c>
      <c r="D6453" s="1">
        <v>0.01</v>
      </c>
      <c r="E6453" s="1">
        <v>0.1128</v>
      </c>
    </row>
    <row r="6454" spans="2:5" x14ac:dyDescent="0.3">
      <c r="B6454" s="1">
        <v>6447</v>
      </c>
      <c r="C6454" s="1" t="s">
        <v>28</v>
      </c>
      <c r="D6454" s="1">
        <v>1.4999999999999999E-2</v>
      </c>
      <c r="E6454" s="1">
        <v>0.13819999999999999</v>
      </c>
    </row>
    <row r="6455" spans="2:5" x14ac:dyDescent="0.3">
      <c r="B6455" s="1">
        <v>6448</v>
      </c>
      <c r="C6455" s="1" t="s">
        <v>28</v>
      </c>
      <c r="D6455" s="1">
        <v>2.2499999999999999E-2</v>
      </c>
      <c r="E6455" s="1">
        <v>0.16919999999999999</v>
      </c>
    </row>
    <row r="6456" spans="2:5" x14ac:dyDescent="0.3">
      <c r="B6456" s="1">
        <v>6449</v>
      </c>
      <c r="C6456" s="1" t="s">
        <v>28</v>
      </c>
      <c r="D6456" s="1">
        <v>0.745</v>
      </c>
      <c r="E6456" s="1">
        <v>0.97389999999999999</v>
      </c>
    </row>
    <row r="6457" spans="2:5" x14ac:dyDescent="0.3">
      <c r="B6457" s="1">
        <v>6450</v>
      </c>
      <c r="C6457" s="1" t="s">
        <v>28</v>
      </c>
      <c r="D6457" s="1">
        <v>2.5000000000000001E-3</v>
      </c>
      <c r="E6457" s="1">
        <v>5.6399999999999999E-2</v>
      </c>
    </row>
    <row r="6458" spans="2:5" x14ac:dyDescent="0.3">
      <c r="B6458" s="1">
        <v>6451</v>
      </c>
      <c r="C6458" s="1" t="s">
        <v>28</v>
      </c>
      <c r="D6458" s="1">
        <v>2.5000000000000001E-3</v>
      </c>
      <c r="E6458" s="1">
        <v>5.6399999999999999E-2</v>
      </c>
    </row>
    <row r="6459" spans="2:5" x14ac:dyDescent="0.3">
      <c r="B6459" s="1">
        <v>6452</v>
      </c>
      <c r="C6459" s="1" t="s">
        <v>28</v>
      </c>
      <c r="D6459" s="1">
        <v>5.0000000000000001E-3</v>
      </c>
      <c r="E6459" s="1">
        <v>7.9699999999999993E-2</v>
      </c>
    </row>
    <row r="6460" spans="2:5" x14ac:dyDescent="0.3">
      <c r="B6460" s="1">
        <v>6453</v>
      </c>
      <c r="C6460" s="1" t="s">
        <v>28</v>
      </c>
      <c r="D6460" s="1">
        <v>5.0000000000000001E-3</v>
      </c>
      <c r="E6460" s="1">
        <v>7.9699999999999993E-2</v>
      </c>
    </row>
    <row r="6461" spans="2:5" x14ac:dyDescent="0.3">
      <c r="B6461" s="1">
        <v>6454</v>
      </c>
      <c r="C6461" s="1" t="s">
        <v>28</v>
      </c>
      <c r="D6461" s="1">
        <v>0.03</v>
      </c>
      <c r="E6461" s="1">
        <v>0.19539999999999999</v>
      </c>
    </row>
    <row r="6462" spans="2:5" x14ac:dyDescent="0.3">
      <c r="B6462" s="1">
        <v>6455</v>
      </c>
      <c r="C6462" s="1" t="s">
        <v>28</v>
      </c>
      <c r="D6462" s="1">
        <v>1.1325000000000001</v>
      </c>
      <c r="E6462" s="1">
        <v>1.2008000000000001</v>
      </c>
    </row>
    <row r="6463" spans="2:5" x14ac:dyDescent="0.3">
      <c r="B6463" s="1">
        <v>6456</v>
      </c>
      <c r="C6463" s="1" t="s">
        <v>28</v>
      </c>
      <c r="D6463" s="1">
        <v>0.215</v>
      </c>
      <c r="E6463" s="1">
        <v>0.5232</v>
      </c>
    </row>
    <row r="6464" spans="2:5" x14ac:dyDescent="0.3">
      <c r="B6464" s="1">
        <v>6457</v>
      </c>
      <c r="C6464" s="1" t="s">
        <v>28</v>
      </c>
      <c r="D6464" s="1">
        <v>0.03</v>
      </c>
      <c r="E6464" s="1">
        <v>0.19539999999999999</v>
      </c>
    </row>
    <row r="6465" spans="2:5" x14ac:dyDescent="0.3">
      <c r="B6465" s="1">
        <v>6458</v>
      </c>
      <c r="C6465" s="1" t="s">
        <v>28</v>
      </c>
      <c r="D6465" s="1">
        <v>5.0000000000000001E-3</v>
      </c>
      <c r="E6465" s="1">
        <v>7.9699999999999993E-2</v>
      </c>
    </row>
    <row r="6466" spans="2:5" x14ac:dyDescent="0.3">
      <c r="B6466" s="1">
        <v>6459</v>
      </c>
      <c r="C6466" s="1" t="s">
        <v>28</v>
      </c>
      <c r="D6466" s="1">
        <v>2.5000000000000001E-3</v>
      </c>
      <c r="E6466" s="1">
        <v>5.6399999999999999E-2</v>
      </c>
    </row>
    <row r="6467" spans="2:5" x14ac:dyDescent="0.3">
      <c r="B6467" s="1">
        <v>6460</v>
      </c>
      <c r="C6467" s="1" t="s">
        <v>28</v>
      </c>
      <c r="D6467" s="1">
        <v>2.5000000000000001E-3</v>
      </c>
      <c r="E6467" s="1">
        <v>5.6399999999999999E-2</v>
      </c>
    </row>
    <row r="6468" spans="2:5" x14ac:dyDescent="0.3">
      <c r="B6468" s="1">
        <v>6461</v>
      </c>
      <c r="C6468" s="1" t="s">
        <v>28</v>
      </c>
      <c r="D6468" s="1">
        <v>2.5000000000000001E-3</v>
      </c>
      <c r="E6468" s="1">
        <v>5.6399999999999999E-2</v>
      </c>
    </row>
    <row r="6469" spans="2:5" x14ac:dyDescent="0.3">
      <c r="B6469" s="1">
        <v>6462</v>
      </c>
      <c r="C6469" s="1" t="s">
        <v>28</v>
      </c>
      <c r="D6469" s="1">
        <v>5.0000000000000001E-3</v>
      </c>
      <c r="E6469" s="1">
        <v>7.9699999999999993E-2</v>
      </c>
    </row>
    <row r="6470" spans="2:5" x14ac:dyDescent="0.3">
      <c r="B6470" s="1">
        <v>6463</v>
      </c>
      <c r="C6470" s="1" t="s">
        <v>28</v>
      </c>
      <c r="D6470" s="1">
        <v>4.7500000000000001E-2</v>
      </c>
      <c r="E6470" s="1">
        <v>0.24590000000000001</v>
      </c>
    </row>
    <row r="6471" spans="2:5" x14ac:dyDescent="0.3">
      <c r="B6471" s="1">
        <v>6464</v>
      </c>
      <c r="C6471" s="1" t="s">
        <v>28</v>
      </c>
      <c r="D6471" s="1">
        <v>3.5000000000000003E-2</v>
      </c>
      <c r="E6471" s="1">
        <v>0.21110000000000001</v>
      </c>
    </row>
    <row r="6472" spans="2:5" x14ac:dyDescent="0.3">
      <c r="B6472" s="1">
        <v>6465</v>
      </c>
      <c r="C6472" s="1" t="s">
        <v>28</v>
      </c>
      <c r="D6472" s="1">
        <v>7.4999999999999997E-3</v>
      </c>
      <c r="E6472" s="1">
        <v>9.7699999999999995E-2</v>
      </c>
    </row>
    <row r="6473" spans="2:5" x14ac:dyDescent="0.3">
      <c r="B6473" s="1">
        <v>6466</v>
      </c>
      <c r="C6473" s="1" t="s">
        <v>28</v>
      </c>
      <c r="D6473" s="1">
        <v>2.5000000000000001E-3</v>
      </c>
      <c r="E6473" s="1">
        <v>5.6399999999999999E-2</v>
      </c>
    </row>
    <row r="6474" spans="2:5" x14ac:dyDescent="0.3">
      <c r="B6474" s="1">
        <v>6467</v>
      </c>
      <c r="C6474" s="1" t="s">
        <v>28</v>
      </c>
      <c r="D6474" s="1">
        <v>2.5000000000000001E-3</v>
      </c>
      <c r="E6474" s="1">
        <v>5.6399999999999999E-2</v>
      </c>
    </row>
    <row r="6475" spans="2:5" x14ac:dyDescent="0.3">
      <c r="B6475" s="1">
        <v>6468</v>
      </c>
      <c r="C6475" s="1" t="s">
        <v>28</v>
      </c>
      <c r="D6475" s="1">
        <v>0.01</v>
      </c>
      <c r="E6475" s="1">
        <v>0.1128</v>
      </c>
    </row>
    <row r="6476" spans="2:5" x14ac:dyDescent="0.3">
      <c r="B6476" s="1">
        <v>6469</v>
      </c>
      <c r="C6476" s="1" t="s">
        <v>28</v>
      </c>
      <c r="D6476" s="1">
        <v>0.01</v>
      </c>
      <c r="E6476" s="1">
        <v>0.1128</v>
      </c>
    </row>
    <row r="6477" spans="2:5" x14ac:dyDescent="0.3">
      <c r="B6477" s="1">
        <v>6470</v>
      </c>
      <c r="C6477" s="1" t="s">
        <v>28</v>
      </c>
      <c r="D6477" s="1">
        <v>5.0000000000000001E-3</v>
      </c>
      <c r="E6477" s="1">
        <v>7.9699999999999993E-2</v>
      </c>
    </row>
    <row r="6478" spans="2:5" x14ac:dyDescent="0.3">
      <c r="B6478" s="1">
        <v>6471</v>
      </c>
      <c r="C6478" s="1" t="s">
        <v>28</v>
      </c>
      <c r="D6478" s="1">
        <v>5.0000000000000001E-3</v>
      </c>
      <c r="E6478" s="1">
        <v>7.9699999999999993E-2</v>
      </c>
    </row>
    <row r="6479" spans="2:5" x14ac:dyDescent="0.3">
      <c r="B6479" s="1">
        <v>6472</v>
      </c>
      <c r="C6479" s="1" t="s">
        <v>28</v>
      </c>
      <c r="D6479" s="1">
        <v>5.0000000000000001E-3</v>
      </c>
      <c r="E6479" s="1">
        <v>7.9699999999999993E-2</v>
      </c>
    </row>
    <row r="6480" spans="2:5" x14ac:dyDescent="0.3">
      <c r="B6480" s="1">
        <v>6473</v>
      </c>
      <c r="C6480" s="1" t="s">
        <v>28</v>
      </c>
      <c r="D6480" s="1">
        <v>0.01</v>
      </c>
      <c r="E6480" s="1">
        <v>0.1128</v>
      </c>
    </row>
    <row r="6481" spans="2:5" x14ac:dyDescent="0.3">
      <c r="B6481" s="1">
        <v>6474</v>
      </c>
      <c r="C6481" s="1" t="s">
        <v>28</v>
      </c>
      <c r="D6481" s="1">
        <v>5.0000000000000001E-3</v>
      </c>
      <c r="E6481" s="1">
        <v>7.9699999999999993E-2</v>
      </c>
    </row>
    <row r="6482" spans="2:5" x14ac:dyDescent="0.3">
      <c r="B6482" s="1">
        <v>6475</v>
      </c>
      <c r="C6482" s="1" t="s">
        <v>28</v>
      </c>
      <c r="D6482" s="1">
        <v>7.4999999999999997E-3</v>
      </c>
      <c r="E6482" s="1">
        <v>9.7699999999999995E-2</v>
      </c>
    </row>
    <row r="6483" spans="2:5" x14ac:dyDescent="0.3">
      <c r="B6483" s="1">
        <v>6476</v>
      </c>
      <c r="C6483" s="1" t="s">
        <v>28</v>
      </c>
      <c r="D6483" s="1">
        <v>7.4999999999999997E-3</v>
      </c>
      <c r="E6483" s="1">
        <v>9.7699999999999995E-2</v>
      </c>
    </row>
    <row r="6484" spans="2:5" x14ac:dyDescent="0.3">
      <c r="B6484" s="1">
        <v>6477</v>
      </c>
      <c r="C6484" s="1" t="s">
        <v>28</v>
      </c>
      <c r="D6484" s="1">
        <v>0.39750000000000002</v>
      </c>
      <c r="E6484" s="1">
        <v>0.71140000000000003</v>
      </c>
    </row>
    <row r="6485" spans="2:5" x14ac:dyDescent="0.3">
      <c r="B6485" s="1">
        <v>6478</v>
      </c>
      <c r="C6485" s="1" t="s">
        <v>28</v>
      </c>
      <c r="D6485" s="1">
        <v>6.25E-2</v>
      </c>
      <c r="E6485" s="1">
        <v>0.28199999999999997</v>
      </c>
    </row>
    <row r="6486" spans="2:5" x14ac:dyDescent="0.3">
      <c r="B6486" s="1">
        <v>6479</v>
      </c>
      <c r="C6486" s="1" t="s">
        <v>28</v>
      </c>
      <c r="D6486" s="1">
        <v>1.7500000000000002E-2</v>
      </c>
      <c r="E6486" s="1">
        <v>0.1492</v>
      </c>
    </row>
    <row r="6487" spans="2:5" x14ac:dyDescent="0.3">
      <c r="B6487" s="1">
        <v>6480</v>
      </c>
      <c r="C6487" s="1" t="s">
        <v>28</v>
      </c>
      <c r="D6487" s="1">
        <v>0.25</v>
      </c>
      <c r="E6487" s="1">
        <v>0.56410000000000005</v>
      </c>
    </row>
    <row r="6488" spans="2:5" x14ac:dyDescent="0.3">
      <c r="B6488" s="1">
        <v>6481</v>
      </c>
      <c r="C6488" s="1" t="s">
        <v>28</v>
      </c>
      <c r="D6488" s="1">
        <v>1.2500000000000001E-2</v>
      </c>
      <c r="E6488" s="1">
        <v>0.12609999999999999</v>
      </c>
    </row>
    <row r="6489" spans="2:5" x14ac:dyDescent="0.3">
      <c r="B6489" s="1">
        <v>6482</v>
      </c>
      <c r="C6489" s="1" t="s">
        <v>28</v>
      </c>
      <c r="D6489" s="1">
        <v>0.81</v>
      </c>
      <c r="E6489" s="1">
        <v>1.0155000000000001</v>
      </c>
    </row>
    <row r="6490" spans="2:5" x14ac:dyDescent="0.3">
      <c r="B6490" s="1">
        <v>6483</v>
      </c>
      <c r="C6490" s="1" t="s">
        <v>28</v>
      </c>
      <c r="D6490" s="1">
        <v>9.2499999999999999E-2</v>
      </c>
      <c r="E6490" s="1">
        <v>0.34310000000000002</v>
      </c>
    </row>
    <row r="6491" spans="2:5" x14ac:dyDescent="0.3">
      <c r="B6491" s="1">
        <v>6484</v>
      </c>
      <c r="C6491" s="1" t="s">
        <v>28</v>
      </c>
      <c r="D6491" s="1">
        <v>1.7500000000000002E-2</v>
      </c>
      <c r="E6491" s="1">
        <v>0.1492</v>
      </c>
    </row>
    <row r="6492" spans="2:5" x14ac:dyDescent="0.3">
      <c r="B6492" s="1">
        <v>6485</v>
      </c>
      <c r="C6492" s="1" t="s">
        <v>28</v>
      </c>
      <c r="D6492" s="1">
        <v>2.5000000000000001E-3</v>
      </c>
      <c r="E6492" s="1">
        <v>5.6399999999999999E-2</v>
      </c>
    </row>
    <row r="6493" spans="2:5" x14ac:dyDescent="0.3">
      <c r="B6493" s="1">
        <v>6486</v>
      </c>
      <c r="C6493" s="1" t="s">
        <v>28</v>
      </c>
      <c r="D6493" s="1">
        <v>2.5000000000000001E-3</v>
      </c>
      <c r="E6493" s="1">
        <v>5.6399999999999999E-2</v>
      </c>
    </row>
    <row r="6494" spans="2:5" x14ac:dyDescent="0.3">
      <c r="B6494" s="1">
        <v>6487</v>
      </c>
      <c r="C6494" s="1" t="s">
        <v>28</v>
      </c>
      <c r="D6494" s="1">
        <v>4.7500000000000001E-2</v>
      </c>
      <c r="E6494" s="1">
        <v>0.24590000000000001</v>
      </c>
    </row>
    <row r="6495" spans="2:5" x14ac:dyDescent="0.3">
      <c r="B6495" s="1">
        <v>6488</v>
      </c>
      <c r="C6495" s="1" t="s">
        <v>28</v>
      </c>
      <c r="D6495" s="1">
        <v>0.01</v>
      </c>
      <c r="E6495" s="1">
        <v>0.1128</v>
      </c>
    </row>
    <row r="6496" spans="2:5" x14ac:dyDescent="0.3">
      <c r="B6496" s="1">
        <v>6489</v>
      </c>
      <c r="C6496" s="1" t="s">
        <v>28</v>
      </c>
      <c r="D6496" s="1">
        <v>0.34749999999999998</v>
      </c>
      <c r="E6496" s="1">
        <v>0.66510000000000002</v>
      </c>
    </row>
    <row r="6497" spans="2:5" x14ac:dyDescent="0.3">
      <c r="B6497" s="1">
        <v>6490</v>
      </c>
      <c r="C6497" s="1" t="s">
        <v>28</v>
      </c>
      <c r="D6497" s="1">
        <v>5.0000000000000001E-3</v>
      </c>
      <c r="E6497" s="1">
        <v>7.9699999999999993E-2</v>
      </c>
    </row>
    <row r="6498" spans="2:5" x14ac:dyDescent="0.3">
      <c r="B6498" s="1">
        <v>6491</v>
      </c>
      <c r="C6498" s="1" t="s">
        <v>28</v>
      </c>
      <c r="D6498" s="1">
        <v>2.5000000000000001E-3</v>
      </c>
      <c r="E6498" s="1">
        <v>5.6399999999999999E-2</v>
      </c>
    </row>
    <row r="6499" spans="2:5" x14ac:dyDescent="0.3">
      <c r="B6499" s="1">
        <v>6492</v>
      </c>
      <c r="C6499" s="1" t="s">
        <v>28</v>
      </c>
      <c r="D6499" s="1">
        <v>2.5000000000000001E-2</v>
      </c>
      <c r="E6499" s="1">
        <v>0.1784</v>
      </c>
    </row>
    <row r="6500" spans="2:5" x14ac:dyDescent="0.3">
      <c r="B6500" s="1">
        <v>6493</v>
      </c>
      <c r="C6500" s="1" t="s">
        <v>28</v>
      </c>
      <c r="D6500" s="1">
        <v>2.5000000000000001E-3</v>
      </c>
      <c r="E6500" s="1">
        <v>5.6399999999999999E-2</v>
      </c>
    </row>
    <row r="6501" spans="2:5" x14ac:dyDescent="0.3">
      <c r="B6501" s="1">
        <v>6494</v>
      </c>
      <c r="C6501" s="1" t="s">
        <v>28</v>
      </c>
      <c r="D6501" s="1">
        <v>3.7499999999999999E-2</v>
      </c>
      <c r="E6501" s="1">
        <v>0.2185</v>
      </c>
    </row>
    <row r="6502" spans="2:5" x14ac:dyDescent="0.3">
      <c r="B6502" s="1">
        <v>6495</v>
      </c>
      <c r="C6502" s="1" t="s">
        <v>28</v>
      </c>
      <c r="D6502" s="1">
        <v>0.01</v>
      </c>
      <c r="E6502" s="1">
        <v>0.1128</v>
      </c>
    </row>
    <row r="6503" spans="2:5" x14ac:dyDescent="0.3">
      <c r="B6503" s="1">
        <v>6496</v>
      </c>
      <c r="C6503" s="1" t="s">
        <v>28</v>
      </c>
      <c r="D6503" s="1">
        <v>2.5000000000000001E-3</v>
      </c>
      <c r="E6503" s="1">
        <v>5.6399999999999999E-2</v>
      </c>
    </row>
    <row r="6504" spans="2:5" x14ac:dyDescent="0.3">
      <c r="B6504" s="1">
        <v>6497</v>
      </c>
      <c r="C6504" s="1" t="s">
        <v>28</v>
      </c>
      <c r="D6504" s="1">
        <v>5.0000000000000001E-3</v>
      </c>
      <c r="E6504" s="1">
        <v>7.9699999999999993E-2</v>
      </c>
    </row>
    <row r="6505" spans="2:5" x14ac:dyDescent="0.3">
      <c r="B6505" s="1">
        <v>6498</v>
      </c>
      <c r="C6505" s="1" t="s">
        <v>28</v>
      </c>
      <c r="D6505" s="1">
        <v>0.56499999999999995</v>
      </c>
      <c r="E6505" s="1">
        <v>0.84809999999999997</v>
      </c>
    </row>
    <row r="6506" spans="2:5" x14ac:dyDescent="0.3">
      <c r="B6506" s="1">
        <v>6499</v>
      </c>
      <c r="C6506" s="1" t="s">
        <v>28</v>
      </c>
      <c r="D6506" s="1">
        <v>2.5000000000000001E-3</v>
      </c>
      <c r="E6506" s="1">
        <v>5.6399999999999999E-2</v>
      </c>
    </row>
    <row r="6507" spans="2:5" x14ac:dyDescent="0.3">
      <c r="B6507" s="1">
        <v>6500</v>
      </c>
      <c r="C6507" s="1" t="s">
        <v>28</v>
      </c>
      <c r="D6507" s="1">
        <v>2.2499999999999999E-2</v>
      </c>
      <c r="E6507" s="1">
        <v>0.16919999999999999</v>
      </c>
    </row>
    <row r="6508" spans="2:5" x14ac:dyDescent="0.3">
      <c r="B6508" s="1">
        <v>6501</v>
      </c>
      <c r="C6508" s="1" t="s">
        <v>28</v>
      </c>
      <c r="D6508" s="1">
        <v>2.5000000000000001E-3</v>
      </c>
      <c r="E6508" s="1">
        <v>5.6399999999999999E-2</v>
      </c>
    </row>
    <row r="6509" spans="2:5" x14ac:dyDescent="0.3">
      <c r="B6509" s="1">
        <v>6502</v>
      </c>
      <c r="C6509" s="1" t="s">
        <v>28</v>
      </c>
      <c r="D6509" s="1">
        <v>5.0000000000000001E-3</v>
      </c>
      <c r="E6509" s="1">
        <v>7.9699999999999993E-2</v>
      </c>
    </row>
    <row r="6510" spans="2:5" x14ac:dyDescent="0.3">
      <c r="B6510" s="1">
        <v>6503</v>
      </c>
      <c r="C6510" s="1" t="s">
        <v>28</v>
      </c>
      <c r="D6510" s="1">
        <v>0.35499999999999998</v>
      </c>
      <c r="E6510" s="1">
        <v>0.67230000000000001</v>
      </c>
    </row>
    <row r="6511" spans="2:5" x14ac:dyDescent="0.3">
      <c r="B6511" s="1">
        <v>6504</v>
      </c>
      <c r="C6511" s="1" t="s">
        <v>28</v>
      </c>
      <c r="D6511" s="1">
        <v>0.23749999999999999</v>
      </c>
      <c r="E6511" s="1">
        <v>0.54990000000000006</v>
      </c>
    </row>
    <row r="6512" spans="2:5" x14ac:dyDescent="0.3">
      <c r="B6512" s="1">
        <v>6505</v>
      </c>
      <c r="C6512" s="1" t="s">
        <v>28</v>
      </c>
      <c r="D6512" s="1">
        <v>4.4999999999999998E-2</v>
      </c>
      <c r="E6512" s="1">
        <v>0.23930000000000001</v>
      </c>
    </row>
    <row r="6513" spans="2:5" x14ac:dyDescent="0.3">
      <c r="B6513" s="1">
        <v>6506</v>
      </c>
      <c r="C6513" s="1" t="s">
        <v>28</v>
      </c>
      <c r="D6513" s="1">
        <v>0.18</v>
      </c>
      <c r="E6513" s="1">
        <v>0.47870000000000001</v>
      </c>
    </row>
    <row r="6514" spans="2:5" x14ac:dyDescent="0.3">
      <c r="B6514" s="1">
        <v>6507</v>
      </c>
      <c r="C6514" s="1" t="s">
        <v>28</v>
      </c>
      <c r="D6514" s="1">
        <v>2.5000000000000001E-3</v>
      </c>
      <c r="E6514" s="1">
        <v>5.6399999999999999E-2</v>
      </c>
    </row>
    <row r="6515" spans="2:5" x14ac:dyDescent="0.3">
      <c r="B6515" s="1">
        <v>6508</v>
      </c>
      <c r="C6515" s="1" t="s">
        <v>28</v>
      </c>
      <c r="D6515" s="1">
        <v>0.1</v>
      </c>
      <c r="E6515" s="1">
        <v>0.35680000000000001</v>
      </c>
    </row>
    <row r="6516" spans="2:5" x14ac:dyDescent="0.3">
      <c r="B6516" s="1">
        <v>6509</v>
      </c>
      <c r="C6516" s="1" t="s">
        <v>28</v>
      </c>
      <c r="D6516" s="1">
        <v>1.2500000000000001E-2</v>
      </c>
      <c r="E6516" s="1">
        <v>0.12609999999999999</v>
      </c>
    </row>
    <row r="6517" spans="2:5" x14ac:dyDescent="0.3">
      <c r="B6517" s="1">
        <v>6510</v>
      </c>
      <c r="C6517" s="1" t="s">
        <v>28</v>
      </c>
      <c r="D6517" s="1">
        <v>2.5000000000000001E-3</v>
      </c>
      <c r="E6517" s="1">
        <v>5.6399999999999999E-2</v>
      </c>
    </row>
    <row r="6518" spans="2:5" x14ac:dyDescent="0.3">
      <c r="B6518" s="1">
        <v>6511</v>
      </c>
      <c r="C6518" s="1" t="s">
        <v>28</v>
      </c>
      <c r="D6518" s="1">
        <v>5.0000000000000001E-3</v>
      </c>
      <c r="E6518" s="1">
        <v>7.9699999999999993E-2</v>
      </c>
    </row>
    <row r="6519" spans="2:5" x14ac:dyDescent="0.3">
      <c r="B6519" s="1">
        <v>6512</v>
      </c>
      <c r="C6519" s="1" t="s">
        <v>28</v>
      </c>
      <c r="D6519" s="1">
        <v>0.3725</v>
      </c>
      <c r="E6519" s="1">
        <v>0.68859999999999999</v>
      </c>
    </row>
    <row r="6520" spans="2:5" x14ac:dyDescent="0.3">
      <c r="B6520" s="1">
        <v>6513</v>
      </c>
      <c r="C6520" s="1" t="s">
        <v>28</v>
      </c>
      <c r="D6520" s="1">
        <v>1.2500000000000001E-2</v>
      </c>
      <c r="E6520" s="1">
        <v>0.12609999999999999</v>
      </c>
    </row>
    <row r="6521" spans="2:5" x14ac:dyDescent="0.3">
      <c r="B6521" s="1">
        <v>6514</v>
      </c>
      <c r="C6521" s="1" t="s">
        <v>28</v>
      </c>
      <c r="D6521" s="1">
        <v>2.5000000000000001E-3</v>
      </c>
      <c r="E6521" s="1">
        <v>5.6399999999999999E-2</v>
      </c>
    </row>
    <row r="6522" spans="2:5" x14ac:dyDescent="0.3">
      <c r="B6522" s="1">
        <v>6515</v>
      </c>
      <c r="C6522" s="1" t="s">
        <v>28</v>
      </c>
      <c r="D6522" s="1">
        <v>0.27750000000000002</v>
      </c>
      <c r="E6522" s="1">
        <v>0.59440000000000004</v>
      </c>
    </row>
    <row r="6523" spans="2:5" x14ac:dyDescent="0.3">
      <c r="B6523" s="1">
        <v>6516</v>
      </c>
      <c r="C6523" s="1" t="s">
        <v>28</v>
      </c>
      <c r="D6523" s="1">
        <v>0.10249999999999999</v>
      </c>
      <c r="E6523" s="1">
        <v>0.36120000000000002</v>
      </c>
    </row>
    <row r="6524" spans="2:5" x14ac:dyDescent="0.3">
      <c r="B6524" s="1">
        <v>6517</v>
      </c>
      <c r="C6524" s="1" t="s">
        <v>28</v>
      </c>
      <c r="D6524" s="1">
        <v>0.34749999999999998</v>
      </c>
      <c r="E6524" s="1">
        <v>0.66510000000000002</v>
      </c>
    </row>
    <row r="6525" spans="2:5" x14ac:dyDescent="0.3">
      <c r="B6525" s="1">
        <v>6518</v>
      </c>
      <c r="C6525" s="1" t="s">
        <v>28</v>
      </c>
      <c r="D6525" s="1">
        <v>5.0000000000000001E-3</v>
      </c>
      <c r="E6525" s="1">
        <v>7.9699999999999993E-2</v>
      </c>
    </row>
    <row r="6526" spans="2:5" x14ac:dyDescent="0.3">
      <c r="B6526" s="1">
        <v>6519</v>
      </c>
      <c r="C6526" s="1" t="s">
        <v>28</v>
      </c>
      <c r="D6526" s="1">
        <v>7.4999999999999997E-3</v>
      </c>
      <c r="E6526" s="1">
        <v>9.7699999999999995E-2</v>
      </c>
    </row>
    <row r="6527" spans="2:5" x14ac:dyDescent="0.3">
      <c r="B6527" s="1">
        <v>6520</v>
      </c>
      <c r="C6527" s="1" t="s">
        <v>28</v>
      </c>
      <c r="D6527" s="1">
        <v>5.0000000000000001E-3</v>
      </c>
      <c r="E6527" s="1">
        <v>7.9699999999999993E-2</v>
      </c>
    </row>
    <row r="6528" spans="2:5" x14ac:dyDescent="0.3">
      <c r="B6528" s="1">
        <v>6521</v>
      </c>
      <c r="C6528" s="1" t="s">
        <v>28</v>
      </c>
      <c r="D6528" s="1">
        <v>0.28000000000000003</v>
      </c>
      <c r="E6528" s="1">
        <v>0.59699999999999998</v>
      </c>
    </row>
    <row r="6529" spans="2:5" x14ac:dyDescent="0.3">
      <c r="B6529" s="1">
        <v>6522</v>
      </c>
      <c r="C6529" s="1" t="s">
        <v>28</v>
      </c>
      <c r="D6529" s="1">
        <v>9.4975000000000005</v>
      </c>
      <c r="E6529" s="1">
        <v>3.4773999999999998</v>
      </c>
    </row>
    <row r="6530" spans="2:5" x14ac:dyDescent="0.3">
      <c r="B6530" s="1">
        <v>6523</v>
      </c>
      <c r="C6530" s="1" t="s">
        <v>28</v>
      </c>
      <c r="D6530" s="1">
        <v>5.0000000000000001E-3</v>
      </c>
      <c r="E6530" s="1">
        <v>7.9699999999999993E-2</v>
      </c>
    </row>
    <row r="6531" spans="2:5" x14ac:dyDescent="0.3">
      <c r="B6531" s="1">
        <v>6524</v>
      </c>
      <c r="C6531" s="1" t="s">
        <v>28</v>
      </c>
      <c r="D6531" s="1">
        <v>2.5000000000000001E-3</v>
      </c>
      <c r="E6531" s="1">
        <v>5.6399999999999999E-2</v>
      </c>
    </row>
    <row r="6532" spans="2:5" x14ac:dyDescent="0.3">
      <c r="B6532" s="1">
        <v>6525</v>
      </c>
      <c r="C6532" s="1" t="s">
        <v>28</v>
      </c>
      <c r="D6532" s="1">
        <v>7.4999999999999997E-3</v>
      </c>
      <c r="E6532" s="1">
        <v>9.7699999999999995E-2</v>
      </c>
    </row>
    <row r="6533" spans="2:5" x14ac:dyDescent="0.3">
      <c r="B6533" s="1">
        <v>6526</v>
      </c>
      <c r="C6533" s="1" t="s">
        <v>28</v>
      </c>
      <c r="D6533" s="1">
        <v>6.25E-2</v>
      </c>
      <c r="E6533" s="1">
        <v>0.28199999999999997</v>
      </c>
    </row>
    <row r="6534" spans="2:5" x14ac:dyDescent="0.3">
      <c r="B6534" s="1">
        <v>6527</v>
      </c>
      <c r="C6534" s="1" t="s">
        <v>28</v>
      </c>
      <c r="D6534" s="1">
        <v>2.5000000000000001E-3</v>
      </c>
      <c r="E6534" s="1">
        <v>5.6399999999999999E-2</v>
      </c>
    </row>
    <row r="6535" spans="2:5" x14ac:dyDescent="0.3">
      <c r="B6535" s="1">
        <v>6528</v>
      </c>
      <c r="C6535" s="1" t="s">
        <v>28</v>
      </c>
      <c r="D6535" s="1">
        <v>6.25E-2</v>
      </c>
      <c r="E6535" s="1">
        <v>0.28199999999999997</v>
      </c>
    </row>
    <row r="6536" spans="2:5" x14ac:dyDescent="0.3">
      <c r="B6536" s="1">
        <v>6529</v>
      </c>
      <c r="C6536" s="1" t="s">
        <v>28</v>
      </c>
      <c r="D6536" s="1">
        <v>2.5000000000000001E-3</v>
      </c>
      <c r="E6536" s="1">
        <v>5.6399999999999999E-2</v>
      </c>
    </row>
    <row r="6537" spans="2:5" x14ac:dyDescent="0.3">
      <c r="B6537" s="1">
        <v>6530</v>
      </c>
      <c r="C6537" s="1" t="s">
        <v>28</v>
      </c>
      <c r="D6537" s="1">
        <v>2.5000000000000001E-3</v>
      </c>
      <c r="E6537" s="1">
        <v>5.6399999999999999E-2</v>
      </c>
    </row>
    <row r="6538" spans="2:5" x14ac:dyDescent="0.3">
      <c r="B6538" s="1">
        <v>6531</v>
      </c>
      <c r="C6538" s="1" t="s">
        <v>28</v>
      </c>
      <c r="D6538" s="1">
        <v>2.5000000000000001E-3</v>
      </c>
      <c r="E6538" s="1">
        <v>5.6399999999999999E-2</v>
      </c>
    </row>
    <row r="6539" spans="2:5" x14ac:dyDescent="0.3">
      <c r="B6539" s="1">
        <v>6532</v>
      </c>
      <c r="C6539" s="1" t="s">
        <v>28</v>
      </c>
      <c r="D6539" s="1">
        <v>2.5000000000000001E-3</v>
      </c>
      <c r="E6539" s="1">
        <v>5.6399999999999999E-2</v>
      </c>
    </row>
    <row r="6540" spans="2:5" x14ac:dyDescent="0.3">
      <c r="B6540" s="1">
        <v>6533</v>
      </c>
      <c r="C6540" s="1" t="s">
        <v>28</v>
      </c>
      <c r="D6540" s="1">
        <v>2.5000000000000001E-3</v>
      </c>
      <c r="E6540" s="1">
        <v>5.6399999999999999E-2</v>
      </c>
    </row>
    <row r="6541" spans="2:5" x14ac:dyDescent="0.3">
      <c r="B6541" s="1">
        <v>6534</v>
      </c>
      <c r="C6541" s="1" t="s">
        <v>28</v>
      </c>
      <c r="D6541" s="1">
        <v>2.5000000000000001E-3</v>
      </c>
      <c r="E6541" s="1">
        <v>5.6399999999999999E-2</v>
      </c>
    </row>
    <row r="6542" spans="2:5" x14ac:dyDescent="0.3">
      <c r="B6542" s="1">
        <v>6535</v>
      </c>
      <c r="C6542" s="1" t="s">
        <v>28</v>
      </c>
      <c r="D6542" s="1">
        <v>2.5000000000000001E-3</v>
      </c>
      <c r="E6542" s="1">
        <v>5.6399999999999999E-2</v>
      </c>
    </row>
    <row r="6543" spans="2:5" x14ac:dyDescent="0.3">
      <c r="B6543" s="1">
        <v>6536</v>
      </c>
      <c r="C6543" s="1" t="s">
        <v>28</v>
      </c>
      <c r="D6543" s="1">
        <v>5.0000000000000001E-3</v>
      </c>
      <c r="E6543" s="1">
        <v>7.9699999999999993E-2</v>
      </c>
    </row>
    <row r="6544" spans="2:5" x14ac:dyDescent="0.3">
      <c r="B6544" s="1">
        <v>6537</v>
      </c>
      <c r="C6544" s="1" t="s">
        <v>28</v>
      </c>
      <c r="D6544" s="1">
        <v>0.16250000000000001</v>
      </c>
      <c r="E6544" s="1">
        <v>0.45479999999999998</v>
      </c>
    </row>
    <row r="6545" spans="2:5" x14ac:dyDescent="0.3">
      <c r="B6545" s="1">
        <v>6538</v>
      </c>
      <c r="C6545" s="1" t="s">
        <v>28</v>
      </c>
      <c r="D6545" s="1">
        <v>2.2499999999999999E-2</v>
      </c>
      <c r="E6545" s="1">
        <v>0.16919999999999999</v>
      </c>
    </row>
    <row r="6546" spans="2:5" x14ac:dyDescent="0.3">
      <c r="B6546" s="1">
        <v>6539</v>
      </c>
      <c r="C6546" s="1" t="s">
        <v>28</v>
      </c>
      <c r="D6546" s="1">
        <v>0.33250000000000002</v>
      </c>
      <c r="E6546" s="1">
        <v>0.65059999999999996</v>
      </c>
    </row>
    <row r="6547" spans="2:5" x14ac:dyDescent="0.3">
      <c r="B6547" s="1">
        <v>6540</v>
      </c>
      <c r="C6547" s="1" t="s">
        <v>28</v>
      </c>
      <c r="D6547" s="1">
        <v>0.02</v>
      </c>
      <c r="E6547" s="1">
        <v>0.1595</v>
      </c>
    </row>
    <row r="6548" spans="2:5" x14ac:dyDescent="0.3">
      <c r="B6548" s="1">
        <v>6541</v>
      </c>
      <c r="C6548" s="1" t="s">
        <v>28</v>
      </c>
      <c r="D6548" s="1">
        <v>0.1125</v>
      </c>
      <c r="E6548" s="1">
        <v>0.37840000000000001</v>
      </c>
    </row>
    <row r="6549" spans="2:5" x14ac:dyDescent="0.3">
      <c r="B6549" s="1">
        <v>6542</v>
      </c>
      <c r="C6549" s="1" t="s">
        <v>28</v>
      </c>
      <c r="D6549" s="1">
        <v>2.2499999999999999E-2</v>
      </c>
      <c r="E6549" s="1">
        <v>0.16919999999999999</v>
      </c>
    </row>
    <row r="6550" spans="2:5" x14ac:dyDescent="0.3">
      <c r="B6550" s="1">
        <v>6543</v>
      </c>
      <c r="C6550" s="1" t="s">
        <v>28</v>
      </c>
      <c r="D6550" s="1">
        <v>2.5000000000000001E-3</v>
      </c>
      <c r="E6550" s="1">
        <v>5.6399999999999999E-2</v>
      </c>
    </row>
    <row r="6551" spans="2:5" x14ac:dyDescent="0.3">
      <c r="B6551" s="1">
        <v>6544</v>
      </c>
      <c r="C6551" s="1" t="s">
        <v>28</v>
      </c>
      <c r="D6551" s="1">
        <v>2.5000000000000001E-3</v>
      </c>
      <c r="E6551" s="1">
        <v>5.6399999999999999E-2</v>
      </c>
    </row>
    <row r="6552" spans="2:5" x14ac:dyDescent="0.3">
      <c r="B6552" s="1">
        <v>6545</v>
      </c>
      <c r="C6552" s="1" t="s">
        <v>28</v>
      </c>
      <c r="D6552" s="1">
        <v>5.0000000000000001E-3</v>
      </c>
      <c r="E6552" s="1">
        <v>7.9699999999999993E-2</v>
      </c>
    </row>
    <row r="6553" spans="2:5" x14ac:dyDescent="0.3">
      <c r="B6553" s="1">
        <v>6546</v>
      </c>
      <c r="C6553" s="1" t="s">
        <v>28</v>
      </c>
      <c r="D6553" s="1">
        <v>2.5000000000000001E-2</v>
      </c>
      <c r="E6553" s="1">
        <v>0.1784</v>
      </c>
    </row>
    <row r="6554" spans="2:5" x14ac:dyDescent="0.3">
      <c r="B6554" s="1">
        <v>6547</v>
      </c>
      <c r="C6554" s="1" t="s">
        <v>28</v>
      </c>
      <c r="D6554" s="1">
        <v>2.5000000000000001E-3</v>
      </c>
      <c r="E6554" s="1">
        <v>5.6399999999999999E-2</v>
      </c>
    </row>
    <row r="6555" spans="2:5" x14ac:dyDescent="0.3">
      <c r="B6555" s="1">
        <v>6548</v>
      </c>
      <c r="C6555" s="1" t="s">
        <v>28</v>
      </c>
      <c r="D6555" s="1">
        <v>0.06</v>
      </c>
      <c r="E6555" s="1">
        <v>0.27639999999999998</v>
      </c>
    </row>
    <row r="6556" spans="2:5" x14ac:dyDescent="0.3">
      <c r="B6556" s="1">
        <v>6549</v>
      </c>
      <c r="C6556" s="1" t="s">
        <v>28</v>
      </c>
      <c r="D6556" s="1">
        <v>9.7500000000000003E-2</v>
      </c>
      <c r="E6556" s="1">
        <v>0.3523</v>
      </c>
    </row>
    <row r="6557" spans="2:5" x14ac:dyDescent="0.3">
      <c r="B6557" s="1">
        <v>6550</v>
      </c>
      <c r="C6557" s="1" t="s">
        <v>28</v>
      </c>
      <c r="D6557" s="1">
        <v>2.5000000000000001E-3</v>
      </c>
      <c r="E6557" s="1">
        <v>5.6399999999999999E-2</v>
      </c>
    </row>
    <row r="6558" spans="2:5" x14ac:dyDescent="0.3">
      <c r="B6558" s="1">
        <v>6551</v>
      </c>
      <c r="C6558" s="1" t="s">
        <v>28</v>
      </c>
      <c r="D6558" s="1">
        <v>5.0000000000000001E-3</v>
      </c>
      <c r="E6558" s="1">
        <v>7.9699999999999993E-2</v>
      </c>
    </row>
    <row r="6559" spans="2:5" x14ac:dyDescent="0.3">
      <c r="B6559" s="1">
        <v>6552</v>
      </c>
      <c r="C6559" s="1" t="s">
        <v>28</v>
      </c>
      <c r="D6559" s="1">
        <v>5.0000000000000001E-3</v>
      </c>
      <c r="E6559" s="1">
        <v>7.9699999999999993E-2</v>
      </c>
    </row>
    <row r="6560" spans="2:5" x14ac:dyDescent="0.3">
      <c r="B6560" s="1">
        <v>6553</v>
      </c>
      <c r="C6560" s="1" t="s">
        <v>28</v>
      </c>
      <c r="D6560" s="1">
        <v>2.5000000000000001E-3</v>
      </c>
      <c r="E6560" s="1">
        <v>5.6399999999999999E-2</v>
      </c>
    </row>
    <row r="6561" spans="2:5" x14ac:dyDescent="0.3">
      <c r="B6561" s="1">
        <v>6554</v>
      </c>
      <c r="C6561" s="1" t="s">
        <v>28</v>
      </c>
      <c r="D6561" s="1">
        <v>2.5000000000000001E-3</v>
      </c>
      <c r="E6561" s="1">
        <v>5.6399999999999999E-2</v>
      </c>
    </row>
    <row r="6562" spans="2:5" x14ac:dyDescent="0.3">
      <c r="B6562" s="1">
        <v>6555</v>
      </c>
      <c r="C6562" s="1" t="s">
        <v>28</v>
      </c>
      <c r="D6562" s="1">
        <v>1.2500000000000001E-2</v>
      </c>
      <c r="E6562" s="1">
        <v>0.12609999999999999</v>
      </c>
    </row>
    <row r="6563" spans="2:5" x14ac:dyDescent="0.3">
      <c r="B6563" s="1">
        <v>6556</v>
      </c>
      <c r="C6563" s="1" t="s">
        <v>28</v>
      </c>
      <c r="D6563" s="1">
        <v>2.5000000000000001E-3</v>
      </c>
      <c r="E6563" s="1">
        <v>5.6399999999999999E-2</v>
      </c>
    </row>
    <row r="6564" spans="2:5" x14ac:dyDescent="0.3">
      <c r="B6564" s="1">
        <v>6557</v>
      </c>
      <c r="C6564" s="1" t="s">
        <v>28</v>
      </c>
      <c r="D6564" s="1">
        <v>2.5000000000000001E-2</v>
      </c>
      <c r="E6564" s="1">
        <v>0.1784</v>
      </c>
    </row>
    <row r="6565" spans="2:5" x14ac:dyDescent="0.3">
      <c r="B6565" s="1">
        <v>6558</v>
      </c>
      <c r="C6565" s="1" t="s">
        <v>28</v>
      </c>
      <c r="D6565" s="1">
        <v>5.0000000000000001E-3</v>
      </c>
      <c r="E6565" s="1">
        <v>7.9699999999999993E-2</v>
      </c>
    </row>
    <row r="6566" spans="2:5" x14ac:dyDescent="0.3">
      <c r="B6566" s="1">
        <v>6559</v>
      </c>
      <c r="C6566" s="1" t="s">
        <v>28</v>
      </c>
      <c r="D6566" s="1">
        <v>2.5000000000000001E-3</v>
      </c>
      <c r="E6566" s="1">
        <v>5.6399999999999999E-2</v>
      </c>
    </row>
    <row r="6567" spans="2:5" x14ac:dyDescent="0.3">
      <c r="B6567" s="1">
        <v>6560</v>
      </c>
      <c r="C6567" s="1" t="s">
        <v>28</v>
      </c>
      <c r="D6567" s="1">
        <v>0.04</v>
      </c>
      <c r="E6567" s="1">
        <v>0.22559999999999999</v>
      </c>
    </row>
    <row r="6568" spans="2:5" x14ac:dyDescent="0.3">
      <c r="B6568" s="1">
        <v>6561</v>
      </c>
      <c r="C6568" s="1" t="s">
        <v>28</v>
      </c>
      <c r="D6568" s="1">
        <v>2.5000000000000001E-3</v>
      </c>
      <c r="E6568" s="1">
        <v>5.6399999999999999E-2</v>
      </c>
    </row>
    <row r="6569" spans="2:5" x14ac:dyDescent="0.3">
      <c r="B6569" s="1">
        <v>6562</v>
      </c>
      <c r="C6569" s="1" t="s">
        <v>28</v>
      </c>
      <c r="D6569" s="1">
        <v>5.0000000000000001E-3</v>
      </c>
      <c r="E6569" s="1">
        <v>7.9699999999999993E-2</v>
      </c>
    </row>
    <row r="6570" spans="2:5" x14ac:dyDescent="0.3">
      <c r="B6570" s="1">
        <v>6563</v>
      </c>
      <c r="C6570" s="1" t="s">
        <v>28</v>
      </c>
      <c r="D6570" s="1">
        <v>2.5000000000000001E-3</v>
      </c>
      <c r="E6570" s="1">
        <v>5.6399999999999999E-2</v>
      </c>
    </row>
    <row r="6571" spans="2:5" x14ac:dyDescent="0.3">
      <c r="B6571" s="1">
        <v>6564</v>
      </c>
      <c r="C6571" s="1" t="s">
        <v>28</v>
      </c>
      <c r="D6571" s="1">
        <v>2.5000000000000001E-3</v>
      </c>
      <c r="E6571" s="1">
        <v>5.6399999999999999E-2</v>
      </c>
    </row>
    <row r="6572" spans="2:5" x14ac:dyDescent="0.3">
      <c r="B6572" s="1">
        <v>6565</v>
      </c>
      <c r="C6572" s="1" t="s">
        <v>28</v>
      </c>
      <c r="D6572" s="1">
        <v>5.5E-2</v>
      </c>
      <c r="E6572" s="1">
        <v>0.2646</v>
      </c>
    </row>
    <row r="6573" spans="2:5" x14ac:dyDescent="0.3">
      <c r="B6573" s="1">
        <v>6566</v>
      </c>
      <c r="C6573" s="1" t="s">
        <v>28</v>
      </c>
      <c r="D6573" s="1">
        <v>2.5000000000000001E-3</v>
      </c>
      <c r="E6573" s="1">
        <v>5.6399999999999999E-2</v>
      </c>
    </row>
    <row r="6574" spans="2:5" x14ac:dyDescent="0.3">
      <c r="B6574" s="1">
        <v>6567</v>
      </c>
      <c r="C6574" s="1" t="s">
        <v>28</v>
      </c>
      <c r="D6574" s="1">
        <v>2.5000000000000001E-3</v>
      </c>
      <c r="E6574" s="1">
        <v>5.6399999999999999E-2</v>
      </c>
    </row>
    <row r="6575" spans="2:5" x14ac:dyDescent="0.3">
      <c r="B6575" s="1">
        <v>6568</v>
      </c>
      <c r="C6575" s="1" t="s">
        <v>28</v>
      </c>
      <c r="D6575" s="1">
        <v>2.5000000000000001E-3</v>
      </c>
      <c r="E6575" s="1">
        <v>5.6399999999999999E-2</v>
      </c>
    </row>
    <row r="6576" spans="2:5" x14ac:dyDescent="0.3">
      <c r="B6576" s="1">
        <v>6569</v>
      </c>
      <c r="C6576" s="1" t="s">
        <v>28</v>
      </c>
      <c r="D6576" s="1">
        <v>5.0000000000000001E-3</v>
      </c>
      <c r="E6576" s="1">
        <v>7.9699999999999993E-2</v>
      </c>
    </row>
    <row r="6577" spans="2:5" x14ac:dyDescent="0.3">
      <c r="B6577" s="1">
        <v>6570</v>
      </c>
      <c r="C6577" s="1" t="s">
        <v>28</v>
      </c>
      <c r="D6577" s="1">
        <v>5.0000000000000001E-3</v>
      </c>
      <c r="E6577" s="1">
        <v>7.9699999999999993E-2</v>
      </c>
    </row>
    <row r="6578" spans="2:5" x14ac:dyDescent="0.3">
      <c r="B6578" s="1">
        <v>6571</v>
      </c>
      <c r="C6578" s="1" t="s">
        <v>28</v>
      </c>
      <c r="D6578" s="1">
        <v>2.5000000000000001E-2</v>
      </c>
      <c r="E6578" s="1">
        <v>0.1784</v>
      </c>
    </row>
    <row r="6579" spans="2:5" x14ac:dyDescent="0.3">
      <c r="B6579" s="1">
        <v>6572</v>
      </c>
      <c r="C6579" s="1" t="s">
        <v>28</v>
      </c>
      <c r="D6579" s="1">
        <v>2.75E-2</v>
      </c>
      <c r="E6579" s="1">
        <v>0.18709999999999999</v>
      </c>
    </row>
    <row r="6580" spans="2:5" x14ac:dyDescent="0.3">
      <c r="B6580" s="1">
        <v>6573</v>
      </c>
      <c r="C6580" s="1" t="s">
        <v>28</v>
      </c>
      <c r="D6580" s="1">
        <v>5.0000000000000001E-3</v>
      </c>
      <c r="E6580" s="1">
        <v>7.9699999999999993E-2</v>
      </c>
    </row>
    <row r="6581" spans="2:5" x14ac:dyDescent="0.3">
      <c r="B6581" s="1">
        <v>6574</v>
      </c>
      <c r="C6581" s="1" t="s">
        <v>28</v>
      </c>
      <c r="D6581" s="1">
        <v>0.01</v>
      </c>
      <c r="E6581" s="1">
        <v>0.1128</v>
      </c>
    </row>
    <row r="6582" spans="2:5" x14ac:dyDescent="0.3">
      <c r="B6582" s="1">
        <v>6575</v>
      </c>
      <c r="C6582" s="1" t="s">
        <v>28</v>
      </c>
      <c r="D6582" s="1">
        <v>2.5000000000000001E-3</v>
      </c>
      <c r="E6582" s="1">
        <v>5.6399999999999999E-2</v>
      </c>
    </row>
    <row r="6583" spans="2:5" x14ac:dyDescent="0.3">
      <c r="B6583" s="1">
        <v>6576</v>
      </c>
      <c r="C6583" s="1" t="s">
        <v>28</v>
      </c>
      <c r="D6583" s="1">
        <v>2.5000000000000001E-3</v>
      </c>
      <c r="E6583" s="1">
        <v>5.6399999999999999E-2</v>
      </c>
    </row>
    <row r="6584" spans="2:5" x14ac:dyDescent="0.3">
      <c r="B6584" s="1">
        <v>6577</v>
      </c>
      <c r="C6584" s="1" t="s">
        <v>28</v>
      </c>
      <c r="D6584" s="1">
        <v>1.7500000000000002E-2</v>
      </c>
      <c r="E6584" s="1">
        <v>0.1492</v>
      </c>
    </row>
    <row r="6585" spans="2:5" x14ac:dyDescent="0.3">
      <c r="B6585" s="1">
        <v>6578</v>
      </c>
      <c r="C6585" s="1" t="s">
        <v>28</v>
      </c>
      <c r="D6585" s="1">
        <v>5.0000000000000001E-3</v>
      </c>
      <c r="E6585" s="1">
        <v>7.9699999999999993E-2</v>
      </c>
    </row>
    <row r="6586" spans="2:5" x14ac:dyDescent="0.3">
      <c r="B6586" s="1">
        <v>6579</v>
      </c>
      <c r="C6586" s="1" t="s">
        <v>28</v>
      </c>
      <c r="D6586" s="1">
        <v>1.7500000000000002E-2</v>
      </c>
      <c r="E6586" s="1">
        <v>0.1492</v>
      </c>
    </row>
    <row r="6587" spans="2:5" x14ac:dyDescent="0.3">
      <c r="B6587" s="1">
        <v>6580</v>
      </c>
      <c r="C6587" s="1" t="s">
        <v>28</v>
      </c>
      <c r="D6587" s="1">
        <v>0.01</v>
      </c>
      <c r="E6587" s="1">
        <v>0.1128</v>
      </c>
    </row>
    <row r="6588" spans="2:5" x14ac:dyDescent="0.3">
      <c r="B6588" s="1">
        <v>6581</v>
      </c>
      <c r="C6588" s="1" t="s">
        <v>28</v>
      </c>
      <c r="D6588" s="1">
        <v>1.4999999999999999E-2</v>
      </c>
      <c r="E6588" s="1">
        <v>0.13819999999999999</v>
      </c>
    </row>
    <row r="6589" spans="2:5" x14ac:dyDescent="0.3">
      <c r="B6589" s="1">
        <v>6582</v>
      </c>
      <c r="C6589" s="1" t="s">
        <v>28</v>
      </c>
      <c r="D6589" s="1">
        <v>0.13250000000000001</v>
      </c>
      <c r="E6589" s="1">
        <v>0.41070000000000001</v>
      </c>
    </row>
    <row r="6590" spans="2:5" x14ac:dyDescent="0.3">
      <c r="B6590" s="1">
        <v>6583</v>
      </c>
      <c r="C6590" s="1" t="s">
        <v>28</v>
      </c>
      <c r="D6590" s="1">
        <v>0.105</v>
      </c>
      <c r="E6590" s="1">
        <v>0.36559999999999998</v>
      </c>
    </row>
    <row r="6591" spans="2:5" x14ac:dyDescent="0.3">
      <c r="B6591" s="1">
        <v>6584</v>
      </c>
      <c r="C6591" s="1" t="s">
        <v>28</v>
      </c>
      <c r="D6591" s="1">
        <v>0.04</v>
      </c>
      <c r="E6591" s="1">
        <v>0.22559999999999999</v>
      </c>
    </row>
    <row r="6592" spans="2:5" x14ac:dyDescent="0.3">
      <c r="B6592" s="1">
        <v>6585</v>
      </c>
      <c r="C6592" s="1" t="s">
        <v>28</v>
      </c>
      <c r="D6592" s="1">
        <v>2.5000000000000001E-3</v>
      </c>
      <c r="E6592" s="1">
        <v>5.6399999999999999E-2</v>
      </c>
    </row>
    <row r="6593" spans="2:5" x14ac:dyDescent="0.3">
      <c r="B6593" s="1">
        <v>6586</v>
      </c>
      <c r="C6593" s="1" t="s">
        <v>28</v>
      </c>
      <c r="D6593" s="1">
        <v>0.15</v>
      </c>
      <c r="E6593" s="1">
        <v>0.437</v>
      </c>
    </row>
    <row r="6594" spans="2:5" x14ac:dyDescent="0.3">
      <c r="B6594" s="1">
        <v>6587</v>
      </c>
      <c r="C6594" s="1" t="s">
        <v>28</v>
      </c>
      <c r="D6594" s="1">
        <v>0.47</v>
      </c>
      <c r="E6594" s="1">
        <v>0.77349999999999997</v>
      </c>
    </row>
    <row r="6595" spans="2:5" x14ac:dyDescent="0.3">
      <c r="B6595" s="1">
        <v>6588</v>
      </c>
      <c r="C6595" s="1" t="s">
        <v>28</v>
      </c>
      <c r="D6595" s="1">
        <v>1.4999999999999999E-2</v>
      </c>
      <c r="E6595" s="1">
        <v>0.13819999999999999</v>
      </c>
    </row>
    <row r="6596" spans="2:5" x14ac:dyDescent="0.3">
      <c r="B6596" s="1">
        <v>6589</v>
      </c>
      <c r="C6596" s="1" t="s">
        <v>28</v>
      </c>
      <c r="D6596" s="1">
        <v>2.5000000000000001E-3</v>
      </c>
      <c r="E6596" s="1">
        <v>5.6399999999999999E-2</v>
      </c>
    </row>
    <row r="6597" spans="2:5" x14ac:dyDescent="0.3">
      <c r="B6597" s="1">
        <v>6590</v>
      </c>
      <c r="C6597" s="1" t="s">
        <v>28</v>
      </c>
      <c r="D6597" s="1">
        <v>1.2500000000000001E-2</v>
      </c>
      <c r="E6597" s="1">
        <v>0.12609999999999999</v>
      </c>
    </row>
    <row r="6598" spans="2:5" x14ac:dyDescent="0.3">
      <c r="B6598" s="1">
        <v>6591</v>
      </c>
      <c r="C6598" s="1" t="s">
        <v>28</v>
      </c>
      <c r="D6598" s="1">
        <v>2.5000000000000001E-3</v>
      </c>
      <c r="E6598" s="1">
        <v>5.6399999999999999E-2</v>
      </c>
    </row>
    <row r="6599" spans="2:5" x14ac:dyDescent="0.3">
      <c r="B6599" s="1">
        <v>6592</v>
      </c>
      <c r="C6599" s="1" t="s">
        <v>28</v>
      </c>
      <c r="D6599" s="1">
        <v>2.5000000000000001E-3</v>
      </c>
      <c r="E6599" s="1">
        <v>5.6399999999999999E-2</v>
      </c>
    </row>
    <row r="6600" spans="2:5" x14ac:dyDescent="0.3">
      <c r="B6600" s="1">
        <v>6593</v>
      </c>
      <c r="C6600" s="1" t="s">
        <v>28</v>
      </c>
      <c r="D6600" s="1">
        <v>2.5000000000000001E-3</v>
      </c>
      <c r="E6600" s="1">
        <v>5.6399999999999999E-2</v>
      </c>
    </row>
    <row r="6601" spans="2:5" x14ac:dyDescent="0.3">
      <c r="B6601" s="1">
        <v>6594</v>
      </c>
      <c r="C6601" s="1" t="s">
        <v>28</v>
      </c>
      <c r="D6601" s="1">
        <v>0.19750000000000001</v>
      </c>
      <c r="E6601" s="1">
        <v>0.50139999999999996</v>
      </c>
    </row>
    <row r="6602" spans="2:5" x14ac:dyDescent="0.3">
      <c r="B6602" s="1">
        <v>6595</v>
      </c>
      <c r="C6602" s="1" t="s">
        <v>28</v>
      </c>
      <c r="D6602" s="1">
        <v>5.0000000000000001E-3</v>
      </c>
      <c r="E6602" s="1">
        <v>7.9699999999999993E-2</v>
      </c>
    </row>
    <row r="6603" spans="2:5" x14ac:dyDescent="0.3">
      <c r="B6603" s="1">
        <v>6596</v>
      </c>
      <c r="C6603" s="1" t="s">
        <v>28</v>
      </c>
      <c r="D6603" s="1">
        <v>2.5000000000000001E-3</v>
      </c>
      <c r="E6603" s="1">
        <v>5.6399999999999999E-2</v>
      </c>
    </row>
    <row r="6604" spans="2:5" x14ac:dyDescent="0.3">
      <c r="B6604" s="1">
        <v>6597</v>
      </c>
      <c r="C6604" s="1" t="s">
        <v>28</v>
      </c>
      <c r="D6604" s="1">
        <v>2.75E-2</v>
      </c>
      <c r="E6604" s="1">
        <v>0.18709999999999999</v>
      </c>
    </row>
    <row r="6605" spans="2:5" x14ac:dyDescent="0.3">
      <c r="B6605" s="1">
        <v>6598</v>
      </c>
      <c r="C6605" s="1" t="s">
        <v>28</v>
      </c>
      <c r="D6605" s="1">
        <v>2.5000000000000001E-3</v>
      </c>
      <c r="E6605" s="1">
        <v>5.6399999999999999E-2</v>
      </c>
    </row>
    <row r="6606" spans="2:5" x14ac:dyDescent="0.3">
      <c r="B6606" s="1">
        <v>6599</v>
      </c>
      <c r="C6606" s="1" t="s">
        <v>28</v>
      </c>
      <c r="D6606" s="1">
        <v>2.5000000000000001E-3</v>
      </c>
      <c r="E6606" s="1">
        <v>5.6399999999999999E-2</v>
      </c>
    </row>
    <row r="6607" spans="2:5" x14ac:dyDescent="0.3">
      <c r="B6607" s="1">
        <v>6600</v>
      </c>
      <c r="C6607" s="1" t="s">
        <v>28</v>
      </c>
      <c r="D6607" s="1">
        <v>0.03</v>
      </c>
      <c r="E6607" s="1">
        <v>0.19539999999999999</v>
      </c>
    </row>
    <row r="6608" spans="2:5" x14ac:dyDescent="0.3">
      <c r="B6608" s="1">
        <v>6601</v>
      </c>
      <c r="C6608" s="1" t="s">
        <v>28</v>
      </c>
      <c r="D6608" s="1">
        <v>0.74750000000000005</v>
      </c>
      <c r="E6608" s="1">
        <v>0.97550000000000003</v>
      </c>
    </row>
    <row r="6609" spans="2:5" x14ac:dyDescent="0.3">
      <c r="B6609" s="1">
        <v>6602</v>
      </c>
      <c r="C6609" s="1" t="s">
        <v>28</v>
      </c>
      <c r="D6609" s="1">
        <v>1.2500000000000001E-2</v>
      </c>
      <c r="E6609" s="1">
        <v>0.12609999999999999</v>
      </c>
    </row>
    <row r="6610" spans="2:5" x14ac:dyDescent="0.3">
      <c r="B6610" s="1">
        <v>6603</v>
      </c>
      <c r="C6610" s="1" t="s">
        <v>28</v>
      </c>
      <c r="D6610" s="1">
        <v>5.0000000000000001E-3</v>
      </c>
      <c r="E6610" s="1">
        <v>7.9699999999999993E-2</v>
      </c>
    </row>
    <row r="6611" spans="2:5" x14ac:dyDescent="0.3">
      <c r="B6611" s="1">
        <v>6604</v>
      </c>
      <c r="C6611" s="1" t="s">
        <v>28</v>
      </c>
      <c r="D6611" s="1">
        <v>2.5000000000000001E-3</v>
      </c>
      <c r="E6611" s="1">
        <v>5.6399999999999999E-2</v>
      </c>
    </row>
    <row r="6612" spans="2:5" x14ac:dyDescent="0.3">
      <c r="B6612" s="1">
        <v>6605</v>
      </c>
      <c r="C6612" s="1" t="s">
        <v>28</v>
      </c>
      <c r="D6612" s="1">
        <v>2.5000000000000001E-3</v>
      </c>
      <c r="E6612" s="1">
        <v>5.6399999999999999E-2</v>
      </c>
    </row>
    <row r="6613" spans="2:5" x14ac:dyDescent="0.3">
      <c r="B6613" s="1">
        <v>6606</v>
      </c>
      <c r="C6613" s="1" t="s">
        <v>28</v>
      </c>
      <c r="D6613" s="1">
        <v>0.11</v>
      </c>
      <c r="E6613" s="1">
        <v>0.37419999999999998</v>
      </c>
    </row>
    <row r="6614" spans="2:5" x14ac:dyDescent="0.3">
      <c r="B6614" s="1">
        <v>6607</v>
      </c>
      <c r="C6614" s="1" t="s">
        <v>28</v>
      </c>
      <c r="D6614" s="1">
        <v>5.0000000000000001E-3</v>
      </c>
      <c r="E6614" s="1">
        <v>7.9699999999999993E-2</v>
      </c>
    </row>
    <row r="6615" spans="2:5" x14ac:dyDescent="0.3">
      <c r="B6615" s="1">
        <v>6608</v>
      </c>
      <c r="C6615" s="1" t="s">
        <v>28</v>
      </c>
      <c r="D6615" s="1">
        <v>2.5000000000000001E-3</v>
      </c>
      <c r="E6615" s="1">
        <v>5.6399999999999999E-2</v>
      </c>
    </row>
    <row r="6616" spans="2:5" x14ac:dyDescent="0.3">
      <c r="B6616" s="1">
        <v>6609</v>
      </c>
      <c r="C6616" s="1" t="s">
        <v>28</v>
      </c>
      <c r="D6616" s="1">
        <v>0.01</v>
      </c>
      <c r="E6616" s="1">
        <v>0.1128</v>
      </c>
    </row>
    <row r="6617" spans="2:5" x14ac:dyDescent="0.3">
      <c r="B6617" s="1">
        <v>6610</v>
      </c>
      <c r="C6617" s="1" t="s">
        <v>28</v>
      </c>
      <c r="D6617" s="1">
        <v>0.01</v>
      </c>
      <c r="E6617" s="1">
        <v>0.1128</v>
      </c>
    </row>
    <row r="6618" spans="2:5" x14ac:dyDescent="0.3">
      <c r="B6618" s="1">
        <v>6611</v>
      </c>
      <c r="C6618" s="1" t="s">
        <v>28</v>
      </c>
      <c r="D6618" s="1">
        <v>0.01</v>
      </c>
      <c r="E6618" s="1">
        <v>0.1128</v>
      </c>
    </row>
    <row r="6619" spans="2:5" x14ac:dyDescent="0.3">
      <c r="B6619" s="1">
        <v>6612</v>
      </c>
      <c r="C6619" s="1" t="s">
        <v>28</v>
      </c>
      <c r="D6619" s="1">
        <v>2.5000000000000001E-3</v>
      </c>
      <c r="E6619" s="1">
        <v>5.6399999999999999E-2</v>
      </c>
    </row>
    <row r="6620" spans="2:5" x14ac:dyDescent="0.3">
      <c r="B6620" s="1">
        <v>6613</v>
      </c>
      <c r="C6620" s="1" t="s">
        <v>28</v>
      </c>
      <c r="D6620" s="1">
        <v>7.4999999999999997E-3</v>
      </c>
      <c r="E6620" s="1">
        <v>9.7699999999999995E-2</v>
      </c>
    </row>
    <row r="6621" spans="2:5" x14ac:dyDescent="0.3">
      <c r="B6621" s="1">
        <v>6614</v>
      </c>
      <c r="C6621" s="1" t="s">
        <v>28</v>
      </c>
      <c r="D6621" s="1">
        <v>0.01</v>
      </c>
      <c r="E6621" s="1">
        <v>0.1128</v>
      </c>
    </row>
    <row r="6622" spans="2:5" x14ac:dyDescent="0.3">
      <c r="B6622" s="1">
        <v>6615</v>
      </c>
      <c r="C6622" s="1" t="s">
        <v>28</v>
      </c>
      <c r="D6622" s="1">
        <v>1.2500000000000001E-2</v>
      </c>
      <c r="E6622" s="1">
        <v>0.12609999999999999</v>
      </c>
    </row>
    <row r="6623" spans="2:5" x14ac:dyDescent="0.3">
      <c r="B6623" s="1">
        <v>6616</v>
      </c>
      <c r="C6623" s="1" t="s">
        <v>28</v>
      </c>
      <c r="D6623" s="1">
        <v>1.19</v>
      </c>
      <c r="E6623" s="1">
        <v>1.2309000000000001</v>
      </c>
    </row>
    <row r="6624" spans="2:5" x14ac:dyDescent="0.3">
      <c r="B6624" s="1">
        <v>6617</v>
      </c>
      <c r="C6624" s="1" t="s">
        <v>28</v>
      </c>
      <c r="D6624" s="1">
        <v>0.13750000000000001</v>
      </c>
      <c r="E6624" s="1">
        <v>0.41839999999999999</v>
      </c>
    </row>
    <row r="6625" spans="2:5" x14ac:dyDescent="0.3">
      <c r="B6625" s="1">
        <v>6618</v>
      </c>
      <c r="C6625" s="1" t="s">
        <v>28</v>
      </c>
      <c r="D6625" s="1">
        <v>2.5000000000000001E-3</v>
      </c>
      <c r="E6625" s="1">
        <v>5.6399999999999999E-2</v>
      </c>
    </row>
    <row r="6626" spans="2:5" x14ac:dyDescent="0.3">
      <c r="B6626" s="1">
        <v>6619</v>
      </c>
      <c r="C6626" s="1" t="s">
        <v>28</v>
      </c>
      <c r="D6626" s="1">
        <v>1.4999999999999999E-2</v>
      </c>
      <c r="E6626" s="1">
        <v>0.13819999999999999</v>
      </c>
    </row>
    <row r="6627" spans="2:5" x14ac:dyDescent="0.3">
      <c r="B6627" s="1">
        <v>6620</v>
      </c>
      <c r="C6627" s="1" t="s">
        <v>28</v>
      </c>
      <c r="D6627" s="1">
        <v>2</v>
      </c>
      <c r="E6627" s="1">
        <v>1.5958000000000001</v>
      </c>
    </row>
    <row r="6628" spans="2:5" x14ac:dyDescent="0.3">
      <c r="B6628" s="1">
        <v>6621</v>
      </c>
      <c r="C6628" s="1" t="s">
        <v>28</v>
      </c>
      <c r="D6628" s="1">
        <v>4.2500000000000003E-2</v>
      </c>
      <c r="E6628" s="1">
        <v>0.2326</v>
      </c>
    </row>
    <row r="6629" spans="2:5" x14ac:dyDescent="0.3">
      <c r="B6629" s="1">
        <v>6622</v>
      </c>
      <c r="C6629" s="1" t="s">
        <v>28</v>
      </c>
      <c r="D6629" s="1">
        <v>5.0000000000000001E-3</v>
      </c>
      <c r="E6629" s="1">
        <v>7.9699999999999993E-2</v>
      </c>
    </row>
    <row r="6630" spans="2:5" x14ac:dyDescent="0.3">
      <c r="B6630" s="1">
        <v>6623</v>
      </c>
      <c r="C6630" s="1" t="s">
        <v>28</v>
      </c>
      <c r="D6630" s="1">
        <v>2.5000000000000001E-3</v>
      </c>
      <c r="E6630" s="1">
        <v>5.6399999999999999E-2</v>
      </c>
    </row>
    <row r="6631" spans="2:5" x14ac:dyDescent="0.3">
      <c r="B6631" s="1">
        <v>6624</v>
      </c>
      <c r="C6631" s="1" t="s">
        <v>28</v>
      </c>
      <c r="D6631" s="1">
        <v>5.0000000000000001E-3</v>
      </c>
      <c r="E6631" s="1">
        <v>7.9699999999999993E-2</v>
      </c>
    </row>
    <row r="6632" spans="2:5" x14ac:dyDescent="0.3">
      <c r="B6632" s="1">
        <v>6625</v>
      </c>
      <c r="C6632" s="1" t="s">
        <v>28</v>
      </c>
      <c r="D6632" s="1">
        <v>2.5000000000000001E-3</v>
      </c>
      <c r="E6632" s="1">
        <v>5.6399999999999999E-2</v>
      </c>
    </row>
    <row r="6633" spans="2:5" x14ac:dyDescent="0.3">
      <c r="B6633" s="1">
        <v>6626</v>
      </c>
      <c r="C6633" s="1" t="s">
        <v>28</v>
      </c>
      <c r="D6633" s="1">
        <v>1.885</v>
      </c>
      <c r="E6633" s="1">
        <v>1.5491999999999999</v>
      </c>
    </row>
    <row r="6634" spans="2:5" x14ac:dyDescent="0.3">
      <c r="B6634" s="1">
        <v>6627</v>
      </c>
      <c r="C6634" s="1" t="s">
        <v>28</v>
      </c>
      <c r="D6634" s="1">
        <v>5.0000000000000001E-3</v>
      </c>
      <c r="E6634" s="1">
        <v>7.9699999999999993E-2</v>
      </c>
    </row>
    <row r="6635" spans="2:5" x14ac:dyDescent="0.3">
      <c r="B6635" s="1">
        <v>6628</v>
      </c>
      <c r="C6635" s="1" t="s">
        <v>28</v>
      </c>
      <c r="D6635" s="1">
        <v>1.7275</v>
      </c>
      <c r="E6635" s="1">
        <v>1.4831000000000001</v>
      </c>
    </row>
    <row r="6636" spans="2:5" x14ac:dyDescent="0.3">
      <c r="B6636" s="1">
        <v>6629</v>
      </c>
      <c r="C6636" s="1" t="s">
        <v>28</v>
      </c>
      <c r="D6636" s="1">
        <v>2.5000000000000001E-3</v>
      </c>
      <c r="E6636" s="1">
        <v>5.6399999999999999E-2</v>
      </c>
    </row>
    <row r="6637" spans="2:5" x14ac:dyDescent="0.3">
      <c r="B6637" s="1">
        <v>6630</v>
      </c>
      <c r="C6637" s="1" t="s">
        <v>28</v>
      </c>
      <c r="D6637" s="1">
        <v>0.105</v>
      </c>
      <c r="E6637" s="1">
        <v>0.36559999999999998</v>
      </c>
    </row>
    <row r="6638" spans="2:5" x14ac:dyDescent="0.3">
      <c r="B6638" s="1">
        <v>6631</v>
      </c>
      <c r="C6638" s="1" t="s">
        <v>28</v>
      </c>
      <c r="D6638" s="1">
        <v>0.1075</v>
      </c>
      <c r="E6638" s="1">
        <v>0.36990000000000001</v>
      </c>
    </row>
    <row r="6639" spans="2:5" x14ac:dyDescent="0.3">
      <c r="B6639" s="1">
        <v>6632</v>
      </c>
      <c r="C6639" s="1" t="s">
        <v>28</v>
      </c>
      <c r="D6639" s="1">
        <v>2.5000000000000001E-3</v>
      </c>
      <c r="E6639" s="1">
        <v>5.6399999999999999E-2</v>
      </c>
    </row>
    <row r="6640" spans="2:5" x14ac:dyDescent="0.3">
      <c r="B6640" s="1">
        <v>6633</v>
      </c>
      <c r="C6640" s="1" t="s">
        <v>28</v>
      </c>
      <c r="D6640" s="1">
        <v>7.4999999999999997E-3</v>
      </c>
      <c r="E6640" s="1">
        <v>9.7699999999999995E-2</v>
      </c>
    </row>
    <row r="6641" spans="2:5" x14ac:dyDescent="0.3">
      <c r="B6641" s="1">
        <v>6634</v>
      </c>
      <c r="C6641" s="1" t="s">
        <v>28</v>
      </c>
      <c r="D6641" s="1">
        <v>5.0000000000000001E-3</v>
      </c>
      <c r="E6641" s="1">
        <v>7.9699999999999993E-2</v>
      </c>
    </row>
    <row r="6642" spans="2:5" x14ac:dyDescent="0.3">
      <c r="B6642" s="1">
        <v>6635</v>
      </c>
      <c r="C6642" s="1" t="s">
        <v>28</v>
      </c>
      <c r="D6642" s="1">
        <v>3.7374999999999998</v>
      </c>
      <c r="E6642" s="1">
        <v>2.1815000000000002</v>
      </c>
    </row>
    <row r="6643" spans="2:5" x14ac:dyDescent="0.3">
      <c r="B6643" s="1">
        <v>6636</v>
      </c>
      <c r="C6643" s="1" t="s">
        <v>28</v>
      </c>
      <c r="D6643" s="1">
        <v>7.4999999999999997E-3</v>
      </c>
      <c r="E6643" s="1">
        <v>9.7699999999999995E-2</v>
      </c>
    </row>
    <row r="6644" spans="2:5" x14ac:dyDescent="0.3">
      <c r="B6644" s="1">
        <v>6637</v>
      </c>
      <c r="C6644" s="1" t="s">
        <v>28</v>
      </c>
      <c r="D6644" s="1">
        <v>0.01</v>
      </c>
      <c r="E6644" s="1">
        <v>0.1128</v>
      </c>
    </row>
    <row r="6645" spans="2:5" x14ac:dyDescent="0.3">
      <c r="B6645" s="1">
        <v>6638</v>
      </c>
      <c r="C6645" s="1" t="s">
        <v>28</v>
      </c>
      <c r="D6645" s="1">
        <v>2.5000000000000001E-3</v>
      </c>
      <c r="E6645" s="1">
        <v>5.6399999999999999E-2</v>
      </c>
    </row>
    <row r="6646" spans="2:5" x14ac:dyDescent="0.3">
      <c r="B6646" s="1">
        <v>6639</v>
      </c>
      <c r="C6646" s="1" t="s">
        <v>28</v>
      </c>
      <c r="D6646" s="1">
        <v>1.8725000000000001</v>
      </c>
      <c r="E6646" s="1">
        <v>1.5441</v>
      </c>
    </row>
    <row r="6647" spans="2:5" x14ac:dyDescent="0.3">
      <c r="B6647" s="1">
        <v>6640</v>
      </c>
      <c r="C6647" s="1" t="s">
        <v>28</v>
      </c>
      <c r="D6647" s="1">
        <v>0.04</v>
      </c>
      <c r="E6647" s="1">
        <v>0.22559999999999999</v>
      </c>
    </row>
    <row r="6648" spans="2:5" x14ac:dyDescent="0.3">
      <c r="B6648" s="1">
        <v>6641</v>
      </c>
      <c r="C6648" s="1" t="s">
        <v>28</v>
      </c>
      <c r="D6648" s="1">
        <v>1.4999999999999999E-2</v>
      </c>
      <c r="E6648" s="1">
        <v>0.13819999999999999</v>
      </c>
    </row>
    <row r="6649" spans="2:5" x14ac:dyDescent="0.3">
      <c r="B6649" s="1">
        <v>6642</v>
      </c>
      <c r="C6649" s="1" t="s">
        <v>28</v>
      </c>
      <c r="D6649" s="1">
        <v>5.0000000000000001E-3</v>
      </c>
      <c r="E6649" s="1">
        <v>7.9699999999999993E-2</v>
      </c>
    </row>
    <row r="6650" spans="2:5" x14ac:dyDescent="0.3">
      <c r="B6650" s="1">
        <v>6643</v>
      </c>
      <c r="C6650" s="1" t="s">
        <v>28</v>
      </c>
      <c r="D6650" s="1">
        <v>0.4425</v>
      </c>
      <c r="E6650" s="1">
        <v>0.75060000000000004</v>
      </c>
    </row>
    <row r="6651" spans="2:5" x14ac:dyDescent="0.3">
      <c r="B6651" s="1">
        <v>6644</v>
      </c>
      <c r="C6651" s="1" t="s">
        <v>28</v>
      </c>
      <c r="D6651" s="1">
        <v>2.5000000000000001E-3</v>
      </c>
      <c r="E6651" s="1">
        <v>5.6399999999999999E-2</v>
      </c>
    </row>
    <row r="6652" spans="2:5" x14ac:dyDescent="0.3">
      <c r="B6652" s="1">
        <v>6645</v>
      </c>
      <c r="C6652" s="1" t="s">
        <v>28</v>
      </c>
      <c r="D6652" s="1">
        <v>2.5000000000000001E-3</v>
      </c>
      <c r="E6652" s="1">
        <v>5.6399999999999999E-2</v>
      </c>
    </row>
    <row r="6653" spans="2:5" x14ac:dyDescent="0.3">
      <c r="B6653" s="1">
        <v>6646</v>
      </c>
      <c r="C6653" s="1" t="s">
        <v>28</v>
      </c>
      <c r="D6653" s="1">
        <v>0.02</v>
      </c>
      <c r="E6653" s="1">
        <v>0.1595</v>
      </c>
    </row>
    <row r="6654" spans="2:5" x14ac:dyDescent="0.3">
      <c r="B6654" s="1">
        <v>6647</v>
      </c>
      <c r="C6654" s="1" t="s">
        <v>28</v>
      </c>
      <c r="D6654" s="1">
        <v>5.0000000000000001E-3</v>
      </c>
      <c r="E6654" s="1">
        <v>7.9699999999999993E-2</v>
      </c>
    </row>
    <row r="6655" spans="2:5" x14ac:dyDescent="0.3">
      <c r="B6655" s="1">
        <v>6648</v>
      </c>
      <c r="C6655" s="1" t="s">
        <v>28</v>
      </c>
      <c r="D6655" s="1">
        <v>2.5000000000000001E-3</v>
      </c>
      <c r="E6655" s="1">
        <v>5.6399999999999999E-2</v>
      </c>
    </row>
    <row r="6656" spans="2:5" x14ac:dyDescent="0.3">
      <c r="B6656" s="1">
        <v>6649</v>
      </c>
      <c r="C6656" s="1" t="s">
        <v>28</v>
      </c>
      <c r="D6656" s="1">
        <v>7.4999999999999997E-3</v>
      </c>
      <c r="E6656" s="1">
        <v>9.7699999999999995E-2</v>
      </c>
    </row>
    <row r="6657" spans="2:5" x14ac:dyDescent="0.3">
      <c r="B6657" s="1">
        <v>6650</v>
      </c>
      <c r="C6657" s="1" t="s">
        <v>28</v>
      </c>
      <c r="D6657" s="1">
        <v>1.2500000000000001E-2</v>
      </c>
      <c r="E6657" s="1">
        <v>0.12609999999999999</v>
      </c>
    </row>
    <row r="6658" spans="2:5" x14ac:dyDescent="0.3">
      <c r="B6658" s="1">
        <v>6651</v>
      </c>
      <c r="C6658" s="1" t="s">
        <v>28</v>
      </c>
      <c r="D6658" s="1">
        <v>0.01</v>
      </c>
      <c r="E6658" s="1">
        <v>0.1128</v>
      </c>
    </row>
    <row r="6659" spans="2:5" x14ac:dyDescent="0.3">
      <c r="B6659" s="1">
        <v>6652</v>
      </c>
      <c r="C6659" s="1" t="s">
        <v>28</v>
      </c>
      <c r="D6659" s="1">
        <v>0.255</v>
      </c>
      <c r="E6659" s="1">
        <v>0.56979999999999997</v>
      </c>
    </row>
    <row r="6660" spans="2:5" x14ac:dyDescent="0.3">
      <c r="B6660" s="1">
        <v>6653</v>
      </c>
      <c r="C6660" s="1" t="s">
        <v>28</v>
      </c>
      <c r="D6660" s="1">
        <v>3.7499999999999999E-2</v>
      </c>
      <c r="E6660" s="1">
        <v>0.2185</v>
      </c>
    </row>
    <row r="6661" spans="2:5" x14ac:dyDescent="0.3">
      <c r="B6661" s="1">
        <v>6654</v>
      </c>
      <c r="C6661" s="1" t="s">
        <v>28</v>
      </c>
      <c r="D6661" s="1">
        <v>5.7500000000000002E-2</v>
      </c>
      <c r="E6661" s="1">
        <v>0.27050000000000002</v>
      </c>
    </row>
    <row r="6662" spans="2:5" x14ac:dyDescent="0.3">
      <c r="B6662" s="1">
        <v>6655</v>
      </c>
      <c r="C6662" s="1" t="s">
        <v>28</v>
      </c>
      <c r="D6662" s="1">
        <v>2.5000000000000001E-3</v>
      </c>
      <c r="E6662" s="1">
        <v>5.6399999999999999E-2</v>
      </c>
    </row>
    <row r="6663" spans="2:5" x14ac:dyDescent="0.3">
      <c r="B6663" s="1">
        <v>6656</v>
      </c>
      <c r="C6663" s="1" t="s">
        <v>28</v>
      </c>
      <c r="D6663" s="1">
        <v>0.26</v>
      </c>
      <c r="E6663" s="1">
        <v>0.57530000000000003</v>
      </c>
    </row>
    <row r="6664" spans="2:5" x14ac:dyDescent="0.3">
      <c r="B6664" s="1">
        <v>6657</v>
      </c>
      <c r="C6664" s="1" t="s">
        <v>28</v>
      </c>
      <c r="D6664" s="1">
        <v>2.5000000000000001E-3</v>
      </c>
      <c r="E6664" s="1">
        <v>5.6399999999999999E-2</v>
      </c>
    </row>
    <row r="6665" spans="2:5" x14ac:dyDescent="0.3">
      <c r="B6665" s="1">
        <v>6658</v>
      </c>
      <c r="C6665" s="1" t="s">
        <v>28</v>
      </c>
      <c r="D6665" s="1">
        <v>0.89500000000000002</v>
      </c>
      <c r="E6665" s="1">
        <v>1.0674999999999999</v>
      </c>
    </row>
    <row r="6666" spans="2:5" x14ac:dyDescent="0.3">
      <c r="B6666" s="1">
        <v>6659</v>
      </c>
      <c r="C6666" s="1" t="s">
        <v>28</v>
      </c>
      <c r="D6666" s="1">
        <v>2.5000000000000001E-3</v>
      </c>
      <c r="E6666" s="1">
        <v>5.6399999999999999E-2</v>
      </c>
    </row>
    <row r="6667" spans="2:5" x14ac:dyDescent="0.3">
      <c r="B6667" s="1">
        <v>6660</v>
      </c>
      <c r="C6667" s="1" t="s">
        <v>28</v>
      </c>
      <c r="D6667" s="1">
        <v>1.4999999999999999E-2</v>
      </c>
      <c r="E6667" s="1">
        <v>0.13819999999999999</v>
      </c>
    </row>
    <row r="6668" spans="2:5" x14ac:dyDescent="0.3">
      <c r="B6668" s="1">
        <v>6661</v>
      </c>
      <c r="C6668" s="1" t="s">
        <v>28</v>
      </c>
      <c r="D6668" s="1">
        <v>7.4999999999999997E-2</v>
      </c>
      <c r="E6668" s="1">
        <v>0.309</v>
      </c>
    </row>
    <row r="6669" spans="2:5" x14ac:dyDescent="0.3">
      <c r="B6669" s="1">
        <v>6662</v>
      </c>
      <c r="C6669" s="1" t="s">
        <v>28</v>
      </c>
      <c r="D6669" s="1">
        <v>0.1075</v>
      </c>
      <c r="E6669" s="1">
        <v>0.36990000000000001</v>
      </c>
    </row>
    <row r="6670" spans="2:5" x14ac:dyDescent="0.3">
      <c r="B6670" s="1">
        <v>6663</v>
      </c>
      <c r="C6670" s="1" t="s">
        <v>28</v>
      </c>
      <c r="D6670" s="1">
        <v>0.01</v>
      </c>
      <c r="E6670" s="1">
        <v>0.1128</v>
      </c>
    </row>
    <row r="6671" spans="2:5" x14ac:dyDescent="0.3">
      <c r="B6671" s="1">
        <v>6664</v>
      </c>
      <c r="C6671" s="1" t="s">
        <v>28</v>
      </c>
      <c r="D6671" s="1">
        <v>2.5000000000000001E-3</v>
      </c>
      <c r="E6671" s="1">
        <v>5.6399999999999999E-2</v>
      </c>
    </row>
    <row r="6672" spans="2:5" x14ac:dyDescent="0.3">
      <c r="B6672" s="1">
        <v>6665</v>
      </c>
      <c r="C6672" s="1" t="s">
        <v>28</v>
      </c>
      <c r="D6672" s="1">
        <v>0.86</v>
      </c>
      <c r="E6672" s="1">
        <v>1.0464</v>
      </c>
    </row>
    <row r="6673" spans="2:5" x14ac:dyDescent="0.3">
      <c r="B6673" s="1">
        <v>6666</v>
      </c>
      <c r="C6673" s="1" t="s">
        <v>28</v>
      </c>
      <c r="D6673" s="1">
        <v>7.4999999999999997E-3</v>
      </c>
      <c r="E6673" s="1">
        <v>9.7699999999999995E-2</v>
      </c>
    </row>
    <row r="6674" spans="2:5" x14ac:dyDescent="0.3">
      <c r="B6674" s="1">
        <v>6667</v>
      </c>
      <c r="C6674" s="1" t="s">
        <v>28</v>
      </c>
      <c r="D6674" s="1">
        <v>0.82750000000000001</v>
      </c>
      <c r="E6674" s="1">
        <v>1.0265</v>
      </c>
    </row>
    <row r="6675" spans="2:5" x14ac:dyDescent="0.3">
      <c r="B6675" s="1">
        <v>6668</v>
      </c>
      <c r="C6675" s="1" t="s">
        <v>28</v>
      </c>
      <c r="D6675" s="1">
        <v>5.0000000000000001E-3</v>
      </c>
      <c r="E6675" s="1">
        <v>7.9699999999999993E-2</v>
      </c>
    </row>
    <row r="6676" spans="2:5" x14ac:dyDescent="0.3">
      <c r="B6676" s="1">
        <v>6669</v>
      </c>
      <c r="C6676" s="1" t="s">
        <v>28</v>
      </c>
      <c r="D6676" s="1">
        <v>2.5000000000000001E-3</v>
      </c>
      <c r="E6676" s="1">
        <v>5.6399999999999999E-2</v>
      </c>
    </row>
    <row r="6677" spans="2:5" x14ac:dyDescent="0.3">
      <c r="B6677" s="1">
        <v>6670</v>
      </c>
      <c r="C6677" s="1" t="s">
        <v>28</v>
      </c>
      <c r="D6677" s="1">
        <v>0.50749999999999995</v>
      </c>
      <c r="E6677" s="1">
        <v>0.80379999999999996</v>
      </c>
    </row>
    <row r="6678" spans="2:5" x14ac:dyDescent="0.3">
      <c r="B6678" s="1">
        <v>6671</v>
      </c>
      <c r="C6678" s="1" t="s">
        <v>28</v>
      </c>
      <c r="D6678" s="1">
        <v>2.5000000000000001E-3</v>
      </c>
      <c r="E6678" s="1">
        <v>5.6399999999999999E-2</v>
      </c>
    </row>
    <row r="6679" spans="2:5" x14ac:dyDescent="0.3">
      <c r="B6679" s="1">
        <v>6672</v>
      </c>
      <c r="C6679" s="1" t="s">
        <v>28</v>
      </c>
      <c r="D6679" s="1">
        <v>5.0000000000000001E-3</v>
      </c>
      <c r="E6679" s="1">
        <v>7.9699999999999993E-2</v>
      </c>
    </row>
    <row r="6680" spans="2:5" x14ac:dyDescent="0.3">
      <c r="B6680" s="1">
        <v>6673</v>
      </c>
      <c r="C6680" s="1" t="s">
        <v>28</v>
      </c>
      <c r="D6680" s="1">
        <v>1.2500000000000001E-2</v>
      </c>
      <c r="E6680" s="1">
        <v>0.12609999999999999</v>
      </c>
    </row>
    <row r="6681" spans="2:5" x14ac:dyDescent="0.3">
      <c r="B6681" s="1">
        <v>6674</v>
      </c>
      <c r="C6681" s="1" t="s">
        <v>28</v>
      </c>
      <c r="D6681" s="1">
        <v>0.32500000000000001</v>
      </c>
      <c r="E6681" s="1">
        <v>0.64319999999999999</v>
      </c>
    </row>
    <row r="6682" spans="2:5" x14ac:dyDescent="0.3">
      <c r="B6682" s="1">
        <v>6675</v>
      </c>
      <c r="C6682" s="1" t="s">
        <v>28</v>
      </c>
      <c r="D6682" s="1">
        <v>2.5000000000000001E-3</v>
      </c>
      <c r="E6682" s="1">
        <v>5.6399999999999999E-2</v>
      </c>
    </row>
    <row r="6683" spans="2:5" x14ac:dyDescent="0.3">
      <c r="B6683" s="1">
        <v>6676</v>
      </c>
      <c r="C6683" s="1" t="s">
        <v>28</v>
      </c>
      <c r="D6683" s="1">
        <v>1.3149999999999999</v>
      </c>
      <c r="E6683" s="1">
        <v>1.294</v>
      </c>
    </row>
    <row r="6684" spans="2:5" x14ac:dyDescent="0.3">
      <c r="B6684" s="1">
        <v>6677</v>
      </c>
      <c r="C6684" s="1" t="s">
        <v>28</v>
      </c>
      <c r="D6684" s="1">
        <v>0.03</v>
      </c>
      <c r="E6684" s="1">
        <v>0.19539999999999999</v>
      </c>
    </row>
    <row r="6685" spans="2:5" x14ac:dyDescent="0.3">
      <c r="B6685" s="1">
        <v>6678</v>
      </c>
      <c r="C6685" s="1" t="s">
        <v>28</v>
      </c>
      <c r="D6685" s="1">
        <v>3.3050000000000002</v>
      </c>
      <c r="E6685" s="1">
        <v>2.0514000000000001</v>
      </c>
    </row>
    <row r="6686" spans="2:5" x14ac:dyDescent="0.3">
      <c r="B6686" s="1">
        <v>6679</v>
      </c>
      <c r="C6686" s="1" t="s">
        <v>28</v>
      </c>
      <c r="D6686" s="1">
        <v>2.5000000000000001E-3</v>
      </c>
      <c r="E6686" s="1">
        <v>5.6399999999999999E-2</v>
      </c>
    </row>
    <row r="6687" spans="2:5" x14ac:dyDescent="0.3">
      <c r="B6687" s="1">
        <v>6680</v>
      </c>
      <c r="C6687" s="1" t="s">
        <v>28</v>
      </c>
      <c r="D6687" s="1">
        <v>2.5000000000000001E-3</v>
      </c>
      <c r="E6687" s="1">
        <v>5.6399999999999999E-2</v>
      </c>
    </row>
    <row r="6688" spans="2:5" x14ac:dyDescent="0.3">
      <c r="B6688" s="1">
        <v>6681</v>
      </c>
      <c r="C6688" s="1" t="s">
        <v>28</v>
      </c>
      <c r="D6688" s="1">
        <v>5.0000000000000001E-3</v>
      </c>
      <c r="E6688" s="1">
        <v>7.9699999999999993E-2</v>
      </c>
    </row>
    <row r="6689" spans="2:5" x14ac:dyDescent="0.3">
      <c r="B6689" s="1">
        <v>6682</v>
      </c>
      <c r="C6689" s="1" t="s">
        <v>28</v>
      </c>
      <c r="D6689" s="1">
        <v>2.5000000000000001E-3</v>
      </c>
      <c r="E6689" s="1">
        <v>5.6399999999999999E-2</v>
      </c>
    </row>
    <row r="6690" spans="2:5" x14ac:dyDescent="0.3">
      <c r="B6690" s="1">
        <v>6683</v>
      </c>
      <c r="C6690" s="1" t="s">
        <v>28</v>
      </c>
      <c r="D6690" s="1">
        <v>2.5000000000000001E-3</v>
      </c>
      <c r="E6690" s="1">
        <v>5.6399999999999999E-2</v>
      </c>
    </row>
    <row r="6691" spans="2:5" x14ac:dyDescent="0.3">
      <c r="B6691" s="1">
        <v>6684</v>
      </c>
      <c r="C6691" s="1" t="s">
        <v>28</v>
      </c>
      <c r="D6691" s="1">
        <v>4.7500000000000001E-2</v>
      </c>
      <c r="E6691" s="1">
        <v>0.24590000000000001</v>
      </c>
    </row>
    <row r="6692" spans="2:5" x14ac:dyDescent="0.3">
      <c r="B6692" s="1">
        <v>6685</v>
      </c>
      <c r="C6692" s="1" t="s">
        <v>28</v>
      </c>
      <c r="D6692" s="1">
        <v>0.01</v>
      </c>
      <c r="E6692" s="1">
        <v>0.1128</v>
      </c>
    </row>
    <row r="6693" spans="2:5" x14ac:dyDescent="0.3">
      <c r="B6693" s="1">
        <v>6686</v>
      </c>
      <c r="C6693" s="1" t="s">
        <v>28</v>
      </c>
      <c r="D6693" s="1">
        <v>0.185</v>
      </c>
      <c r="E6693" s="1">
        <v>0.48530000000000001</v>
      </c>
    </row>
    <row r="6694" spans="2:5" x14ac:dyDescent="0.3">
      <c r="B6694" s="1">
        <v>6687</v>
      </c>
      <c r="C6694" s="1" t="s">
        <v>28</v>
      </c>
      <c r="D6694" s="1">
        <v>5.0000000000000001E-3</v>
      </c>
      <c r="E6694" s="1">
        <v>7.9699999999999993E-2</v>
      </c>
    </row>
    <row r="6695" spans="2:5" x14ac:dyDescent="0.3">
      <c r="B6695" s="1">
        <v>6688</v>
      </c>
      <c r="C6695" s="1" t="s">
        <v>28</v>
      </c>
      <c r="D6695" s="1">
        <v>2.5000000000000001E-3</v>
      </c>
      <c r="E6695" s="1">
        <v>5.6399999999999999E-2</v>
      </c>
    </row>
    <row r="6696" spans="2:5" x14ac:dyDescent="0.3">
      <c r="B6696" s="1">
        <v>6689</v>
      </c>
      <c r="C6696" s="1" t="s">
        <v>28</v>
      </c>
      <c r="D6696" s="1">
        <v>5.0000000000000001E-3</v>
      </c>
      <c r="E6696" s="1">
        <v>7.9699999999999993E-2</v>
      </c>
    </row>
    <row r="6697" spans="2:5" x14ac:dyDescent="0.3">
      <c r="B6697" s="1">
        <v>6690</v>
      </c>
      <c r="C6697" s="1" t="s">
        <v>28</v>
      </c>
      <c r="D6697" s="1">
        <v>2.5000000000000001E-3</v>
      </c>
      <c r="E6697" s="1">
        <v>5.6399999999999999E-2</v>
      </c>
    </row>
    <row r="6698" spans="2:5" x14ac:dyDescent="0.3">
      <c r="B6698" s="1">
        <v>6691</v>
      </c>
      <c r="C6698" s="1" t="s">
        <v>28</v>
      </c>
      <c r="D6698" s="1">
        <v>3.2500000000000001E-2</v>
      </c>
      <c r="E6698" s="1">
        <v>0.2034</v>
      </c>
    </row>
    <row r="6699" spans="2:5" x14ac:dyDescent="0.3">
      <c r="B6699" s="1">
        <v>6692</v>
      </c>
      <c r="C6699" s="1" t="s">
        <v>28</v>
      </c>
      <c r="D6699" s="1">
        <v>2.5000000000000001E-3</v>
      </c>
      <c r="E6699" s="1">
        <v>5.6399999999999999E-2</v>
      </c>
    </row>
    <row r="6700" spans="2:5" x14ac:dyDescent="0.3">
      <c r="B6700" s="1">
        <v>6693</v>
      </c>
      <c r="C6700" s="1" t="s">
        <v>28</v>
      </c>
      <c r="D6700" s="1">
        <v>1.7500000000000002E-2</v>
      </c>
      <c r="E6700" s="1">
        <v>0.1492</v>
      </c>
    </row>
    <row r="6701" spans="2:5" x14ac:dyDescent="0.3">
      <c r="B6701" s="1">
        <v>6694</v>
      </c>
      <c r="C6701" s="1" t="s">
        <v>28</v>
      </c>
      <c r="D6701" s="1">
        <v>2.5000000000000001E-3</v>
      </c>
      <c r="E6701" s="1">
        <v>5.6399999999999999E-2</v>
      </c>
    </row>
    <row r="6702" spans="2:5" x14ac:dyDescent="0.3">
      <c r="B6702" s="1">
        <v>6695</v>
      </c>
      <c r="C6702" s="1" t="s">
        <v>28</v>
      </c>
      <c r="D6702" s="1">
        <v>1.5874999999999999</v>
      </c>
      <c r="E6702" s="1">
        <v>1.4217</v>
      </c>
    </row>
    <row r="6703" spans="2:5" x14ac:dyDescent="0.3">
      <c r="B6703" s="1">
        <v>6696</v>
      </c>
      <c r="C6703" s="1" t="s">
        <v>28</v>
      </c>
      <c r="D6703" s="1">
        <v>2.5000000000000001E-3</v>
      </c>
      <c r="E6703" s="1">
        <v>5.6399999999999999E-2</v>
      </c>
    </row>
    <row r="6704" spans="2:5" x14ac:dyDescent="0.3">
      <c r="B6704" s="1">
        <v>6697</v>
      </c>
      <c r="C6704" s="1" t="s">
        <v>28</v>
      </c>
      <c r="D6704" s="1">
        <v>2.5000000000000001E-3</v>
      </c>
      <c r="E6704" s="1">
        <v>5.6399999999999999E-2</v>
      </c>
    </row>
    <row r="6705" spans="2:5" x14ac:dyDescent="0.3">
      <c r="B6705" s="1">
        <v>6698</v>
      </c>
      <c r="C6705" s="1" t="s">
        <v>28</v>
      </c>
      <c r="D6705" s="1">
        <v>2.5000000000000001E-3</v>
      </c>
      <c r="E6705" s="1">
        <v>5.6399999999999999E-2</v>
      </c>
    </row>
    <row r="6706" spans="2:5" x14ac:dyDescent="0.3">
      <c r="B6706" s="1">
        <v>6699</v>
      </c>
      <c r="C6706" s="1" t="s">
        <v>28</v>
      </c>
      <c r="D6706" s="1">
        <v>2.5000000000000001E-3</v>
      </c>
      <c r="E6706" s="1">
        <v>5.6399999999999999E-2</v>
      </c>
    </row>
    <row r="6707" spans="2:5" x14ac:dyDescent="0.3">
      <c r="B6707" s="1">
        <v>6700</v>
      </c>
      <c r="C6707" s="1" t="s">
        <v>28</v>
      </c>
      <c r="D6707" s="1">
        <v>6.5000000000000002E-2</v>
      </c>
      <c r="E6707" s="1">
        <v>0.28760000000000002</v>
      </c>
    </row>
    <row r="6708" spans="2:5" x14ac:dyDescent="0.3">
      <c r="B6708" s="1">
        <v>6701</v>
      </c>
      <c r="C6708" s="1" t="s">
        <v>28</v>
      </c>
      <c r="D6708" s="1">
        <v>7.4999999999999997E-3</v>
      </c>
      <c r="E6708" s="1">
        <v>9.7699999999999995E-2</v>
      </c>
    </row>
    <row r="6709" spans="2:5" x14ac:dyDescent="0.3">
      <c r="B6709" s="1">
        <v>6702</v>
      </c>
      <c r="C6709" s="1" t="s">
        <v>28</v>
      </c>
      <c r="D6709" s="1">
        <v>7.4999999999999997E-3</v>
      </c>
      <c r="E6709" s="1">
        <v>9.7699999999999995E-2</v>
      </c>
    </row>
    <row r="6710" spans="2:5" x14ac:dyDescent="0.3">
      <c r="B6710" s="1">
        <v>6703</v>
      </c>
      <c r="C6710" s="1" t="s">
        <v>28</v>
      </c>
      <c r="D6710" s="1">
        <v>5.0000000000000001E-3</v>
      </c>
      <c r="E6710" s="1">
        <v>7.9699999999999993E-2</v>
      </c>
    </row>
    <row r="6711" spans="2:5" x14ac:dyDescent="0.3">
      <c r="B6711" s="1">
        <v>6704</v>
      </c>
      <c r="C6711" s="1" t="s">
        <v>28</v>
      </c>
      <c r="D6711" s="1">
        <v>7.4999999999999997E-3</v>
      </c>
      <c r="E6711" s="1">
        <v>9.7699999999999995E-2</v>
      </c>
    </row>
    <row r="6712" spans="2:5" x14ac:dyDescent="0.3">
      <c r="B6712" s="1">
        <v>6705</v>
      </c>
      <c r="C6712" s="1" t="s">
        <v>28</v>
      </c>
      <c r="D6712" s="1">
        <v>7.4999999999999997E-3</v>
      </c>
      <c r="E6712" s="1">
        <v>9.7699999999999995E-2</v>
      </c>
    </row>
    <row r="6713" spans="2:5" x14ac:dyDescent="0.3">
      <c r="B6713" s="1">
        <v>6706</v>
      </c>
      <c r="C6713" s="1" t="s">
        <v>28</v>
      </c>
      <c r="D6713" s="1">
        <v>2.5000000000000001E-3</v>
      </c>
      <c r="E6713" s="1">
        <v>5.6399999999999999E-2</v>
      </c>
    </row>
    <row r="6714" spans="2:5" x14ac:dyDescent="0.3">
      <c r="B6714" s="1">
        <v>6707</v>
      </c>
      <c r="C6714" s="1" t="s">
        <v>28</v>
      </c>
      <c r="D6714" s="1">
        <v>2.5000000000000001E-3</v>
      </c>
      <c r="E6714" s="1">
        <v>5.6399999999999999E-2</v>
      </c>
    </row>
    <row r="6715" spans="2:5" x14ac:dyDescent="0.3">
      <c r="B6715" s="1">
        <v>6708</v>
      </c>
      <c r="C6715" s="1" t="s">
        <v>28</v>
      </c>
      <c r="D6715" s="1">
        <v>2.5000000000000001E-3</v>
      </c>
      <c r="E6715" s="1">
        <v>5.6399999999999999E-2</v>
      </c>
    </row>
    <row r="6716" spans="2:5" x14ac:dyDescent="0.3">
      <c r="B6716" s="1">
        <v>6709</v>
      </c>
      <c r="C6716" s="1" t="s">
        <v>28</v>
      </c>
      <c r="D6716" s="1">
        <v>7.4999999999999997E-3</v>
      </c>
      <c r="E6716" s="1">
        <v>9.7699999999999995E-2</v>
      </c>
    </row>
    <row r="6717" spans="2:5" x14ac:dyDescent="0.3">
      <c r="B6717" s="1">
        <v>6710</v>
      </c>
      <c r="C6717" s="1" t="s">
        <v>28</v>
      </c>
      <c r="D6717" s="1">
        <v>0.4</v>
      </c>
      <c r="E6717" s="1">
        <v>0.71360000000000001</v>
      </c>
    </row>
    <row r="6718" spans="2:5" x14ac:dyDescent="0.3">
      <c r="B6718" s="1">
        <v>6711</v>
      </c>
      <c r="C6718" s="1" t="s">
        <v>28</v>
      </c>
      <c r="D6718" s="1">
        <v>0.90500000000000003</v>
      </c>
      <c r="E6718" s="1">
        <v>1.0733999999999999</v>
      </c>
    </row>
    <row r="6719" spans="2:5" x14ac:dyDescent="0.3">
      <c r="B6719" s="1">
        <v>6712</v>
      </c>
      <c r="C6719" s="1" t="s">
        <v>28</v>
      </c>
      <c r="D6719" s="1">
        <v>1.4999999999999999E-2</v>
      </c>
      <c r="E6719" s="1">
        <v>0.13819999999999999</v>
      </c>
    </row>
    <row r="6720" spans="2:5" x14ac:dyDescent="0.3">
      <c r="B6720" s="1">
        <v>6713</v>
      </c>
      <c r="C6720" s="1" t="s">
        <v>28</v>
      </c>
      <c r="D6720" s="1">
        <v>5.0000000000000001E-3</v>
      </c>
      <c r="E6720" s="1">
        <v>7.9699999999999993E-2</v>
      </c>
    </row>
    <row r="6721" spans="2:5" x14ac:dyDescent="0.3">
      <c r="B6721" s="1">
        <v>6714</v>
      </c>
      <c r="C6721" s="1" t="s">
        <v>28</v>
      </c>
      <c r="D6721" s="1">
        <v>2.5000000000000001E-3</v>
      </c>
      <c r="E6721" s="1">
        <v>5.6399999999999999E-2</v>
      </c>
    </row>
    <row r="6722" spans="2:5" x14ac:dyDescent="0.3">
      <c r="B6722" s="1">
        <v>6715</v>
      </c>
      <c r="C6722" s="1" t="s">
        <v>28</v>
      </c>
      <c r="D6722" s="1">
        <v>2.5000000000000001E-3</v>
      </c>
      <c r="E6722" s="1">
        <v>5.6399999999999999E-2</v>
      </c>
    </row>
    <row r="6723" spans="2:5" x14ac:dyDescent="0.3">
      <c r="B6723" s="1">
        <v>6716</v>
      </c>
      <c r="C6723" s="1" t="s">
        <v>28</v>
      </c>
      <c r="D6723" s="1">
        <v>7.4999999999999997E-3</v>
      </c>
      <c r="E6723" s="1">
        <v>9.7699999999999995E-2</v>
      </c>
    </row>
    <row r="6724" spans="2:5" x14ac:dyDescent="0.3">
      <c r="B6724" s="1">
        <v>6717</v>
      </c>
      <c r="C6724" s="1" t="s">
        <v>28</v>
      </c>
      <c r="D6724" s="1">
        <v>2.5000000000000001E-3</v>
      </c>
      <c r="E6724" s="1">
        <v>5.6399999999999999E-2</v>
      </c>
    </row>
    <row r="6725" spans="2:5" x14ac:dyDescent="0.3">
      <c r="B6725" s="1">
        <v>6718</v>
      </c>
      <c r="C6725" s="1" t="s">
        <v>28</v>
      </c>
      <c r="D6725" s="1">
        <v>1.4999999999999999E-2</v>
      </c>
      <c r="E6725" s="1">
        <v>0.13819999999999999</v>
      </c>
    </row>
    <row r="6726" spans="2:5" x14ac:dyDescent="0.3">
      <c r="B6726" s="1">
        <v>6719</v>
      </c>
      <c r="C6726" s="1" t="s">
        <v>28</v>
      </c>
      <c r="D6726" s="1">
        <v>0.185</v>
      </c>
      <c r="E6726" s="1">
        <v>0.48530000000000001</v>
      </c>
    </row>
    <row r="6727" spans="2:5" x14ac:dyDescent="0.3">
      <c r="B6727" s="1">
        <v>6720</v>
      </c>
      <c r="C6727" s="1" t="s">
        <v>28</v>
      </c>
      <c r="D6727" s="1">
        <v>2.75E-2</v>
      </c>
      <c r="E6727" s="1">
        <v>0.18709999999999999</v>
      </c>
    </row>
    <row r="6728" spans="2:5" x14ac:dyDescent="0.3">
      <c r="B6728" s="1">
        <v>6721</v>
      </c>
      <c r="C6728" s="1" t="s">
        <v>28</v>
      </c>
      <c r="D6728" s="1">
        <v>0.12</v>
      </c>
      <c r="E6728" s="1">
        <v>0.39079999999999998</v>
      </c>
    </row>
    <row r="6729" spans="2:5" x14ac:dyDescent="0.3">
      <c r="B6729" s="1">
        <v>6722</v>
      </c>
      <c r="C6729" s="1" t="s">
        <v>28</v>
      </c>
      <c r="D6729" s="1">
        <v>5.0000000000000001E-3</v>
      </c>
      <c r="E6729" s="1">
        <v>7.9699999999999993E-2</v>
      </c>
    </row>
    <row r="6730" spans="2:5" x14ac:dyDescent="0.3">
      <c r="B6730" s="1">
        <v>6723</v>
      </c>
      <c r="C6730" s="1" t="s">
        <v>28</v>
      </c>
      <c r="D6730" s="1">
        <v>2.5000000000000001E-3</v>
      </c>
      <c r="E6730" s="1">
        <v>5.6399999999999999E-2</v>
      </c>
    </row>
    <row r="6731" spans="2:5" x14ac:dyDescent="0.3">
      <c r="B6731" s="1">
        <v>6724</v>
      </c>
      <c r="C6731" s="1" t="s">
        <v>28</v>
      </c>
      <c r="D6731" s="1">
        <v>2.5000000000000001E-3</v>
      </c>
      <c r="E6731" s="1">
        <v>5.6399999999999999E-2</v>
      </c>
    </row>
    <row r="6732" spans="2:5" x14ac:dyDescent="0.3">
      <c r="B6732" s="1">
        <v>6725</v>
      </c>
      <c r="C6732" s="1" t="s">
        <v>28</v>
      </c>
      <c r="D6732" s="1">
        <v>3.26</v>
      </c>
      <c r="E6732" s="1">
        <v>2.0373000000000001</v>
      </c>
    </row>
    <row r="6733" spans="2:5" x14ac:dyDescent="0.3">
      <c r="B6733" s="1">
        <v>6726</v>
      </c>
      <c r="C6733" s="1" t="s">
        <v>28</v>
      </c>
      <c r="D6733" s="1">
        <v>5.0000000000000001E-3</v>
      </c>
      <c r="E6733" s="1">
        <v>7.9699999999999993E-2</v>
      </c>
    </row>
    <row r="6734" spans="2:5" x14ac:dyDescent="0.3">
      <c r="B6734" s="1">
        <v>6727</v>
      </c>
      <c r="C6734" s="1" t="s">
        <v>28</v>
      </c>
      <c r="D6734" s="1">
        <v>1.3975</v>
      </c>
      <c r="E6734" s="1">
        <v>1.3339000000000001</v>
      </c>
    </row>
    <row r="6735" spans="2:5" x14ac:dyDescent="0.3">
      <c r="B6735" s="1">
        <v>6728</v>
      </c>
      <c r="C6735" s="1" t="s">
        <v>28</v>
      </c>
      <c r="D6735" s="1">
        <v>5.0000000000000001E-3</v>
      </c>
      <c r="E6735" s="1">
        <v>7.9699999999999993E-2</v>
      </c>
    </row>
    <row r="6736" spans="2:5" x14ac:dyDescent="0.3">
      <c r="B6736" s="1">
        <v>6729</v>
      </c>
      <c r="C6736" s="1" t="s">
        <v>28</v>
      </c>
      <c r="D6736" s="1">
        <v>7.4999999999999997E-3</v>
      </c>
      <c r="E6736" s="1">
        <v>9.7699999999999995E-2</v>
      </c>
    </row>
    <row r="6737" spans="2:5" x14ac:dyDescent="0.3">
      <c r="B6737" s="1">
        <v>6730</v>
      </c>
      <c r="C6737" s="1" t="s">
        <v>28</v>
      </c>
      <c r="D6737" s="1">
        <v>7.4999999999999997E-3</v>
      </c>
      <c r="E6737" s="1">
        <v>9.7699999999999995E-2</v>
      </c>
    </row>
    <row r="6738" spans="2:5" x14ac:dyDescent="0.3">
      <c r="B6738" s="1">
        <v>6731</v>
      </c>
      <c r="C6738" s="1" t="s">
        <v>28</v>
      </c>
      <c r="D6738" s="1">
        <v>5.0000000000000001E-3</v>
      </c>
      <c r="E6738" s="1">
        <v>7.9699999999999993E-2</v>
      </c>
    </row>
    <row r="6739" spans="2:5" x14ac:dyDescent="0.3">
      <c r="B6739" s="1">
        <v>6732</v>
      </c>
      <c r="C6739" s="1" t="s">
        <v>28</v>
      </c>
      <c r="D6739" s="1">
        <v>7.0000000000000007E-2</v>
      </c>
      <c r="E6739" s="1">
        <v>0.29849999999999999</v>
      </c>
    </row>
    <row r="6740" spans="2:5" x14ac:dyDescent="0.3">
      <c r="B6740" s="1">
        <v>6733</v>
      </c>
      <c r="C6740" s="1" t="s">
        <v>28</v>
      </c>
      <c r="D6740" s="1">
        <v>2.5000000000000001E-3</v>
      </c>
      <c r="E6740" s="1">
        <v>5.6399999999999999E-2</v>
      </c>
    </row>
    <row r="6741" spans="2:5" x14ac:dyDescent="0.3">
      <c r="B6741" s="1">
        <v>6734</v>
      </c>
      <c r="C6741" s="1" t="s">
        <v>28</v>
      </c>
      <c r="D6741" s="1">
        <v>2.5000000000000001E-3</v>
      </c>
      <c r="E6741" s="1">
        <v>5.6399999999999999E-2</v>
      </c>
    </row>
    <row r="6742" spans="2:5" x14ac:dyDescent="0.3">
      <c r="B6742" s="1">
        <v>6735</v>
      </c>
      <c r="C6742" s="1" t="s">
        <v>28</v>
      </c>
      <c r="D6742" s="1">
        <v>2.5000000000000001E-2</v>
      </c>
      <c r="E6742" s="1">
        <v>0.1784</v>
      </c>
    </row>
    <row r="6743" spans="2:5" x14ac:dyDescent="0.3">
      <c r="B6743" s="1">
        <v>6736</v>
      </c>
      <c r="C6743" s="1" t="s">
        <v>28</v>
      </c>
      <c r="D6743" s="1">
        <v>1.4999999999999999E-2</v>
      </c>
      <c r="E6743" s="1">
        <v>0.13819999999999999</v>
      </c>
    </row>
    <row r="6744" spans="2:5" x14ac:dyDescent="0.3">
      <c r="B6744" s="1">
        <v>6737</v>
      </c>
      <c r="C6744" s="1" t="s">
        <v>28</v>
      </c>
      <c r="D6744" s="1">
        <v>1.4999999999999999E-2</v>
      </c>
      <c r="E6744" s="1">
        <v>0.13819999999999999</v>
      </c>
    </row>
    <row r="6745" spans="2:5" x14ac:dyDescent="0.3">
      <c r="B6745" s="1">
        <v>6738</v>
      </c>
      <c r="C6745" s="1" t="s">
        <v>28</v>
      </c>
      <c r="D6745" s="1">
        <v>0.03</v>
      </c>
      <c r="E6745" s="1">
        <v>0.19539999999999999</v>
      </c>
    </row>
    <row r="6746" spans="2:5" x14ac:dyDescent="0.3">
      <c r="B6746" s="1">
        <v>6739</v>
      </c>
      <c r="C6746" s="1" t="s">
        <v>28</v>
      </c>
      <c r="D6746" s="1">
        <v>5.0000000000000001E-3</v>
      </c>
      <c r="E6746" s="1">
        <v>7.9699999999999993E-2</v>
      </c>
    </row>
    <row r="6747" spans="2:5" x14ac:dyDescent="0.3">
      <c r="B6747" s="1">
        <v>6740</v>
      </c>
      <c r="C6747" s="1" t="s">
        <v>28</v>
      </c>
      <c r="D6747" s="1">
        <v>2.5000000000000001E-3</v>
      </c>
      <c r="E6747" s="1">
        <v>5.6399999999999999E-2</v>
      </c>
    </row>
    <row r="6748" spans="2:5" x14ac:dyDescent="0.3">
      <c r="B6748" s="1">
        <v>6741</v>
      </c>
      <c r="C6748" s="1" t="s">
        <v>28</v>
      </c>
      <c r="D6748" s="1">
        <v>1.7500000000000002E-2</v>
      </c>
      <c r="E6748" s="1">
        <v>0.1492</v>
      </c>
    </row>
    <row r="6749" spans="2:5" x14ac:dyDescent="0.3">
      <c r="B6749" s="1">
        <v>6742</v>
      </c>
      <c r="C6749" s="1" t="s">
        <v>28</v>
      </c>
      <c r="D6749" s="1">
        <v>2.5000000000000001E-3</v>
      </c>
      <c r="E6749" s="1">
        <v>5.6399999999999999E-2</v>
      </c>
    </row>
    <row r="6750" spans="2:5" x14ac:dyDescent="0.3">
      <c r="B6750" s="1">
        <v>6743</v>
      </c>
      <c r="C6750" s="1" t="s">
        <v>28</v>
      </c>
      <c r="D6750" s="1">
        <v>3.7499999999999999E-2</v>
      </c>
      <c r="E6750" s="1">
        <v>0.2185</v>
      </c>
    </row>
    <row r="6751" spans="2:5" x14ac:dyDescent="0.3">
      <c r="B6751" s="1">
        <v>6744</v>
      </c>
      <c r="C6751" s="1" t="s">
        <v>28</v>
      </c>
      <c r="D6751" s="1">
        <v>2.5000000000000001E-3</v>
      </c>
      <c r="E6751" s="1">
        <v>5.6399999999999999E-2</v>
      </c>
    </row>
    <row r="6752" spans="2:5" x14ac:dyDescent="0.3">
      <c r="B6752" s="1">
        <v>6745</v>
      </c>
      <c r="C6752" s="1" t="s">
        <v>28</v>
      </c>
      <c r="D6752" s="1">
        <v>2.5000000000000001E-3</v>
      </c>
      <c r="E6752" s="1">
        <v>5.6399999999999999E-2</v>
      </c>
    </row>
    <row r="6753" spans="2:5" x14ac:dyDescent="0.3">
      <c r="B6753" s="1">
        <v>6746</v>
      </c>
      <c r="C6753" s="1" t="s">
        <v>28</v>
      </c>
      <c r="D6753" s="1">
        <v>2.5000000000000001E-3</v>
      </c>
      <c r="E6753" s="1">
        <v>5.6399999999999999E-2</v>
      </c>
    </row>
    <row r="6754" spans="2:5" x14ac:dyDescent="0.3">
      <c r="B6754" s="1">
        <v>6747</v>
      </c>
      <c r="C6754" s="1" t="s">
        <v>28</v>
      </c>
      <c r="D6754" s="1">
        <v>0.77749999999999997</v>
      </c>
      <c r="E6754" s="1">
        <v>0.99490000000000001</v>
      </c>
    </row>
    <row r="6755" spans="2:5" x14ac:dyDescent="0.3">
      <c r="B6755" s="1">
        <v>6748</v>
      </c>
      <c r="C6755" s="1" t="s">
        <v>28</v>
      </c>
      <c r="D6755" s="1">
        <v>2.5000000000000001E-3</v>
      </c>
      <c r="E6755" s="1">
        <v>5.6399999999999999E-2</v>
      </c>
    </row>
    <row r="6756" spans="2:5" x14ac:dyDescent="0.3">
      <c r="B6756" s="1">
        <v>6749</v>
      </c>
      <c r="C6756" s="1" t="s">
        <v>28</v>
      </c>
      <c r="D6756" s="1">
        <v>2.5000000000000001E-3</v>
      </c>
      <c r="E6756" s="1">
        <v>5.6399999999999999E-2</v>
      </c>
    </row>
    <row r="6757" spans="2:5" x14ac:dyDescent="0.3">
      <c r="B6757" s="1">
        <v>6750</v>
      </c>
      <c r="C6757" s="1" t="s">
        <v>28</v>
      </c>
      <c r="D6757" s="1">
        <v>2.5000000000000001E-3</v>
      </c>
      <c r="E6757" s="1">
        <v>5.6399999999999999E-2</v>
      </c>
    </row>
    <row r="6758" spans="2:5" x14ac:dyDescent="0.3">
      <c r="B6758" s="1">
        <v>6751</v>
      </c>
      <c r="C6758" s="1" t="s">
        <v>28</v>
      </c>
      <c r="D6758" s="1">
        <v>0.26</v>
      </c>
      <c r="E6758" s="1">
        <v>0.57530000000000003</v>
      </c>
    </row>
    <row r="6759" spans="2:5" x14ac:dyDescent="0.3">
      <c r="B6759" s="1">
        <v>6752</v>
      </c>
      <c r="C6759" s="1" t="s">
        <v>28</v>
      </c>
      <c r="D6759" s="1">
        <v>2.5000000000000001E-3</v>
      </c>
      <c r="E6759" s="1">
        <v>5.6399999999999999E-2</v>
      </c>
    </row>
    <row r="6760" spans="2:5" x14ac:dyDescent="0.3">
      <c r="B6760" s="1">
        <v>6753</v>
      </c>
      <c r="C6760" s="1" t="s">
        <v>28</v>
      </c>
      <c r="D6760" s="1">
        <v>7.4999999999999997E-3</v>
      </c>
      <c r="E6760" s="1">
        <v>9.7699999999999995E-2</v>
      </c>
    </row>
    <row r="6761" spans="2:5" x14ac:dyDescent="0.3">
      <c r="B6761" s="1">
        <v>6754</v>
      </c>
      <c r="C6761" s="1" t="s">
        <v>28</v>
      </c>
      <c r="D6761" s="1">
        <v>0.01</v>
      </c>
      <c r="E6761" s="1">
        <v>0.1128</v>
      </c>
    </row>
    <row r="6762" spans="2:5" x14ac:dyDescent="0.3">
      <c r="B6762" s="1">
        <v>6755</v>
      </c>
      <c r="C6762" s="1" t="s">
        <v>28</v>
      </c>
      <c r="D6762" s="1">
        <v>2.5000000000000001E-3</v>
      </c>
      <c r="E6762" s="1">
        <v>5.6399999999999999E-2</v>
      </c>
    </row>
    <row r="6763" spans="2:5" x14ac:dyDescent="0.3">
      <c r="B6763" s="1">
        <v>6756</v>
      </c>
      <c r="C6763" s="1" t="s">
        <v>28</v>
      </c>
      <c r="D6763" s="1">
        <v>5.0000000000000001E-3</v>
      </c>
      <c r="E6763" s="1">
        <v>7.9699999999999993E-2</v>
      </c>
    </row>
    <row r="6764" spans="2:5" x14ac:dyDescent="0.3">
      <c r="B6764" s="1">
        <v>6757</v>
      </c>
      <c r="C6764" s="1" t="s">
        <v>28</v>
      </c>
      <c r="D6764" s="1">
        <v>5.0000000000000001E-3</v>
      </c>
      <c r="E6764" s="1">
        <v>7.9699999999999993E-2</v>
      </c>
    </row>
    <row r="6765" spans="2:5" x14ac:dyDescent="0.3">
      <c r="B6765" s="1">
        <v>6758</v>
      </c>
      <c r="C6765" s="1" t="s">
        <v>28</v>
      </c>
      <c r="D6765" s="1">
        <v>3.2500000000000001E-2</v>
      </c>
      <c r="E6765" s="1">
        <v>0.2034</v>
      </c>
    </row>
    <row r="6766" spans="2:5" x14ac:dyDescent="0.3">
      <c r="B6766" s="1">
        <v>6759</v>
      </c>
      <c r="C6766" s="1" t="s">
        <v>28</v>
      </c>
      <c r="D6766" s="1">
        <v>5.0000000000000001E-3</v>
      </c>
      <c r="E6766" s="1">
        <v>7.9699999999999993E-2</v>
      </c>
    </row>
    <row r="6767" spans="2:5" x14ac:dyDescent="0.3">
      <c r="B6767" s="1">
        <v>6760</v>
      </c>
      <c r="C6767" s="1" t="s">
        <v>28</v>
      </c>
      <c r="D6767" s="1">
        <v>2.5000000000000001E-3</v>
      </c>
      <c r="E6767" s="1">
        <v>5.6399999999999999E-2</v>
      </c>
    </row>
    <row r="6768" spans="2:5" x14ac:dyDescent="0.3">
      <c r="B6768" s="1">
        <v>6761</v>
      </c>
      <c r="C6768" s="1" t="s">
        <v>28</v>
      </c>
      <c r="D6768" s="1">
        <v>0.52749999999999997</v>
      </c>
      <c r="E6768" s="1">
        <v>0.81950000000000001</v>
      </c>
    </row>
    <row r="6769" spans="2:5" x14ac:dyDescent="0.3">
      <c r="B6769" s="1">
        <v>6762</v>
      </c>
      <c r="C6769" s="1" t="s">
        <v>28</v>
      </c>
      <c r="D6769" s="1">
        <v>0.4325</v>
      </c>
      <c r="E6769" s="1">
        <v>0.74199999999999999</v>
      </c>
    </row>
    <row r="6770" spans="2:5" x14ac:dyDescent="0.3">
      <c r="B6770" s="1">
        <v>6763</v>
      </c>
      <c r="C6770" s="1" t="s">
        <v>28</v>
      </c>
      <c r="D6770" s="1">
        <v>2.75E-2</v>
      </c>
      <c r="E6770" s="1">
        <v>0.18709999999999999</v>
      </c>
    </row>
    <row r="6771" spans="2:5" x14ac:dyDescent="0.3">
      <c r="B6771" s="1">
        <v>6764</v>
      </c>
      <c r="C6771" s="1" t="s">
        <v>28</v>
      </c>
      <c r="D6771" s="1">
        <v>5.0000000000000001E-3</v>
      </c>
      <c r="E6771" s="1">
        <v>7.9699999999999993E-2</v>
      </c>
    </row>
    <row r="6772" spans="2:5" x14ac:dyDescent="0.3">
      <c r="B6772" s="1">
        <v>6765</v>
      </c>
      <c r="C6772" s="1" t="s">
        <v>28</v>
      </c>
      <c r="D6772" s="1">
        <v>2.3875000000000002</v>
      </c>
      <c r="E6772" s="1">
        <v>1.7435</v>
      </c>
    </row>
    <row r="6773" spans="2:5" x14ac:dyDescent="0.3">
      <c r="B6773" s="1">
        <v>6766</v>
      </c>
      <c r="C6773" s="1" t="s">
        <v>28</v>
      </c>
      <c r="D6773" s="1">
        <v>2.2825000000000002</v>
      </c>
      <c r="E6773" s="1">
        <v>1.7047000000000001</v>
      </c>
    </row>
    <row r="6774" spans="2:5" x14ac:dyDescent="0.3">
      <c r="B6774" s="1">
        <v>6767</v>
      </c>
      <c r="C6774" s="1" t="s">
        <v>28</v>
      </c>
      <c r="D6774" s="1">
        <v>2.5000000000000001E-3</v>
      </c>
      <c r="E6774" s="1">
        <v>5.6399999999999999E-2</v>
      </c>
    </row>
    <row r="6775" spans="2:5" x14ac:dyDescent="0.3">
      <c r="B6775" s="1">
        <v>6768</v>
      </c>
      <c r="C6775" s="1" t="s">
        <v>28</v>
      </c>
      <c r="D6775" s="1">
        <v>5.0000000000000001E-3</v>
      </c>
      <c r="E6775" s="1">
        <v>7.9699999999999993E-2</v>
      </c>
    </row>
    <row r="6776" spans="2:5" x14ac:dyDescent="0.3">
      <c r="B6776" s="1">
        <v>6769</v>
      </c>
      <c r="C6776" s="1" t="s">
        <v>28</v>
      </c>
      <c r="D6776" s="1">
        <v>0.21249999999999999</v>
      </c>
      <c r="E6776" s="1">
        <v>0.52010000000000001</v>
      </c>
    </row>
    <row r="6777" spans="2:5" x14ac:dyDescent="0.3">
      <c r="B6777" s="1">
        <v>6770</v>
      </c>
      <c r="C6777" s="1" t="s">
        <v>28</v>
      </c>
      <c r="D6777" s="1">
        <v>0.02</v>
      </c>
      <c r="E6777" s="1">
        <v>0.1595</v>
      </c>
    </row>
    <row r="6778" spans="2:5" x14ac:dyDescent="0.3">
      <c r="B6778" s="1">
        <v>6771</v>
      </c>
      <c r="C6778" s="1" t="s">
        <v>28</v>
      </c>
      <c r="D6778" s="1">
        <v>0.24</v>
      </c>
      <c r="E6778" s="1">
        <v>0.55269999999999997</v>
      </c>
    </row>
    <row r="6779" spans="2:5" x14ac:dyDescent="0.3">
      <c r="B6779" s="1">
        <v>6772</v>
      </c>
      <c r="C6779" s="1" t="s">
        <v>28</v>
      </c>
      <c r="D6779" s="1">
        <v>5.0000000000000001E-3</v>
      </c>
      <c r="E6779" s="1">
        <v>7.9699999999999993E-2</v>
      </c>
    </row>
    <row r="6780" spans="2:5" x14ac:dyDescent="0.3">
      <c r="B6780" s="1">
        <v>6773</v>
      </c>
      <c r="C6780" s="1" t="s">
        <v>28</v>
      </c>
      <c r="D6780" s="1">
        <v>2.5000000000000001E-3</v>
      </c>
      <c r="E6780" s="1">
        <v>5.6399999999999999E-2</v>
      </c>
    </row>
    <row r="6781" spans="2:5" x14ac:dyDescent="0.3">
      <c r="B6781" s="1">
        <v>6774</v>
      </c>
      <c r="C6781" s="1" t="s">
        <v>28</v>
      </c>
      <c r="D6781" s="1">
        <v>0.71499999999999997</v>
      </c>
      <c r="E6781" s="1">
        <v>0.95409999999999995</v>
      </c>
    </row>
    <row r="6782" spans="2:5" x14ac:dyDescent="0.3">
      <c r="B6782" s="1">
        <v>6775</v>
      </c>
      <c r="C6782" s="1" t="s">
        <v>28</v>
      </c>
      <c r="D6782" s="1">
        <v>5.0000000000000001E-3</v>
      </c>
      <c r="E6782" s="1">
        <v>7.9699999999999993E-2</v>
      </c>
    </row>
    <row r="6783" spans="2:5" x14ac:dyDescent="0.3">
      <c r="B6783" s="1">
        <v>6776</v>
      </c>
      <c r="C6783" s="1" t="s">
        <v>28</v>
      </c>
      <c r="D6783" s="1">
        <v>2.5000000000000001E-3</v>
      </c>
      <c r="E6783" s="1">
        <v>5.6399999999999999E-2</v>
      </c>
    </row>
    <row r="6784" spans="2:5" x14ac:dyDescent="0.3">
      <c r="B6784" s="1">
        <v>6777</v>
      </c>
      <c r="C6784" s="1" t="s">
        <v>28</v>
      </c>
      <c r="D6784" s="1">
        <v>5.0000000000000001E-3</v>
      </c>
      <c r="E6784" s="1">
        <v>7.9699999999999993E-2</v>
      </c>
    </row>
    <row r="6785" spans="2:5" x14ac:dyDescent="0.3">
      <c r="B6785" s="1">
        <v>6778</v>
      </c>
      <c r="C6785" s="1" t="s">
        <v>28</v>
      </c>
      <c r="D6785" s="1">
        <v>0.42749999999999999</v>
      </c>
      <c r="E6785" s="1">
        <v>0.73770000000000002</v>
      </c>
    </row>
    <row r="6786" spans="2:5" x14ac:dyDescent="0.3">
      <c r="B6786" s="1">
        <v>6779</v>
      </c>
      <c r="C6786" s="1" t="s">
        <v>28</v>
      </c>
      <c r="D6786" s="1">
        <v>2.5000000000000001E-3</v>
      </c>
      <c r="E6786" s="1">
        <v>5.6399999999999999E-2</v>
      </c>
    </row>
    <row r="6787" spans="2:5" x14ac:dyDescent="0.3">
      <c r="B6787" s="1">
        <v>6780</v>
      </c>
      <c r="C6787" s="1" t="s">
        <v>28</v>
      </c>
      <c r="D6787" s="1">
        <v>7.4999999999999997E-3</v>
      </c>
      <c r="E6787" s="1">
        <v>9.7699999999999995E-2</v>
      </c>
    </row>
    <row r="6788" spans="2:5" x14ac:dyDescent="0.3">
      <c r="B6788" s="1">
        <v>6781</v>
      </c>
      <c r="C6788" s="1" t="s">
        <v>28</v>
      </c>
      <c r="D6788" s="1">
        <v>8.5000000000000006E-2</v>
      </c>
      <c r="E6788" s="1">
        <v>0.32890000000000003</v>
      </c>
    </row>
    <row r="6789" spans="2:5" x14ac:dyDescent="0.3">
      <c r="B6789" s="1">
        <v>6782</v>
      </c>
      <c r="C6789" s="1" t="s">
        <v>28</v>
      </c>
      <c r="D6789" s="1">
        <v>2.5000000000000001E-3</v>
      </c>
      <c r="E6789" s="1">
        <v>5.6399999999999999E-2</v>
      </c>
    </row>
    <row r="6790" spans="2:5" x14ac:dyDescent="0.3">
      <c r="B6790" s="1">
        <v>6783</v>
      </c>
      <c r="C6790" s="1" t="s">
        <v>28</v>
      </c>
      <c r="D6790" s="1">
        <v>2.2499999999999999E-2</v>
      </c>
      <c r="E6790" s="1">
        <v>0.16919999999999999</v>
      </c>
    </row>
    <row r="6791" spans="2:5" x14ac:dyDescent="0.3">
      <c r="B6791" s="1">
        <v>6784</v>
      </c>
      <c r="C6791" s="1" t="s">
        <v>28</v>
      </c>
      <c r="D6791" s="1">
        <v>2.5000000000000001E-3</v>
      </c>
      <c r="E6791" s="1">
        <v>5.6399999999999999E-2</v>
      </c>
    </row>
    <row r="6792" spans="2:5" x14ac:dyDescent="0.3">
      <c r="B6792" s="1">
        <v>6785</v>
      </c>
      <c r="C6792" s="1" t="s">
        <v>28</v>
      </c>
      <c r="D6792" s="1">
        <v>2.5000000000000001E-3</v>
      </c>
      <c r="E6792" s="1">
        <v>5.6399999999999999E-2</v>
      </c>
    </row>
    <row r="6793" spans="2:5" x14ac:dyDescent="0.3">
      <c r="B6793" s="1">
        <v>6786</v>
      </c>
      <c r="C6793" s="1" t="s">
        <v>28</v>
      </c>
      <c r="D6793" s="1">
        <v>5.0000000000000001E-3</v>
      </c>
      <c r="E6793" s="1">
        <v>7.9699999999999993E-2</v>
      </c>
    </row>
    <row r="6794" spans="2:5" x14ac:dyDescent="0.3">
      <c r="B6794" s="1">
        <v>6787</v>
      </c>
      <c r="C6794" s="1" t="s">
        <v>28</v>
      </c>
      <c r="D6794" s="1">
        <v>2.5000000000000001E-3</v>
      </c>
      <c r="E6794" s="1">
        <v>5.6399999999999999E-2</v>
      </c>
    </row>
    <row r="6795" spans="2:5" x14ac:dyDescent="0.3">
      <c r="B6795" s="1">
        <v>6788</v>
      </c>
      <c r="C6795" s="1" t="s">
        <v>28</v>
      </c>
      <c r="D6795" s="1">
        <v>2.5000000000000001E-3</v>
      </c>
      <c r="E6795" s="1">
        <v>5.6399999999999999E-2</v>
      </c>
    </row>
    <row r="6796" spans="2:5" x14ac:dyDescent="0.3">
      <c r="B6796" s="1">
        <v>6789</v>
      </c>
      <c r="C6796" s="1" t="s">
        <v>28</v>
      </c>
      <c r="D6796" s="1">
        <v>5.0000000000000001E-3</v>
      </c>
      <c r="E6796" s="1">
        <v>7.9699999999999993E-2</v>
      </c>
    </row>
    <row r="6797" spans="2:5" x14ac:dyDescent="0.3">
      <c r="B6797" s="1">
        <v>6790</v>
      </c>
      <c r="C6797" s="1" t="s">
        <v>28</v>
      </c>
      <c r="D6797" s="1">
        <v>2.5000000000000001E-3</v>
      </c>
      <c r="E6797" s="1">
        <v>5.6399999999999999E-2</v>
      </c>
    </row>
    <row r="6798" spans="2:5" x14ac:dyDescent="0.3">
      <c r="B6798" s="1">
        <v>6791</v>
      </c>
      <c r="C6798" s="1" t="s">
        <v>28</v>
      </c>
      <c r="D6798" s="1">
        <v>2.5000000000000001E-3</v>
      </c>
      <c r="E6798" s="1">
        <v>5.6399999999999999E-2</v>
      </c>
    </row>
    <row r="6799" spans="2:5" x14ac:dyDescent="0.3">
      <c r="B6799" s="1">
        <v>6792</v>
      </c>
      <c r="C6799" s="1" t="s">
        <v>28</v>
      </c>
      <c r="D6799" s="1">
        <v>1.4775</v>
      </c>
      <c r="E6799" s="1">
        <v>1.3715999999999999</v>
      </c>
    </row>
    <row r="6800" spans="2:5" x14ac:dyDescent="0.3">
      <c r="B6800" s="1">
        <v>6793</v>
      </c>
      <c r="C6800" s="1" t="s">
        <v>28</v>
      </c>
      <c r="D6800" s="1">
        <v>5.0000000000000001E-3</v>
      </c>
      <c r="E6800" s="1">
        <v>7.9699999999999993E-2</v>
      </c>
    </row>
    <row r="6801" spans="2:5" x14ac:dyDescent="0.3">
      <c r="B6801" s="1">
        <v>6794</v>
      </c>
      <c r="C6801" s="1" t="s">
        <v>28</v>
      </c>
      <c r="D6801" s="1">
        <v>2.5000000000000001E-3</v>
      </c>
      <c r="E6801" s="1">
        <v>5.6399999999999999E-2</v>
      </c>
    </row>
    <row r="6802" spans="2:5" x14ac:dyDescent="0.3">
      <c r="B6802" s="1">
        <v>6795</v>
      </c>
      <c r="C6802" s="1" t="s">
        <v>28</v>
      </c>
      <c r="D6802" s="1">
        <v>0.13</v>
      </c>
      <c r="E6802" s="1">
        <v>0.40679999999999999</v>
      </c>
    </row>
    <row r="6803" spans="2:5" x14ac:dyDescent="0.3">
      <c r="B6803" s="1">
        <v>6796</v>
      </c>
      <c r="C6803" s="1" t="s">
        <v>28</v>
      </c>
      <c r="D6803" s="1">
        <v>2.5000000000000001E-3</v>
      </c>
      <c r="E6803" s="1">
        <v>5.6399999999999999E-2</v>
      </c>
    </row>
    <row r="6804" spans="2:5" x14ac:dyDescent="0.3">
      <c r="B6804" s="1">
        <v>6797</v>
      </c>
      <c r="C6804" s="1" t="s">
        <v>28</v>
      </c>
      <c r="D6804" s="1">
        <v>2.5000000000000001E-3</v>
      </c>
      <c r="E6804" s="1">
        <v>5.6399999999999999E-2</v>
      </c>
    </row>
    <row r="6805" spans="2:5" x14ac:dyDescent="0.3">
      <c r="B6805" s="1">
        <v>6798</v>
      </c>
      <c r="C6805" s="1" t="s">
        <v>28</v>
      </c>
      <c r="D6805" s="1">
        <v>1.2500000000000001E-2</v>
      </c>
      <c r="E6805" s="1">
        <v>0.12609999999999999</v>
      </c>
    </row>
    <row r="6806" spans="2:5" x14ac:dyDescent="0.3">
      <c r="B6806" s="1">
        <v>6799</v>
      </c>
      <c r="C6806" s="1" t="s">
        <v>28</v>
      </c>
      <c r="D6806" s="1">
        <v>7.4999999999999997E-3</v>
      </c>
      <c r="E6806" s="1">
        <v>9.7699999999999995E-2</v>
      </c>
    </row>
    <row r="6807" spans="2:5" x14ac:dyDescent="0.3">
      <c r="B6807" s="1">
        <v>6800</v>
      </c>
      <c r="C6807" s="1" t="s">
        <v>28</v>
      </c>
      <c r="D6807" s="1">
        <v>2.5000000000000001E-3</v>
      </c>
      <c r="E6807" s="1">
        <v>5.6399999999999999E-2</v>
      </c>
    </row>
    <row r="6808" spans="2:5" x14ac:dyDescent="0.3">
      <c r="B6808" s="1">
        <v>6801</v>
      </c>
      <c r="C6808" s="1" t="s">
        <v>28</v>
      </c>
      <c r="D6808" s="1">
        <v>2.5000000000000001E-3</v>
      </c>
      <c r="E6808" s="1">
        <v>5.6399999999999999E-2</v>
      </c>
    </row>
    <row r="6809" spans="2:5" x14ac:dyDescent="0.3">
      <c r="B6809" s="1">
        <v>6802</v>
      </c>
      <c r="C6809" s="1" t="s">
        <v>28</v>
      </c>
      <c r="D6809" s="1">
        <v>0.01</v>
      </c>
      <c r="E6809" s="1">
        <v>0.1128</v>
      </c>
    </row>
    <row r="6810" spans="2:5" x14ac:dyDescent="0.3">
      <c r="B6810" s="1">
        <v>6803</v>
      </c>
      <c r="C6810" s="1" t="s">
        <v>28</v>
      </c>
      <c r="D6810" s="1">
        <v>0.51500000000000001</v>
      </c>
      <c r="E6810" s="1">
        <v>0.80969999999999998</v>
      </c>
    </row>
    <row r="6811" spans="2:5" x14ac:dyDescent="0.3">
      <c r="B6811" s="1">
        <v>6804</v>
      </c>
      <c r="C6811" s="1" t="s">
        <v>28</v>
      </c>
      <c r="D6811" s="1">
        <v>0.2</v>
      </c>
      <c r="E6811" s="1">
        <v>0.50460000000000005</v>
      </c>
    </row>
    <row r="6812" spans="2:5" x14ac:dyDescent="0.3">
      <c r="B6812" s="1">
        <v>6805</v>
      </c>
      <c r="C6812" s="1" t="s">
        <v>28</v>
      </c>
      <c r="D6812" s="1">
        <v>0.3175</v>
      </c>
      <c r="E6812" s="1">
        <v>0.63580000000000003</v>
      </c>
    </row>
    <row r="6813" spans="2:5" x14ac:dyDescent="0.3">
      <c r="B6813" s="1">
        <v>6806</v>
      </c>
      <c r="C6813" s="1" t="s">
        <v>28</v>
      </c>
      <c r="D6813" s="1">
        <v>2.5000000000000001E-3</v>
      </c>
      <c r="E6813" s="1">
        <v>5.6399999999999999E-2</v>
      </c>
    </row>
    <row r="6814" spans="2:5" x14ac:dyDescent="0.3">
      <c r="B6814" s="1">
        <v>6807</v>
      </c>
      <c r="C6814" s="1" t="s">
        <v>28</v>
      </c>
      <c r="D6814" s="1">
        <v>8.5000000000000006E-2</v>
      </c>
      <c r="E6814" s="1">
        <v>0.32890000000000003</v>
      </c>
    </row>
    <row r="6815" spans="2:5" x14ac:dyDescent="0.3">
      <c r="B6815" s="1">
        <v>6808</v>
      </c>
      <c r="C6815" s="1" t="s">
        <v>28</v>
      </c>
      <c r="D6815" s="1">
        <v>2.5000000000000001E-3</v>
      </c>
      <c r="E6815" s="1">
        <v>5.6399999999999999E-2</v>
      </c>
    </row>
    <row r="6816" spans="2:5" x14ac:dyDescent="0.3">
      <c r="B6816" s="1">
        <v>6809</v>
      </c>
      <c r="C6816" s="1" t="s">
        <v>28</v>
      </c>
      <c r="D6816" s="1">
        <v>7.2499999999999995E-2</v>
      </c>
      <c r="E6816" s="1">
        <v>0.30380000000000001</v>
      </c>
    </row>
    <row r="6817" spans="2:5" x14ac:dyDescent="0.3">
      <c r="B6817" s="1">
        <v>6810</v>
      </c>
      <c r="C6817" s="1" t="s">
        <v>28</v>
      </c>
      <c r="D6817" s="1">
        <v>0.1825</v>
      </c>
      <c r="E6817" s="1">
        <v>0.48199999999999998</v>
      </c>
    </row>
    <row r="6818" spans="2:5" x14ac:dyDescent="0.3">
      <c r="B6818" s="1">
        <v>6811</v>
      </c>
      <c r="C6818" s="1" t="s">
        <v>28</v>
      </c>
      <c r="D6818" s="1">
        <v>0.04</v>
      </c>
      <c r="E6818" s="1">
        <v>0.22559999999999999</v>
      </c>
    </row>
    <row r="6819" spans="2:5" x14ac:dyDescent="0.3">
      <c r="B6819" s="1">
        <v>6812</v>
      </c>
      <c r="C6819" s="1" t="s">
        <v>28</v>
      </c>
      <c r="D6819" s="1">
        <v>7.4999999999999997E-2</v>
      </c>
      <c r="E6819" s="1">
        <v>0.309</v>
      </c>
    </row>
    <row r="6820" spans="2:5" x14ac:dyDescent="0.3">
      <c r="B6820" s="1">
        <v>6813</v>
      </c>
      <c r="C6820" s="1" t="s">
        <v>28</v>
      </c>
      <c r="D6820" s="1">
        <v>0.01</v>
      </c>
      <c r="E6820" s="1">
        <v>0.1128</v>
      </c>
    </row>
    <row r="6821" spans="2:5" x14ac:dyDescent="0.3">
      <c r="B6821" s="1">
        <v>6814</v>
      </c>
      <c r="C6821" s="1" t="s">
        <v>28</v>
      </c>
      <c r="D6821" s="1">
        <v>1.2500000000000001E-2</v>
      </c>
      <c r="E6821" s="1">
        <v>0.12609999999999999</v>
      </c>
    </row>
    <row r="6822" spans="2:5" x14ac:dyDescent="0.3">
      <c r="B6822" s="1">
        <v>6815</v>
      </c>
      <c r="C6822" s="1" t="s">
        <v>28</v>
      </c>
      <c r="D6822" s="1">
        <v>2.5000000000000001E-3</v>
      </c>
      <c r="E6822" s="1">
        <v>5.6399999999999999E-2</v>
      </c>
    </row>
    <row r="6823" spans="2:5" x14ac:dyDescent="0.3">
      <c r="B6823" s="1">
        <v>6816</v>
      </c>
      <c r="C6823" s="1" t="s">
        <v>28</v>
      </c>
      <c r="D6823" s="1">
        <v>2.5000000000000001E-3</v>
      </c>
      <c r="E6823" s="1">
        <v>5.6399999999999999E-2</v>
      </c>
    </row>
    <row r="6824" spans="2:5" x14ac:dyDescent="0.3">
      <c r="B6824" s="1">
        <v>6817</v>
      </c>
      <c r="C6824" s="1" t="s">
        <v>28</v>
      </c>
      <c r="D6824" s="1">
        <v>2.2499999999999999E-2</v>
      </c>
      <c r="E6824" s="1">
        <v>0.16919999999999999</v>
      </c>
    </row>
    <row r="6825" spans="2:5" x14ac:dyDescent="0.3">
      <c r="B6825" s="1">
        <v>6818</v>
      </c>
      <c r="C6825" s="1" t="s">
        <v>28</v>
      </c>
      <c r="D6825" s="1">
        <v>2.5000000000000001E-3</v>
      </c>
      <c r="E6825" s="1">
        <v>5.6399999999999999E-2</v>
      </c>
    </row>
    <row r="6826" spans="2:5" x14ac:dyDescent="0.3">
      <c r="B6826" s="1">
        <v>6819</v>
      </c>
      <c r="C6826" s="1" t="s">
        <v>28</v>
      </c>
      <c r="D6826" s="1">
        <v>2.5000000000000001E-3</v>
      </c>
      <c r="E6826" s="1">
        <v>5.6399999999999999E-2</v>
      </c>
    </row>
    <row r="6827" spans="2:5" x14ac:dyDescent="0.3">
      <c r="B6827" s="1">
        <v>6820</v>
      </c>
      <c r="C6827" s="1" t="s">
        <v>28</v>
      </c>
      <c r="D6827" s="1">
        <v>0.24</v>
      </c>
      <c r="E6827" s="1">
        <v>0.55269999999999997</v>
      </c>
    </row>
    <row r="6828" spans="2:5" x14ac:dyDescent="0.3">
      <c r="B6828" s="1">
        <v>6821</v>
      </c>
      <c r="C6828" s="1" t="s">
        <v>28</v>
      </c>
      <c r="D6828" s="1">
        <v>2.5000000000000001E-3</v>
      </c>
      <c r="E6828" s="1">
        <v>5.6399999999999999E-2</v>
      </c>
    </row>
    <row r="6829" spans="2:5" x14ac:dyDescent="0.3">
      <c r="B6829" s="1">
        <v>6822</v>
      </c>
      <c r="C6829" s="1" t="s">
        <v>28</v>
      </c>
      <c r="D6829" s="1">
        <v>0.22500000000000001</v>
      </c>
      <c r="E6829" s="1">
        <v>0.53520000000000001</v>
      </c>
    </row>
    <row r="6830" spans="2:5" x14ac:dyDescent="0.3">
      <c r="B6830" s="1">
        <v>6823</v>
      </c>
      <c r="C6830" s="1" t="s">
        <v>28</v>
      </c>
      <c r="D6830" s="1">
        <v>0.39500000000000002</v>
      </c>
      <c r="E6830" s="1">
        <v>0.70909999999999995</v>
      </c>
    </row>
    <row r="6831" spans="2:5" x14ac:dyDescent="0.3">
      <c r="B6831" s="1">
        <v>6824</v>
      </c>
      <c r="C6831" s="1" t="s">
        <v>28</v>
      </c>
      <c r="D6831" s="1">
        <v>2.5000000000000001E-3</v>
      </c>
      <c r="E6831" s="1">
        <v>5.6399999999999999E-2</v>
      </c>
    </row>
    <row r="6832" spans="2:5" x14ac:dyDescent="0.3">
      <c r="B6832" s="1">
        <v>6825</v>
      </c>
      <c r="C6832" s="1" t="s">
        <v>28</v>
      </c>
      <c r="D6832" s="1">
        <v>5.0000000000000001E-3</v>
      </c>
      <c r="E6832" s="1">
        <v>7.9699999999999993E-2</v>
      </c>
    </row>
    <row r="6833" spans="2:5" x14ac:dyDescent="0.3">
      <c r="B6833" s="1">
        <v>6826</v>
      </c>
      <c r="C6833" s="1" t="s">
        <v>28</v>
      </c>
      <c r="D6833" s="1">
        <v>2.5000000000000001E-3</v>
      </c>
      <c r="E6833" s="1">
        <v>5.6399999999999999E-2</v>
      </c>
    </row>
    <row r="6834" spans="2:5" x14ac:dyDescent="0.3">
      <c r="B6834" s="1">
        <v>6827</v>
      </c>
      <c r="C6834" s="1" t="s">
        <v>28</v>
      </c>
      <c r="D6834" s="1">
        <v>0.76500000000000001</v>
      </c>
      <c r="E6834" s="1">
        <v>0.9869</v>
      </c>
    </row>
    <row r="6835" spans="2:5" x14ac:dyDescent="0.3">
      <c r="B6835" s="1">
        <v>6828</v>
      </c>
      <c r="C6835" s="1" t="s">
        <v>28</v>
      </c>
      <c r="D6835" s="1">
        <v>2.5000000000000001E-3</v>
      </c>
      <c r="E6835" s="1">
        <v>5.6399999999999999E-2</v>
      </c>
    </row>
    <row r="6836" spans="2:5" x14ac:dyDescent="0.3">
      <c r="B6836" s="1">
        <v>6829</v>
      </c>
      <c r="C6836" s="1" t="s">
        <v>28</v>
      </c>
      <c r="D6836" s="1">
        <v>0.29749999999999999</v>
      </c>
      <c r="E6836" s="1">
        <v>0.61539999999999995</v>
      </c>
    </row>
    <row r="6837" spans="2:5" x14ac:dyDescent="0.3">
      <c r="B6837" s="1">
        <v>6830</v>
      </c>
      <c r="C6837" s="1" t="s">
        <v>28</v>
      </c>
      <c r="D6837" s="1">
        <v>2.5000000000000001E-3</v>
      </c>
      <c r="E6837" s="1">
        <v>5.6399999999999999E-2</v>
      </c>
    </row>
    <row r="6838" spans="2:5" x14ac:dyDescent="0.3">
      <c r="B6838" s="1">
        <v>6831</v>
      </c>
      <c r="C6838" s="1" t="s">
        <v>28</v>
      </c>
      <c r="D6838" s="1">
        <v>1.2975000000000001</v>
      </c>
      <c r="E6838" s="1">
        <v>1.2853000000000001</v>
      </c>
    </row>
    <row r="6839" spans="2:5" x14ac:dyDescent="0.3">
      <c r="B6839" s="1">
        <v>6832</v>
      </c>
      <c r="C6839" s="1" t="s">
        <v>28</v>
      </c>
      <c r="D6839" s="1">
        <v>7.4999999999999997E-3</v>
      </c>
      <c r="E6839" s="1">
        <v>9.7699999999999995E-2</v>
      </c>
    </row>
    <row r="6840" spans="2:5" x14ac:dyDescent="0.3">
      <c r="B6840" s="1">
        <v>6833</v>
      </c>
      <c r="C6840" s="1" t="s">
        <v>28</v>
      </c>
      <c r="D6840" s="1">
        <v>0.02</v>
      </c>
      <c r="E6840" s="1">
        <v>0.1595</v>
      </c>
    </row>
    <row r="6841" spans="2:5" x14ac:dyDescent="0.3">
      <c r="B6841" s="1">
        <v>6834</v>
      </c>
      <c r="C6841" s="1" t="s">
        <v>28</v>
      </c>
      <c r="D6841" s="1">
        <v>5.0000000000000001E-3</v>
      </c>
      <c r="E6841" s="1">
        <v>7.9699999999999993E-2</v>
      </c>
    </row>
    <row r="6842" spans="2:5" x14ac:dyDescent="0.3">
      <c r="B6842" s="1">
        <v>6835</v>
      </c>
      <c r="C6842" s="1" t="s">
        <v>28</v>
      </c>
      <c r="D6842" s="1">
        <v>7.915</v>
      </c>
      <c r="E6842" s="1">
        <v>3.1745000000000001</v>
      </c>
    </row>
    <row r="6843" spans="2:5" x14ac:dyDescent="0.3">
      <c r="B6843" s="1">
        <v>6836</v>
      </c>
      <c r="C6843" s="1" t="s">
        <v>28</v>
      </c>
      <c r="D6843" s="1">
        <v>2.5000000000000001E-3</v>
      </c>
      <c r="E6843" s="1">
        <v>5.6399999999999999E-2</v>
      </c>
    </row>
    <row r="6844" spans="2:5" x14ac:dyDescent="0.3">
      <c r="B6844" s="1">
        <v>6837</v>
      </c>
      <c r="C6844" s="1" t="s">
        <v>28</v>
      </c>
      <c r="D6844" s="1">
        <v>5.0000000000000001E-3</v>
      </c>
      <c r="E6844" s="1">
        <v>7.9699999999999993E-2</v>
      </c>
    </row>
    <row r="6845" spans="2:5" x14ac:dyDescent="0.3">
      <c r="B6845" s="1">
        <v>6838</v>
      </c>
      <c r="C6845" s="1" t="s">
        <v>28</v>
      </c>
      <c r="D6845" s="1">
        <v>2.5000000000000001E-3</v>
      </c>
      <c r="E6845" s="1">
        <v>5.6399999999999999E-2</v>
      </c>
    </row>
    <row r="6846" spans="2:5" x14ac:dyDescent="0.3">
      <c r="B6846" s="1">
        <v>6839</v>
      </c>
      <c r="C6846" s="1" t="s">
        <v>28</v>
      </c>
      <c r="D6846" s="1">
        <v>1.3774999999999999</v>
      </c>
      <c r="E6846" s="1">
        <v>1.3243</v>
      </c>
    </row>
    <row r="6847" spans="2:5" x14ac:dyDescent="0.3">
      <c r="B6847" s="1">
        <v>6840</v>
      </c>
      <c r="C6847" s="1" t="s">
        <v>28</v>
      </c>
      <c r="D6847" s="1">
        <v>2.5000000000000001E-3</v>
      </c>
      <c r="E6847" s="1">
        <v>5.6399999999999999E-2</v>
      </c>
    </row>
    <row r="6848" spans="2:5" x14ac:dyDescent="0.3">
      <c r="B6848" s="1">
        <v>6841</v>
      </c>
      <c r="C6848" s="1" t="s">
        <v>28</v>
      </c>
      <c r="D6848" s="1">
        <v>7.4999999999999997E-3</v>
      </c>
      <c r="E6848" s="1">
        <v>9.7699999999999995E-2</v>
      </c>
    </row>
    <row r="6849" spans="2:5" x14ac:dyDescent="0.3">
      <c r="B6849" s="1">
        <v>6842</v>
      </c>
      <c r="C6849" s="1" t="s">
        <v>28</v>
      </c>
      <c r="D6849" s="1">
        <v>5.0000000000000001E-3</v>
      </c>
      <c r="E6849" s="1">
        <v>7.9699999999999993E-2</v>
      </c>
    </row>
    <row r="6850" spans="2:5" x14ac:dyDescent="0.3">
      <c r="B6850" s="1">
        <v>6843</v>
      </c>
      <c r="C6850" s="1" t="s">
        <v>28</v>
      </c>
      <c r="D6850" s="1">
        <v>0.01</v>
      </c>
      <c r="E6850" s="1">
        <v>0.1128</v>
      </c>
    </row>
    <row r="6851" spans="2:5" x14ac:dyDescent="0.3">
      <c r="B6851" s="1">
        <v>6844</v>
      </c>
      <c r="C6851" s="1" t="s">
        <v>28</v>
      </c>
      <c r="D6851" s="1">
        <v>2.5000000000000001E-3</v>
      </c>
      <c r="E6851" s="1">
        <v>5.6399999999999999E-2</v>
      </c>
    </row>
    <row r="6852" spans="2:5" x14ac:dyDescent="0.3">
      <c r="B6852" s="1">
        <v>6845</v>
      </c>
      <c r="C6852" s="1" t="s">
        <v>28</v>
      </c>
      <c r="D6852" s="1">
        <v>1.2500000000000001E-2</v>
      </c>
      <c r="E6852" s="1">
        <v>0.12609999999999999</v>
      </c>
    </row>
    <row r="6853" spans="2:5" x14ac:dyDescent="0.3">
      <c r="B6853" s="1">
        <v>6846</v>
      </c>
      <c r="C6853" s="1" t="s">
        <v>28</v>
      </c>
      <c r="D6853" s="1">
        <v>2.5000000000000001E-3</v>
      </c>
      <c r="E6853" s="1">
        <v>5.6399999999999999E-2</v>
      </c>
    </row>
    <row r="6854" spans="2:5" x14ac:dyDescent="0.3">
      <c r="B6854" s="1">
        <v>6847</v>
      </c>
      <c r="C6854" s="1" t="s">
        <v>28</v>
      </c>
      <c r="D6854" s="1">
        <v>0.2</v>
      </c>
      <c r="E6854" s="1">
        <v>0.50460000000000005</v>
      </c>
    </row>
    <row r="6855" spans="2:5" x14ac:dyDescent="0.3">
      <c r="B6855" s="1">
        <v>6848</v>
      </c>
      <c r="C6855" s="1" t="s">
        <v>28</v>
      </c>
      <c r="D6855" s="1">
        <v>2.5000000000000001E-3</v>
      </c>
      <c r="E6855" s="1">
        <v>5.6399999999999999E-2</v>
      </c>
    </row>
    <row r="6856" spans="2:5" x14ac:dyDescent="0.3">
      <c r="B6856" s="1">
        <v>6849</v>
      </c>
      <c r="C6856" s="1" t="s">
        <v>28</v>
      </c>
      <c r="D6856" s="1">
        <v>4.7500000000000001E-2</v>
      </c>
      <c r="E6856" s="1">
        <v>0.24590000000000001</v>
      </c>
    </row>
    <row r="6857" spans="2:5" x14ac:dyDescent="0.3">
      <c r="B6857" s="1">
        <v>6850</v>
      </c>
      <c r="C6857" s="1" t="s">
        <v>28</v>
      </c>
      <c r="D6857" s="1">
        <v>0.03</v>
      </c>
      <c r="E6857" s="1">
        <v>0.19539999999999999</v>
      </c>
    </row>
    <row r="6858" spans="2:5" x14ac:dyDescent="0.3">
      <c r="B6858" s="1">
        <v>6851</v>
      </c>
      <c r="C6858" s="1" t="s">
        <v>28</v>
      </c>
      <c r="D6858" s="1">
        <v>0.02</v>
      </c>
      <c r="E6858" s="1">
        <v>0.1595</v>
      </c>
    </row>
    <row r="6859" spans="2:5" x14ac:dyDescent="0.3">
      <c r="B6859" s="1">
        <v>6852</v>
      </c>
      <c r="C6859" s="1" t="s">
        <v>28</v>
      </c>
      <c r="D6859" s="1">
        <v>1.4999999999999999E-2</v>
      </c>
      <c r="E6859" s="1">
        <v>0.13819999999999999</v>
      </c>
    </row>
    <row r="6860" spans="2:5" x14ac:dyDescent="0.3">
      <c r="B6860" s="1">
        <v>6853</v>
      </c>
      <c r="C6860" s="1" t="s">
        <v>28</v>
      </c>
      <c r="D6860" s="1">
        <v>2.5000000000000001E-3</v>
      </c>
      <c r="E6860" s="1">
        <v>5.6399999999999999E-2</v>
      </c>
    </row>
    <row r="6861" spans="2:5" x14ac:dyDescent="0.3">
      <c r="B6861" s="1">
        <v>6854</v>
      </c>
      <c r="C6861" s="1" t="s">
        <v>28</v>
      </c>
      <c r="D6861" s="1">
        <v>2.5000000000000001E-3</v>
      </c>
      <c r="E6861" s="1">
        <v>5.6399999999999999E-2</v>
      </c>
    </row>
    <row r="6862" spans="2:5" x14ac:dyDescent="0.3">
      <c r="B6862" s="1">
        <v>6855</v>
      </c>
      <c r="C6862" s="1" t="s">
        <v>28</v>
      </c>
      <c r="D6862" s="1">
        <v>3.6375000000000002</v>
      </c>
      <c r="E6862" s="1">
        <v>2.1520999999999999</v>
      </c>
    </row>
    <row r="6863" spans="2:5" x14ac:dyDescent="0.3">
      <c r="B6863" s="1">
        <v>6856</v>
      </c>
      <c r="C6863" s="1" t="s">
        <v>28</v>
      </c>
      <c r="D6863" s="1">
        <v>5.7500000000000002E-2</v>
      </c>
      <c r="E6863" s="1">
        <v>0.27050000000000002</v>
      </c>
    </row>
    <row r="6864" spans="2:5" x14ac:dyDescent="0.3">
      <c r="B6864" s="1">
        <v>6857</v>
      </c>
      <c r="C6864" s="1" t="s">
        <v>28</v>
      </c>
      <c r="D6864" s="1">
        <v>0.06</v>
      </c>
      <c r="E6864" s="1">
        <v>0.27639999999999998</v>
      </c>
    </row>
    <row r="6865" spans="2:5" x14ac:dyDescent="0.3">
      <c r="B6865" s="1">
        <v>6858</v>
      </c>
      <c r="C6865" s="1" t="s">
        <v>28</v>
      </c>
      <c r="D6865" s="1">
        <v>0.02</v>
      </c>
      <c r="E6865" s="1">
        <v>0.1595</v>
      </c>
    </row>
    <row r="6866" spans="2:5" x14ac:dyDescent="0.3">
      <c r="B6866" s="1">
        <v>6859</v>
      </c>
      <c r="C6866" s="1" t="s">
        <v>28</v>
      </c>
      <c r="D6866" s="1">
        <v>6.7500000000000004E-2</v>
      </c>
      <c r="E6866" s="1">
        <v>0.29310000000000003</v>
      </c>
    </row>
    <row r="6867" spans="2:5" x14ac:dyDescent="0.3">
      <c r="B6867" s="1">
        <v>6860</v>
      </c>
      <c r="C6867" s="1" t="s">
        <v>28</v>
      </c>
      <c r="D6867" s="1">
        <v>0.54749999999999999</v>
      </c>
      <c r="E6867" s="1">
        <v>0.83489999999999998</v>
      </c>
    </row>
    <row r="6868" spans="2:5" x14ac:dyDescent="0.3">
      <c r="B6868" s="1">
        <v>6861</v>
      </c>
      <c r="C6868" s="1" t="s">
        <v>28</v>
      </c>
      <c r="D6868" s="1">
        <v>0.21</v>
      </c>
      <c r="E6868" s="1">
        <v>0.51700000000000002</v>
      </c>
    </row>
    <row r="6869" spans="2:5" x14ac:dyDescent="0.3">
      <c r="B6869" s="1">
        <v>6862</v>
      </c>
      <c r="C6869" s="1" t="s">
        <v>28</v>
      </c>
      <c r="D6869" s="1">
        <v>5.0000000000000001E-3</v>
      </c>
      <c r="E6869" s="1">
        <v>7.9699999999999993E-2</v>
      </c>
    </row>
    <row r="6870" spans="2:5" x14ac:dyDescent="0.3">
      <c r="B6870" s="1">
        <v>6863</v>
      </c>
      <c r="C6870" s="1" t="s">
        <v>28</v>
      </c>
      <c r="D6870" s="1">
        <v>7.4999999999999997E-2</v>
      </c>
      <c r="E6870" s="1">
        <v>0.309</v>
      </c>
    </row>
    <row r="6871" spans="2:5" x14ac:dyDescent="0.3">
      <c r="B6871" s="1">
        <v>6864</v>
      </c>
      <c r="C6871" s="1" t="s">
        <v>28</v>
      </c>
      <c r="D6871" s="1">
        <v>2.5000000000000001E-3</v>
      </c>
      <c r="E6871" s="1">
        <v>5.6399999999999999E-2</v>
      </c>
    </row>
    <row r="6872" spans="2:5" x14ac:dyDescent="0.3">
      <c r="B6872" s="1">
        <v>6865</v>
      </c>
      <c r="C6872" s="1" t="s">
        <v>28</v>
      </c>
      <c r="D6872" s="1">
        <v>0.19750000000000001</v>
      </c>
      <c r="E6872" s="1">
        <v>0.50139999999999996</v>
      </c>
    </row>
    <row r="6873" spans="2:5" x14ac:dyDescent="0.3">
      <c r="B6873" s="1">
        <v>6866</v>
      </c>
      <c r="C6873" s="1" t="s">
        <v>28</v>
      </c>
      <c r="D6873" s="1">
        <v>5.0000000000000001E-3</v>
      </c>
      <c r="E6873" s="1">
        <v>7.9699999999999993E-2</v>
      </c>
    </row>
    <row r="6874" spans="2:5" x14ac:dyDescent="0.3">
      <c r="B6874" s="1">
        <v>6867</v>
      </c>
      <c r="C6874" s="1" t="s">
        <v>28</v>
      </c>
      <c r="D6874" s="1">
        <v>2.5000000000000001E-2</v>
      </c>
      <c r="E6874" s="1">
        <v>0.1784</v>
      </c>
    </row>
    <row r="6875" spans="2:5" x14ac:dyDescent="0.3">
      <c r="B6875" s="1">
        <v>6868</v>
      </c>
      <c r="C6875" s="1" t="s">
        <v>28</v>
      </c>
      <c r="D6875" s="1">
        <v>7.4999999999999997E-3</v>
      </c>
      <c r="E6875" s="1">
        <v>9.7699999999999995E-2</v>
      </c>
    </row>
    <row r="6876" spans="2:5" x14ac:dyDescent="0.3">
      <c r="B6876" s="1">
        <v>6869</v>
      </c>
      <c r="C6876" s="1" t="s">
        <v>28</v>
      </c>
      <c r="D6876" s="1">
        <v>3.7499999999999999E-2</v>
      </c>
      <c r="E6876" s="1">
        <v>0.2185</v>
      </c>
    </row>
    <row r="6877" spans="2:5" x14ac:dyDescent="0.3">
      <c r="B6877" s="1">
        <v>6870</v>
      </c>
      <c r="C6877" s="1" t="s">
        <v>28</v>
      </c>
      <c r="D6877" s="1">
        <v>2.5000000000000001E-3</v>
      </c>
      <c r="E6877" s="1">
        <v>5.6399999999999999E-2</v>
      </c>
    </row>
    <row r="6878" spans="2:5" x14ac:dyDescent="0.3">
      <c r="B6878" s="1">
        <v>6871</v>
      </c>
      <c r="C6878" s="1" t="s">
        <v>28</v>
      </c>
      <c r="D6878" s="1">
        <v>2.2499999999999999E-2</v>
      </c>
      <c r="E6878" s="1">
        <v>0.16919999999999999</v>
      </c>
    </row>
    <row r="6879" spans="2:5" x14ac:dyDescent="0.3">
      <c r="B6879" s="1">
        <v>6872</v>
      </c>
      <c r="C6879" s="1" t="s">
        <v>28</v>
      </c>
      <c r="D6879" s="1">
        <v>2.5000000000000001E-3</v>
      </c>
      <c r="E6879" s="1">
        <v>5.6399999999999999E-2</v>
      </c>
    </row>
    <row r="6880" spans="2:5" x14ac:dyDescent="0.3">
      <c r="B6880" s="1">
        <v>6873</v>
      </c>
      <c r="C6880" s="1" t="s">
        <v>28</v>
      </c>
      <c r="D6880" s="1">
        <v>0.10249999999999999</v>
      </c>
      <c r="E6880" s="1">
        <v>0.36120000000000002</v>
      </c>
    </row>
    <row r="6881" spans="2:5" x14ac:dyDescent="0.3">
      <c r="B6881" s="1">
        <v>6874</v>
      </c>
      <c r="C6881" s="1" t="s">
        <v>28</v>
      </c>
      <c r="D6881" s="1">
        <v>0.1925</v>
      </c>
      <c r="E6881" s="1">
        <v>0.495</v>
      </c>
    </row>
    <row r="6882" spans="2:5" x14ac:dyDescent="0.3">
      <c r="B6882" s="1">
        <v>6875</v>
      </c>
      <c r="C6882" s="1" t="s">
        <v>28</v>
      </c>
      <c r="D6882" s="1">
        <v>0.21249999999999999</v>
      </c>
      <c r="E6882" s="1">
        <v>0.52010000000000001</v>
      </c>
    </row>
    <row r="6883" spans="2:5" x14ac:dyDescent="0.3">
      <c r="B6883" s="1">
        <v>6876</v>
      </c>
      <c r="C6883" s="1" t="s">
        <v>28</v>
      </c>
      <c r="D6883" s="1">
        <v>4.2500000000000003E-2</v>
      </c>
      <c r="E6883" s="1">
        <v>0.2326</v>
      </c>
    </row>
    <row r="6884" spans="2:5" x14ac:dyDescent="0.3">
      <c r="B6884" s="1">
        <v>6877</v>
      </c>
      <c r="C6884" s="1" t="s">
        <v>28</v>
      </c>
      <c r="D6884" s="1">
        <v>2.5000000000000001E-3</v>
      </c>
      <c r="E6884" s="1">
        <v>5.6399999999999999E-2</v>
      </c>
    </row>
    <row r="6885" spans="2:5" x14ac:dyDescent="0.3">
      <c r="B6885" s="1">
        <v>6878</v>
      </c>
      <c r="C6885" s="1" t="s">
        <v>28</v>
      </c>
      <c r="D6885" s="1">
        <v>2.5000000000000001E-3</v>
      </c>
      <c r="E6885" s="1">
        <v>5.6399999999999999E-2</v>
      </c>
    </row>
    <row r="6886" spans="2:5" x14ac:dyDescent="0.3">
      <c r="B6886" s="1">
        <v>6879</v>
      </c>
      <c r="C6886" s="1" t="s">
        <v>28</v>
      </c>
      <c r="D6886" s="1">
        <v>7.4999999999999997E-3</v>
      </c>
      <c r="E6886" s="1">
        <v>9.7699999999999995E-2</v>
      </c>
    </row>
    <row r="6887" spans="2:5" x14ac:dyDescent="0.3">
      <c r="B6887" s="1">
        <v>6880</v>
      </c>
      <c r="C6887" s="1" t="s">
        <v>28</v>
      </c>
      <c r="D6887" s="1">
        <v>2.5000000000000001E-3</v>
      </c>
      <c r="E6887" s="1">
        <v>5.6399999999999999E-2</v>
      </c>
    </row>
    <row r="6888" spans="2:5" x14ac:dyDescent="0.3">
      <c r="B6888" s="1">
        <v>6881</v>
      </c>
      <c r="C6888" s="1" t="s">
        <v>28</v>
      </c>
      <c r="D6888" s="1">
        <v>0.40749999999999997</v>
      </c>
      <c r="E6888" s="1">
        <v>0.72030000000000005</v>
      </c>
    </row>
    <row r="6889" spans="2:5" x14ac:dyDescent="0.3">
      <c r="B6889" s="1">
        <v>6882</v>
      </c>
      <c r="C6889" s="1" t="s">
        <v>28</v>
      </c>
      <c r="D6889" s="1">
        <v>0.04</v>
      </c>
      <c r="E6889" s="1">
        <v>0.22559999999999999</v>
      </c>
    </row>
    <row r="6890" spans="2:5" x14ac:dyDescent="0.3">
      <c r="B6890" s="1">
        <v>6883</v>
      </c>
      <c r="C6890" s="1" t="s">
        <v>28</v>
      </c>
      <c r="D6890" s="1">
        <v>2.5000000000000001E-3</v>
      </c>
      <c r="E6890" s="1">
        <v>5.6399999999999999E-2</v>
      </c>
    </row>
    <row r="6891" spans="2:5" x14ac:dyDescent="0.3">
      <c r="B6891" s="1">
        <v>6884</v>
      </c>
      <c r="C6891" s="1" t="s">
        <v>28</v>
      </c>
      <c r="D6891" s="1">
        <v>2.5000000000000001E-3</v>
      </c>
      <c r="E6891" s="1">
        <v>5.6399999999999999E-2</v>
      </c>
    </row>
    <row r="6892" spans="2:5" x14ac:dyDescent="0.3">
      <c r="B6892" s="1">
        <v>6885</v>
      </c>
      <c r="C6892" s="1" t="s">
        <v>28</v>
      </c>
      <c r="D6892" s="1">
        <v>0.72499999999999998</v>
      </c>
      <c r="E6892" s="1">
        <v>0.9607</v>
      </c>
    </row>
    <row r="6893" spans="2:5" x14ac:dyDescent="0.3">
      <c r="B6893" s="1">
        <v>6886</v>
      </c>
      <c r="C6893" s="1" t="s">
        <v>28</v>
      </c>
      <c r="D6893" s="1">
        <v>2.5000000000000001E-3</v>
      </c>
      <c r="E6893" s="1">
        <v>5.6399999999999999E-2</v>
      </c>
    </row>
    <row r="6894" spans="2:5" x14ac:dyDescent="0.3">
      <c r="B6894" s="1">
        <v>6887</v>
      </c>
      <c r="C6894" s="1" t="s">
        <v>28</v>
      </c>
      <c r="D6894" s="1">
        <v>5.0000000000000001E-3</v>
      </c>
      <c r="E6894" s="1">
        <v>7.9699999999999993E-2</v>
      </c>
    </row>
    <row r="6895" spans="2:5" x14ac:dyDescent="0.3">
      <c r="B6895" s="1">
        <v>6888</v>
      </c>
      <c r="C6895" s="1" t="s">
        <v>28</v>
      </c>
      <c r="D6895" s="1">
        <v>2.5000000000000001E-3</v>
      </c>
      <c r="E6895" s="1">
        <v>5.6399999999999999E-2</v>
      </c>
    </row>
    <row r="6896" spans="2:5" x14ac:dyDescent="0.3">
      <c r="B6896" s="1">
        <v>6889</v>
      </c>
      <c r="C6896" s="1" t="s">
        <v>28</v>
      </c>
      <c r="D6896" s="1">
        <v>2.5000000000000001E-3</v>
      </c>
      <c r="E6896" s="1">
        <v>5.6399999999999999E-2</v>
      </c>
    </row>
    <row r="6897" spans="2:5" x14ac:dyDescent="0.3">
      <c r="B6897" s="1">
        <v>6890</v>
      </c>
      <c r="C6897" s="1" t="s">
        <v>28</v>
      </c>
      <c r="D6897" s="1">
        <v>0.01</v>
      </c>
      <c r="E6897" s="1">
        <v>0.1128</v>
      </c>
    </row>
    <row r="6898" spans="2:5" x14ac:dyDescent="0.3">
      <c r="B6898" s="1">
        <v>6891</v>
      </c>
      <c r="C6898" s="1" t="s">
        <v>28</v>
      </c>
      <c r="D6898" s="1">
        <v>2.5000000000000001E-3</v>
      </c>
      <c r="E6898" s="1">
        <v>5.6399999999999999E-2</v>
      </c>
    </row>
    <row r="6899" spans="2:5" x14ac:dyDescent="0.3">
      <c r="B6899" s="1">
        <v>6892</v>
      </c>
      <c r="C6899" s="1" t="s">
        <v>28</v>
      </c>
      <c r="D6899" s="1">
        <v>0.02</v>
      </c>
      <c r="E6899" s="1">
        <v>0.1595</v>
      </c>
    </row>
    <row r="6900" spans="2:5" x14ac:dyDescent="0.3">
      <c r="B6900" s="1">
        <v>6893</v>
      </c>
      <c r="C6900" s="1" t="s">
        <v>28</v>
      </c>
      <c r="D6900" s="1">
        <v>3.7499999999999999E-2</v>
      </c>
      <c r="E6900" s="1">
        <v>0.2185</v>
      </c>
    </row>
    <row r="6901" spans="2:5" x14ac:dyDescent="0.3">
      <c r="B6901" s="1">
        <v>6894</v>
      </c>
      <c r="C6901" s="1" t="s">
        <v>28</v>
      </c>
      <c r="D6901" s="1">
        <v>0.115</v>
      </c>
      <c r="E6901" s="1">
        <v>0.3826</v>
      </c>
    </row>
    <row r="6902" spans="2:5" x14ac:dyDescent="0.3">
      <c r="B6902" s="1">
        <v>6895</v>
      </c>
      <c r="C6902" s="1" t="s">
        <v>28</v>
      </c>
      <c r="D6902" s="1">
        <v>4.2500000000000003E-2</v>
      </c>
      <c r="E6902" s="1">
        <v>0.2326</v>
      </c>
    </row>
    <row r="6903" spans="2:5" x14ac:dyDescent="0.3">
      <c r="B6903" s="1">
        <v>6896</v>
      </c>
      <c r="C6903" s="1" t="s">
        <v>28</v>
      </c>
      <c r="D6903" s="1">
        <v>0.01</v>
      </c>
      <c r="E6903" s="1">
        <v>0.1128</v>
      </c>
    </row>
    <row r="6904" spans="2:5" x14ac:dyDescent="0.3">
      <c r="B6904" s="1">
        <v>6897</v>
      </c>
      <c r="C6904" s="1" t="s">
        <v>28</v>
      </c>
      <c r="D6904" s="1">
        <v>2.5000000000000001E-2</v>
      </c>
      <c r="E6904" s="1">
        <v>0.1784</v>
      </c>
    </row>
    <row r="6905" spans="2:5" x14ac:dyDescent="0.3">
      <c r="B6905" s="1">
        <v>6898</v>
      </c>
      <c r="C6905" s="1" t="s">
        <v>28</v>
      </c>
      <c r="D6905" s="1">
        <v>0.1</v>
      </c>
      <c r="E6905" s="1">
        <v>0.35680000000000001</v>
      </c>
    </row>
    <row r="6906" spans="2:5" x14ac:dyDescent="0.3">
      <c r="B6906" s="1">
        <v>6899</v>
      </c>
      <c r="C6906" s="1" t="s">
        <v>28</v>
      </c>
      <c r="D6906" s="1">
        <v>5.0000000000000001E-3</v>
      </c>
      <c r="E6906" s="1">
        <v>7.9699999999999993E-2</v>
      </c>
    </row>
    <row r="6907" spans="2:5" x14ac:dyDescent="0.3">
      <c r="B6907" s="1">
        <v>6900</v>
      </c>
      <c r="C6907" s="1" t="s">
        <v>28</v>
      </c>
      <c r="D6907" s="1">
        <v>2.5000000000000001E-3</v>
      </c>
      <c r="E6907" s="1">
        <v>5.6399999999999999E-2</v>
      </c>
    </row>
    <row r="6908" spans="2:5" x14ac:dyDescent="0.3">
      <c r="B6908" s="1">
        <v>6901</v>
      </c>
      <c r="C6908" s="1" t="s">
        <v>28</v>
      </c>
      <c r="D6908" s="1">
        <v>2.5000000000000001E-3</v>
      </c>
      <c r="E6908" s="1">
        <v>5.6399999999999999E-2</v>
      </c>
    </row>
    <row r="6909" spans="2:5" x14ac:dyDescent="0.3">
      <c r="B6909" s="1">
        <v>6902</v>
      </c>
      <c r="C6909" s="1" t="s">
        <v>28</v>
      </c>
      <c r="D6909" s="1">
        <v>5.0000000000000001E-3</v>
      </c>
      <c r="E6909" s="1">
        <v>7.9699999999999993E-2</v>
      </c>
    </row>
    <row r="6910" spans="2:5" x14ac:dyDescent="0.3">
      <c r="B6910" s="1">
        <v>6903</v>
      </c>
      <c r="C6910" s="1" t="s">
        <v>28</v>
      </c>
      <c r="D6910" s="1">
        <v>2.5000000000000001E-3</v>
      </c>
      <c r="E6910" s="1">
        <v>5.6399999999999999E-2</v>
      </c>
    </row>
    <row r="6911" spans="2:5" x14ac:dyDescent="0.3">
      <c r="B6911" s="1">
        <v>6904</v>
      </c>
      <c r="C6911" s="1" t="s">
        <v>28</v>
      </c>
      <c r="D6911" s="1">
        <v>1.2500000000000001E-2</v>
      </c>
      <c r="E6911" s="1">
        <v>0.12609999999999999</v>
      </c>
    </row>
    <row r="6912" spans="2:5" x14ac:dyDescent="0.3">
      <c r="B6912" s="1">
        <v>6905</v>
      </c>
      <c r="C6912" s="1" t="s">
        <v>28</v>
      </c>
      <c r="D6912" s="1">
        <v>2.5000000000000001E-3</v>
      </c>
      <c r="E6912" s="1">
        <v>5.6399999999999999E-2</v>
      </c>
    </row>
    <row r="6913" spans="2:5" x14ac:dyDescent="0.3">
      <c r="B6913" s="1">
        <v>6906</v>
      </c>
      <c r="C6913" s="1" t="s">
        <v>28</v>
      </c>
      <c r="D6913" s="1">
        <v>2.5000000000000001E-3</v>
      </c>
      <c r="E6913" s="1">
        <v>5.6399999999999999E-2</v>
      </c>
    </row>
    <row r="6914" spans="2:5" x14ac:dyDescent="0.3">
      <c r="B6914" s="1">
        <v>6907</v>
      </c>
      <c r="C6914" s="1" t="s">
        <v>28</v>
      </c>
      <c r="D6914" s="1">
        <v>2.5000000000000001E-3</v>
      </c>
      <c r="E6914" s="1">
        <v>5.6399999999999999E-2</v>
      </c>
    </row>
    <row r="6915" spans="2:5" x14ac:dyDescent="0.3">
      <c r="B6915" s="1">
        <v>6908</v>
      </c>
      <c r="C6915" s="1" t="s">
        <v>28</v>
      </c>
      <c r="D6915" s="1">
        <v>2.2499999999999999E-2</v>
      </c>
      <c r="E6915" s="1">
        <v>0.16919999999999999</v>
      </c>
    </row>
    <row r="6916" spans="2:5" x14ac:dyDescent="0.3">
      <c r="B6916" s="1">
        <v>6909</v>
      </c>
      <c r="C6916" s="1" t="s">
        <v>28</v>
      </c>
      <c r="D6916" s="1">
        <v>7.0000000000000007E-2</v>
      </c>
      <c r="E6916" s="1">
        <v>0.29849999999999999</v>
      </c>
    </row>
    <row r="6917" spans="2:5" x14ac:dyDescent="0.3">
      <c r="B6917" s="1">
        <v>6910</v>
      </c>
      <c r="C6917" s="1" t="s">
        <v>28</v>
      </c>
      <c r="D6917" s="1">
        <v>0.01</v>
      </c>
      <c r="E6917" s="1">
        <v>0.1128</v>
      </c>
    </row>
    <row r="6918" spans="2:5" x14ac:dyDescent="0.3">
      <c r="B6918" s="1">
        <v>6911</v>
      </c>
      <c r="C6918" s="1" t="s">
        <v>28</v>
      </c>
      <c r="D6918" s="1">
        <v>5.0000000000000001E-3</v>
      </c>
      <c r="E6918" s="1">
        <v>7.9699999999999993E-2</v>
      </c>
    </row>
    <row r="6919" spans="2:5" x14ac:dyDescent="0.3">
      <c r="B6919" s="1">
        <v>6912</v>
      </c>
      <c r="C6919" s="1" t="s">
        <v>28</v>
      </c>
      <c r="D6919" s="1">
        <v>1.7175</v>
      </c>
      <c r="E6919" s="1">
        <v>1.4787999999999999</v>
      </c>
    </row>
    <row r="6920" spans="2:5" x14ac:dyDescent="0.3">
      <c r="B6920" s="1">
        <v>6913</v>
      </c>
      <c r="C6920" s="1" t="s">
        <v>28</v>
      </c>
      <c r="D6920" s="1">
        <v>0.47</v>
      </c>
      <c r="E6920" s="1">
        <v>0.77349999999999997</v>
      </c>
    </row>
    <row r="6921" spans="2:5" x14ac:dyDescent="0.3">
      <c r="B6921" s="1">
        <v>6914</v>
      </c>
      <c r="C6921" s="1" t="s">
        <v>28</v>
      </c>
      <c r="D6921" s="1">
        <v>5.0000000000000001E-3</v>
      </c>
      <c r="E6921" s="1">
        <v>7.9699999999999993E-2</v>
      </c>
    </row>
    <row r="6922" spans="2:5" x14ac:dyDescent="0.3">
      <c r="B6922" s="1">
        <v>6915</v>
      </c>
      <c r="C6922" s="1" t="s">
        <v>28</v>
      </c>
      <c r="D6922" s="1">
        <v>5.0000000000000001E-3</v>
      </c>
      <c r="E6922" s="1">
        <v>7.9699999999999993E-2</v>
      </c>
    </row>
    <row r="6923" spans="2:5" x14ac:dyDescent="0.3">
      <c r="B6923" s="1">
        <v>6916</v>
      </c>
      <c r="C6923" s="1" t="s">
        <v>28</v>
      </c>
      <c r="D6923" s="1">
        <v>2.5000000000000001E-3</v>
      </c>
      <c r="E6923" s="1">
        <v>5.6399999999999999E-2</v>
      </c>
    </row>
    <row r="6924" spans="2:5" x14ac:dyDescent="0.3">
      <c r="B6924" s="1">
        <v>6917</v>
      </c>
      <c r="C6924" s="1" t="s">
        <v>28</v>
      </c>
      <c r="D6924" s="1">
        <v>2.5000000000000001E-3</v>
      </c>
      <c r="E6924" s="1">
        <v>5.6399999999999999E-2</v>
      </c>
    </row>
    <row r="6925" spans="2:5" x14ac:dyDescent="0.3">
      <c r="B6925" s="1">
        <v>6918</v>
      </c>
      <c r="C6925" s="1" t="s">
        <v>28</v>
      </c>
      <c r="D6925" s="1">
        <v>0.20749999999999999</v>
      </c>
      <c r="E6925" s="1">
        <v>0.51400000000000001</v>
      </c>
    </row>
    <row r="6926" spans="2:5" x14ac:dyDescent="0.3">
      <c r="B6926" s="1">
        <v>6919</v>
      </c>
      <c r="C6926" s="1" t="s">
        <v>28</v>
      </c>
      <c r="D6926" s="1">
        <v>5.0000000000000001E-3</v>
      </c>
      <c r="E6926" s="1">
        <v>7.9699999999999993E-2</v>
      </c>
    </row>
    <row r="6927" spans="2:5" x14ac:dyDescent="0.3">
      <c r="B6927" s="1">
        <v>6920</v>
      </c>
      <c r="C6927" s="1" t="s">
        <v>28</v>
      </c>
      <c r="D6927" s="1">
        <v>2.5000000000000001E-3</v>
      </c>
      <c r="E6927" s="1">
        <v>5.6399999999999999E-2</v>
      </c>
    </row>
    <row r="6928" spans="2:5" x14ac:dyDescent="0.3">
      <c r="B6928" s="1">
        <v>6921</v>
      </c>
      <c r="C6928" s="1" t="s">
        <v>28</v>
      </c>
      <c r="D6928" s="1">
        <v>7.4999999999999997E-3</v>
      </c>
      <c r="E6928" s="1">
        <v>9.7699999999999995E-2</v>
      </c>
    </row>
    <row r="6929" spans="2:5" x14ac:dyDescent="0.3">
      <c r="B6929" s="1">
        <v>6922</v>
      </c>
      <c r="C6929" s="1" t="s">
        <v>28</v>
      </c>
      <c r="D6929" s="1">
        <v>2.5000000000000001E-3</v>
      </c>
      <c r="E6929" s="1">
        <v>5.6399999999999999E-2</v>
      </c>
    </row>
    <row r="6930" spans="2:5" x14ac:dyDescent="0.3">
      <c r="B6930" s="1">
        <v>6923</v>
      </c>
      <c r="C6930" s="1" t="s">
        <v>28</v>
      </c>
      <c r="D6930" s="1">
        <v>2.5000000000000001E-3</v>
      </c>
      <c r="E6930" s="1">
        <v>5.6399999999999999E-2</v>
      </c>
    </row>
    <row r="6931" spans="2:5" x14ac:dyDescent="0.3">
      <c r="B6931" s="1">
        <v>6924</v>
      </c>
      <c r="C6931" s="1" t="s">
        <v>28</v>
      </c>
      <c r="D6931" s="1">
        <v>2.5000000000000001E-3</v>
      </c>
      <c r="E6931" s="1">
        <v>5.6399999999999999E-2</v>
      </c>
    </row>
    <row r="6932" spans="2:5" x14ac:dyDescent="0.3">
      <c r="B6932" s="1">
        <v>6925</v>
      </c>
      <c r="C6932" s="1" t="s">
        <v>28</v>
      </c>
      <c r="D6932" s="1">
        <v>2.5000000000000001E-3</v>
      </c>
      <c r="E6932" s="1">
        <v>5.6399999999999999E-2</v>
      </c>
    </row>
    <row r="6933" spans="2:5" x14ac:dyDescent="0.3">
      <c r="B6933" s="1">
        <v>6926</v>
      </c>
      <c r="C6933" s="1" t="s">
        <v>28</v>
      </c>
      <c r="D6933" s="1">
        <v>2.5000000000000001E-3</v>
      </c>
      <c r="E6933" s="1">
        <v>5.6399999999999999E-2</v>
      </c>
    </row>
    <row r="6934" spans="2:5" x14ac:dyDescent="0.3">
      <c r="B6934" s="1">
        <v>6927</v>
      </c>
      <c r="C6934" s="1" t="s">
        <v>28</v>
      </c>
      <c r="D6934" s="1">
        <v>2.8650000000000002</v>
      </c>
      <c r="E6934" s="1">
        <v>1.9098999999999999</v>
      </c>
    </row>
    <row r="6935" spans="2:5" x14ac:dyDescent="0.3">
      <c r="B6935" s="1">
        <v>6928</v>
      </c>
      <c r="C6935" s="1" t="s">
        <v>28</v>
      </c>
      <c r="D6935" s="1">
        <v>2.75E-2</v>
      </c>
      <c r="E6935" s="1">
        <v>0.18709999999999999</v>
      </c>
    </row>
    <row r="6936" spans="2:5" x14ac:dyDescent="0.3">
      <c r="B6936" s="1">
        <v>6929</v>
      </c>
      <c r="C6936" s="1" t="s">
        <v>28</v>
      </c>
      <c r="D6936" s="1">
        <v>0.48749999999999999</v>
      </c>
      <c r="E6936" s="1">
        <v>0.78779999999999994</v>
      </c>
    </row>
    <row r="6937" spans="2:5" x14ac:dyDescent="0.3">
      <c r="B6937" s="1">
        <v>6930</v>
      </c>
      <c r="C6937" s="1" t="s">
        <v>28</v>
      </c>
      <c r="D6937" s="1">
        <v>2.4925000000000002</v>
      </c>
      <c r="E6937" s="1">
        <v>1.7814000000000001</v>
      </c>
    </row>
    <row r="6938" spans="2:5" x14ac:dyDescent="0.3">
      <c r="B6938" s="1">
        <v>6931</v>
      </c>
      <c r="C6938" s="1" t="s">
        <v>28</v>
      </c>
      <c r="D6938" s="1">
        <v>5.0000000000000001E-3</v>
      </c>
      <c r="E6938" s="1">
        <v>7.9699999999999993E-2</v>
      </c>
    </row>
    <row r="6939" spans="2:5" x14ac:dyDescent="0.3">
      <c r="B6939" s="1">
        <v>6932</v>
      </c>
      <c r="C6939" s="1" t="s">
        <v>28</v>
      </c>
      <c r="D6939" s="1">
        <v>0.05</v>
      </c>
      <c r="E6939" s="1">
        <v>0.25230000000000002</v>
      </c>
    </row>
    <row r="6940" spans="2:5" x14ac:dyDescent="0.3">
      <c r="B6940" s="1">
        <v>6933</v>
      </c>
      <c r="C6940" s="1" t="s">
        <v>28</v>
      </c>
      <c r="D6940" s="1">
        <v>4.7500000000000001E-2</v>
      </c>
      <c r="E6940" s="1">
        <v>0.24590000000000001</v>
      </c>
    </row>
    <row r="6941" spans="2:5" x14ac:dyDescent="0.3">
      <c r="B6941" s="1">
        <v>6934</v>
      </c>
      <c r="C6941" s="1" t="s">
        <v>28</v>
      </c>
      <c r="D6941" s="1">
        <v>1.2500000000000001E-2</v>
      </c>
      <c r="E6941" s="1">
        <v>0.12609999999999999</v>
      </c>
    </row>
    <row r="6942" spans="2:5" x14ac:dyDescent="0.3">
      <c r="B6942" s="1">
        <v>6935</v>
      </c>
      <c r="C6942" s="1" t="s">
        <v>28</v>
      </c>
      <c r="D6942" s="1">
        <v>2.5000000000000001E-3</v>
      </c>
      <c r="E6942" s="1">
        <v>5.6399999999999999E-2</v>
      </c>
    </row>
    <row r="6943" spans="2:5" x14ac:dyDescent="0.3">
      <c r="B6943" s="1">
        <v>6936</v>
      </c>
      <c r="C6943" s="1" t="s">
        <v>28</v>
      </c>
      <c r="D6943" s="1">
        <v>5.0000000000000001E-3</v>
      </c>
      <c r="E6943" s="1">
        <v>7.9699999999999993E-2</v>
      </c>
    </row>
    <row r="6944" spans="2:5" x14ac:dyDescent="0.3">
      <c r="B6944" s="1">
        <v>6937</v>
      </c>
      <c r="C6944" s="1" t="s">
        <v>28</v>
      </c>
      <c r="D6944" s="1">
        <v>2.5000000000000001E-3</v>
      </c>
      <c r="E6944" s="1">
        <v>5.6399999999999999E-2</v>
      </c>
    </row>
    <row r="6945" spans="2:5" x14ac:dyDescent="0.3">
      <c r="B6945" s="1">
        <v>6938</v>
      </c>
      <c r="C6945" s="1" t="s">
        <v>28</v>
      </c>
      <c r="D6945" s="1">
        <v>5.0000000000000001E-3</v>
      </c>
      <c r="E6945" s="1">
        <v>7.9699999999999993E-2</v>
      </c>
    </row>
    <row r="6946" spans="2:5" x14ac:dyDescent="0.3">
      <c r="B6946" s="1">
        <v>6939</v>
      </c>
      <c r="C6946" s="1" t="s">
        <v>28</v>
      </c>
      <c r="D6946" s="1">
        <v>1.2500000000000001E-2</v>
      </c>
      <c r="E6946" s="1">
        <v>0.12609999999999999</v>
      </c>
    </row>
    <row r="6947" spans="2:5" x14ac:dyDescent="0.3">
      <c r="B6947" s="1">
        <v>6940</v>
      </c>
      <c r="C6947" s="1" t="s">
        <v>28</v>
      </c>
      <c r="D6947" s="1">
        <v>2.5000000000000001E-3</v>
      </c>
      <c r="E6947" s="1">
        <v>5.6399999999999999E-2</v>
      </c>
    </row>
    <row r="6948" spans="2:5" x14ac:dyDescent="0.3">
      <c r="B6948" s="1">
        <v>6941</v>
      </c>
      <c r="C6948" s="1" t="s">
        <v>28</v>
      </c>
      <c r="D6948" s="1">
        <v>0.01</v>
      </c>
      <c r="E6948" s="1">
        <v>0.1128</v>
      </c>
    </row>
    <row r="6949" spans="2:5" x14ac:dyDescent="0.3">
      <c r="B6949" s="1">
        <v>6942</v>
      </c>
      <c r="C6949" s="1" t="s">
        <v>28</v>
      </c>
      <c r="D6949" s="1">
        <v>2.5000000000000001E-3</v>
      </c>
      <c r="E6949" s="1">
        <v>5.6399999999999999E-2</v>
      </c>
    </row>
    <row r="6950" spans="2:5" x14ac:dyDescent="0.3">
      <c r="B6950" s="1">
        <v>6943</v>
      </c>
      <c r="C6950" s="1" t="s">
        <v>28</v>
      </c>
      <c r="D6950" s="1">
        <v>1.2500000000000001E-2</v>
      </c>
      <c r="E6950" s="1">
        <v>0.12609999999999999</v>
      </c>
    </row>
    <row r="6951" spans="2:5" x14ac:dyDescent="0.3">
      <c r="B6951" s="1">
        <v>6944</v>
      </c>
      <c r="C6951" s="1" t="s">
        <v>28</v>
      </c>
      <c r="D6951" s="1">
        <v>0.13</v>
      </c>
      <c r="E6951" s="1">
        <v>0.40679999999999999</v>
      </c>
    </row>
    <row r="6952" spans="2:5" x14ac:dyDescent="0.3">
      <c r="B6952" s="1">
        <v>6945</v>
      </c>
      <c r="C6952" s="1" t="s">
        <v>28</v>
      </c>
      <c r="D6952" s="1">
        <v>1.22</v>
      </c>
      <c r="E6952" s="1">
        <v>1.2463</v>
      </c>
    </row>
    <row r="6953" spans="2:5" x14ac:dyDescent="0.3">
      <c r="B6953" s="1">
        <v>6946</v>
      </c>
      <c r="C6953" s="1" t="s">
        <v>28</v>
      </c>
      <c r="D6953" s="1">
        <v>2.0775000000000001</v>
      </c>
      <c r="E6953" s="1">
        <v>1.6264000000000001</v>
      </c>
    </row>
    <row r="6954" spans="2:5" x14ac:dyDescent="0.3">
      <c r="B6954" s="1">
        <v>6947</v>
      </c>
      <c r="C6954" s="1" t="s">
        <v>28</v>
      </c>
      <c r="D6954" s="1">
        <v>2.5000000000000001E-3</v>
      </c>
      <c r="E6954" s="1">
        <v>5.6399999999999999E-2</v>
      </c>
    </row>
    <row r="6955" spans="2:5" x14ac:dyDescent="0.3">
      <c r="B6955" s="1">
        <v>6948</v>
      </c>
      <c r="C6955" s="1" t="s">
        <v>28</v>
      </c>
      <c r="D6955" s="1">
        <v>0.48</v>
      </c>
      <c r="E6955" s="1">
        <v>0.78169999999999995</v>
      </c>
    </row>
    <row r="6956" spans="2:5" x14ac:dyDescent="0.3">
      <c r="B6956" s="1">
        <v>6949</v>
      </c>
      <c r="C6956" s="1" t="s">
        <v>28</v>
      </c>
      <c r="D6956" s="1">
        <v>2.5000000000000001E-3</v>
      </c>
      <c r="E6956" s="1">
        <v>5.6399999999999999E-2</v>
      </c>
    </row>
    <row r="6957" spans="2:5" x14ac:dyDescent="0.3">
      <c r="B6957" s="1">
        <v>6950</v>
      </c>
      <c r="C6957" s="1" t="s">
        <v>28</v>
      </c>
      <c r="D6957" s="1">
        <v>0.01</v>
      </c>
      <c r="E6957" s="1">
        <v>0.1128</v>
      </c>
    </row>
    <row r="6958" spans="2:5" x14ac:dyDescent="0.3">
      <c r="B6958" s="1">
        <v>6951</v>
      </c>
      <c r="C6958" s="1" t="s">
        <v>28</v>
      </c>
      <c r="D6958" s="1">
        <v>2.5000000000000001E-3</v>
      </c>
      <c r="E6958" s="1">
        <v>5.6399999999999999E-2</v>
      </c>
    </row>
    <row r="6959" spans="2:5" x14ac:dyDescent="0.3">
      <c r="B6959" s="1">
        <v>6952</v>
      </c>
      <c r="C6959" s="1" t="s">
        <v>28</v>
      </c>
      <c r="D6959" s="1">
        <v>2.5000000000000001E-2</v>
      </c>
      <c r="E6959" s="1">
        <v>0.1784</v>
      </c>
    </row>
    <row r="6960" spans="2:5" x14ac:dyDescent="0.3">
      <c r="B6960" s="1">
        <v>6953</v>
      </c>
      <c r="C6960" s="1" t="s">
        <v>28</v>
      </c>
      <c r="D6960" s="1">
        <v>0.3175</v>
      </c>
      <c r="E6960" s="1">
        <v>0.63580000000000003</v>
      </c>
    </row>
    <row r="6961" spans="2:5" x14ac:dyDescent="0.3">
      <c r="B6961" s="1">
        <v>6954</v>
      </c>
      <c r="C6961" s="1" t="s">
        <v>28</v>
      </c>
      <c r="D6961" s="1">
        <v>1.4999999999999999E-2</v>
      </c>
      <c r="E6961" s="1">
        <v>0.13819999999999999</v>
      </c>
    </row>
    <row r="6962" spans="2:5" x14ac:dyDescent="0.3">
      <c r="B6962" s="1">
        <v>6955</v>
      </c>
      <c r="C6962" s="1" t="s">
        <v>28</v>
      </c>
      <c r="D6962" s="1">
        <v>1.4999999999999999E-2</v>
      </c>
      <c r="E6962" s="1">
        <v>0.13819999999999999</v>
      </c>
    </row>
    <row r="6963" spans="2:5" x14ac:dyDescent="0.3">
      <c r="B6963" s="1">
        <v>6956</v>
      </c>
      <c r="C6963" s="1" t="s">
        <v>28</v>
      </c>
      <c r="D6963" s="1">
        <v>2.5000000000000001E-3</v>
      </c>
      <c r="E6963" s="1">
        <v>5.6399999999999999E-2</v>
      </c>
    </row>
    <row r="6964" spans="2:5" x14ac:dyDescent="0.3">
      <c r="B6964" s="1">
        <v>6957</v>
      </c>
      <c r="C6964" s="1" t="s">
        <v>28</v>
      </c>
      <c r="D6964" s="1">
        <v>5.0000000000000001E-3</v>
      </c>
      <c r="E6964" s="1">
        <v>7.9699999999999993E-2</v>
      </c>
    </row>
    <row r="6965" spans="2:5" x14ac:dyDescent="0.3">
      <c r="B6965" s="1">
        <v>6958</v>
      </c>
      <c r="C6965" s="1" t="s">
        <v>28</v>
      </c>
      <c r="D6965" s="1">
        <v>5.0000000000000001E-3</v>
      </c>
      <c r="E6965" s="1">
        <v>7.9699999999999993E-2</v>
      </c>
    </row>
    <row r="6966" spans="2:5" x14ac:dyDescent="0.3">
      <c r="B6966" s="1">
        <v>6959</v>
      </c>
      <c r="C6966" s="1" t="s">
        <v>28</v>
      </c>
      <c r="D6966" s="1">
        <v>5.0000000000000001E-3</v>
      </c>
      <c r="E6966" s="1">
        <v>7.9699999999999993E-2</v>
      </c>
    </row>
    <row r="6967" spans="2:5" x14ac:dyDescent="0.3">
      <c r="B6967" s="1">
        <v>6960</v>
      </c>
      <c r="C6967" s="1" t="s">
        <v>28</v>
      </c>
      <c r="D6967" s="1">
        <v>2.5000000000000001E-3</v>
      </c>
      <c r="E6967" s="1">
        <v>5.6399999999999999E-2</v>
      </c>
    </row>
    <row r="6968" spans="2:5" x14ac:dyDescent="0.3">
      <c r="B6968" s="1">
        <v>6961</v>
      </c>
      <c r="C6968" s="1" t="s">
        <v>28</v>
      </c>
      <c r="D6968" s="1">
        <v>2.5000000000000001E-3</v>
      </c>
      <c r="E6968" s="1">
        <v>5.6399999999999999E-2</v>
      </c>
    </row>
    <row r="6969" spans="2:5" x14ac:dyDescent="0.3">
      <c r="B6969" s="1">
        <v>6962</v>
      </c>
      <c r="C6969" s="1" t="s">
        <v>28</v>
      </c>
      <c r="D6969" s="1">
        <v>2.5000000000000001E-3</v>
      </c>
      <c r="E6969" s="1">
        <v>5.6399999999999999E-2</v>
      </c>
    </row>
    <row r="6970" spans="2:5" x14ac:dyDescent="0.3">
      <c r="B6970" s="1">
        <v>6963</v>
      </c>
      <c r="C6970" s="1" t="s">
        <v>28</v>
      </c>
      <c r="D6970" s="1">
        <v>0.10249999999999999</v>
      </c>
      <c r="E6970" s="1">
        <v>0.36120000000000002</v>
      </c>
    </row>
    <row r="6971" spans="2:5" x14ac:dyDescent="0.3">
      <c r="B6971" s="1">
        <v>6964</v>
      </c>
      <c r="C6971" s="1" t="s">
        <v>28</v>
      </c>
      <c r="D6971" s="1">
        <v>2.5000000000000001E-3</v>
      </c>
      <c r="E6971" s="1">
        <v>5.6399999999999999E-2</v>
      </c>
    </row>
    <row r="6972" spans="2:5" x14ac:dyDescent="0.3">
      <c r="B6972" s="1">
        <v>6965</v>
      </c>
      <c r="C6972" s="1" t="s">
        <v>28</v>
      </c>
      <c r="D6972" s="1">
        <v>2.5000000000000001E-3</v>
      </c>
      <c r="E6972" s="1">
        <v>5.6399999999999999E-2</v>
      </c>
    </row>
    <row r="6973" spans="2:5" x14ac:dyDescent="0.3">
      <c r="B6973" s="1">
        <v>6966</v>
      </c>
      <c r="C6973" s="1" t="s">
        <v>28</v>
      </c>
      <c r="D6973" s="1">
        <v>7.7499999999999999E-2</v>
      </c>
      <c r="E6973" s="1">
        <v>0.31409999999999999</v>
      </c>
    </row>
    <row r="6974" spans="2:5" x14ac:dyDescent="0.3">
      <c r="B6974" s="1">
        <v>6967</v>
      </c>
      <c r="C6974" s="1" t="s">
        <v>28</v>
      </c>
      <c r="D6974" s="1">
        <v>9.7500000000000003E-2</v>
      </c>
      <c r="E6974" s="1">
        <v>0.3523</v>
      </c>
    </row>
    <row r="6975" spans="2:5" x14ac:dyDescent="0.3">
      <c r="B6975" s="1">
        <v>6968</v>
      </c>
      <c r="C6975" s="1" t="s">
        <v>28</v>
      </c>
      <c r="D6975" s="1">
        <v>7.4999999999999997E-3</v>
      </c>
      <c r="E6975" s="1">
        <v>9.7699999999999995E-2</v>
      </c>
    </row>
    <row r="6976" spans="2:5" x14ac:dyDescent="0.3">
      <c r="B6976" s="1">
        <v>6969</v>
      </c>
      <c r="C6976" s="1" t="s">
        <v>28</v>
      </c>
      <c r="D6976" s="1">
        <v>0.02</v>
      </c>
      <c r="E6976" s="1">
        <v>0.1595</v>
      </c>
    </row>
    <row r="6977" spans="2:5" x14ac:dyDescent="0.3">
      <c r="B6977" s="1">
        <v>6970</v>
      </c>
      <c r="C6977" s="1" t="s">
        <v>28</v>
      </c>
      <c r="D6977" s="1">
        <v>2.5000000000000001E-3</v>
      </c>
      <c r="E6977" s="1">
        <v>5.6399999999999999E-2</v>
      </c>
    </row>
    <row r="6978" spans="2:5" x14ac:dyDescent="0.3">
      <c r="B6978" s="1">
        <v>6971</v>
      </c>
      <c r="C6978" s="1" t="s">
        <v>28</v>
      </c>
      <c r="D6978" s="1">
        <v>2.5000000000000001E-3</v>
      </c>
      <c r="E6978" s="1">
        <v>5.6399999999999999E-2</v>
      </c>
    </row>
    <row r="6979" spans="2:5" x14ac:dyDescent="0.3">
      <c r="B6979" s="1">
        <v>6972</v>
      </c>
      <c r="C6979" s="1" t="s">
        <v>28</v>
      </c>
      <c r="D6979" s="1">
        <v>2.5000000000000001E-3</v>
      </c>
      <c r="E6979" s="1">
        <v>5.6399999999999999E-2</v>
      </c>
    </row>
    <row r="6980" spans="2:5" x14ac:dyDescent="0.3">
      <c r="B6980" s="1">
        <v>6973</v>
      </c>
      <c r="C6980" s="1" t="s">
        <v>28</v>
      </c>
      <c r="D6980" s="1">
        <v>1.8574999999999999</v>
      </c>
      <c r="E6980" s="1">
        <v>1.5379</v>
      </c>
    </row>
    <row r="6981" spans="2:5" x14ac:dyDescent="0.3">
      <c r="B6981" s="1">
        <v>6974</v>
      </c>
      <c r="C6981" s="1" t="s">
        <v>28</v>
      </c>
      <c r="D6981" s="1">
        <v>2.5000000000000001E-3</v>
      </c>
      <c r="E6981" s="1">
        <v>5.6399999999999999E-2</v>
      </c>
    </row>
    <row r="6982" spans="2:5" x14ac:dyDescent="0.3">
      <c r="B6982" s="1">
        <v>6975</v>
      </c>
      <c r="C6982" s="1" t="s">
        <v>28</v>
      </c>
      <c r="D6982" s="1">
        <v>0.22500000000000001</v>
      </c>
      <c r="E6982" s="1">
        <v>0.53520000000000001</v>
      </c>
    </row>
    <row r="6983" spans="2:5" x14ac:dyDescent="0.3">
      <c r="B6983" s="1">
        <v>6976</v>
      </c>
      <c r="C6983" s="1" t="s">
        <v>28</v>
      </c>
      <c r="D6983" s="1">
        <v>2.5000000000000001E-3</v>
      </c>
      <c r="E6983" s="1">
        <v>5.6399999999999999E-2</v>
      </c>
    </row>
    <row r="6984" spans="2:5" x14ac:dyDescent="0.3">
      <c r="B6984" s="1">
        <v>6977</v>
      </c>
      <c r="C6984" s="1" t="s">
        <v>28</v>
      </c>
      <c r="D6984" s="1">
        <v>2.5000000000000001E-3</v>
      </c>
      <c r="E6984" s="1">
        <v>5.6399999999999999E-2</v>
      </c>
    </row>
    <row r="6985" spans="2:5" x14ac:dyDescent="0.3">
      <c r="B6985" s="1">
        <v>6978</v>
      </c>
      <c r="C6985" s="1" t="s">
        <v>28</v>
      </c>
      <c r="D6985" s="1">
        <v>2.5000000000000001E-3</v>
      </c>
      <c r="E6985" s="1">
        <v>5.6399999999999999E-2</v>
      </c>
    </row>
    <row r="6986" spans="2:5" x14ac:dyDescent="0.3">
      <c r="B6986" s="1">
        <v>6979</v>
      </c>
      <c r="C6986" s="1" t="s">
        <v>28</v>
      </c>
      <c r="D6986" s="1">
        <v>2.5000000000000001E-3</v>
      </c>
      <c r="E6986" s="1">
        <v>5.6399999999999999E-2</v>
      </c>
    </row>
    <row r="6987" spans="2:5" x14ac:dyDescent="0.3">
      <c r="B6987" s="1">
        <v>6980</v>
      </c>
      <c r="C6987" s="1" t="s">
        <v>28</v>
      </c>
      <c r="D6987" s="1">
        <v>0.54500000000000004</v>
      </c>
      <c r="E6987" s="1">
        <v>0.83299999999999996</v>
      </c>
    </row>
    <row r="6988" spans="2:5" x14ac:dyDescent="0.3">
      <c r="B6988" s="1">
        <v>6981</v>
      </c>
      <c r="C6988" s="1" t="s">
        <v>28</v>
      </c>
      <c r="D6988" s="1">
        <v>2.5000000000000001E-3</v>
      </c>
      <c r="E6988" s="1">
        <v>5.6399999999999999E-2</v>
      </c>
    </row>
    <row r="6989" spans="2:5" x14ac:dyDescent="0.3">
      <c r="B6989" s="1">
        <v>6982</v>
      </c>
      <c r="C6989" s="1" t="s">
        <v>28</v>
      </c>
      <c r="D6989" s="1">
        <v>2.5000000000000001E-3</v>
      </c>
      <c r="E6989" s="1">
        <v>5.6399999999999999E-2</v>
      </c>
    </row>
    <row r="6990" spans="2:5" x14ac:dyDescent="0.3">
      <c r="B6990" s="1">
        <v>6983</v>
      </c>
      <c r="C6990" s="1" t="s">
        <v>28</v>
      </c>
      <c r="D6990" s="1">
        <v>2.5000000000000001E-3</v>
      </c>
      <c r="E6990" s="1">
        <v>5.6399999999999999E-2</v>
      </c>
    </row>
    <row r="6991" spans="2:5" x14ac:dyDescent="0.3">
      <c r="B6991" s="1">
        <v>6984</v>
      </c>
      <c r="C6991" s="1" t="s">
        <v>28</v>
      </c>
      <c r="D6991" s="1">
        <v>0.01</v>
      </c>
      <c r="E6991" s="1">
        <v>0.1128</v>
      </c>
    </row>
    <row r="6992" spans="2:5" x14ac:dyDescent="0.3">
      <c r="B6992" s="1">
        <v>6985</v>
      </c>
      <c r="C6992" s="1" t="s">
        <v>28</v>
      </c>
      <c r="D6992" s="1">
        <v>2.5000000000000001E-3</v>
      </c>
      <c r="E6992" s="1">
        <v>5.6399999999999999E-2</v>
      </c>
    </row>
    <row r="6993" spans="2:5" x14ac:dyDescent="0.3">
      <c r="B6993" s="1">
        <v>6986</v>
      </c>
      <c r="C6993" s="1" t="s">
        <v>28</v>
      </c>
      <c r="D6993" s="1">
        <v>5.7249999999999996</v>
      </c>
      <c r="E6993" s="1">
        <v>2.6999</v>
      </c>
    </row>
    <row r="6994" spans="2:5" x14ac:dyDescent="0.3">
      <c r="B6994" s="1">
        <v>6987</v>
      </c>
      <c r="C6994" s="1" t="s">
        <v>28</v>
      </c>
      <c r="D6994" s="1">
        <v>0.3175</v>
      </c>
      <c r="E6994" s="1">
        <v>0.63580000000000003</v>
      </c>
    </row>
    <row r="6995" spans="2:5" x14ac:dyDescent="0.3">
      <c r="B6995" s="1">
        <v>6988</v>
      </c>
      <c r="C6995" s="1" t="s">
        <v>28</v>
      </c>
      <c r="D6995" s="1">
        <v>1.2500000000000001E-2</v>
      </c>
      <c r="E6995" s="1">
        <v>0.12609999999999999</v>
      </c>
    </row>
    <row r="6996" spans="2:5" x14ac:dyDescent="0.3">
      <c r="B6996" s="1">
        <v>6989</v>
      </c>
      <c r="C6996" s="1" t="s">
        <v>28</v>
      </c>
      <c r="D6996" s="1">
        <v>5.0000000000000001E-3</v>
      </c>
      <c r="E6996" s="1">
        <v>7.9699999999999993E-2</v>
      </c>
    </row>
    <row r="6997" spans="2:5" x14ac:dyDescent="0.3">
      <c r="B6997" s="1">
        <v>6990</v>
      </c>
      <c r="C6997" s="1" t="s">
        <v>28</v>
      </c>
      <c r="D6997" s="1">
        <v>0.02</v>
      </c>
      <c r="E6997" s="1">
        <v>0.1595</v>
      </c>
    </row>
    <row r="6998" spans="2:5" x14ac:dyDescent="0.3">
      <c r="B6998" s="1">
        <v>6991</v>
      </c>
      <c r="C6998" s="1" t="s">
        <v>28</v>
      </c>
      <c r="D6998" s="1">
        <v>0.2525</v>
      </c>
      <c r="E6998" s="1">
        <v>0.56699999999999995</v>
      </c>
    </row>
    <row r="6999" spans="2:5" x14ac:dyDescent="0.3">
      <c r="B6999" s="1">
        <v>6992</v>
      </c>
      <c r="C6999" s="1" t="s">
        <v>28</v>
      </c>
      <c r="D6999" s="1">
        <v>5.0000000000000001E-3</v>
      </c>
      <c r="E6999" s="1">
        <v>7.9699999999999993E-2</v>
      </c>
    </row>
    <row r="7000" spans="2:5" x14ac:dyDescent="0.3">
      <c r="B7000" s="1">
        <v>6993</v>
      </c>
      <c r="C7000" s="1" t="s">
        <v>28</v>
      </c>
      <c r="D7000" s="1">
        <v>5.0000000000000001E-3</v>
      </c>
      <c r="E7000" s="1">
        <v>7.9699999999999993E-2</v>
      </c>
    </row>
    <row r="7001" spans="2:5" x14ac:dyDescent="0.3">
      <c r="B7001" s="1">
        <v>6994</v>
      </c>
      <c r="C7001" s="1" t="s">
        <v>28</v>
      </c>
      <c r="D7001" s="1">
        <v>7.4999999999999997E-3</v>
      </c>
      <c r="E7001" s="1">
        <v>9.7699999999999995E-2</v>
      </c>
    </row>
    <row r="7002" spans="2:5" x14ac:dyDescent="0.3">
      <c r="B7002" s="1">
        <v>6995</v>
      </c>
      <c r="C7002" s="1" t="s">
        <v>28</v>
      </c>
      <c r="D7002" s="1">
        <v>5.0000000000000001E-3</v>
      </c>
      <c r="E7002" s="1">
        <v>7.9699999999999993E-2</v>
      </c>
    </row>
    <row r="7003" spans="2:5" x14ac:dyDescent="0.3">
      <c r="B7003" s="1">
        <v>6996</v>
      </c>
      <c r="C7003" s="1" t="s">
        <v>28</v>
      </c>
      <c r="D7003" s="1">
        <v>0.02</v>
      </c>
      <c r="E7003" s="1">
        <v>0.1595</v>
      </c>
    </row>
    <row r="7004" spans="2:5" x14ac:dyDescent="0.3">
      <c r="B7004" s="1">
        <v>6997</v>
      </c>
      <c r="C7004" s="1" t="s">
        <v>28</v>
      </c>
      <c r="D7004" s="1">
        <v>5.0000000000000001E-3</v>
      </c>
      <c r="E7004" s="1">
        <v>7.9699999999999993E-2</v>
      </c>
    </row>
    <row r="7005" spans="2:5" x14ac:dyDescent="0.3">
      <c r="B7005" s="1">
        <v>6998</v>
      </c>
      <c r="C7005" s="1" t="s">
        <v>28</v>
      </c>
      <c r="D7005" s="1">
        <v>5.0000000000000001E-3</v>
      </c>
      <c r="E7005" s="1">
        <v>7.9699999999999993E-2</v>
      </c>
    </row>
    <row r="7006" spans="2:5" x14ac:dyDescent="0.3">
      <c r="B7006" s="1">
        <v>6999</v>
      </c>
      <c r="C7006" s="1" t="s">
        <v>28</v>
      </c>
      <c r="D7006" s="1">
        <v>5.0000000000000001E-3</v>
      </c>
      <c r="E7006" s="1">
        <v>7.9699999999999993E-2</v>
      </c>
    </row>
    <row r="7007" spans="2:5" x14ac:dyDescent="0.3">
      <c r="B7007" s="1">
        <v>7000</v>
      </c>
      <c r="C7007" s="1" t="s">
        <v>28</v>
      </c>
      <c r="D7007" s="1">
        <v>1.2500000000000001E-2</v>
      </c>
      <c r="E7007" s="1">
        <v>0.12609999999999999</v>
      </c>
    </row>
    <row r="7008" spans="2:5" x14ac:dyDescent="0.3">
      <c r="B7008" s="1">
        <v>7001</v>
      </c>
      <c r="C7008" s="1" t="s">
        <v>28</v>
      </c>
      <c r="D7008" s="1">
        <v>2.75E-2</v>
      </c>
      <c r="E7008" s="1">
        <v>0.18709999999999999</v>
      </c>
    </row>
    <row r="7009" spans="2:5" x14ac:dyDescent="0.3">
      <c r="B7009" s="1">
        <v>7002</v>
      </c>
      <c r="C7009" s="1" t="s">
        <v>28</v>
      </c>
      <c r="D7009" s="1">
        <v>0.2525</v>
      </c>
      <c r="E7009" s="1">
        <v>0.56699999999999995</v>
      </c>
    </row>
    <row r="7010" spans="2:5" x14ac:dyDescent="0.3">
      <c r="B7010" s="1">
        <v>7003</v>
      </c>
      <c r="C7010" s="1" t="s">
        <v>28</v>
      </c>
      <c r="D7010" s="1">
        <v>0.01</v>
      </c>
      <c r="E7010" s="1">
        <v>0.1128</v>
      </c>
    </row>
    <row r="7011" spans="2:5" x14ac:dyDescent="0.3">
      <c r="B7011" s="1">
        <v>7004</v>
      </c>
      <c r="C7011" s="1" t="s">
        <v>28</v>
      </c>
      <c r="D7011" s="1">
        <v>7.4999999999999997E-3</v>
      </c>
      <c r="E7011" s="1">
        <v>9.7699999999999995E-2</v>
      </c>
    </row>
    <row r="7012" spans="2:5" x14ac:dyDescent="0.3">
      <c r="B7012" s="1">
        <v>7005</v>
      </c>
      <c r="C7012" s="1" t="s">
        <v>28</v>
      </c>
      <c r="D7012" s="1">
        <v>2.5000000000000001E-3</v>
      </c>
      <c r="E7012" s="1">
        <v>5.6399999999999999E-2</v>
      </c>
    </row>
    <row r="7013" spans="2:5" x14ac:dyDescent="0.3">
      <c r="B7013" s="1">
        <v>7006</v>
      </c>
      <c r="C7013" s="1" t="s">
        <v>28</v>
      </c>
      <c r="D7013" s="1">
        <v>0.01</v>
      </c>
      <c r="E7013" s="1">
        <v>0.1128</v>
      </c>
    </row>
    <row r="7014" spans="2:5" x14ac:dyDescent="0.3">
      <c r="B7014" s="1">
        <v>7007</v>
      </c>
      <c r="C7014" s="1" t="s">
        <v>28</v>
      </c>
      <c r="D7014" s="1">
        <v>2.5000000000000001E-3</v>
      </c>
      <c r="E7014" s="1">
        <v>5.6399999999999999E-2</v>
      </c>
    </row>
    <row r="7015" spans="2:5" x14ac:dyDescent="0.3">
      <c r="B7015" s="1">
        <v>7008</v>
      </c>
      <c r="C7015" s="1" t="s">
        <v>28</v>
      </c>
      <c r="D7015" s="1">
        <v>1.4999999999999999E-2</v>
      </c>
      <c r="E7015" s="1">
        <v>0.13819999999999999</v>
      </c>
    </row>
    <row r="7016" spans="2:5" x14ac:dyDescent="0.3">
      <c r="B7016" s="1">
        <v>7009</v>
      </c>
      <c r="C7016" s="1" t="s">
        <v>28</v>
      </c>
      <c r="D7016" s="1">
        <v>0.375</v>
      </c>
      <c r="E7016" s="1">
        <v>0.69089999999999996</v>
      </c>
    </row>
    <row r="7017" spans="2:5" x14ac:dyDescent="0.3">
      <c r="B7017" s="1">
        <v>7010</v>
      </c>
      <c r="C7017" s="1" t="s">
        <v>28</v>
      </c>
      <c r="D7017" s="1">
        <v>2.5000000000000001E-3</v>
      </c>
      <c r="E7017" s="1">
        <v>5.6399999999999999E-2</v>
      </c>
    </row>
    <row r="7018" spans="2:5" x14ac:dyDescent="0.3">
      <c r="B7018" s="1">
        <v>7011</v>
      </c>
      <c r="C7018" s="1" t="s">
        <v>28</v>
      </c>
      <c r="D7018" s="1">
        <v>3.2500000000000001E-2</v>
      </c>
      <c r="E7018" s="1">
        <v>0.2034</v>
      </c>
    </row>
    <row r="7019" spans="2:5" x14ac:dyDescent="0.3">
      <c r="B7019" s="1">
        <v>7012</v>
      </c>
      <c r="C7019" s="1" t="s">
        <v>28</v>
      </c>
      <c r="D7019" s="1">
        <v>2.5000000000000001E-3</v>
      </c>
      <c r="E7019" s="1">
        <v>5.6399999999999999E-2</v>
      </c>
    </row>
    <row r="7020" spans="2:5" x14ac:dyDescent="0.3">
      <c r="B7020" s="1">
        <v>7013</v>
      </c>
      <c r="C7020" s="1" t="s">
        <v>28</v>
      </c>
      <c r="D7020" s="1">
        <v>7.4999999999999997E-3</v>
      </c>
      <c r="E7020" s="1">
        <v>9.7699999999999995E-2</v>
      </c>
    </row>
    <row r="7021" spans="2:5" x14ac:dyDescent="0.3">
      <c r="B7021" s="1">
        <v>7014</v>
      </c>
      <c r="C7021" s="1" t="s">
        <v>28</v>
      </c>
      <c r="D7021" s="1">
        <v>2.5000000000000001E-3</v>
      </c>
      <c r="E7021" s="1">
        <v>5.6399999999999999E-2</v>
      </c>
    </row>
    <row r="7022" spans="2:5" x14ac:dyDescent="0.3">
      <c r="B7022" s="1">
        <v>7015</v>
      </c>
      <c r="C7022" s="1" t="s">
        <v>28</v>
      </c>
      <c r="D7022" s="1">
        <v>7.4999999999999997E-3</v>
      </c>
      <c r="E7022" s="1">
        <v>9.7699999999999995E-2</v>
      </c>
    </row>
    <row r="7023" spans="2:5" x14ac:dyDescent="0.3">
      <c r="B7023" s="1">
        <v>7016</v>
      </c>
      <c r="C7023" s="1" t="s">
        <v>28</v>
      </c>
      <c r="D7023" s="1">
        <v>7.4999999999999997E-3</v>
      </c>
      <c r="E7023" s="1">
        <v>9.7699999999999995E-2</v>
      </c>
    </row>
    <row r="7024" spans="2:5" x14ac:dyDescent="0.3">
      <c r="B7024" s="1">
        <v>7017</v>
      </c>
      <c r="C7024" s="1" t="s">
        <v>28</v>
      </c>
      <c r="D7024" s="1">
        <v>7.4999999999999997E-3</v>
      </c>
      <c r="E7024" s="1">
        <v>9.7699999999999995E-2</v>
      </c>
    </row>
    <row r="7025" spans="2:5" x14ac:dyDescent="0.3">
      <c r="B7025" s="1">
        <v>7018</v>
      </c>
      <c r="C7025" s="1" t="s">
        <v>28</v>
      </c>
      <c r="D7025" s="1">
        <v>5.7500000000000002E-2</v>
      </c>
      <c r="E7025" s="1">
        <v>0.27050000000000002</v>
      </c>
    </row>
    <row r="7026" spans="2:5" x14ac:dyDescent="0.3">
      <c r="B7026" s="1">
        <v>7019</v>
      </c>
      <c r="C7026" s="1" t="s">
        <v>28</v>
      </c>
      <c r="D7026" s="1">
        <v>2.5000000000000001E-3</v>
      </c>
      <c r="E7026" s="1">
        <v>5.6399999999999999E-2</v>
      </c>
    </row>
    <row r="7027" spans="2:5" x14ac:dyDescent="0.3">
      <c r="B7027" s="1">
        <v>7020</v>
      </c>
      <c r="C7027" s="1" t="s">
        <v>28</v>
      </c>
      <c r="D7027" s="1">
        <v>0.30499999999999999</v>
      </c>
      <c r="E7027" s="1">
        <v>0.62309999999999999</v>
      </c>
    </row>
    <row r="7028" spans="2:5" x14ac:dyDescent="0.3">
      <c r="B7028" s="1">
        <v>7021</v>
      </c>
      <c r="C7028" s="1" t="s">
        <v>28</v>
      </c>
      <c r="D7028" s="1">
        <v>0.22</v>
      </c>
      <c r="E7028" s="1">
        <v>0.5292</v>
      </c>
    </row>
    <row r="7029" spans="2:5" x14ac:dyDescent="0.3">
      <c r="B7029" s="1">
        <v>7022</v>
      </c>
      <c r="C7029" s="1" t="s">
        <v>28</v>
      </c>
      <c r="D7029" s="1">
        <v>2.5000000000000001E-3</v>
      </c>
      <c r="E7029" s="1">
        <v>5.6399999999999999E-2</v>
      </c>
    </row>
    <row r="7030" spans="2:5" x14ac:dyDescent="0.3">
      <c r="B7030" s="1">
        <v>7023</v>
      </c>
      <c r="C7030" s="1" t="s">
        <v>28</v>
      </c>
      <c r="D7030" s="1">
        <v>2.5000000000000001E-3</v>
      </c>
      <c r="E7030" s="1">
        <v>5.6399999999999999E-2</v>
      </c>
    </row>
    <row r="7031" spans="2:5" x14ac:dyDescent="0.3">
      <c r="B7031" s="1">
        <v>7024</v>
      </c>
      <c r="C7031" s="1" t="s">
        <v>28</v>
      </c>
      <c r="D7031" s="1">
        <v>2.5000000000000001E-3</v>
      </c>
      <c r="E7031" s="1">
        <v>5.6399999999999999E-2</v>
      </c>
    </row>
    <row r="7032" spans="2:5" x14ac:dyDescent="0.3">
      <c r="B7032" s="1">
        <v>7025</v>
      </c>
      <c r="C7032" s="1" t="s">
        <v>28</v>
      </c>
      <c r="D7032" s="1">
        <v>0.01</v>
      </c>
      <c r="E7032" s="1">
        <v>0.1128</v>
      </c>
    </row>
    <row r="7033" spans="2:5" x14ac:dyDescent="0.3">
      <c r="B7033" s="1">
        <v>7026</v>
      </c>
      <c r="C7033" s="1" t="s">
        <v>28</v>
      </c>
      <c r="D7033" s="1">
        <v>1.29</v>
      </c>
      <c r="E7033" s="1">
        <v>1.2816000000000001</v>
      </c>
    </row>
    <row r="7034" spans="2:5" x14ac:dyDescent="0.3">
      <c r="B7034" s="1">
        <v>7027</v>
      </c>
      <c r="C7034" s="1" t="s">
        <v>28</v>
      </c>
      <c r="D7034" s="1">
        <v>0.01</v>
      </c>
      <c r="E7034" s="1">
        <v>0.1128</v>
      </c>
    </row>
    <row r="7035" spans="2:5" x14ac:dyDescent="0.3">
      <c r="B7035" s="1">
        <v>7028</v>
      </c>
      <c r="C7035" s="1" t="s">
        <v>28</v>
      </c>
      <c r="D7035" s="1">
        <v>0.04</v>
      </c>
      <c r="E7035" s="1">
        <v>0.22559999999999999</v>
      </c>
    </row>
    <row r="7036" spans="2:5" x14ac:dyDescent="0.3">
      <c r="B7036" s="1">
        <v>7029</v>
      </c>
      <c r="C7036" s="1" t="s">
        <v>28</v>
      </c>
      <c r="D7036" s="1">
        <v>0.01</v>
      </c>
      <c r="E7036" s="1">
        <v>0.1128</v>
      </c>
    </row>
    <row r="7037" spans="2:5" x14ac:dyDescent="0.3">
      <c r="B7037" s="1">
        <v>7030</v>
      </c>
      <c r="C7037" s="1" t="s">
        <v>28</v>
      </c>
      <c r="D7037" s="1">
        <v>2.5000000000000001E-3</v>
      </c>
      <c r="E7037" s="1">
        <v>5.6399999999999999E-2</v>
      </c>
    </row>
    <row r="7038" spans="2:5" x14ac:dyDescent="0.3">
      <c r="B7038" s="1">
        <v>7031</v>
      </c>
      <c r="C7038" s="1" t="s">
        <v>28</v>
      </c>
      <c r="D7038" s="1">
        <v>2.5000000000000001E-3</v>
      </c>
      <c r="E7038" s="1">
        <v>5.6399999999999999E-2</v>
      </c>
    </row>
    <row r="7039" spans="2:5" x14ac:dyDescent="0.3">
      <c r="B7039" s="1">
        <v>7032</v>
      </c>
      <c r="C7039" s="1" t="s">
        <v>28</v>
      </c>
      <c r="D7039" s="1">
        <v>1.4999999999999999E-2</v>
      </c>
      <c r="E7039" s="1">
        <v>0.13819999999999999</v>
      </c>
    </row>
    <row r="7040" spans="2:5" x14ac:dyDescent="0.3">
      <c r="B7040" s="1">
        <v>7033</v>
      </c>
      <c r="C7040" s="1" t="s">
        <v>28</v>
      </c>
      <c r="D7040" s="1">
        <v>2.5000000000000001E-3</v>
      </c>
      <c r="E7040" s="1">
        <v>5.6399999999999999E-2</v>
      </c>
    </row>
    <row r="7041" spans="2:5" x14ac:dyDescent="0.3">
      <c r="B7041" s="1">
        <v>7034</v>
      </c>
      <c r="C7041" s="1" t="s">
        <v>28</v>
      </c>
      <c r="D7041" s="1">
        <v>3.5000000000000003E-2</v>
      </c>
      <c r="E7041" s="1">
        <v>0.21110000000000001</v>
      </c>
    </row>
    <row r="7042" spans="2:5" x14ac:dyDescent="0.3">
      <c r="B7042" s="1">
        <v>7035</v>
      </c>
      <c r="C7042" s="1" t="s">
        <v>28</v>
      </c>
      <c r="D7042" s="1">
        <v>2.5000000000000001E-3</v>
      </c>
      <c r="E7042" s="1">
        <v>5.6399999999999999E-2</v>
      </c>
    </row>
    <row r="7043" spans="2:5" x14ac:dyDescent="0.3">
      <c r="B7043" s="1">
        <v>7036</v>
      </c>
      <c r="C7043" s="1" t="s">
        <v>28</v>
      </c>
      <c r="D7043" s="1">
        <v>2.5000000000000001E-3</v>
      </c>
      <c r="E7043" s="1">
        <v>5.6399999999999999E-2</v>
      </c>
    </row>
    <row r="7044" spans="2:5" x14ac:dyDescent="0.3">
      <c r="B7044" s="1">
        <v>7037</v>
      </c>
      <c r="C7044" s="1" t="s">
        <v>28</v>
      </c>
      <c r="D7044" s="1">
        <v>0.22750000000000001</v>
      </c>
      <c r="E7044" s="1">
        <v>0.53820000000000001</v>
      </c>
    </row>
    <row r="7045" spans="2:5" x14ac:dyDescent="0.3">
      <c r="B7045" s="1">
        <v>7038</v>
      </c>
      <c r="C7045" s="1" t="s">
        <v>28</v>
      </c>
      <c r="D7045" s="1">
        <v>2.5000000000000001E-2</v>
      </c>
      <c r="E7045" s="1">
        <v>0.1784</v>
      </c>
    </row>
    <row r="7046" spans="2:5" x14ac:dyDescent="0.3">
      <c r="B7046" s="1">
        <v>7039</v>
      </c>
      <c r="C7046" s="1" t="s">
        <v>28</v>
      </c>
      <c r="D7046" s="1">
        <v>0.01</v>
      </c>
      <c r="E7046" s="1">
        <v>0.1128</v>
      </c>
    </row>
    <row r="7047" spans="2:5" x14ac:dyDescent="0.3">
      <c r="B7047" s="1">
        <v>7040</v>
      </c>
      <c r="C7047" s="1" t="s">
        <v>28</v>
      </c>
      <c r="D7047" s="1">
        <v>2.5000000000000001E-3</v>
      </c>
      <c r="E7047" s="1">
        <v>5.6399999999999999E-2</v>
      </c>
    </row>
    <row r="7048" spans="2:5" x14ac:dyDescent="0.3">
      <c r="B7048" s="1">
        <v>7041</v>
      </c>
      <c r="C7048" s="1" t="s">
        <v>28</v>
      </c>
      <c r="D7048" s="1">
        <v>9.7500000000000003E-2</v>
      </c>
      <c r="E7048" s="1">
        <v>0.3523</v>
      </c>
    </row>
    <row r="7049" spans="2:5" x14ac:dyDescent="0.3">
      <c r="B7049" s="1">
        <v>7042</v>
      </c>
      <c r="C7049" s="1" t="s">
        <v>28</v>
      </c>
      <c r="D7049" s="1">
        <v>2.5000000000000001E-3</v>
      </c>
      <c r="E7049" s="1">
        <v>5.6399999999999999E-2</v>
      </c>
    </row>
    <row r="7050" spans="2:5" x14ac:dyDescent="0.3">
      <c r="B7050" s="1">
        <v>7043</v>
      </c>
      <c r="C7050" s="1" t="s">
        <v>28</v>
      </c>
      <c r="D7050" s="1">
        <v>2.5000000000000001E-3</v>
      </c>
      <c r="E7050" s="1">
        <v>5.6399999999999999E-2</v>
      </c>
    </row>
    <row r="7051" spans="2:5" x14ac:dyDescent="0.3">
      <c r="B7051" s="1">
        <v>7044</v>
      </c>
      <c r="C7051" s="1" t="s">
        <v>28</v>
      </c>
      <c r="D7051" s="1">
        <v>0.8125</v>
      </c>
      <c r="E7051" s="1">
        <v>1.0170999999999999</v>
      </c>
    </row>
    <row r="7052" spans="2:5" x14ac:dyDescent="0.3">
      <c r="B7052" s="1">
        <v>7045</v>
      </c>
      <c r="C7052" s="1" t="s">
        <v>28</v>
      </c>
      <c r="D7052" s="1">
        <v>5.0000000000000001E-3</v>
      </c>
      <c r="E7052" s="1">
        <v>7.9699999999999993E-2</v>
      </c>
    </row>
    <row r="7053" spans="2:5" x14ac:dyDescent="0.3">
      <c r="B7053" s="1">
        <v>7046</v>
      </c>
      <c r="C7053" s="1" t="s">
        <v>28</v>
      </c>
      <c r="D7053" s="1">
        <v>2.5000000000000001E-3</v>
      </c>
      <c r="E7053" s="1">
        <v>5.6399999999999999E-2</v>
      </c>
    </row>
    <row r="7054" spans="2:5" x14ac:dyDescent="0.3">
      <c r="B7054" s="1">
        <v>7047</v>
      </c>
      <c r="C7054" s="1" t="s">
        <v>28</v>
      </c>
      <c r="D7054" s="1">
        <v>5.0000000000000001E-3</v>
      </c>
      <c r="E7054" s="1">
        <v>7.9699999999999993E-2</v>
      </c>
    </row>
    <row r="7055" spans="2:5" x14ac:dyDescent="0.3">
      <c r="B7055" s="1">
        <v>7048</v>
      </c>
      <c r="C7055" s="1" t="s">
        <v>28</v>
      </c>
      <c r="D7055" s="1">
        <v>3.7499999999999999E-2</v>
      </c>
      <c r="E7055" s="1">
        <v>0.2185</v>
      </c>
    </row>
    <row r="7056" spans="2:5" x14ac:dyDescent="0.3">
      <c r="B7056" s="1">
        <v>7049</v>
      </c>
      <c r="C7056" s="1" t="s">
        <v>28</v>
      </c>
      <c r="D7056" s="1">
        <v>2.5000000000000001E-3</v>
      </c>
      <c r="E7056" s="1">
        <v>5.6399999999999999E-2</v>
      </c>
    </row>
    <row r="7057" spans="2:5" x14ac:dyDescent="0.3">
      <c r="B7057" s="1">
        <v>7050</v>
      </c>
      <c r="C7057" s="1" t="s">
        <v>28</v>
      </c>
      <c r="D7057" s="1">
        <v>2.5000000000000001E-3</v>
      </c>
      <c r="E7057" s="1">
        <v>5.6399999999999999E-2</v>
      </c>
    </row>
    <row r="7058" spans="2:5" x14ac:dyDescent="0.3">
      <c r="B7058" s="1">
        <v>7051</v>
      </c>
      <c r="C7058" s="1" t="s">
        <v>28</v>
      </c>
      <c r="D7058" s="1">
        <v>7.4999999999999997E-3</v>
      </c>
      <c r="E7058" s="1">
        <v>9.7699999999999995E-2</v>
      </c>
    </row>
    <row r="7059" spans="2:5" x14ac:dyDescent="0.3">
      <c r="B7059" s="1">
        <v>7052</v>
      </c>
      <c r="C7059" s="1" t="s">
        <v>28</v>
      </c>
      <c r="D7059" s="1">
        <v>0.155</v>
      </c>
      <c r="E7059" s="1">
        <v>0.44419999999999998</v>
      </c>
    </row>
    <row r="7060" spans="2:5" x14ac:dyDescent="0.3">
      <c r="B7060" s="1">
        <v>7053</v>
      </c>
      <c r="C7060" s="1" t="s">
        <v>28</v>
      </c>
      <c r="D7060" s="1">
        <v>2.5000000000000001E-3</v>
      </c>
      <c r="E7060" s="1">
        <v>5.6399999999999999E-2</v>
      </c>
    </row>
    <row r="7061" spans="2:5" x14ac:dyDescent="0.3">
      <c r="B7061" s="1">
        <v>7054</v>
      </c>
      <c r="C7061" s="1" t="s">
        <v>28</v>
      </c>
      <c r="D7061" s="1">
        <v>8.5000000000000006E-2</v>
      </c>
      <c r="E7061" s="1">
        <v>0.32890000000000003</v>
      </c>
    </row>
    <row r="7062" spans="2:5" x14ac:dyDescent="0.3">
      <c r="B7062" s="1">
        <v>7055</v>
      </c>
      <c r="C7062" s="1" t="s">
        <v>28</v>
      </c>
      <c r="D7062" s="1">
        <v>2.5000000000000001E-3</v>
      </c>
      <c r="E7062" s="1">
        <v>5.6399999999999999E-2</v>
      </c>
    </row>
    <row r="7063" spans="2:5" x14ac:dyDescent="0.3">
      <c r="B7063" s="1">
        <v>7056</v>
      </c>
      <c r="C7063" s="1" t="s">
        <v>28</v>
      </c>
      <c r="D7063" s="1">
        <v>2.5000000000000001E-3</v>
      </c>
      <c r="E7063" s="1">
        <v>5.6399999999999999E-2</v>
      </c>
    </row>
    <row r="7064" spans="2:5" x14ac:dyDescent="0.3">
      <c r="B7064" s="1">
        <v>7057</v>
      </c>
      <c r="C7064" s="1" t="s">
        <v>28</v>
      </c>
      <c r="D7064" s="1">
        <v>9.5000000000000001E-2</v>
      </c>
      <c r="E7064" s="1">
        <v>0.34770000000000001</v>
      </c>
    </row>
    <row r="7065" spans="2:5" x14ac:dyDescent="0.3">
      <c r="B7065" s="1">
        <v>7058</v>
      </c>
      <c r="C7065" s="1" t="s">
        <v>28</v>
      </c>
      <c r="D7065" s="1">
        <v>0.02</v>
      </c>
      <c r="E7065" s="1">
        <v>0.1595</v>
      </c>
    </row>
    <row r="7066" spans="2:5" x14ac:dyDescent="0.3">
      <c r="B7066" s="1">
        <v>7059</v>
      </c>
      <c r="C7066" s="1" t="s">
        <v>28</v>
      </c>
      <c r="D7066" s="1">
        <v>0.26</v>
      </c>
      <c r="E7066" s="1">
        <v>0.57530000000000003</v>
      </c>
    </row>
    <row r="7067" spans="2:5" x14ac:dyDescent="0.3">
      <c r="B7067" s="1">
        <v>7060</v>
      </c>
      <c r="C7067" s="1" t="s">
        <v>28</v>
      </c>
      <c r="D7067" s="1">
        <v>2.5000000000000001E-3</v>
      </c>
      <c r="E7067" s="1">
        <v>5.6399999999999999E-2</v>
      </c>
    </row>
    <row r="7068" spans="2:5" x14ac:dyDescent="0.3">
      <c r="B7068" s="1">
        <v>7061</v>
      </c>
      <c r="C7068" s="1" t="s">
        <v>28</v>
      </c>
      <c r="D7068" s="1">
        <v>2.5000000000000001E-3</v>
      </c>
      <c r="E7068" s="1">
        <v>5.6399999999999999E-2</v>
      </c>
    </row>
    <row r="7069" spans="2:5" x14ac:dyDescent="0.3">
      <c r="B7069" s="1">
        <v>7062</v>
      </c>
      <c r="C7069" s="1" t="s">
        <v>28</v>
      </c>
      <c r="D7069" s="1">
        <v>5.0000000000000001E-3</v>
      </c>
      <c r="E7069" s="1">
        <v>7.9699999999999993E-2</v>
      </c>
    </row>
    <row r="7070" spans="2:5" x14ac:dyDescent="0.3">
      <c r="B7070" s="1">
        <v>7063</v>
      </c>
      <c r="C7070" s="1" t="s">
        <v>28</v>
      </c>
      <c r="D7070" s="1">
        <v>7.4999999999999997E-3</v>
      </c>
      <c r="E7070" s="1">
        <v>9.7699999999999995E-2</v>
      </c>
    </row>
    <row r="7071" spans="2:5" x14ac:dyDescent="0.3">
      <c r="B7071" s="1">
        <v>7064</v>
      </c>
      <c r="C7071" s="1" t="s">
        <v>28</v>
      </c>
      <c r="D7071" s="1">
        <v>2.5000000000000001E-3</v>
      </c>
      <c r="E7071" s="1">
        <v>5.6399999999999999E-2</v>
      </c>
    </row>
    <row r="7072" spans="2:5" x14ac:dyDescent="0.3">
      <c r="B7072" s="1">
        <v>7065</v>
      </c>
      <c r="C7072" s="1" t="s">
        <v>28</v>
      </c>
      <c r="D7072" s="1">
        <v>0.02</v>
      </c>
      <c r="E7072" s="1">
        <v>0.1595</v>
      </c>
    </row>
    <row r="7073" spans="2:5" x14ac:dyDescent="0.3">
      <c r="B7073" s="1">
        <v>7066</v>
      </c>
      <c r="C7073" s="1" t="s">
        <v>28</v>
      </c>
      <c r="D7073" s="1">
        <v>2.5000000000000001E-3</v>
      </c>
      <c r="E7073" s="1">
        <v>5.6399999999999999E-2</v>
      </c>
    </row>
    <row r="7074" spans="2:5" x14ac:dyDescent="0.3">
      <c r="B7074" s="1">
        <v>7067</v>
      </c>
      <c r="C7074" s="1" t="s">
        <v>28</v>
      </c>
      <c r="D7074" s="1">
        <v>0.1</v>
      </c>
      <c r="E7074" s="1">
        <v>0.35680000000000001</v>
      </c>
    </row>
    <row r="7075" spans="2:5" x14ac:dyDescent="0.3">
      <c r="B7075" s="1">
        <v>7068</v>
      </c>
      <c r="C7075" s="1" t="s">
        <v>28</v>
      </c>
      <c r="D7075" s="1">
        <v>2.5000000000000001E-3</v>
      </c>
      <c r="E7075" s="1">
        <v>5.6399999999999999E-2</v>
      </c>
    </row>
    <row r="7076" spans="2:5" x14ac:dyDescent="0.3">
      <c r="B7076" s="1">
        <v>7069</v>
      </c>
      <c r="C7076" s="1" t="s">
        <v>28</v>
      </c>
      <c r="D7076" s="1">
        <v>6.7500000000000004E-2</v>
      </c>
      <c r="E7076" s="1">
        <v>0.29310000000000003</v>
      </c>
    </row>
    <row r="7077" spans="2:5" x14ac:dyDescent="0.3">
      <c r="B7077" s="1">
        <v>7070</v>
      </c>
      <c r="C7077" s="1" t="s">
        <v>28</v>
      </c>
      <c r="D7077" s="1">
        <v>0.61250000000000004</v>
      </c>
      <c r="E7077" s="1">
        <v>0.8831</v>
      </c>
    </row>
    <row r="7078" spans="2:5" x14ac:dyDescent="0.3">
      <c r="B7078" s="1">
        <v>7071</v>
      </c>
      <c r="C7078" s="1" t="s">
        <v>28</v>
      </c>
      <c r="D7078" s="1">
        <v>2.5000000000000001E-2</v>
      </c>
      <c r="E7078" s="1">
        <v>0.1784</v>
      </c>
    </row>
    <row r="7079" spans="2:5" x14ac:dyDescent="0.3">
      <c r="B7079" s="1">
        <v>7072</v>
      </c>
      <c r="C7079" s="1" t="s">
        <v>28</v>
      </c>
      <c r="D7079" s="1">
        <v>2.5000000000000001E-3</v>
      </c>
      <c r="E7079" s="1">
        <v>5.6399999999999999E-2</v>
      </c>
    </row>
    <row r="7080" spans="2:5" x14ac:dyDescent="0.3">
      <c r="B7080" s="1">
        <v>7073</v>
      </c>
      <c r="C7080" s="1" t="s">
        <v>28</v>
      </c>
      <c r="D7080" s="1">
        <v>2.5000000000000001E-3</v>
      </c>
      <c r="E7080" s="1">
        <v>5.6399999999999999E-2</v>
      </c>
    </row>
    <row r="7081" spans="2:5" x14ac:dyDescent="0.3">
      <c r="B7081" s="1">
        <v>7074</v>
      </c>
      <c r="C7081" s="1" t="s">
        <v>28</v>
      </c>
      <c r="D7081" s="1">
        <v>2.5000000000000001E-2</v>
      </c>
      <c r="E7081" s="1">
        <v>0.1784</v>
      </c>
    </row>
    <row r="7082" spans="2:5" x14ac:dyDescent="0.3">
      <c r="B7082" s="1">
        <v>7075</v>
      </c>
      <c r="C7082" s="1" t="s">
        <v>28</v>
      </c>
      <c r="D7082" s="1">
        <v>5.0000000000000001E-3</v>
      </c>
      <c r="E7082" s="1">
        <v>7.9699999999999993E-2</v>
      </c>
    </row>
    <row r="7083" spans="2:5" x14ac:dyDescent="0.3">
      <c r="B7083" s="1">
        <v>7076</v>
      </c>
      <c r="C7083" s="1" t="s">
        <v>28</v>
      </c>
      <c r="D7083" s="1">
        <v>5.0000000000000001E-3</v>
      </c>
      <c r="E7083" s="1">
        <v>7.9699999999999993E-2</v>
      </c>
    </row>
    <row r="7084" spans="2:5" x14ac:dyDescent="0.3">
      <c r="B7084" s="1">
        <v>7077</v>
      </c>
      <c r="C7084" s="1" t="s">
        <v>28</v>
      </c>
      <c r="D7084" s="1">
        <v>2.5000000000000001E-3</v>
      </c>
      <c r="E7084" s="1">
        <v>5.6399999999999999E-2</v>
      </c>
    </row>
    <row r="7085" spans="2:5" x14ac:dyDescent="0.3">
      <c r="B7085" s="1">
        <v>7078</v>
      </c>
      <c r="C7085" s="1" t="s">
        <v>28</v>
      </c>
      <c r="D7085" s="1">
        <v>0.35749999999999998</v>
      </c>
      <c r="E7085" s="1">
        <v>0.67459999999999998</v>
      </c>
    </row>
    <row r="7086" spans="2:5" x14ac:dyDescent="0.3">
      <c r="B7086" s="1">
        <v>7079</v>
      </c>
      <c r="C7086" s="1" t="s">
        <v>28</v>
      </c>
      <c r="D7086" s="1">
        <v>0.4</v>
      </c>
      <c r="E7086" s="1">
        <v>0.71360000000000001</v>
      </c>
    </row>
    <row r="7087" spans="2:5" x14ac:dyDescent="0.3">
      <c r="B7087" s="1">
        <v>7080</v>
      </c>
      <c r="C7087" s="1" t="s">
        <v>28</v>
      </c>
      <c r="D7087" s="1">
        <v>5.0000000000000001E-3</v>
      </c>
      <c r="E7087" s="1">
        <v>7.9699999999999993E-2</v>
      </c>
    </row>
    <row r="7088" spans="2:5" x14ac:dyDescent="0.3">
      <c r="B7088" s="1">
        <v>7081</v>
      </c>
      <c r="C7088" s="1" t="s">
        <v>28</v>
      </c>
      <c r="D7088" s="1">
        <v>2.5000000000000001E-3</v>
      </c>
      <c r="E7088" s="1">
        <v>5.6399999999999999E-2</v>
      </c>
    </row>
    <row r="7089" spans="2:5" x14ac:dyDescent="0.3">
      <c r="B7089" s="1">
        <v>7082</v>
      </c>
      <c r="C7089" s="1" t="s">
        <v>28</v>
      </c>
      <c r="D7089" s="1">
        <v>2.5000000000000001E-3</v>
      </c>
      <c r="E7089" s="1">
        <v>5.6399999999999999E-2</v>
      </c>
    </row>
    <row r="7090" spans="2:5" x14ac:dyDescent="0.3">
      <c r="B7090" s="1">
        <v>7083</v>
      </c>
      <c r="C7090" s="1" t="s">
        <v>28</v>
      </c>
      <c r="D7090" s="1">
        <v>2.5000000000000001E-3</v>
      </c>
      <c r="E7090" s="1">
        <v>5.6399999999999999E-2</v>
      </c>
    </row>
    <row r="7091" spans="2:5" x14ac:dyDescent="0.3">
      <c r="B7091" s="1">
        <v>7084</v>
      </c>
      <c r="C7091" s="1" t="s">
        <v>28</v>
      </c>
      <c r="D7091" s="1">
        <v>2.5000000000000001E-3</v>
      </c>
      <c r="E7091" s="1">
        <v>5.6399999999999999E-2</v>
      </c>
    </row>
    <row r="7092" spans="2:5" x14ac:dyDescent="0.3">
      <c r="B7092" s="1">
        <v>7085</v>
      </c>
      <c r="C7092" s="1" t="s">
        <v>28</v>
      </c>
      <c r="D7092" s="1">
        <v>0.01</v>
      </c>
      <c r="E7092" s="1">
        <v>0.1128</v>
      </c>
    </row>
    <row r="7093" spans="2:5" x14ac:dyDescent="0.3">
      <c r="B7093" s="1">
        <v>7086</v>
      </c>
      <c r="C7093" s="1" t="s">
        <v>28</v>
      </c>
      <c r="D7093" s="1">
        <v>5.0000000000000001E-3</v>
      </c>
      <c r="E7093" s="1">
        <v>7.9699999999999993E-2</v>
      </c>
    </row>
    <row r="7094" spans="2:5" x14ac:dyDescent="0.3">
      <c r="B7094" s="1">
        <v>7087</v>
      </c>
      <c r="C7094" s="1" t="s">
        <v>28</v>
      </c>
      <c r="D7094" s="1">
        <v>2.5000000000000001E-3</v>
      </c>
      <c r="E7094" s="1">
        <v>5.6399999999999999E-2</v>
      </c>
    </row>
    <row r="7095" spans="2:5" x14ac:dyDescent="0.3">
      <c r="B7095" s="1">
        <v>7088</v>
      </c>
      <c r="C7095" s="1" t="s">
        <v>28</v>
      </c>
      <c r="D7095" s="1">
        <v>2.5000000000000001E-3</v>
      </c>
      <c r="E7095" s="1">
        <v>5.6399999999999999E-2</v>
      </c>
    </row>
    <row r="7096" spans="2:5" x14ac:dyDescent="0.3">
      <c r="B7096" s="1">
        <v>7089</v>
      </c>
      <c r="C7096" s="1" t="s">
        <v>28</v>
      </c>
      <c r="D7096" s="1">
        <v>1.7500000000000002E-2</v>
      </c>
      <c r="E7096" s="1">
        <v>0.1492</v>
      </c>
    </row>
    <row r="7097" spans="2:5" x14ac:dyDescent="0.3">
      <c r="B7097" s="1">
        <v>7090</v>
      </c>
      <c r="C7097" s="1" t="s">
        <v>28</v>
      </c>
      <c r="D7097" s="1">
        <v>5.0000000000000001E-3</v>
      </c>
      <c r="E7097" s="1">
        <v>7.9699999999999993E-2</v>
      </c>
    </row>
    <row r="7098" spans="2:5" x14ac:dyDescent="0.3">
      <c r="B7098" s="1">
        <v>7091</v>
      </c>
      <c r="C7098" s="1" t="s">
        <v>28</v>
      </c>
      <c r="D7098" s="1">
        <v>0.25</v>
      </c>
      <c r="E7098" s="1">
        <v>0.56410000000000005</v>
      </c>
    </row>
    <row r="7099" spans="2:5" x14ac:dyDescent="0.3">
      <c r="B7099" s="1">
        <v>7092</v>
      </c>
      <c r="C7099" s="1" t="s">
        <v>28</v>
      </c>
      <c r="D7099" s="1">
        <v>2.5000000000000001E-3</v>
      </c>
      <c r="E7099" s="1">
        <v>5.6399999999999999E-2</v>
      </c>
    </row>
    <row r="7100" spans="2:5" x14ac:dyDescent="0.3">
      <c r="B7100" s="1">
        <v>7093</v>
      </c>
      <c r="C7100" s="1" t="s">
        <v>28</v>
      </c>
      <c r="D7100" s="1">
        <v>1.4275</v>
      </c>
      <c r="E7100" s="1">
        <v>1.3482000000000001</v>
      </c>
    </row>
    <row r="7101" spans="2:5" x14ac:dyDescent="0.3">
      <c r="B7101" s="1">
        <v>7094</v>
      </c>
      <c r="C7101" s="1" t="s">
        <v>28</v>
      </c>
      <c r="D7101" s="1">
        <v>5.0000000000000001E-3</v>
      </c>
      <c r="E7101" s="1">
        <v>7.9699999999999993E-2</v>
      </c>
    </row>
    <row r="7102" spans="2:5" x14ac:dyDescent="0.3">
      <c r="B7102" s="1">
        <v>7095</v>
      </c>
      <c r="C7102" s="1" t="s">
        <v>28</v>
      </c>
      <c r="D7102" s="1">
        <v>2.5000000000000001E-3</v>
      </c>
      <c r="E7102" s="1">
        <v>5.6399999999999999E-2</v>
      </c>
    </row>
    <row r="7103" spans="2:5" x14ac:dyDescent="0.3">
      <c r="B7103" s="1">
        <v>7096</v>
      </c>
      <c r="C7103" s="1" t="s">
        <v>28</v>
      </c>
      <c r="D7103" s="1">
        <v>0.39500000000000002</v>
      </c>
      <c r="E7103" s="1">
        <v>0.70909999999999995</v>
      </c>
    </row>
    <row r="7104" spans="2:5" x14ac:dyDescent="0.3">
      <c r="B7104" s="1">
        <v>7097</v>
      </c>
      <c r="C7104" s="1" t="s">
        <v>28</v>
      </c>
      <c r="D7104" s="1">
        <v>2.5000000000000001E-3</v>
      </c>
      <c r="E7104" s="1">
        <v>5.6399999999999999E-2</v>
      </c>
    </row>
    <row r="7105" spans="2:5" x14ac:dyDescent="0.3">
      <c r="B7105" s="1">
        <v>7098</v>
      </c>
      <c r="C7105" s="1" t="s">
        <v>28</v>
      </c>
      <c r="D7105" s="1">
        <v>0.1</v>
      </c>
      <c r="E7105" s="1">
        <v>0.35680000000000001</v>
      </c>
    </row>
    <row r="7106" spans="2:5" x14ac:dyDescent="0.3">
      <c r="B7106" s="1">
        <v>7099</v>
      </c>
      <c r="C7106" s="1" t="s">
        <v>28</v>
      </c>
      <c r="D7106" s="1">
        <v>1.2500000000000001E-2</v>
      </c>
      <c r="E7106" s="1">
        <v>0.12609999999999999</v>
      </c>
    </row>
    <row r="7107" spans="2:5" x14ac:dyDescent="0.3">
      <c r="B7107" s="1">
        <v>7100</v>
      </c>
      <c r="C7107" s="1" t="s">
        <v>28</v>
      </c>
      <c r="D7107" s="1">
        <v>2.5000000000000001E-3</v>
      </c>
      <c r="E7107" s="1">
        <v>5.6399999999999999E-2</v>
      </c>
    </row>
    <row r="7108" spans="2:5" x14ac:dyDescent="0.3">
      <c r="B7108" s="1">
        <v>7101</v>
      </c>
      <c r="C7108" s="1" t="s">
        <v>28</v>
      </c>
      <c r="D7108" s="1">
        <v>1.4999999999999999E-2</v>
      </c>
      <c r="E7108" s="1">
        <v>0.13819999999999999</v>
      </c>
    </row>
    <row r="7109" spans="2:5" x14ac:dyDescent="0.3">
      <c r="B7109" s="1">
        <v>7102</v>
      </c>
      <c r="C7109" s="1" t="s">
        <v>28</v>
      </c>
      <c r="D7109" s="1">
        <v>2.5000000000000001E-3</v>
      </c>
      <c r="E7109" s="1">
        <v>5.6399999999999999E-2</v>
      </c>
    </row>
    <row r="7110" spans="2:5" x14ac:dyDescent="0.3">
      <c r="B7110" s="1">
        <v>7103</v>
      </c>
      <c r="C7110" s="1" t="s">
        <v>28</v>
      </c>
      <c r="D7110" s="1">
        <v>2.5000000000000001E-3</v>
      </c>
      <c r="E7110" s="1">
        <v>5.6399999999999999E-2</v>
      </c>
    </row>
    <row r="7111" spans="2:5" x14ac:dyDescent="0.3">
      <c r="B7111" s="1">
        <v>7104</v>
      </c>
      <c r="C7111" s="1" t="s">
        <v>28</v>
      </c>
      <c r="D7111" s="1">
        <v>2.5000000000000001E-3</v>
      </c>
      <c r="E7111" s="1">
        <v>5.6399999999999999E-2</v>
      </c>
    </row>
    <row r="7112" spans="2:5" x14ac:dyDescent="0.3">
      <c r="B7112" s="1">
        <v>7105</v>
      </c>
      <c r="C7112" s="1" t="s">
        <v>28</v>
      </c>
      <c r="D7112" s="1">
        <v>5.0000000000000001E-3</v>
      </c>
      <c r="E7112" s="1">
        <v>7.9699999999999993E-2</v>
      </c>
    </row>
    <row r="7113" spans="2:5" x14ac:dyDescent="0.3">
      <c r="B7113" s="1">
        <v>7106</v>
      </c>
      <c r="C7113" s="1" t="s">
        <v>28</v>
      </c>
      <c r="D7113" s="1">
        <v>1.7500000000000002E-2</v>
      </c>
      <c r="E7113" s="1">
        <v>0.1492</v>
      </c>
    </row>
    <row r="7114" spans="2:5" x14ac:dyDescent="0.3">
      <c r="B7114" s="1">
        <v>7107</v>
      </c>
      <c r="C7114" s="1" t="s">
        <v>28</v>
      </c>
      <c r="D7114" s="1">
        <v>2.5000000000000001E-3</v>
      </c>
      <c r="E7114" s="1">
        <v>5.6399999999999999E-2</v>
      </c>
    </row>
    <row r="7115" spans="2:5" x14ac:dyDescent="0.3">
      <c r="B7115" s="1">
        <v>7108</v>
      </c>
      <c r="C7115" s="1" t="s">
        <v>28</v>
      </c>
      <c r="D7115" s="1">
        <v>7.4999999999999997E-3</v>
      </c>
      <c r="E7115" s="1">
        <v>9.7699999999999995E-2</v>
      </c>
    </row>
    <row r="7116" spans="2:5" x14ac:dyDescent="0.3">
      <c r="B7116" s="1">
        <v>7109</v>
      </c>
      <c r="C7116" s="1" t="s">
        <v>28</v>
      </c>
      <c r="D7116" s="1">
        <v>5.0000000000000001E-3</v>
      </c>
      <c r="E7116" s="1">
        <v>7.9699999999999993E-2</v>
      </c>
    </row>
    <row r="7117" spans="2:5" x14ac:dyDescent="0.3">
      <c r="B7117" s="1">
        <v>7110</v>
      </c>
      <c r="C7117" s="1" t="s">
        <v>28</v>
      </c>
      <c r="D7117" s="1">
        <v>0.01</v>
      </c>
      <c r="E7117" s="1">
        <v>0.1128</v>
      </c>
    </row>
    <row r="7118" spans="2:5" x14ac:dyDescent="0.3">
      <c r="B7118" s="1">
        <v>7111</v>
      </c>
      <c r="C7118" s="1" t="s">
        <v>28</v>
      </c>
      <c r="D7118" s="1">
        <v>0.30499999999999999</v>
      </c>
      <c r="E7118" s="1">
        <v>0.62309999999999999</v>
      </c>
    </row>
    <row r="7119" spans="2:5" x14ac:dyDescent="0.3">
      <c r="B7119" s="1">
        <v>7112</v>
      </c>
      <c r="C7119" s="1" t="s">
        <v>28</v>
      </c>
      <c r="D7119" s="1">
        <v>2.5000000000000001E-3</v>
      </c>
      <c r="E7119" s="1">
        <v>5.6399999999999999E-2</v>
      </c>
    </row>
    <row r="7120" spans="2:5" x14ac:dyDescent="0.3">
      <c r="B7120" s="1">
        <v>7113</v>
      </c>
      <c r="C7120" s="1" t="s">
        <v>28</v>
      </c>
      <c r="D7120" s="1">
        <v>2.5000000000000001E-3</v>
      </c>
      <c r="E7120" s="1">
        <v>5.6399999999999999E-2</v>
      </c>
    </row>
    <row r="7121" spans="2:5" x14ac:dyDescent="0.3">
      <c r="B7121" s="1">
        <v>7114</v>
      </c>
      <c r="C7121" s="1" t="s">
        <v>28</v>
      </c>
      <c r="D7121" s="1">
        <v>7.4999999999999997E-3</v>
      </c>
      <c r="E7121" s="1">
        <v>9.7699999999999995E-2</v>
      </c>
    </row>
    <row r="7122" spans="2:5" x14ac:dyDescent="0.3">
      <c r="B7122" s="1">
        <v>7115</v>
      </c>
      <c r="C7122" s="1" t="s">
        <v>28</v>
      </c>
      <c r="D7122" s="1">
        <v>2.5000000000000001E-3</v>
      </c>
      <c r="E7122" s="1">
        <v>5.6399999999999999E-2</v>
      </c>
    </row>
    <row r="7123" spans="2:5" x14ac:dyDescent="0.3">
      <c r="B7123" s="1">
        <v>7116</v>
      </c>
      <c r="C7123" s="1" t="s">
        <v>28</v>
      </c>
      <c r="D7123" s="1">
        <v>1.5925</v>
      </c>
      <c r="E7123" s="1">
        <v>1.4239999999999999</v>
      </c>
    </row>
    <row r="7124" spans="2:5" x14ac:dyDescent="0.3">
      <c r="B7124" s="1">
        <v>7117</v>
      </c>
      <c r="C7124" s="1" t="s">
        <v>28</v>
      </c>
      <c r="D7124" s="1">
        <v>1.0175000000000001</v>
      </c>
      <c r="E7124" s="1">
        <v>1.1382000000000001</v>
      </c>
    </row>
    <row r="7125" spans="2:5" x14ac:dyDescent="0.3">
      <c r="B7125" s="1">
        <v>7118</v>
      </c>
      <c r="C7125" s="1" t="s">
        <v>28</v>
      </c>
      <c r="D7125" s="1">
        <v>2.5000000000000001E-3</v>
      </c>
      <c r="E7125" s="1">
        <v>5.6399999999999999E-2</v>
      </c>
    </row>
    <row r="7126" spans="2:5" x14ac:dyDescent="0.3">
      <c r="B7126" s="1">
        <v>7119</v>
      </c>
      <c r="C7126" s="1" t="s">
        <v>28</v>
      </c>
      <c r="D7126" s="1">
        <v>0.04</v>
      </c>
      <c r="E7126" s="1">
        <v>0.22559999999999999</v>
      </c>
    </row>
    <row r="7127" spans="2:5" x14ac:dyDescent="0.3">
      <c r="B7127" s="1">
        <v>7120</v>
      </c>
      <c r="C7127" s="1" t="s">
        <v>28</v>
      </c>
      <c r="D7127" s="1">
        <v>0.02</v>
      </c>
      <c r="E7127" s="1">
        <v>0.1595</v>
      </c>
    </row>
    <row r="7128" spans="2:5" x14ac:dyDescent="0.3">
      <c r="B7128" s="1">
        <v>7121</v>
      </c>
      <c r="C7128" s="1" t="s">
        <v>28</v>
      </c>
      <c r="D7128" s="1">
        <v>2.5000000000000001E-3</v>
      </c>
      <c r="E7128" s="1">
        <v>5.6399999999999999E-2</v>
      </c>
    </row>
    <row r="7129" spans="2:5" x14ac:dyDescent="0.3">
      <c r="B7129" s="1">
        <v>7122</v>
      </c>
      <c r="C7129" s="1" t="s">
        <v>28</v>
      </c>
      <c r="D7129" s="1">
        <v>0.34749999999999998</v>
      </c>
      <c r="E7129" s="1">
        <v>0.66510000000000002</v>
      </c>
    </row>
    <row r="7130" spans="2:5" x14ac:dyDescent="0.3">
      <c r="B7130" s="1">
        <v>7123</v>
      </c>
      <c r="C7130" s="1" t="s">
        <v>28</v>
      </c>
      <c r="D7130" s="1">
        <v>2.5000000000000001E-3</v>
      </c>
      <c r="E7130" s="1">
        <v>5.6399999999999999E-2</v>
      </c>
    </row>
    <row r="7131" spans="2:5" x14ac:dyDescent="0.3">
      <c r="B7131" s="1">
        <v>7124</v>
      </c>
      <c r="C7131" s="1" t="s">
        <v>28</v>
      </c>
      <c r="D7131" s="1">
        <v>2.5000000000000001E-3</v>
      </c>
      <c r="E7131" s="1">
        <v>5.6399999999999999E-2</v>
      </c>
    </row>
    <row r="7132" spans="2:5" x14ac:dyDescent="0.3">
      <c r="B7132" s="1">
        <v>7125</v>
      </c>
      <c r="C7132" s="1" t="s">
        <v>28</v>
      </c>
      <c r="D7132" s="1">
        <v>1.2500000000000001E-2</v>
      </c>
      <c r="E7132" s="1">
        <v>0.12609999999999999</v>
      </c>
    </row>
    <row r="7133" spans="2:5" x14ac:dyDescent="0.3">
      <c r="B7133" s="1">
        <v>7126</v>
      </c>
      <c r="C7133" s="1" t="s">
        <v>28</v>
      </c>
      <c r="D7133" s="1">
        <v>1.4999999999999999E-2</v>
      </c>
      <c r="E7133" s="1">
        <v>0.13819999999999999</v>
      </c>
    </row>
    <row r="7134" spans="2:5" x14ac:dyDescent="0.3">
      <c r="B7134" s="1">
        <v>7127</v>
      </c>
      <c r="C7134" s="1" t="s">
        <v>28</v>
      </c>
      <c r="D7134" s="1">
        <v>5.0000000000000001E-3</v>
      </c>
      <c r="E7134" s="1">
        <v>7.9699999999999993E-2</v>
      </c>
    </row>
    <row r="7135" spans="2:5" x14ac:dyDescent="0.3">
      <c r="B7135" s="1">
        <v>7128</v>
      </c>
      <c r="C7135" s="1" t="s">
        <v>28</v>
      </c>
      <c r="D7135" s="1">
        <v>0.03</v>
      </c>
      <c r="E7135" s="1">
        <v>0.19539999999999999</v>
      </c>
    </row>
    <row r="7136" spans="2:5" x14ac:dyDescent="0.3">
      <c r="B7136" s="1">
        <v>7129</v>
      </c>
      <c r="C7136" s="1" t="s">
        <v>28</v>
      </c>
      <c r="D7136" s="1">
        <v>1.7500000000000002E-2</v>
      </c>
      <c r="E7136" s="1">
        <v>0.1492</v>
      </c>
    </row>
    <row r="7137" spans="2:5" x14ac:dyDescent="0.3">
      <c r="B7137" s="1">
        <v>7130</v>
      </c>
      <c r="C7137" s="1" t="s">
        <v>28</v>
      </c>
      <c r="D7137" s="1">
        <v>2.5000000000000001E-3</v>
      </c>
      <c r="E7137" s="1">
        <v>5.6399999999999999E-2</v>
      </c>
    </row>
    <row r="7138" spans="2:5" x14ac:dyDescent="0.3">
      <c r="B7138" s="1">
        <v>7131</v>
      </c>
      <c r="C7138" s="1" t="s">
        <v>28</v>
      </c>
      <c r="D7138" s="1">
        <v>7.4999999999999997E-3</v>
      </c>
      <c r="E7138" s="1">
        <v>9.7699999999999995E-2</v>
      </c>
    </row>
    <row r="7139" spans="2:5" x14ac:dyDescent="0.3">
      <c r="B7139" s="1">
        <v>7132</v>
      </c>
      <c r="C7139" s="1" t="s">
        <v>28</v>
      </c>
      <c r="D7139" s="1">
        <v>5.0000000000000001E-3</v>
      </c>
      <c r="E7139" s="1">
        <v>7.9699999999999993E-2</v>
      </c>
    </row>
    <row r="7140" spans="2:5" x14ac:dyDescent="0.3">
      <c r="B7140" s="1">
        <v>7133</v>
      </c>
      <c r="C7140" s="1" t="s">
        <v>28</v>
      </c>
      <c r="D7140" s="1">
        <v>2.5000000000000001E-3</v>
      </c>
      <c r="E7140" s="1">
        <v>5.6399999999999999E-2</v>
      </c>
    </row>
    <row r="7141" spans="2:5" x14ac:dyDescent="0.3">
      <c r="B7141" s="1">
        <v>7134</v>
      </c>
      <c r="C7141" s="1" t="s">
        <v>28</v>
      </c>
      <c r="D7141" s="1">
        <v>5.0000000000000001E-3</v>
      </c>
      <c r="E7141" s="1">
        <v>7.9699999999999993E-2</v>
      </c>
    </row>
    <row r="7142" spans="2:5" x14ac:dyDescent="0.3">
      <c r="B7142" s="1">
        <v>7135</v>
      </c>
      <c r="C7142" s="1" t="s">
        <v>28</v>
      </c>
      <c r="D7142" s="1">
        <v>4.18</v>
      </c>
      <c r="E7142" s="1">
        <v>2.3069999999999999</v>
      </c>
    </row>
    <row r="7143" spans="2:5" x14ac:dyDescent="0.3">
      <c r="B7143" s="1">
        <v>7136</v>
      </c>
      <c r="C7143" s="1" t="s">
        <v>28</v>
      </c>
      <c r="D7143" s="1">
        <v>0.24249999999999999</v>
      </c>
      <c r="E7143" s="1">
        <v>0.55559999999999998</v>
      </c>
    </row>
    <row r="7144" spans="2:5" x14ac:dyDescent="0.3">
      <c r="B7144" s="1">
        <v>7137</v>
      </c>
      <c r="C7144" s="1" t="s">
        <v>28</v>
      </c>
      <c r="D7144" s="1">
        <v>5.0000000000000001E-3</v>
      </c>
      <c r="E7144" s="1">
        <v>7.9699999999999993E-2</v>
      </c>
    </row>
    <row r="7145" spans="2:5" x14ac:dyDescent="0.3">
      <c r="B7145" s="1">
        <v>7138</v>
      </c>
      <c r="C7145" s="1" t="s">
        <v>28</v>
      </c>
      <c r="D7145" s="1">
        <v>7.4999999999999997E-3</v>
      </c>
      <c r="E7145" s="1">
        <v>9.7699999999999995E-2</v>
      </c>
    </row>
    <row r="7146" spans="2:5" x14ac:dyDescent="0.3">
      <c r="B7146" s="1">
        <v>7139</v>
      </c>
      <c r="C7146" s="1" t="s">
        <v>28</v>
      </c>
      <c r="D7146" s="1">
        <v>5.0000000000000001E-3</v>
      </c>
      <c r="E7146" s="1">
        <v>7.9699999999999993E-2</v>
      </c>
    </row>
    <row r="7147" spans="2:5" x14ac:dyDescent="0.3">
      <c r="B7147" s="1">
        <v>7140</v>
      </c>
      <c r="C7147" s="1" t="s">
        <v>28</v>
      </c>
      <c r="D7147" s="1">
        <v>4.7500000000000001E-2</v>
      </c>
      <c r="E7147" s="1">
        <v>0.24590000000000001</v>
      </c>
    </row>
    <row r="7148" spans="2:5" x14ac:dyDescent="0.3">
      <c r="B7148" s="1">
        <v>7141</v>
      </c>
      <c r="C7148" s="1" t="s">
        <v>28</v>
      </c>
      <c r="D7148" s="1">
        <v>9.7500000000000003E-2</v>
      </c>
      <c r="E7148" s="1">
        <v>0.3523</v>
      </c>
    </row>
    <row r="7149" spans="2:5" x14ac:dyDescent="0.3">
      <c r="B7149" s="1">
        <v>7142</v>
      </c>
      <c r="C7149" s="1" t="s">
        <v>28</v>
      </c>
      <c r="D7149" s="1">
        <v>2.5000000000000001E-3</v>
      </c>
      <c r="E7149" s="1">
        <v>5.6399999999999999E-2</v>
      </c>
    </row>
    <row r="7150" spans="2:5" x14ac:dyDescent="0.3">
      <c r="B7150" s="1">
        <v>7143</v>
      </c>
      <c r="C7150" s="1" t="s">
        <v>28</v>
      </c>
      <c r="D7150" s="1">
        <v>0.54749999999999999</v>
      </c>
      <c r="E7150" s="1">
        <v>0.83489999999999998</v>
      </c>
    </row>
    <row r="7151" spans="2:5" x14ac:dyDescent="0.3">
      <c r="B7151" s="1">
        <v>7144</v>
      </c>
      <c r="C7151" s="1" t="s">
        <v>28</v>
      </c>
      <c r="D7151" s="1">
        <v>2.5000000000000001E-3</v>
      </c>
      <c r="E7151" s="1">
        <v>5.6399999999999999E-2</v>
      </c>
    </row>
    <row r="7152" spans="2:5" x14ac:dyDescent="0.3">
      <c r="B7152" s="1">
        <v>7145</v>
      </c>
      <c r="C7152" s="1" t="s">
        <v>28</v>
      </c>
      <c r="D7152" s="1">
        <v>1.4999999999999999E-2</v>
      </c>
      <c r="E7152" s="1">
        <v>0.13819999999999999</v>
      </c>
    </row>
    <row r="7153" spans="2:5" x14ac:dyDescent="0.3">
      <c r="B7153" s="1">
        <v>7146</v>
      </c>
      <c r="C7153" s="1" t="s">
        <v>28</v>
      </c>
      <c r="D7153" s="1">
        <v>2.5000000000000001E-3</v>
      </c>
      <c r="E7153" s="1">
        <v>5.6399999999999999E-2</v>
      </c>
    </row>
    <row r="7154" spans="2:5" x14ac:dyDescent="0.3">
      <c r="B7154" s="1">
        <v>7147</v>
      </c>
      <c r="C7154" s="1" t="s">
        <v>28</v>
      </c>
      <c r="D7154" s="1">
        <v>5.0000000000000001E-3</v>
      </c>
      <c r="E7154" s="1">
        <v>7.9699999999999993E-2</v>
      </c>
    </row>
    <row r="7155" spans="2:5" x14ac:dyDescent="0.3">
      <c r="B7155" s="1">
        <v>7148</v>
      </c>
      <c r="C7155" s="1" t="s">
        <v>28</v>
      </c>
      <c r="D7155" s="1">
        <v>3.2500000000000001E-2</v>
      </c>
      <c r="E7155" s="1">
        <v>0.2034</v>
      </c>
    </row>
    <row r="7156" spans="2:5" x14ac:dyDescent="0.3">
      <c r="B7156" s="1">
        <v>7149</v>
      </c>
      <c r="C7156" s="1" t="s">
        <v>28</v>
      </c>
      <c r="D7156" s="1">
        <v>7.4999999999999997E-3</v>
      </c>
      <c r="E7156" s="1">
        <v>9.7699999999999995E-2</v>
      </c>
    </row>
    <row r="7157" spans="2:5" x14ac:dyDescent="0.3">
      <c r="B7157" s="1">
        <v>7150</v>
      </c>
      <c r="C7157" s="1" t="s">
        <v>28</v>
      </c>
      <c r="D7157" s="1">
        <v>1.4999999999999999E-2</v>
      </c>
      <c r="E7157" s="1">
        <v>0.13819999999999999</v>
      </c>
    </row>
    <row r="7158" spans="2:5" x14ac:dyDescent="0.3">
      <c r="B7158" s="1">
        <v>7151</v>
      </c>
      <c r="C7158" s="1" t="s">
        <v>28</v>
      </c>
      <c r="D7158" s="1">
        <v>4.9325000000000001</v>
      </c>
      <c r="E7158" s="1">
        <v>2.5059999999999998</v>
      </c>
    </row>
    <row r="7159" spans="2:5" x14ac:dyDescent="0.3">
      <c r="B7159" s="1">
        <v>7152</v>
      </c>
      <c r="C7159" s="1" t="s">
        <v>28</v>
      </c>
      <c r="D7159" s="1">
        <v>2.75E-2</v>
      </c>
      <c r="E7159" s="1">
        <v>0.18709999999999999</v>
      </c>
    </row>
    <row r="7160" spans="2:5" x14ac:dyDescent="0.3">
      <c r="B7160" s="1">
        <v>7153</v>
      </c>
      <c r="C7160" s="1" t="s">
        <v>28</v>
      </c>
      <c r="D7160" s="1">
        <v>2.5000000000000001E-3</v>
      </c>
      <c r="E7160" s="1">
        <v>5.6399999999999999E-2</v>
      </c>
    </row>
    <row r="7161" spans="2:5" x14ac:dyDescent="0.3">
      <c r="B7161" s="1">
        <v>7154</v>
      </c>
      <c r="C7161" s="1" t="s">
        <v>28</v>
      </c>
      <c r="D7161" s="1">
        <v>0.1875</v>
      </c>
      <c r="E7161" s="1">
        <v>0.48859999999999998</v>
      </c>
    </row>
    <row r="7162" spans="2:5" x14ac:dyDescent="0.3">
      <c r="B7162" s="1">
        <v>7155</v>
      </c>
      <c r="C7162" s="1" t="s">
        <v>28</v>
      </c>
      <c r="D7162" s="1">
        <v>2.5000000000000001E-3</v>
      </c>
      <c r="E7162" s="1">
        <v>5.6399999999999999E-2</v>
      </c>
    </row>
    <row r="7163" spans="2:5" x14ac:dyDescent="0.3">
      <c r="B7163" s="1">
        <v>7156</v>
      </c>
      <c r="C7163" s="1" t="s">
        <v>28</v>
      </c>
      <c r="D7163" s="1">
        <v>2.5000000000000001E-3</v>
      </c>
      <c r="E7163" s="1">
        <v>5.6399999999999999E-2</v>
      </c>
    </row>
    <row r="7164" spans="2:5" x14ac:dyDescent="0.3">
      <c r="B7164" s="1">
        <v>7157</v>
      </c>
      <c r="C7164" s="1" t="s">
        <v>28</v>
      </c>
      <c r="D7164" s="1">
        <v>2.5000000000000001E-3</v>
      </c>
      <c r="E7164" s="1">
        <v>5.6399999999999999E-2</v>
      </c>
    </row>
    <row r="7165" spans="2:5" x14ac:dyDescent="0.3">
      <c r="B7165" s="1">
        <v>7158</v>
      </c>
      <c r="C7165" s="1" t="s">
        <v>28</v>
      </c>
      <c r="D7165" s="1">
        <v>2.5000000000000001E-3</v>
      </c>
      <c r="E7165" s="1">
        <v>5.6399999999999999E-2</v>
      </c>
    </row>
    <row r="7166" spans="2:5" x14ac:dyDescent="0.3">
      <c r="B7166" s="1">
        <v>7159</v>
      </c>
      <c r="C7166" s="1" t="s">
        <v>28</v>
      </c>
      <c r="D7166" s="1">
        <v>4.4999999999999998E-2</v>
      </c>
      <c r="E7166" s="1">
        <v>0.23930000000000001</v>
      </c>
    </row>
    <row r="7167" spans="2:5" x14ac:dyDescent="0.3">
      <c r="B7167" s="1">
        <v>7160</v>
      </c>
      <c r="C7167" s="1" t="s">
        <v>28</v>
      </c>
      <c r="D7167" s="1">
        <v>5.0000000000000001E-3</v>
      </c>
      <c r="E7167" s="1">
        <v>7.9699999999999993E-2</v>
      </c>
    </row>
    <row r="7168" spans="2:5" x14ac:dyDescent="0.3">
      <c r="B7168" s="1">
        <v>7161</v>
      </c>
      <c r="C7168" s="1" t="s">
        <v>28</v>
      </c>
      <c r="D7168" s="1">
        <v>7.4999999999999997E-3</v>
      </c>
      <c r="E7168" s="1">
        <v>9.7699999999999995E-2</v>
      </c>
    </row>
    <row r="7169" spans="2:5" x14ac:dyDescent="0.3">
      <c r="B7169" s="1">
        <v>7162</v>
      </c>
      <c r="C7169" s="1" t="s">
        <v>28</v>
      </c>
      <c r="D7169" s="1">
        <v>2.5000000000000001E-3</v>
      </c>
      <c r="E7169" s="1">
        <v>5.6399999999999999E-2</v>
      </c>
    </row>
    <row r="7170" spans="2:5" x14ac:dyDescent="0.3">
      <c r="B7170" s="1">
        <v>7163</v>
      </c>
      <c r="C7170" s="1" t="s">
        <v>28</v>
      </c>
      <c r="D7170" s="1">
        <v>5.0000000000000001E-3</v>
      </c>
      <c r="E7170" s="1">
        <v>7.9699999999999993E-2</v>
      </c>
    </row>
    <row r="7171" spans="2:5" x14ac:dyDescent="0.3">
      <c r="B7171" s="1">
        <v>7164</v>
      </c>
      <c r="C7171" s="1" t="s">
        <v>28</v>
      </c>
      <c r="D7171" s="1">
        <v>7.4999999999999997E-3</v>
      </c>
      <c r="E7171" s="1">
        <v>9.7699999999999995E-2</v>
      </c>
    </row>
    <row r="7172" spans="2:5" x14ac:dyDescent="0.3">
      <c r="B7172" s="1">
        <v>7165</v>
      </c>
      <c r="C7172" s="1" t="s">
        <v>28</v>
      </c>
      <c r="D7172" s="1">
        <v>5.0000000000000001E-3</v>
      </c>
      <c r="E7172" s="1">
        <v>7.9699999999999993E-2</v>
      </c>
    </row>
    <row r="7173" spans="2:5" x14ac:dyDescent="0.3">
      <c r="B7173" s="1">
        <v>7166</v>
      </c>
      <c r="C7173" s="1" t="s">
        <v>28</v>
      </c>
      <c r="D7173" s="1">
        <v>9.7500000000000003E-2</v>
      </c>
      <c r="E7173" s="1">
        <v>0.3523</v>
      </c>
    </row>
    <row r="7174" spans="2:5" x14ac:dyDescent="0.3">
      <c r="B7174" s="1">
        <v>7167</v>
      </c>
      <c r="C7174" s="1" t="s">
        <v>28</v>
      </c>
      <c r="D7174" s="1">
        <v>5.0000000000000001E-3</v>
      </c>
      <c r="E7174" s="1">
        <v>7.9699999999999993E-2</v>
      </c>
    </row>
    <row r="7175" spans="2:5" x14ac:dyDescent="0.3">
      <c r="B7175" s="1">
        <v>7168</v>
      </c>
      <c r="C7175" s="1" t="s">
        <v>28</v>
      </c>
      <c r="D7175" s="1">
        <v>6.5000000000000002E-2</v>
      </c>
      <c r="E7175" s="1">
        <v>0.28760000000000002</v>
      </c>
    </row>
    <row r="7176" spans="2:5" x14ac:dyDescent="0.3">
      <c r="B7176" s="1">
        <v>7169</v>
      </c>
      <c r="C7176" s="1" t="s">
        <v>28</v>
      </c>
      <c r="D7176" s="1">
        <v>2.5000000000000001E-3</v>
      </c>
      <c r="E7176" s="1">
        <v>5.6399999999999999E-2</v>
      </c>
    </row>
    <row r="7177" spans="2:5" x14ac:dyDescent="0.3">
      <c r="B7177" s="1">
        <v>7170</v>
      </c>
      <c r="C7177" s="1" t="s">
        <v>28</v>
      </c>
      <c r="D7177" s="1">
        <v>2.5000000000000001E-3</v>
      </c>
      <c r="E7177" s="1">
        <v>5.6399999999999999E-2</v>
      </c>
    </row>
    <row r="7178" spans="2:5" x14ac:dyDescent="0.3">
      <c r="B7178" s="1">
        <v>7171</v>
      </c>
      <c r="C7178" s="1" t="s">
        <v>28</v>
      </c>
      <c r="D7178" s="1">
        <v>0.23250000000000001</v>
      </c>
      <c r="E7178" s="1">
        <v>0.54400000000000004</v>
      </c>
    </row>
    <row r="7179" spans="2:5" x14ac:dyDescent="0.3">
      <c r="B7179" s="1">
        <v>7172</v>
      </c>
      <c r="C7179" s="1" t="s">
        <v>28</v>
      </c>
      <c r="D7179" s="1">
        <v>1.2500000000000001E-2</v>
      </c>
      <c r="E7179" s="1">
        <v>0.12609999999999999</v>
      </c>
    </row>
    <row r="7180" spans="2:5" x14ac:dyDescent="0.3">
      <c r="B7180" s="1">
        <v>7173</v>
      </c>
      <c r="C7180" s="1" t="s">
        <v>28</v>
      </c>
      <c r="D7180" s="1">
        <v>2.5000000000000001E-3</v>
      </c>
      <c r="E7180" s="1">
        <v>5.6399999999999999E-2</v>
      </c>
    </row>
    <row r="7181" spans="2:5" x14ac:dyDescent="0.3">
      <c r="B7181" s="1">
        <v>7174</v>
      </c>
      <c r="C7181" s="1" t="s">
        <v>28</v>
      </c>
      <c r="D7181" s="1">
        <v>3.79</v>
      </c>
      <c r="E7181" s="1">
        <v>2.1966999999999999</v>
      </c>
    </row>
    <row r="7182" spans="2:5" x14ac:dyDescent="0.3">
      <c r="B7182" s="1">
        <v>7175</v>
      </c>
      <c r="C7182" s="1" t="s">
        <v>28</v>
      </c>
      <c r="D7182" s="1">
        <v>9.7500000000000003E-2</v>
      </c>
      <c r="E7182" s="1">
        <v>0.3523</v>
      </c>
    </row>
    <row r="7183" spans="2:5" x14ac:dyDescent="0.3">
      <c r="B7183" s="1">
        <v>7176</v>
      </c>
      <c r="C7183" s="1" t="s">
        <v>28</v>
      </c>
      <c r="D7183" s="1">
        <v>2.5000000000000001E-3</v>
      </c>
      <c r="E7183" s="1">
        <v>5.6399999999999999E-2</v>
      </c>
    </row>
    <row r="7184" spans="2:5" x14ac:dyDescent="0.3">
      <c r="B7184" s="1">
        <v>7177</v>
      </c>
      <c r="C7184" s="1" t="s">
        <v>28</v>
      </c>
      <c r="D7184" s="1">
        <v>7.0000000000000007E-2</v>
      </c>
      <c r="E7184" s="1">
        <v>0.29849999999999999</v>
      </c>
    </row>
    <row r="7185" spans="2:5" x14ac:dyDescent="0.3">
      <c r="B7185" s="1">
        <v>7178</v>
      </c>
      <c r="C7185" s="1" t="s">
        <v>28</v>
      </c>
      <c r="D7185" s="1">
        <v>0.46</v>
      </c>
      <c r="E7185" s="1">
        <v>0.76529999999999998</v>
      </c>
    </row>
    <row r="7186" spans="2:5" x14ac:dyDescent="0.3">
      <c r="B7186" s="1">
        <v>7179</v>
      </c>
      <c r="C7186" s="1" t="s">
        <v>28</v>
      </c>
      <c r="D7186" s="1">
        <v>0.45</v>
      </c>
      <c r="E7186" s="1">
        <v>0.75690000000000002</v>
      </c>
    </row>
    <row r="7187" spans="2:5" x14ac:dyDescent="0.3">
      <c r="B7187" s="1">
        <v>7180</v>
      </c>
      <c r="C7187" s="1" t="s">
        <v>28</v>
      </c>
      <c r="D7187" s="1">
        <v>5.0000000000000001E-3</v>
      </c>
      <c r="E7187" s="1">
        <v>7.9699999999999993E-2</v>
      </c>
    </row>
    <row r="7188" spans="2:5" x14ac:dyDescent="0.3">
      <c r="B7188" s="1">
        <v>7181</v>
      </c>
      <c r="C7188" s="1" t="s">
        <v>28</v>
      </c>
      <c r="D7188" s="1">
        <v>3.2500000000000001E-2</v>
      </c>
      <c r="E7188" s="1">
        <v>0.2034</v>
      </c>
    </row>
    <row r="7189" spans="2:5" x14ac:dyDescent="0.3">
      <c r="B7189" s="1">
        <v>7182</v>
      </c>
      <c r="C7189" s="1" t="s">
        <v>28</v>
      </c>
      <c r="D7189" s="1">
        <v>2.5000000000000001E-3</v>
      </c>
      <c r="E7189" s="1">
        <v>5.6399999999999999E-2</v>
      </c>
    </row>
    <row r="7190" spans="2:5" x14ac:dyDescent="0.3">
      <c r="B7190" s="1">
        <v>7183</v>
      </c>
      <c r="C7190" s="1" t="s">
        <v>28</v>
      </c>
      <c r="D7190" s="1">
        <v>5.0000000000000001E-3</v>
      </c>
      <c r="E7190" s="1">
        <v>7.9699999999999993E-2</v>
      </c>
    </row>
    <row r="7191" spans="2:5" x14ac:dyDescent="0.3">
      <c r="B7191" s="1">
        <v>7184</v>
      </c>
      <c r="C7191" s="1" t="s">
        <v>28</v>
      </c>
      <c r="D7191" s="1">
        <v>2.5000000000000001E-3</v>
      </c>
      <c r="E7191" s="1">
        <v>5.6399999999999999E-2</v>
      </c>
    </row>
    <row r="7192" spans="2:5" x14ac:dyDescent="0.3">
      <c r="B7192" s="1">
        <v>7185</v>
      </c>
      <c r="C7192" s="1" t="s">
        <v>28</v>
      </c>
      <c r="D7192" s="1">
        <v>5.0000000000000001E-3</v>
      </c>
      <c r="E7192" s="1">
        <v>7.9699999999999993E-2</v>
      </c>
    </row>
    <row r="7193" spans="2:5" x14ac:dyDescent="0.3">
      <c r="B7193" s="1">
        <v>7186</v>
      </c>
      <c r="C7193" s="1" t="s">
        <v>28</v>
      </c>
      <c r="D7193" s="1">
        <v>7.4999999999999997E-3</v>
      </c>
      <c r="E7193" s="1">
        <v>9.7699999999999995E-2</v>
      </c>
    </row>
    <row r="7194" spans="2:5" x14ac:dyDescent="0.3">
      <c r="B7194" s="1">
        <v>7187</v>
      </c>
      <c r="C7194" s="1" t="s">
        <v>28</v>
      </c>
      <c r="D7194" s="1">
        <v>5.0000000000000001E-3</v>
      </c>
      <c r="E7194" s="1">
        <v>7.9699999999999993E-2</v>
      </c>
    </row>
    <row r="7195" spans="2:5" x14ac:dyDescent="0.3">
      <c r="B7195" s="1">
        <v>7188</v>
      </c>
      <c r="C7195" s="1" t="s">
        <v>28</v>
      </c>
      <c r="D7195" s="1">
        <v>5.0000000000000001E-3</v>
      </c>
      <c r="E7195" s="1">
        <v>7.9699999999999993E-2</v>
      </c>
    </row>
    <row r="7196" spans="2:5" x14ac:dyDescent="0.3">
      <c r="B7196" s="1">
        <v>7189</v>
      </c>
      <c r="C7196" s="1" t="s">
        <v>28</v>
      </c>
      <c r="D7196" s="1">
        <v>2.5000000000000001E-3</v>
      </c>
      <c r="E7196" s="1">
        <v>5.6399999999999999E-2</v>
      </c>
    </row>
    <row r="7197" spans="2:5" x14ac:dyDescent="0.3">
      <c r="B7197" s="1">
        <v>7190</v>
      </c>
      <c r="C7197" s="1" t="s">
        <v>28</v>
      </c>
      <c r="D7197" s="1">
        <v>0.10249999999999999</v>
      </c>
      <c r="E7197" s="1">
        <v>0.36120000000000002</v>
      </c>
    </row>
    <row r="7198" spans="2:5" x14ac:dyDescent="0.3">
      <c r="B7198" s="1">
        <v>7191</v>
      </c>
      <c r="C7198" s="1" t="s">
        <v>28</v>
      </c>
      <c r="D7198" s="1">
        <v>0.33750000000000002</v>
      </c>
      <c r="E7198" s="1">
        <v>0.65549999999999997</v>
      </c>
    </row>
    <row r="7199" spans="2:5" x14ac:dyDescent="0.3">
      <c r="B7199" s="1">
        <v>7192</v>
      </c>
      <c r="C7199" s="1" t="s">
        <v>28</v>
      </c>
      <c r="D7199" s="1">
        <v>0.34250000000000003</v>
      </c>
      <c r="E7199" s="1">
        <v>0.6603</v>
      </c>
    </row>
    <row r="7200" spans="2:5" x14ac:dyDescent="0.3">
      <c r="B7200" s="1">
        <v>7193</v>
      </c>
      <c r="C7200" s="1" t="s">
        <v>28</v>
      </c>
      <c r="D7200" s="1">
        <v>7.4999999999999997E-3</v>
      </c>
      <c r="E7200" s="1">
        <v>9.7699999999999995E-2</v>
      </c>
    </row>
    <row r="7201" spans="2:5" x14ac:dyDescent="0.3">
      <c r="B7201" s="1">
        <v>7194</v>
      </c>
      <c r="C7201" s="1" t="s">
        <v>28</v>
      </c>
      <c r="D7201" s="1">
        <v>2.5000000000000001E-3</v>
      </c>
      <c r="E7201" s="1">
        <v>5.6399999999999999E-2</v>
      </c>
    </row>
    <row r="7202" spans="2:5" x14ac:dyDescent="0.3">
      <c r="B7202" s="1">
        <v>7195</v>
      </c>
      <c r="C7202" s="1" t="s">
        <v>28</v>
      </c>
      <c r="D7202" s="1">
        <v>0.01</v>
      </c>
      <c r="E7202" s="1">
        <v>0.1128</v>
      </c>
    </row>
    <row r="7203" spans="2:5" x14ac:dyDescent="0.3">
      <c r="B7203" s="1">
        <v>7196</v>
      </c>
      <c r="C7203" s="1" t="s">
        <v>28</v>
      </c>
      <c r="D7203" s="1">
        <v>2.5000000000000001E-3</v>
      </c>
      <c r="E7203" s="1">
        <v>5.6399999999999999E-2</v>
      </c>
    </row>
    <row r="7204" spans="2:5" x14ac:dyDescent="0.3">
      <c r="B7204" s="1">
        <v>7197</v>
      </c>
      <c r="C7204" s="1" t="s">
        <v>28</v>
      </c>
      <c r="D7204" s="1">
        <v>0.16250000000000001</v>
      </c>
      <c r="E7204" s="1">
        <v>0.45479999999999998</v>
      </c>
    </row>
    <row r="7205" spans="2:5" x14ac:dyDescent="0.3">
      <c r="B7205" s="1">
        <v>7198</v>
      </c>
      <c r="C7205" s="1" t="s">
        <v>28</v>
      </c>
      <c r="D7205" s="1">
        <v>2.5000000000000001E-3</v>
      </c>
      <c r="E7205" s="1">
        <v>5.6399999999999999E-2</v>
      </c>
    </row>
    <row r="7206" spans="2:5" x14ac:dyDescent="0.3">
      <c r="B7206" s="1">
        <v>7199</v>
      </c>
      <c r="C7206" s="1" t="s">
        <v>28</v>
      </c>
      <c r="D7206" s="1">
        <v>2.5000000000000001E-3</v>
      </c>
      <c r="E7206" s="1">
        <v>5.6399999999999999E-2</v>
      </c>
    </row>
    <row r="7207" spans="2:5" x14ac:dyDescent="0.3">
      <c r="B7207" s="1">
        <v>7200</v>
      </c>
      <c r="C7207" s="1" t="s">
        <v>28</v>
      </c>
      <c r="D7207" s="1">
        <v>5.0000000000000001E-3</v>
      </c>
      <c r="E7207" s="1">
        <v>7.9699999999999993E-2</v>
      </c>
    </row>
    <row r="7208" spans="2:5" x14ac:dyDescent="0.3">
      <c r="B7208" s="1">
        <v>7201</v>
      </c>
      <c r="C7208" s="1" t="s">
        <v>28</v>
      </c>
      <c r="D7208" s="1">
        <v>5.0000000000000001E-3</v>
      </c>
      <c r="E7208" s="1">
        <v>7.9699999999999993E-2</v>
      </c>
    </row>
    <row r="7209" spans="2:5" x14ac:dyDescent="0.3">
      <c r="B7209" s="1">
        <v>7202</v>
      </c>
      <c r="C7209" s="1" t="s">
        <v>28</v>
      </c>
      <c r="D7209" s="1">
        <v>2.5000000000000001E-3</v>
      </c>
      <c r="E7209" s="1">
        <v>5.6399999999999999E-2</v>
      </c>
    </row>
    <row r="7210" spans="2:5" x14ac:dyDescent="0.3">
      <c r="B7210" s="1">
        <v>7203</v>
      </c>
      <c r="C7210" s="1" t="s">
        <v>28</v>
      </c>
      <c r="D7210" s="1">
        <v>7.4999999999999997E-3</v>
      </c>
      <c r="E7210" s="1">
        <v>9.7699999999999995E-2</v>
      </c>
    </row>
    <row r="7211" spans="2:5" x14ac:dyDescent="0.3">
      <c r="B7211" s="1">
        <v>7204</v>
      </c>
      <c r="C7211" s="1" t="s">
        <v>28</v>
      </c>
      <c r="D7211" s="1">
        <v>2.5000000000000001E-3</v>
      </c>
      <c r="E7211" s="1">
        <v>5.6399999999999999E-2</v>
      </c>
    </row>
    <row r="7212" spans="2:5" x14ac:dyDescent="0.3">
      <c r="B7212" s="1">
        <v>7205</v>
      </c>
      <c r="C7212" s="1" t="s">
        <v>28</v>
      </c>
      <c r="D7212" s="1">
        <v>2.5000000000000001E-3</v>
      </c>
      <c r="E7212" s="1">
        <v>5.6399999999999999E-2</v>
      </c>
    </row>
    <row r="7213" spans="2:5" x14ac:dyDescent="0.3">
      <c r="B7213" s="1">
        <v>7206</v>
      </c>
      <c r="C7213" s="1" t="s">
        <v>28</v>
      </c>
      <c r="D7213" s="1">
        <v>0.15</v>
      </c>
      <c r="E7213" s="1">
        <v>0.437</v>
      </c>
    </row>
    <row r="7214" spans="2:5" x14ac:dyDescent="0.3">
      <c r="B7214" s="1">
        <v>7207</v>
      </c>
      <c r="C7214" s="1" t="s">
        <v>28</v>
      </c>
      <c r="D7214" s="1">
        <v>2.5000000000000001E-3</v>
      </c>
      <c r="E7214" s="1">
        <v>5.6399999999999999E-2</v>
      </c>
    </row>
    <row r="7215" spans="2:5" x14ac:dyDescent="0.3">
      <c r="B7215" s="1">
        <v>7208</v>
      </c>
      <c r="C7215" s="1" t="s">
        <v>28</v>
      </c>
      <c r="D7215" s="1">
        <v>0.23</v>
      </c>
      <c r="E7215" s="1">
        <v>0.54110000000000003</v>
      </c>
    </row>
    <row r="7216" spans="2:5" x14ac:dyDescent="0.3">
      <c r="B7216" s="1">
        <v>7209</v>
      </c>
      <c r="C7216" s="1" t="s">
        <v>28</v>
      </c>
      <c r="D7216" s="1">
        <v>7.4999999999999997E-3</v>
      </c>
      <c r="E7216" s="1">
        <v>9.7699999999999995E-2</v>
      </c>
    </row>
    <row r="7217" spans="2:5" x14ac:dyDescent="0.3">
      <c r="B7217" s="1">
        <v>7210</v>
      </c>
      <c r="C7217" s="1" t="s">
        <v>28</v>
      </c>
      <c r="D7217" s="1">
        <v>5.0000000000000001E-3</v>
      </c>
      <c r="E7217" s="1">
        <v>7.9699999999999993E-2</v>
      </c>
    </row>
    <row r="7218" spans="2:5" x14ac:dyDescent="0.3">
      <c r="B7218" s="1">
        <v>7211</v>
      </c>
      <c r="C7218" s="1" t="s">
        <v>28</v>
      </c>
      <c r="D7218" s="1">
        <v>2.5000000000000001E-3</v>
      </c>
      <c r="E7218" s="1">
        <v>5.6399999999999999E-2</v>
      </c>
    </row>
    <row r="7219" spans="2:5" x14ac:dyDescent="0.3">
      <c r="B7219" s="1">
        <v>7212</v>
      </c>
      <c r="C7219" s="1" t="s">
        <v>28</v>
      </c>
      <c r="D7219" s="1">
        <v>2.5000000000000001E-3</v>
      </c>
      <c r="E7219" s="1">
        <v>5.6399999999999999E-2</v>
      </c>
    </row>
    <row r="7220" spans="2:5" x14ac:dyDescent="0.3">
      <c r="B7220" s="1">
        <v>7213</v>
      </c>
      <c r="C7220" s="1" t="s">
        <v>28</v>
      </c>
      <c r="D7220" s="1">
        <v>2.5000000000000001E-3</v>
      </c>
      <c r="E7220" s="1">
        <v>5.6399999999999999E-2</v>
      </c>
    </row>
    <row r="7221" spans="2:5" x14ac:dyDescent="0.3">
      <c r="B7221" s="1">
        <v>7214</v>
      </c>
      <c r="C7221" s="1" t="s">
        <v>28</v>
      </c>
      <c r="D7221" s="1">
        <v>0.17</v>
      </c>
      <c r="E7221" s="1">
        <v>0.4652</v>
      </c>
    </row>
    <row r="7222" spans="2:5" x14ac:dyDescent="0.3">
      <c r="B7222" s="1">
        <v>7215</v>
      </c>
      <c r="C7222" s="1" t="s">
        <v>28</v>
      </c>
      <c r="D7222" s="1">
        <v>7.4999999999999997E-3</v>
      </c>
      <c r="E7222" s="1">
        <v>9.7699999999999995E-2</v>
      </c>
    </row>
    <row r="7223" spans="2:5" x14ac:dyDescent="0.3">
      <c r="B7223" s="1">
        <v>7216</v>
      </c>
      <c r="C7223" s="1" t="s">
        <v>28</v>
      </c>
      <c r="D7223" s="1">
        <v>2.5000000000000001E-3</v>
      </c>
      <c r="E7223" s="1">
        <v>5.6399999999999999E-2</v>
      </c>
    </row>
    <row r="7224" spans="2:5" x14ac:dyDescent="0.3">
      <c r="B7224" s="1">
        <v>7217</v>
      </c>
      <c r="C7224" s="1" t="s">
        <v>28</v>
      </c>
      <c r="D7224" s="1">
        <v>2.5000000000000001E-3</v>
      </c>
      <c r="E7224" s="1">
        <v>5.6399999999999999E-2</v>
      </c>
    </row>
    <row r="7225" spans="2:5" x14ac:dyDescent="0.3">
      <c r="B7225" s="1">
        <v>7218</v>
      </c>
      <c r="C7225" s="1" t="s">
        <v>28</v>
      </c>
      <c r="D7225" s="1">
        <v>5.0000000000000001E-3</v>
      </c>
      <c r="E7225" s="1">
        <v>7.9699999999999993E-2</v>
      </c>
    </row>
    <row r="7226" spans="2:5" x14ac:dyDescent="0.3">
      <c r="B7226" s="1">
        <v>7219</v>
      </c>
      <c r="C7226" s="1" t="s">
        <v>28</v>
      </c>
      <c r="D7226" s="1">
        <v>2.5000000000000001E-3</v>
      </c>
      <c r="E7226" s="1">
        <v>5.6399999999999999E-2</v>
      </c>
    </row>
    <row r="7227" spans="2:5" x14ac:dyDescent="0.3">
      <c r="B7227" s="1">
        <v>7220</v>
      </c>
      <c r="C7227" s="1" t="s">
        <v>28</v>
      </c>
      <c r="D7227" s="1">
        <v>2.2499999999999999E-2</v>
      </c>
      <c r="E7227" s="1">
        <v>0.16919999999999999</v>
      </c>
    </row>
    <row r="7228" spans="2:5" x14ac:dyDescent="0.3">
      <c r="B7228" s="1">
        <v>7221</v>
      </c>
      <c r="C7228" s="1" t="s">
        <v>28</v>
      </c>
      <c r="D7228" s="1">
        <v>1.2500000000000001E-2</v>
      </c>
      <c r="E7228" s="1">
        <v>0.12609999999999999</v>
      </c>
    </row>
    <row r="7229" spans="2:5" x14ac:dyDescent="0.3">
      <c r="B7229" s="1">
        <v>7222</v>
      </c>
      <c r="C7229" s="1" t="s">
        <v>28</v>
      </c>
      <c r="D7229" s="1">
        <v>5.0000000000000001E-3</v>
      </c>
      <c r="E7229" s="1">
        <v>7.9699999999999993E-2</v>
      </c>
    </row>
    <row r="7230" spans="2:5" x14ac:dyDescent="0.3">
      <c r="B7230" s="1">
        <v>7223</v>
      </c>
      <c r="C7230" s="1" t="s">
        <v>28</v>
      </c>
      <c r="D7230" s="1">
        <v>0.32</v>
      </c>
      <c r="E7230" s="1">
        <v>0.63829999999999998</v>
      </c>
    </row>
    <row r="7231" spans="2:5" x14ac:dyDescent="0.3">
      <c r="B7231" s="1">
        <v>7224</v>
      </c>
      <c r="C7231" s="1" t="s">
        <v>28</v>
      </c>
      <c r="D7231" s="1">
        <v>2.5000000000000001E-3</v>
      </c>
      <c r="E7231" s="1">
        <v>5.6399999999999999E-2</v>
      </c>
    </row>
    <row r="7232" spans="2:5" x14ac:dyDescent="0.3">
      <c r="B7232" s="1">
        <v>7225</v>
      </c>
      <c r="C7232" s="1" t="s">
        <v>28</v>
      </c>
      <c r="D7232" s="1">
        <v>5.0000000000000001E-3</v>
      </c>
      <c r="E7232" s="1">
        <v>7.9699999999999993E-2</v>
      </c>
    </row>
    <row r="7233" spans="2:5" x14ac:dyDescent="0.3">
      <c r="B7233" s="1">
        <v>7226</v>
      </c>
      <c r="C7233" s="1" t="s">
        <v>28</v>
      </c>
      <c r="D7233" s="1">
        <v>2.5000000000000001E-3</v>
      </c>
      <c r="E7233" s="1">
        <v>5.6399999999999999E-2</v>
      </c>
    </row>
    <row r="7234" spans="2:5" x14ac:dyDescent="0.3">
      <c r="B7234" s="1">
        <v>7227</v>
      </c>
      <c r="C7234" s="1" t="s">
        <v>28</v>
      </c>
      <c r="D7234" s="1">
        <v>7.4999999999999997E-3</v>
      </c>
      <c r="E7234" s="1">
        <v>9.7699999999999995E-2</v>
      </c>
    </row>
    <row r="7235" spans="2:5" x14ac:dyDescent="0.3">
      <c r="B7235" s="1">
        <v>7228</v>
      </c>
      <c r="C7235" s="1" t="s">
        <v>28</v>
      </c>
      <c r="D7235" s="1">
        <v>2.5000000000000001E-3</v>
      </c>
      <c r="E7235" s="1">
        <v>5.6399999999999999E-2</v>
      </c>
    </row>
    <row r="7236" spans="2:5" x14ac:dyDescent="0.3">
      <c r="B7236" s="1">
        <v>7229</v>
      </c>
      <c r="C7236" s="1" t="s">
        <v>28</v>
      </c>
      <c r="D7236" s="1">
        <v>2.5000000000000001E-3</v>
      </c>
      <c r="E7236" s="1">
        <v>5.6399999999999999E-2</v>
      </c>
    </row>
    <row r="7237" spans="2:5" x14ac:dyDescent="0.3">
      <c r="B7237" s="1">
        <v>7230</v>
      </c>
      <c r="C7237" s="1" t="s">
        <v>28</v>
      </c>
      <c r="D7237" s="1">
        <v>2.5000000000000001E-3</v>
      </c>
      <c r="E7237" s="1">
        <v>5.6399999999999999E-2</v>
      </c>
    </row>
    <row r="7238" spans="2:5" x14ac:dyDescent="0.3">
      <c r="B7238" s="1">
        <v>7231</v>
      </c>
      <c r="C7238" s="1" t="s">
        <v>28</v>
      </c>
      <c r="D7238" s="1">
        <v>0.1</v>
      </c>
      <c r="E7238" s="1">
        <v>0.35680000000000001</v>
      </c>
    </row>
    <row r="7239" spans="2:5" x14ac:dyDescent="0.3">
      <c r="B7239" s="1">
        <v>7232</v>
      </c>
      <c r="C7239" s="1" t="s">
        <v>28</v>
      </c>
      <c r="D7239" s="1">
        <v>1.2500000000000001E-2</v>
      </c>
      <c r="E7239" s="1">
        <v>0.12609999999999999</v>
      </c>
    </row>
    <row r="7240" spans="2:5" x14ac:dyDescent="0.3">
      <c r="B7240" s="1">
        <v>7233</v>
      </c>
      <c r="C7240" s="1" t="s">
        <v>28</v>
      </c>
      <c r="D7240" s="1">
        <v>1.7500000000000002E-2</v>
      </c>
      <c r="E7240" s="1">
        <v>0.1492</v>
      </c>
    </row>
    <row r="7241" spans="2:5" x14ac:dyDescent="0.3">
      <c r="B7241" s="1">
        <v>7234</v>
      </c>
      <c r="C7241" s="1" t="s">
        <v>28</v>
      </c>
      <c r="D7241" s="1">
        <v>2.5000000000000001E-3</v>
      </c>
      <c r="E7241" s="1">
        <v>5.6399999999999999E-2</v>
      </c>
    </row>
    <row r="7242" spans="2:5" x14ac:dyDescent="0.3">
      <c r="B7242" s="1">
        <v>7235</v>
      </c>
      <c r="C7242" s="1" t="s">
        <v>28</v>
      </c>
      <c r="D7242" s="1">
        <v>5.0000000000000001E-3</v>
      </c>
      <c r="E7242" s="1">
        <v>7.9699999999999993E-2</v>
      </c>
    </row>
    <row r="7243" spans="2:5" x14ac:dyDescent="0.3">
      <c r="B7243" s="1">
        <v>7236</v>
      </c>
      <c r="C7243" s="1" t="s">
        <v>28</v>
      </c>
      <c r="D7243" s="1">
        <v>2.5000000000000001E-3</v>
      </c>
      <c r="E7243" s="1">
        <v>5.6399999999999999E-2</v>
      </c>
    </row>
    <row r="7244" spans="2:5" x14ac:dyDescent="0.3">
      <c r="B7244" s="1">
        <v>7237</v>
      </c>
      <c r="C7244" s="1" t="s">
        <v>28</v>
      </c>
      <c r="D7244" s="1">
        <v>2.5000000000000001E-3</v>
      </c>
      <c r="E7244" s="1">
        <v>5.6399999999999999E-2</v>
      </c>
    </row>
    <row r="7245" spans="2:5" x14ac:dyDescent="0.3">
      <c r="B7245" s="1">
        <v>7238</v>
      </c>
      <c r="C7245" s="1" t="s">
        <v>28</v>
      </c>
      <c r="D7245" s="1">
        <v>2.5000000000000001E-3</v>
      </c>
      <c r="E7245" s="1">
        <v>5.6399999999999999E-2</v>
      </c>
    </row>
    <row r="7246" spans="2:5" x14ac:dyDescent="0.3">
      <c r="B7246" s="1">
        <v>7239</v>
      </c>
      <c r="C7246" s="1" t="s">
        <v>28</v>
      </c>
      <c r="D7246" s="1">
        <v>2.5000000000000001E-3</v>
      </c>
      <c r="E7246" s="1">
        <v>5.6399999999999999E-2</v>
      </c>
    </row>
    <row r="7247" spans="2:5" x14ac:dyDescent="0.3">
      <c r="B7247" s="1">
        <v>7240</v>
      </c>
      <c r="C7247" s="1" t="s">
        <v>28</v>
      </c>
      <c r="D7247" s="1">
        <v>7.4999999999999997E-3</v>
      </c>
      <c r="E7247" s="1">
        <v>9.7699999999999995E-2</v>
      </c>
    </row>
    <row r="7248" spans="2:5" x14ac:dyDescent="0.3">
      <c r="B7248" s="1">
        <v>7241</v>
      </c>
      <c r="C7248" s="1" t="s">
        <v>28</v>
      </c>
      <c r="D7248" s="1">
        <v>1.2500000000000001E-2</v>
      </c>
      <c r="E7248" s="1">
        <v>0.12609999999999999</v>
      </c>
    </row>
    <row r="7249" spans="2:5" x14ac:dyDescent="0.3">
      <c r="B7249" s="1">
        <v>7242</v>
      </c>
      <c r="C7249" s="1" t="s">
        <v>28</v>
      </c>
      <c r="D7249" s="1">
        <v>2.5000000000000001E-3</v>
      </c>
      <c r="E7249" s="1">
        <v>5.6399999999999999E-2</v>
      </c>
    </row>
    <row r="7250" spans="2:5" x14ac:dyDescent="0.3">
      <c r="B7250" s="1">
        <v>7243</v>
      </c>
      <c r="C7250" s="1" t="s">
        <v>28</v>
      </c>
      <c r="D7250" s="1">
        <v>0.04</v>
      </c>
      <c r="E7250" s="1">
        <v>0.22559999999999999</v>
      </c>
    </row>
    <row r="7251" spans="2:5" x14ac:dyDescent="0.3">
      <c r="B7251" s="1">
        <v>7244</v>
      </c>
      <c r="C7251" s="1" t="s">
        <v>28</v>
      </c>
      <c r="D7251" s="1">
        <v>2.5000000000000001E-3</v>
      </c>
      <c r="E7251" s="1">
        <v>5.6399999999999999E-2</v>
      </c>
    </row>
    <row r="7252" spans="2:5" x14ac:dyDescent="0.3">
      <c r="B7252" s="1">
        <v>7245</v>
      </c>
      <c r="C7252" s="1" t="s">
        <v>28</v>
      </c>
      <c r="D7252" s="1">
        <v>5.0000000000000001E-3</v>
      </c>
      <c r="E7252" s="1">
        <v>7.9699999999999993E-2</v>
      </c>
    </row>
    <row r="7253" spans="2:5" x14ac:dyDescent="0.3">
      <c r="B7253" s="1">
        <v>7246</v>
      </c>
      <c r="C7253" s="1" t="s">
        <v>28</v>
      </c>
      <c r="D7253" s="1">
        <v>2.5000000000000001E-3</v>
      </c>
      <c r="E7253" s="1">
        <v>5.6399999999999999E-2</v>
      </c>
    </row>
    <row r="7254" spans="2:5" x14ac:dyDescent="0.3">
      <c r="B7254" s="1">
        <v>7247</v>
      </c>
      <c r="C7254" s="1" t="s">
        <v>28</v>
      </c>
      <c r="D7254" s="1">
        <v>1.2500000000000001E-2</v>
      </c>
      <c r="E7254" s="1">
        <v>0.12609999999999999</v>
      </c>
    </row>
    <row r="7255" spans="2:5" x14ac:dyDescent="0.3">
      <c r="B7255" s="1">
        <v>7248</v>
      </c>
      <c r="C7255" s="1" t="s">
        <v>28</v>
      </c>
      <c r="D7255" s="1">
        <v>1.2500000000000001E-2</v>
      </c>
      <c r="E7255" s="1">
        <v>0.12609999999999999</v>
      </c>
    </row>
    <row r="7256" spans="2:5" x14ac:dyDescent="0.3">
      <c r="B7256" s="1">
        <v>7249</v>
      </c>
      <c r="C7256" s="1" t="s">
        <v>28</v>
      </c>
      <c r="D7256" s="1">
        <v>2.5000000000000001E-3</v>
      </c>
      <c r="E7256" s="1">
        <v>5.6399999999999999E-2</v>
      </c>
    </row>
    <row r="7257" spans="2:5" x14ac:dyDescent="0.3">
      <c r="B7257" s="1">
        <v>7250</v>
      </c>
      <c r="C7257" s="1" t="s">
        <v>28</v>
      </c>
      <c r="D7257" s="1">
        <v>2.5000000000000001E-3</v>
      </c>
      <c r="E7257" s="1">
        <v>5.6399999999999999E-2</v>
      </c>
    </row>
    <row r="7258" spans="2:5" x14ac:dyDescent="0.3">
      <c r="B7258" s="1">
        <v>7251</v>
      </c>
      <c r="C7258" s="1" t="s">
        <v>28</v>
      </c>
      <c r="D7258" s="1">
        <v>2.5000000000000001E-3</v>
      </c>
      <c r="E7258" s="1">
        <v>5.6399999999999999E-2</v>
      </c>
    </row>
    <row r="7259" spans="2:5" x14ac:dyDescent="0.3">
      <c r="B7259" s="1">
        <v>7252</v>
      </c>
      <c r="C7259" s="1" t="s">
        <v>28</v>
      </c>
      <c r="D7259" s="1">
        <v>3.2500000000000001E-2</v>
      </c>
      <c r="E7259" s="1">
        <v>0.2034</v>
      </c>
    </row>
    <row r="7260" spans="2:5" x14ac:dyDescent="0.3">
      <c r="B7260" s="1">
        <v>7253</v>
      </c>
      <c r="C7260" s="1" t="s">
        <v>28</v>
      </c>
      <c r="D7260" s="1">
        <v>2.5000000000000001E-3</v>
      </c>
      <c r="E7260" s="1">
        <v>5.6399999999999999E-2</v>
      </c>
    </row>
    <row r="7261" spans="2:5" x14ac:dyDescent="0.3">
      <c r="B7261" s="1">
        <v>7254</v>
      </c>
      <c r="C7261" s="1" t="s">
        <v>28</v>
      </c>
      <c r="D7261" s="1">
        <v>0.01</v>
      </c>
      <c r="E7261" s="1">
        <v>0.1128</v>
      </c>
    </row>
    <row r="7262" spans="2:5" x14ac:dyDescent="0.3">
      <c r="B7262" s="1">
        <v>7255</v>
      </c>
      <c r="C7262" s="1" t="s">
        <v>28</v>
      </c>
      <c r="D7262" s="1">
        <v>1.4999999999999999E-2</v>
      </c>
      <c r="E7262" s="1">
        <v>0.13819999999999999</v>
      </c>
    </row>
    <row r="7263" spans="2:5" x14ac:dyDescent="0.3">
      <c r="B7263" s="1">
        <v>7256</v>
      </c>
      <c r="C7263" s="1" t="s">
        <v>28</v>
      </c>
      <c r="D7263" s="1">
        <v>2.5000000000000001E-3</v>
      </c>
      <c r="E7263" s="1">
        <v>5.6399999999999999E-2</v>
      </c>
    </row>
    <row r="7264" spans="2:5" x14ac:dyDescent="0.3">
      <c r="B7264" s="1">
        <v>7257</v>
      </c>
      <c r="C7264" s="1" t="s">
        <v>28</v>
      </c>
      <c r="D7264" s="1">
        <v>3.7499999999999999E-2</v>
      </c>
      <c r="E7264" s="1">
        <v>0.2185</v>
      </c>
    </row>
    <row r="7265" spans="2:5" x14ac:dyDescent="0.3">
      <c r="B7265" s="1">
        <v>7258</v>
      </c>
      <c r="C7265" s="1" t="s">
        <v>28</v>
      </c>
      <c r="D7265" s="1">
        <v>0.13500000000000001</v>
      </c>
      <c r="E7265" s="1">
        <v>0.41449999999999998</v>
      </c>
    </row>
    <row r="7266" spans="2:5" x14ac:dyDescent="0.3">
      <c r="B7266" s="1">
        <v>7259</v>
      </c>
      <c r="C7266" s="1" t="s">
        <v>28</v>
      </c>
      <c r="D7266" s="1">
        <v>2.5000000000000001E-3</v>
      </c>
      <c r="E7266" s="1">
        <v>5.6399999999999999E-2</v>
      </c>
    </row>
    <row r="7267" spans="2:5" x14ac:dyDescent="0.3">
      <c r="B7267" s="1">
        <v>7260</v>
      </c>
      <c r="C7267" s="1" t="s">
        <v>28</v>
      </c>
      <c r="D7267" s="1">
        <v>0.08</v>
      </c>
      <c r="E7267" s="1">
        <v>0.31909999999999999</v>
      </c>
    </row>
    <row r="7268" spans="2:5" x14ac:dyDescent="0.3">
      <c r="B7268" s="1">
        <v>7261</v>
      </c>
      <c r="C7268" s="1" t="s">
        <v>28</v>
      </c>
      <c r="D7268" s="1">
        <v>1.4999999999999999E-2</v>
      </c>
      <c r="E7268" s="1">
        <v>0.13819999999999999</v>
      </c>
    </row>
    <row r="7269" spans="2:5" x14ac:dyDescent="0.3">
      <c r="B7269" s="1">
        <v>7262</v>
      </c>
      <c r="C7269" s="1" t="s">
        <v>28</v>
      </c>
      <c r="D7269" s="1">
        <v>2.5000000000000001E-3</v>
      </c>
      <c r="E7269" s="1">
        <v>5.6399999999999999E-2</v>
      </c>
    </row>
    <row r="7270" spans="2:5" x14ac:dyDescent="0.3">
      <c r="B7270" s="1">
        <v>7263</v>
      </c>
      <c r="C7270" s="1" t="s">
        <v>28</v>
      </c>
      <c r="D7270" s="1">
        <v>0.82499999999999996</v>
      </c>
      <c r="E7270" s="1">
        <v>1.0248999999999999</v>
      </c>
    </row>
    <row r="7271" spans="2:5" x14ac:dyDescent="0.3">
      <c r="B7271" s="1">
        <v>7264</v>
      </c>
      <c r="C7271" s="1" t="s">
        <v>28</v>
      </c>
      <c r="D7271" s="1">
        <v>2.5000000000000001E-3</v>
      </c>
      <c r="E7271" s="1">
        <v>5.6399999999999999E-2</v>
      </c>
    </row>
    <row r="7272" spans="2:5" x14ac:dyDescent="0.3">
      <c r="B7272" s="1">
        <v>7265</v>
      </c>
      <c r="C7272" s="1" t="s">
        <v>28</v>
      </c>
      <c r="D7272" s="1">
        <v>5.0000000000000001E-3</v>
      </c>
      <c r="E7272" s="1">
        <v>7.9699999999999993E-2</v>
      </c>
    </row>
    <row r="7273" spans="2:5" x14ac:dyDescent="0.3">
      <c r="B7273" s="1">
        <v>7266</v>
      </c>
      <c r="C7273" s="1" t="s">
        <v>28</v>
      </c>
      <c r="D7273" s="1">
        <v>2.5000000000000001E-3</v>
      </c>
      <c r="E7273" s="1">
        <v>5.6399999999999999E-2</v>
      </c>
    </row>
    <row r="7274" spans="2:5" x14ac:dyDescent="0.3">
      <c r="B7274" s="1">
        <v>7267</v>
      </c>
      <c r="C7274" s="1" t="s">
        <v>28</v>
      </c>
      <c r="D7274" s="1">
        <v>0.01</v>
      </c>
      <c r="E7274" s="1">
        <v>0.1128</v>
      </c>
    </row>
    <row r="7275" spans="2:5" x14ac:dyDescent="0.3">
      <c r="B7275" s="1">
        <v>7268</v>
      </c>
      <c r="C7275" s="1" t="s">
        <v>28</v>
      </c>
      <c r="D7275" s="1">
        <v>5.0000000000000001E-3</v>
      </c>
      <c r="E7275" s="1">
        <v>7.9699999999999993E-2</v>
      </c>
    </row>
    <row r="7276" spans="2:5" x14ac:dyDescent="0.3">
      <c r="B7276" s="1">
        <v>7269</v>
      </c>
      <c r="C7276" s="1" t="s">
        <v>28</v>
      </c>
      <c r="D7276" s="1">
        <v>1.2500000000000001E-2</v>
      </c>
      <c r="E7276" s="1">
        <v>0.12609999999999999</v>
      </c>
    </row>
    <row r="7277" spans="2:5" x14ac:dyDescent="0.3">
      <c r="B7277" s="1">
        <v>7270</v>
      </c>
      <c r="C7277" s="1" t="s">
        <v>28</v>
      </c>
      <c r="D7277" s="1">
        <v>1.7500000000000002E-2</v>
      </c>
      <c r="E7277" s="1">
        <v>0.1492</v>
      </c>
    </row>
    <row r="7278" spans="2:5" x14ac:dyDescent="0.3">
      <c r="B7278" s="1">
        <v>7271</v>
      </c>
      <c r="C7278" s="1" t="s">
        <v>28</v>
      </c>
      <c r="D7278" s="1">
        <v>2.5000000000000001E-3</v>
      </c>
      <c r="E7278" s="1">
        <v>5.6399999999999999E-2</v>
      </c>
    </row>
    <row r="7279" spans="2:5" x14ac:dyDescent="0.3">
      <c r="B7279" s="1">
        <v>7272</v>
      </c>
      <c r="C7279" s="1" t="s">
        <v>28</v>
      </c>
      <c r="D7279" s="1">
        <v>5.0000000000000001E-3</v>
      </c>
      <c r="E7279" s="1">
        <v>7.9699999999999993E-2</v>
      </c>
    </row>
    <row r="7280" spans="2:5" x14ac:dyDescent="0.3">
      <c r="B7280" s="1">
        <v>7273</v>
      </c>
      <c r="C7280" s="1" t="s">
        <v>28</v>
      </c>
      <c r="D7280" s="1">
        <v>0.01</v>
      </c>
      <c r="E7280" s="1">
        <v>0.1128</v>
      </c>
    </row>
    <row r="7281" spans="2:5" x14ac:dyDescent="0.3">
      <c r="B7281" s="1">
        <v>7274</v>
      </c>
      <c r="C7281" s="1" t="s">
        <v>28</v>
      </c>
      <c r="D7281" s="1">
        <v>1.2500000000000001E-2</v>
      </c>
      <c r="E7281" s="1">
        <v>0.12609999999999999</v>
      </c>
    </row>
    <row r="7282" spans="2:5" x14ac:dyDescent="0.3">
      <c r="B7282" s="1">
        <v>7275</v>
      </c>
      <c r="C7282" s="1" t="s">
        <v>28</v>
      </c>
      <c r="D7282" s="1">
        <v>2.5000000000000001E-2</v>
      </c>
      <c r="E7282" s="1">
        <v>0.1784</v>
      </c>
    </row>
    <row r="7283" spans="2:5" x14ac:dyDescent="0.3">
      <c r="B7283" s="1">
        <v>7276</v>
      </c>
      <c r="C7283" s="1" t="s">
        <v>28</v>
      </c>
      <c r="D7283" s="1">
        <v>2.5000000000000001E-3</v>
      </c>
      <c r="E7283" s="1">
        <v>5.6399999999999999E-2</v>
      </c>
    </row>
    <row r="7284" spans="2:5" x14ac:dyDescent="0.3">
      <c r="B7284" s="1">
        <v>7277</v>
      </c>
      <c r="C7284" s="1" t="s">
        <v>28</v>
      </c>
      <c r="D7284" s="1">
        <v>2.5000000000000001E-3</v>
      </c>
      <c r="E7284" s="1">
        <v>5.6399999999999999E-2</v>
      </c>
    </row>
    <row r="7285" spans="2:5" x14ac:dyDescent="0.3">
      <c r="B7285" s="1">
        <v>7278</v>
      </c>
      <c r="C7285" s="1" t="s">
        <v>28</v>
      </c>
      <c r="D7285" s="1">
        <v>8.2500000000000004E-2</v>
      </c>
      <c r="E7285" s="1">
        <v>0.3241</v>
      </c>
    </row>
    <row r="7286" spans="2:5" x14ac:dyDescent="0.3">
      <c r="B7286" s="1">
        <v>7279</v>
      </c>
      <c r="C7286" s="1" t="s">
        <v>28</v>
      </c>
      <c r="D7286" s="1">
        <v>2.75E-2</v>
      </c>
      <c r="E7286" s="1">
        <v>0.18709999999999999</v>
      </c>
    </row>
    <row r="7287" spans="2:5" x14ac:dyDescent="0.3">
      <c r="B7287" s="1">
        <v>7280</v>
      </c>
      <c r="C7287" s="1" t="s">
        <v>28</v>
      </c>
      <c r="D7287" s="1">
        <v>1.2500000000000001E-2</v>
      </c>
      <c r="E7287" s="1">
        <v>0.12609999999999999</v>
      </c>
    </row>
    <row r="7288" spans="2:5" x14ac:dyDescent="0.3">
      <c r="B7288" s="1">
        <v>7281</v>
      </c>
      <c r="C7288" s="1" t="s">
        <v>28</v>
      </c>
      <c r="D7288" s="1">
        <v>2.5000000000000001E-3</v>
      </c>
      <c r="E7288" s="1">
        <v>5.6399999999999999E-2</v>
      </c>
    </row>
    <row r="7289" spans="2:5" x14ac:dyDescent="0.3">
      <c r="B7289" s="1">
        <v>7282</v>
      </c>
      <c r="C7289" s="1" t="s">
        <v>28</v>
      </c>
      <c r="D7289" s="1">
        <v>2.5000000000000001E-3</v>
      </c>
      <c r="E7289" s="1">
        <v>5.6399999999999999E-2</v>
      </c>
    </row>
    <row r="7290" spans="2:5" x14ac:dyDescent="0.3">
      <c r="B7290" s="1">
        <v>7283</v>
      </c>
      <c r="C7290" s="1" t="s">
        <v>28</v>
      </c>
      <c r="D7290" s="1">
        <v>0.34499999999999997</v>
      </c>
      <c r="E7290" s="1">
        <v>0.66269999999999996</v>
      </c>
    </row>
    <row r="7291" spans="2:5" x14ac:dyDescent="0.3">
      <c r="B7291" s="1">
        <v>7284</v>
      </c>
      <c r="C7291" s="1" t="s">
        <v>28</v>
      </c>
      <c r="D7291" s="1">
        <v>2.5000000000000001E-3</v>
      </c>
      <c r="E7291" s="1">
        <v>5.6399999999999999E-2</v>
      </c>
    </row>
    <row r="7292" spans="2:5" x14ac:dyDescent="0.3">
      <c r="B7292" s="1">
        <v>7285</v>
      </c>
      <c r="C7292" s="1" t="s">
        <v>28</v>
      </c>
      <c r="D7292" s="1">
        <v>2.5000000000000001E-3</v>
      </c>
      <c r="E7292" s="1">
        <v>5.6399999999999999E-2</v>
      </c>
    </row>
    <row r="7293" spans="2:5" x14ac:dyDescent="0.3">
      <c r="B7293" s="1">
        <v>7286</v>
      </c>
      <c r="C7293" s="1" t="s">
        <v>28</v>
      </c>
      <c r="D7293" s="1">
        <v>0.01</v>
      </c>
      <c r="E7293" s="1">
        <v>0.1128</v>
      </c>
    </row>
    <row r="7294" spans="2:5" x14ac:dyDescent="0.3">
      <c r="B7294" s="1">
        <v>7287</v>
      </c>
      <c r="C7294" s="1" t="s">
        <v>28</v>
      </c>
      <c r="D7294" s="1">
        <v>5.0000000000000001E-3</v>
      </c>
      <c r="E7294" s="1">
        <v>7.9699999999999993E-2</v>
      </c>
    </row>
    <row r="7295" spans="2:5" x14ac:dyDescent="0.3">
      <c r="B7295" s="1">
        <v>7288</v>
      </c>
      <c r="C7295" s="1" t="s">
        <v>28</v>
      </c>
      <c r="D7295" s="1">
        <v>5.0000000000000001E-3</v>
      </c>
      <c r="E7295" s="1">
        <v>7.9699999999999993E-2</v>
      </c>
    </row>
    <row r="7296" spans="2:5" x14ac:dyDescent="0.3">
      <c r="B7296" s="1">
        <v>7289</v>
      </c>
      <c r="C7296" s="1" t="s">
        <v>28</v>
      </c>
      <c r="D7296" s="1">
        <v>5.0000000000000001E-3</v>
      </c>
      <c r="E7296" s="1">
        <v>7.9699999999999993E-2</v>
      </c>
    </row>
    <row r="7297" spans="2:5" x14ac:dyDescent="0.3">
      <c r="B7297" s="1">
        <v>7290</v>
      </c>
      <c r="C7297" s="1" t="s">
        <v>28</v>
      </c>
      <c r="D7297" s="1">
        <v>2.8149999999999999</v>
      </c>
      <c r="E7297" s="1">
        <v>1.8932</v>
      </c>
    </row>
    <row r="7298" spans="2:5" x14ac:dyDescent="0.3">
      <c r="B7298" s="1">
        <v>7291</v>
      </c>
      <c r="C7298" s="1" t="s">
        <v>28</v>
      </c>
      <c r="D7298" s="1">
        <v>0.89500000000000002</v>
      </c>
      <c r="E7298" s="1">
        <v>1.0674999999999999</v>
      </c>
    </row>
    <row r="7299" spans="2:5" x14ac:dyDescent="0.3">
      <c r="B7299" s="1">
        <v>7292</v>
      </c>
      <c r="C7299" s="1" t="s">
        <v>28</v>
      </c>
      <c r="D7299" s="1">
        <v>7.4999999999999997E-3</v>
      </c>
      <c r="E7299" s="1">
        <v>9.7699999999999995E-2</v>
      </c>
    </row>
    <row r="7300" spans="2:5" x14ac:dyDescent="0.3">
      <c r="B7300" s="1">
        <v>7293</v>
      </c>
      <c r="C7300" s="1" t="s">
        <v>28</v>
      </c>
      <c r="D7300" s="1">
        <v>2.5000000000000001E-3</v>
      </c>
      <c r="E7300" s="1">
        <v>5.6399999999999999E-2</v>
      </c>
    </row>
    <row r="7301" spans="2:5" x14ac:dyDescent="0.3">
      <c r="B7301" s="1">
        <v>7294</v>
      </c>
      <c r="C7301" s="1" t="s">
        <v>28</v>
      </c>
      <c r="D7301" s="1">
        <v>0.05</v>
      </c>
      <c r="E7301" s="1">
        <v>0.25230000000000002</v>
      </c>
    </row>
    <row r="7302" spans="2:5" x14ac:dyDescent="0.3">
      <c r="B7302" s="1">
        <v>7295</v>
      </c>
      <c r="C7302" s="1" t="s">
        <v>28</v>
      </c>
      <c r="D7302" s="1">
        <v>8.2500000000000004E-2</v>
      </c>
      <c r="E7302" s="1">
        <v>0.3241</v>
      </c>
    </row>
    <row r="7303" spans="2:5" x14ac:dyDescent="0.3">
      <c r="B7303" s="1">
        <v>7296</v>
      </c>
      <c r="C7303" s="1" t="s">
        <v>28</v>
      </c>
      <c r="D7303" s="1">
        <v>2.5000000000000001E-3</v>
      </c>
      <c r="E7303" s="1">
        <v>5.6399999999999999E-2</v>
      </c>
    </row>
    <row r="7304" spans="2:5" x14ac:dyDescent="0.3">
      <c r="B7304" s="1">
        <v>7297</v>
      </c>
      <c r="C7304" s="1" t="s">
        <v>28</v>
      </c>
      <c r="D7304" s="1">
        <v>3.7499999999999999E-2</v>
      </c>
      <c r="E7304" s="1">
        <v>0.2185</v>
      </c>
    </row>
    <row r="7305" spans="2:5" x14ac:dyDescent="0.3">
      <c r="B7305" s="1">
        <v>7298</v>
      </c>
      <c r="C7305" s="1" t="s">
        <v>28</v>
      </c>
      <c r="D7305" s="1">
        <v>0.48749999999999999</v>
      </c>
      <c r="E7305" s="1">
        <v>0.78779999999999994</v>
      </c>
    </row>
    <row r="7306" spans="2:5" x14ac:dyDescent="0.3">
      <c r="B7306" s="1">
        <v>7299</v>
      </c>
      <c r="C7306" s="1" t="s">
        <v>28</v>
      </c>
      <c r="D7306" s="1">
        <v>1.8674999999999999</v>
      </c>
      <c r="E7306" s="1">
        <v>1.542</v>
      </c>
    </row>
    <row r="7307" spans="2:5" x14ac:dyDescent="0.3">
      <c r="B7307" s="1">
        <v>7300</v>
      </c>
      <c r="C7307" s="1" t="s">
        <v>28</v>
      </c>
      <c r="D7307" s="1">
        <v>0.02</v>
      </c>
      <c r="E7307" s="1">
        <v>0.1595</v>
      </c>
    </row>
    <row r="7308" spans="2:5" x14ac:dyDescent="0.3">
      <c r="B7308" s="1">
        <v>7301</v>
      </c>
      <c r="C7308" s="1" t="s">
        <v>28</v>
      </c>
      <c r="D7308" s="1">
        <v>0.06</v>
      </c>
      <c r="E7308" s="1">
        <v>0.27639999999999998</v>
      </c>
    </row>
    <row r="7309" spans="2:5" x14ac:dyDescent="0.3">
      <c r="B7309" s="1">
        <v>7302</v>
      </c>
      <c r="C7309" s="1" t="s">
        <v>28</v>
      </c>
      <c r="D7309" s="1">
        <v>0.02</v>
      </c>
      <c r="E7309" s="1">
        <v>0.1595</v>
      </c>
    </row>
    <row r="7310" spans="2:5" x14ac:dyDescent="0.3">
      <c r="B7310" s="1">
        <v>7303</v>
      </c>
      <c r="C7310" s="1" t="s">
        <v>28</v>
      </c>
      <c r="D7310" s="1">
        <v>2.5000000000000001E-3</v>
      </c>
      <c r="E7310" s="1">
        <v>5.6399999999999999E-2</v>
      </c>
    </row>
    <row r="7311" spans="2:5" x14ac:dyDescent="0.3">
      <c r="B7311" s="1">
        <v>7304</v>
      </c>
      <c r="C7311" s="1" t="s">
        <v>28</v>
      </c>
      <c r="D7311" s="1">
        <v>1.7500000000000002E-2</v>
      </c>
      <c r="E7311" s="1">
        <v>0.1492</v>
      </c>
    </row>
    <row r="7312" spans="2:5" x14ac:dyDescent="0.3">
      <c r="B7312" s="1">
        <v>7305</v>
      </c>
      <c r="C7312" s="1" t="s">
        <v>28</v>
      </c>
      <c r="D7312" s="1">
        <v>5.0000000000000001E-3</v>
      </c>
      <c r="E7312" s="1">
        <v>7.9699999999999993E-2</v>
      </c>
    </row>
    <row r="7313" spans="2:5" x14ac:dyDescent="0.3">
      <c r="B7313" s="1">
        <v>7306</v>
      </c>
      <c r="C7313" s="1" t="s">
        <v>28</v>
      </c>
      <c r="D7313" s="1">
        <v>0.20250000000000001</v>
      </c>
      <c r="E7313" s="1">
        <v>0.50770000000000004</v>
      </c>
    </row>
    <row r="7314" spans="2:5" x14ac:dyDescent="0.3">
      <c r="B7314" s="1">
        <v>7307</v>
      </c>
      <c r="C7314" s="1" t="s">
        <v>28</v>
      </c>
      <c r="D7314" s="1">
        <v>5.0000000000000001E-3</v>
      </c>
      <c r="E7314" s="1">
        <v>7.9699999999999993E-2</v>
      </c>
    </row>
    <row r="7315" spans="2:5" x14ac:dyDescent="0.3">
      <c r="B7315" s="1">
        <v>7308</v>
      </c>
      <c r="C7315" s="1" t="s">
        <v>28</v>
      </c>
      <c r="D7315" s="1">
        <v>0.14249999999999999</v>
      </c>
      <c r="E7315" s="1">
        <v>0.4259</v>
      </c>
    </row>
    <row r="7316" spans="2:5" x14ac:dyDescent="0.3">
      <c r="B7316" s="1">
        <v>7309</v>
      </c>
      <c r="C7316" s="1" t="s">
        <v>28</v>
      </c>
      <c r="D7316" s="1">
        <v>5.0000000000000001E-3</v>
      </c>
      <c r="E7316" s="1">
        <v>7.9699999999999993E-2</v>
      </c>
    </row>
    <row r="7317" spans="2:5" x14ac:dyDescent="0.3">
      <c r="B7317" s="1">
        <v>7310</v>
      </c>
      <c r="C7317" s="1" t="s">
        <v>28</v>
      </c>
      <c r="D7317" s="1">
        <v>2.5000000000000001E-3</v>
      </c>
      <c r="E7317" s="1">
        <v>5.6399999999999999E-2</v>
      </c>
    </row>
    <row r="7318" spans="2:5" x14ac:dyDescent="0.3">
      <c r="B7318" s="1">
        <v>7311</v>
      </c>
      <c r="C7318" s="1" t="s">
        <v>28</v>
      </c>
      <c r="D7318" s="1">
        <v>5.0000000000000001E-3</v>
      </c>
      <c r="E7318" s="1">
        <v>7.9699999999999993E-2</v>
      </c>
    </row>
    <row r="7319" spans="2:5" x14ac:dyDescent="0.3">
      <c r="B7319" s="1">
        <v>7312</v>
      </c>
      <c r="C7319" s="1" t="s">
        <v>28</v>
      </c>
      <c r="D7319" s="1">
        <v>2.5000000000000001E-3</v>
      </c>
      <c r="E7319" s="1">
        <v>5.6399999999999999E-2</v>
      </c>
    </row>
    <row r="7320" spans="2:5" x14ac:dyDescent="0.3">
      <c r="B7320" s="1">
        <v>7313</v>
      </c>
      <c r="C7320" s="1" t="s">
        <v>28</v>
      </c>
      <c r="D7320" s="1">
        <v>5.0000000000000001E-3</v>
      </c>
      <c r="E7320" s="1">
        <v>7.9699999999999993E-2</v>
      </c>
    </row>
    <row r="7321" spans="2:5" x14ac:dyDescent="0.3">
      <c r="B7321" s="1">
        <v>7314</v>
      </c>
      <c r="C7321" s="1" t="s">
        <v>28</v>
      </c>
      <c r="D7321" s="1">
        <v>1.2500000000000001E-2</v>
      </c>
      <c r="E7321" s="1">
        <v>0.12609999999999999</v>
      </c>
    </row>
    <row r="7322" spans="2:5" x14ac:dyDescent="0.3">
      <c r="B7322" s="1">
        <v>7315</v>
      </c>
      <c r="C7322" s="1" t="s">
        <v>28</v>
      </c>
      <c r="D7322" s="1">
        <v>0.48249999999999998</v>
      </c>
      <c r="E7322" s="1">
        <v>0.78380000000000005</v>
      </c>
    </row>
    <row r="7323" spans="2:5" x14ac:dyDescent="0.3">
      <c r="B7323" s="1">
        <v>7316</v>
      </c>
      <c r="C7323" s="1" t="s">
        <v>28</v>
      </c>
      <c r="D7323" s="1">
        <v>0.21</v>
      </c>
      <c r="E7323" s="1">
        <v>0.51700000000000002</v>
      </c>
    </row>
    <row r="7324" spans="2:5" x14ac:dyDescent="0.3">
      <c r="B7324" s="1">
        <v>7317</v>
      </c>
      <c r="C7324" s="1" t="s">
        <v>28</v>
      </c>
      <c r="D7324" s="1">
        <v>2.5000000000000001E-3</v>
      </c>
      <c r="E7324" s="1">
        <v>5.6399999999999999E-2</v>
      </c>
    </row>
    <row r="7325" spans="2:5" x14ac:dyDescent="0.3">
      <c r="B7325" s="1">
        <v>7318</v>
      </c>
      <c r="C7325" s="1" t="s">
        <v>28</v>
      </c>
      <c r="D7325" s="1">
        <v>0.04</v>
      </c>
      <c r="E7325" s="1">
        <v>0.22559999999999999</v>
      </c>
    </row>
    <row r="7326" spans="2:5" x14ac:dyDescent="0.3">
      <c r="B7326" s="1">
        <v>7319</v>
      </c>
      <c r="C7326" s="1" t="s">
        <v>28</v>
      </c>
      <c r="D7326" s="1">
        <v>2.5000000000000001E-3</v>
      </c>
      <c r="E7326" s="1">
        <v>5.6399999999999999E-2</v>
      </c>
    </row>
    <row r="7327" spans="2:5" x14ac:dyDescent="0.3">
      <c r="B7327" s="1">
        <v>7320</v>
      </c>
      <c r="C7327" s="1" t="s">
        <v>28</v>
      </c>
      <c r="D7327" s="1">
        <v>2.5000000000000001E-3</v>
      </c>
      <c r="E7327" s="1">
        <v>5.6399999999999999E-2</v>
      </c>
    </row>
    <row r="7328" spans="2:5" x14ac:dyDescent="0.3">
      <c r="B7328" s="1">
        <v>7321</v>
      </c>
      <c r="C7328" s="1" t="s">
        <v>28</v>
      </c>
      <c r="D7328" s="1">
        <v>0.06</v>
      </c>
      <c r="E7328" s="1">
        <v>0.27639999999999998</v>
      </c>
    </row>
    <row r="7329" spans="2:5" x14ac:dyDescent="0.3">
      <c r="B7329" s="1">
        <v>7322</v>
      </c>
      <c r="C7329" s="1" t="s">
        <v>28</v>
      </c>
      <c r="D7329" s="1">
        <v>5.0000000000000001E-3</v>
      </c>
      <c r="E7329" s="1">
        <v>7.9699999999999993E-2</v>
      </c>
    </row>
    <row r="7330" spans="2:5" x14ac:dyDescent="0.3">
      <c r="B7330" s="1">
        <v>7323</v>
      </c>
      <c r="C7330" s="1" t="s">
        <v>28</v>
      </c>
      <c r="D7330" s="1">
        <v>5.0000000000000001E-3</v>
      </c>
      <c r="E7330" s="1">
        <v>7.9699999999999993E-2</v>
      </c>
    </row>
    <row r="7331" spans="2:5" x14ac:dyDescent="0.3">
      <c r="B7331" s="1">
        <v>7324</v>
      </c>
      <c r="C7331" s="1" t="s">
        <v>28</v>
      </c>
      <c r="D7331" s="1">
        <v>0.10249999999999999</v>
      </c>
      <c r="E7331" s="1">
        <v>0.36120000000000002</v>
      </c>
    </row>
    <row r="7332" spans="2:5" x14ac:dyDescent="0.3">
      <c r="B7332" s="1">
        <v>7325</v>
      </c>
      <c r="C7332" s="1" t="s">
        <v>28</v>
      </c>
      <c r="D7332" s="1">
        <v>0.20499999999999999</v>
      </c>
      <c r="E7332" s="1">
        <v>0.51090000000000002</v>
      </c>
    </row>
    <row r="7333" spans="2:5" x14ac:dyDescent="0.3">
      <c r="B7333" s="1">
        <v>7326</v>
      </c>
      <c r="C7333" s="1" t="s">
        <v>28</v>
      </c>
      <c r="D7333" s="1">
        <v>7.4999999999999997E-3</v>
      </c>
      <c r="E7333" s="1">
        <v>9.7699999999999995E-2</v>
      </c>
    </row>
    <row r="7334" spans="2:5" x14ac:dyDescent="0.3">
      <c r="B7334" s="1">
        <v>7327</v>
      </c>
      <c r="C7334" s="1" t="s">
        <v>28</v>
      </c>
      <c r="D7334" s="1">
        <v>2.5000000000000001E-3</v>
      </c>
      <c r="E7334" s="1">
        <v>5.6399999999999999E-2</v>
      </c>
    </row>
    <row r="7335" spans="2:5" x14ac:dyDescent="0.3">
      <c r="B7335" s="1">
        <v>7328</v>
      </c>
      <c r="C7335" s="1" t="s">
        <v>28</v>
      </c>
      <c r="D7335" s="1">
        <v>7.4999999999999997E-3</v>
      </c>
      <c r="E7335" s="1">
        <v>9.7699999999999995E-2</v>
      </c>
    </row>
    <row r="7336" spans="2:5" x14ac:dyDescent="0.3">
      <c r="B7336" s="1">
        <v>7329</v>
      </c>
      <c r="C7336" s="1" t="s">
        <v>28</v>
      </c>
      <c r="D7336" s="1">
        <v>5.0000000000000001E-3</v>
      </c>
      <c r="E7336" s="1">
        <v>7.9699999999999993E-2</v>
      </c>
    </row>
    <row r="7337" spans="2:5" x14ac:dyDescent="0.3">
      <c r="B7337" s="1">
        <v>7330</v>
      </c>
      <c r="C7337" s="1" t="s">
        <v>28</v>
      </c>
      <c r="D7337" s="1">
        <v>4.2500000000000003E-2</v>
      </c>
      <c r="E7337" s="1">
        <v>0.2326</v>
      </c>
    </row>
    <row r="7338" spans="2:5" x14ac:dyDescent="0.3">
      <c r="B7338" s="1">
        <v>7331</v>
      </c>
      <c r="C7338" s="1" t="s">
        <v>28</v>
      </c>
      <c r="D7338" s="1">
        <v>8.7499999999999994E-2</v>
      </c>
      <c r="E7338" s="1">
        <v>0.3337</v>
      </c>
    </row>
    <row r="7339" spans="2:5" x14ac:dyDescent="0.3">
      <c r="B7339" s="1">
        <v>7332</v>
      </c>
      <c r="C7339" s="1" t="s">
        <v>28</v>
      </c>
      <c r="D7339" s="1">
        <v>5.0000000000000001E-3</v>
      </c>
      <c r="E7339" s="1">
        <v>7.9699999999999993E-2</v>
      </c>
    </row>
    <row r="7340" spans="2:5" x14ac:dyDescent="0.3">
      <c r="B7340" s="1">
        <v>7333</v>
      </c>
      <c r="C7340" s="1" t="s">
        <v>28</v>
      </c>
      <c r="D7340" s="1">
        <v>0.1275</v>
      </c>
      <c r="E7340" s="1">
        <v>0.40289999999999998</v>
      </c>
    </row>
    <row r="7341" spans="2:5" x14ac:dyDescent="0.3">
      <c r="B7341" s="1">
        <v>7334</v>
      </c>
      <c r="C7341" s="1" t="s">
        <v>28</v>
      </c>
      <c r="D7341" s="1">
        <v>1.7500000000000002E-2</v>
      </c>
      <c r="E7341" s="1">
        <v>0.1492</v>
      </c>
    </row>
    <row r="7342" spans="2:5" x14ac:dyDescent="0.3">
      <c r="B7342" s="1">
        <v>7335</v>
      </c>
      <c r="C7342" s="1" t="s">
        <v>28</v>
      </c>
      <c r="D7342" s="1">
        <v>0.1225</v>
      </c>
      <c r="E7342" s="1">
        <v>0.39489999999999997</v>
      </c>
    </row>
    <row r="7343" spans="2:5" x14ac:dyDescent="0.3">
      <c r="B7343" s="1">
        <v>7336</v>
      </c>
      <c r="C7343" s="1" t="s">
        <v>28</v>
      </c>
      <c r="D7343" s="1">
        <v>0.01</v>
      </c>
      <c r="E7343" s="1">
        <v>0.1128</v>
      </c>
    </row>
    <row r="7344" spans="2:5" x14ac:dyDescent="0.3">
      <c r="B7344" s="1">
        <v>7337</v>
      </c>
      <c r="C7344" s="1" t="s">
        <v>28</v>
      </c>
      <c r="D7344" s="1">
        <v>2.5000000000000001E-3</v>
      </c>
      <c r="E7344" s="1">
        <v>5.6399999999999999E-2</v>
      </c>
    </row>
    <row r="7345" spans="2:5" x14ac:dyDescent="0.3">
      <c r="B7345" s="1">
        <v>7338</v>
      </c>
      <c r="C7345" s="1" t="s">
        <v>28</v>
      </c>
      <c r="D7345" s="1">
        <v>2.5000000000000001E-3</v>
      </c>
      <c r="E7345" s="1">
        <v>5.6399999999999999E-2</v>
      </c>
    </row>
    <row r="7346" spans="2:5" x14ac:dyDescent="0.3">
      <c r="B7346" s="1">
        <v>7339</v>
      </c>
      <c r="C7346" s="1" t="s">
        <v>28</v>
      </c>
      <c r="D7346" s="1">
        <v>0.60499999999999998</v>
      </c>
      <c r="E7346" s="1">
        <v>0.87760000000000005</v>
      </c>
    </row>
    <row r="7347" spans="2:5" x14ac:dyDescent="0.3">
      <c r="B7347" s="1">
        <v>7340</v>
      </c>
      <c r="C7347" s="1" t="s">
        <v>28</v>
      </c>
      <c r="D7347" s="1">
        <v>0.57499999999999996</v>
      </c>
      <c r="E7347" s="1">
        <v>0.85560000000000003</v>
      </c>
    </row>
    <row r="7348" spans="2:5" x14ac:dyDescent="0.3">
      <c r="B7348" s="1">
        <v>7341</v>
      </c>
      <c r="C7348" s="1" t="s">
        <v>28</v>
      </c>
      <c r="D7348" s="1">
        <v>7.4999999999999997E-3</v>
      </c>
      <c r="E7348" s="1">
        <v>9.7699999999999995E-2</v>
      </c>
    </row>
    <row r="7349" spans="2:5" x14ac:dyDescent="0.3">
      <c r="B7349" s="1">
        <v>7342</v>
      </c>
      <c r="C7349" s="1" t="s">
        <v>28</v>
      </c>
      <c r="D7349" s="1">
        <v>5.0000000000000001E-3</v>
      </c>
      <c r="E7349" s="1">
        <v>7.9699999999999993E-2</v>
      </c>
    </row>
    <row r="7350" spans="2:5" x14ac:dyDescent="0.3">
      <c r="B7350" s="1">
        <v>7343</v>
      </c>
      <c r="C7350" s="1" t="s">
        <v>28</v>
      </c>
      <c r="D7350" s="1">
        <v>2.5000000000000001E-3</v>
      </c>
      <c r="E7350" s="1">
        <v>5.6399999999999999E-2</v>
      </c>
    </row>
    <row r="7351" spans="2:5" x14ac:dyDescent="0.3">
      <c r="B7351" s="1">
        <v>7344</v>
      </c>
      <c r="C7351" s="1" t="s">
        <v>28</v>
      </c>
      <c r="D7351" s="1">
        <v>4.2500000000000003E-2</v>
      </c>
      <c r="E7351" s="1">
        <v>0.2326</v>
      </c>
    </row>
    <row r="7352" spans="2:5" x14ac:dyDescent="0.3">
      <c r="B7352" s="1">
        <v>7345</v>
      </c>
      <c r="C7352" s="1" t="s">
        <v>28</v>
      </c>
      <c r="D7352" s="1">
        <v>0.2475</v>
      </c>
      <c r="E7352" s="1">
        <v>0.56130000000000002</v>
      </c>
    </row>
    <row r="7353" spans="2:5" x14ac:dyDescent="0.3">
      <c r="B7353" s="1">
        <v>7346</v>
      </c>
      <c r="C7353" s="1" t="s">
        <v>28</v>
      </c>
      <c r="D7353" s="1">
        <v>2.5000000000000001E-3</v>
      </c>
      <c r="E7353" s="1">
        <v>5.6399999999999999E-2</v>
      </c>
    </row>
    <row r="7354" spans="2:5" x14ac:dyDescent="0.3">
      <c r="B7354" s="1">
        <v>7347</v>
      </c>
      <c r="C7354" s="1" t="s">
        <v>28</v>
      </c>
      <c r="D7354" s="1">
        <v>2.5000000000000001E-3</v>
      </c>
      <c r="E7354" s="1">
        <v>5.6399999999999999E-2</v>
      </c>
    </row>
    <row r="7355" spans="2:5" x14ac:dyDescent="0.3">
      <c r="B7355" s="1">
        <v>7348</v>
      </c>
      <c r="C7355" s="1" t="s">
        <v>28</v>
      </c>
      <c r="D7355" s="1">
        <v>3.04</v>
      </c>
      <c r="E7355" s="1">
        <v>1.9674</v>
      </c>
    </row>
    <row r="7356" spans="2:5" x14ac:dyDescent="0.3">
      <c r="B7356" s="1">
        <v>7349</v>
      </c>
      <c r="C7356" s="1" t="s">
        <v>28</v>
      </c>
      <c r="D7356" s="1">
        <v>2.5000000000000001E-3</v>
      </c>
      <c r="E7356" s="1">
        <v>5.6399999999999999E-2</v>
      </c>
    </row>
    <row r="7357" spans="2:5" x14ac:dyDescent="0.3">
      <c r="B7357" s="1">
        <v>7350</v>
      </c>
      <c r="C7357" s="1" t="s">
        <v>28</v>
      </c>
      <c r="D7357" s="1">
        <v>3.2925</v>
      </c>
      <c r="E7357" s="1">
        <v>2.0474999999999999</v>
      </c>
    </row>
    <row r="7358" spans="2:5" x14ac:dyDescent="0.3">
      <c r="B7358" s="1">
        <v>7351</v>
      </c>
      <c r="C7358" s="1" t="s">
        <v>28</v>
      </c>
      <c r="D7358" s="1">
        <v>0.08</v>
      </c>
      <c r="E7358" s="1">
        <v>0.31909999999999999</v>
      </c>
    </row>
    <row r="7359" spans="2:5" x14ac:dyDescent="0.3">
      <c r="B7359" s="1">
        <v>7352</v>
      </c>
      <c r="C7359" s="1" t="s">
        <v>28</v>
      </c>
      <c r="D7359" s="1">
        <v>2.5000000000000001E-3</v>
      </c>
      <c r="E7359" s="1">
        <v>5.6399999999999999E-2</v>
      </c>
    </row>
    <row r="7360" spans="2:5" x14ac:dyDescent="0.3">
      <c r="B7360" s="1">
        <v>7353</v>
      </c>
      <c r="C7360" s="1" t="s">
        <v>28</v>
      </c>
      <c r="D7360" s="1">
        <v>1.3</v>
      </c>
      <c r="E7360" s="1">
        <v>1.2866</v>
      </c>
    </row>
    <row r="7361" spans="2:5" x14ac:dyDescent="0.3">
      <c r="B7361" s="1">
        <v>7354</v>
      </c>
      <c r="C7361" s="1" t="s">
        <v>28</v>
      </c>
      <c r="D7361" s="1">
        <v>2.5000000000000001E-3</v>
      </c>
      <c r="E7361" s="1">
        <v>5.6399999999999999E-2</v>
      </c>
    </row>
    <row r="7362" spans="2:5" x14ac:dyDescent="0.3">
      <c r="B7362" s="1">
        <v>7355</v>
      </c>
      <c r="C7362" s="1" t="s">
        <v>28</v>
      </c>
      <c r="D7362" s="1">
        <v>1.4999999999999999E-2</v>
      </c>
      <c r="E7362" s="1">
        <v>0.13819999999999999</v>
      </c>
    </row>
    <row r="7363" spans="2:5" x14ac:dyDescent="0.3">
      <c r="B7363" s="1">
        <v>7356</v>
      </c>
      <c r="C7363" s="1" t="s">
        <v>28</v>
      </c>
      <c r="D7363" s="1">
        <v>2.5000000000000001E-2</v>
      </c>
      <c r="E7363" s="1">
        <v>0.1784</v>
      </c>
    </row>
    <row r="7364" spans="2:5" x14ac:dyDescent="0.3">
      <c r="B7364" s="1">
        <v>7357</v>
      </c>
      <c r="C7364" s="1" t="s">
        <v>28</v>
      </c>
      <c r="D7364" s="1">
        <v>0.25</v>
      </c>
      <c r="E7364" s="1">
        <v>0.56410000000000005</v>
      </c>
    </row>
    <row r="7365" spans="2:5" x14ac:dyDescent="0.3">
      <c r="B7365" s="1">
        <v>7358</v>
      </c>
      <c r="C7365" s="1" t="s">
        <v>28</v>
      </c>
      <c r="D7365" s="1">
        <v>7.4999999999999997E-3</v>
      </c>
      <c r="E7365" s="1">
        <v>9.7699999999999995E-2</v>
      </c>
    </row>
    <row r="7366" spans="2:5" x14ac:dyDescent="0.3">
      <c r="B7366" s="1">
        <v>7359</v>
      </c>
      <c r="C7366" s="1" t="s">
        <v>28</v>
      </c>
      <c r="D7366" s="1">
        <v>1.2500000000000001E-2</v>
      </c>
      <c r="E7366" s="1">
        <v>0.12609999999999999</v>
      </c>
    </row>
    <row r="7367" spans="2:5" x14ac:dyDescent="0.3">
      <c r="B7367" s="1">
        <v>7360</v>
      </c>
      <c r="C7367" s="1" t="s">
        <v>28</v>
      </c>
      <c r="D7367" s="1">
        <v>2.5000000000000001E-3</v>
      </c>
      <c r="E7367" s="1">
        <v>5.6399999999999999E-2</v>
      </c>
    </row>
    <row r="7368" spans="2:5" x14ac:dyDescent="0.3">
      <c r="B7368" s="1">
        <v>7361</v>
      </c>
      <c r="C7368" s="1" t="s">
        <v>28</v>
      </c>
      <c r="D7368" s="1">
        <v>0.64500000000000002</v>
      </c>
      <c r="E7368" s="1">
        <v>0.90620000000000001</v>
      </c>
    </row>
    <row r="7369" spans="2:5" x14ac:dyDescent="0.3">
      <c r="B7369" s="1">
        <v>7362</v>
      </c>
      <c r="C7369" s="1" t="s">
        <v>28</v>
      </c>
      <c r="D7369" s="1">
        <v>1.4999999999999999E-2</v>
      </c>
      <c r="E7369" s="1">
        <v>0.13819999999999999</v>
      </c>
    </row>
    <row r="7370" spans="2:5" x14ac:dyDescent="0.3">
      <c r="B7370" s="1">
        <v>7363</v>
      </c>
      <c r="C7370" s="1" t="s">
        <v>28</v>
      </c>
      <c r="D7370" s="1">
        <v>6.5000000000000002E-2</v>
      </c>
      <c r="E7370" s="1">
        <v>0.28760000000000002</v>
      </c>
    </row>
    <row r="7371" spans="2:5" x14ac:dyDescent="0.3">
      <c r="B7371" s="1">
        <v>7364</v>
      </c>
      <c r="C7371" s="1" t="s">
        <v>28</v>
      </c>
      <c r="D7371" s="1">
        <v>5.0000000000000001E-3</v>
      </c>
      <c r="E7371" s="1">
        <v>7.9699999999999993E-2</v>
      </c>
    </row>
    <row r="7372" spans="2:5" x14ac:dyDescent="0.3">
      <c r="B7372" s="1">
        <v>7365</v>
      </c>
      <c r="C7372" s="1" t="s">
        <v>28</v>
      </c>
      <c r="D7372" s="1">
        <v>0.03</v>
      </c>
      <c r="E7372" s="1">
        <v>0.19539999999999999</v>
      </c>
    </row>
    <row r="7373" spans="2:5" x14ac:dyDescent="0.3">
      <c r="B7373" s="1">
        <v>7366</v>
      </c>
      <c r="C7373" s="1" t="s">
        <v>28</v>
      </c>
      <c r="D7373" s="1">
        <v>3.2500000000000001E-2</v>
      </c>
      <c r="E7373" s="1">
        <v>0.2034</v>
      </c>
    </row>
    <row r="7374" spans="2:5" x14ac:dyDescent="0.3">
      <c r="B7374" s="1">
        <v>7367</v>
      </c>
      <c r="C7374" s="1" t="s">
        <v>28</v>
      </c>
      <c r="D7374" s="1">
        <v>0.20250000000000001</v>
      </c>
      <c r="E7374" s="1">
        <v>0.50770000000000004</v>
      </c>
    </row>
    <row r="7375" spans="2:5" x14ac:dyDescent="0.3">
      <c r="B7375" s="1">
        <v>7368</v>
      </c>
      <c r="C7375" s="1" t="s">
        <v>28</v>
      </c>
      <c r="D7375" s="1">
        <v>2.5000000000000001E-3</v>
      </c>
      <c r="E7375" s="1">
        <v>5.6399999999999999E-2</v>
      </c>
    </row>
    <row r="7376" spans="2:5" x14ac:dyDescent="0.3">
      <c r="B7376" s="1">
        <v>7369</v>
      </c>
      <c r="C7376" s="1" t="s">
        <v>28</v>
      </c>
      <c r="D7376" s="1">
        <v>2.5000000000000001E-3</v>
      </c>
      <c r="E7376" s="1">
        <v>5.6399999999999999E-2</v>
      </c>
    </row>
    <row r="7377" spans="2:5" x14ac:dyDescent="0.3">
      <c r="B7377" s="1">
        <v>7370</v>
      </c>
      <c r="C7377" s="1" t="s">
        <v>28</v>
      </c>
      <c r="D7377" s="1">
        <v>1.7500000000000002E-2</v>
      </c>
      <c r="E7377" s="1">
        <v>0.1492</v>
      </c>
    </row>
    <row r="7378" spans="2:5" x14ac:dyDescent="0.3">
      <c r="B7378" s="1">
        <v>7371</v>
      </c>
      <c r="C7378" s="1" t="s">
        <v>28</v>
      </c>
      <c r="D7378" s="1">
        <v>5.0000000000000001E-3</v>
      </c>
      <c r="E7378" s="1">
        <v>7.9699999999999993E-2</v>
      </c>
    </row>
    <row r="7379" spans="2:5" x14ac:dyDescent="0.3">
      <c r="B7379" s="1">
        <v>7372</v>
      </c>
      <c r="C7379" s="1" t="s">
        <v>28</v>
      </c>
      <c r="D7379" s="1">
        <v>0.03</v>
      </c>
      <c r="E7379" s="1">
        <v>0.19539999999999999</v>
      </c>
    </row>
    <row r="7380" spans="2:5" x14ac:dyDescent="0.3">
      <c r="B7380" s="1">
        <v>7373</v>
      </c>
      <c r="C7380" s="1" t="s">
        <v>28</v>
      </c>
      <c r="D7380" s="1">
        <v>7.4999999999999997E-3</v>
      </c>
      <c r="E7380" s="1">
        <v>9.7699999999999995E-2</v>
      </c>
    </row>
    <row r="7381" spans="2:5" x14ac:dyDescent="0.3">
      <c r="B7381" s="1">
        <v>7374</v>
      </c>
      <c r="C7381" s="1" t="s">
        <v>28</v>
      </c>
      <c r="D7381" s="1">
        <v>0.1575</v>
      </c>
      <c r="E7381" s="1">
        <v>0.44779999999999998</v>
      </c>
    </row>
    <row r="7382" spans="2:5" x14ac:dyDescent="0.3">
      <c r="B7382" s="1">
        <v>7375</v>
      </c>
      <c r="C7382" s="1" t="s">
        <v>28</v>
      </c>
      <c r="D7382" s="1">
        <v>7.7499999999999999E-2</v>
      </c>
      <c r="E7382" s="1">
        <v>0.31409999999999999</v>
      </c>
    </row>
    <row r="7383" spans="2:5" x14ac:dyDescent="0.3">
      <c r="B7383" s="1">
        <v>7376</v>
      </c>
      <c r="C7383" s="1" t="s">
        <v>28</v>
      </c>
      <c r="D7383" s="1">
        <v>5.0000000000000001E-3</v>
      </c>
      <c r="E7383" s="1">
        <v>7.9699999999999993E-2</v>
      </c>
    </row>
    <row r="7384" spans="2:5" x14ac:dyDescent="0.3">
      <c r="B7384" s="1">
        <v>7377</v>
      </c>
      <c r="C7384" s="1" t="s">
        <v>28</v>
      </c>
      <c r="D7384" s="1">
        <v>5.0000000000000001E-3</v>
      </c>
      <c r="E7384" s="1">
        <v>7.9699999999999993E-2</v>
      </c>
    </row>
    <row r="7385" spans="2:5" x14ac:dyDescent="0.3">
      <c r="B7385" s="1">
        <v>7378</v>
      </c>
      <c r="C7385" s="1" t="s">
        <v>28</v>
      </c>
      <c r="D7385" s="1">
        <v>2.5000000000000001E-3</v>
      </c>
      <c r="E7385" s="1">
        <v>5.6399999999999999E-2</v>
      </c>
    </row>
    <row r="7386" spans="2:5" x14ac:dyDescent="0.3">
      <c r="B7386" s="1">
        <v>7379</v>
      </c>
      <c r="C7386" s="1" t="s">
        <v>28</v>
      </c>
      <c r="D7386" s="1">
        <v>1.2500000000000001E-2</v>
      </c>
      <c r="E7386" s="1">
        <v>0.12609999999999999</v>
      </c>
    </row>
    <row r="7387" spans="2:5" x14ac:dyDescent="0.3">
      <c r="B7387" s="1">
        <v>7380</v>
      </c>
      <c r="C7387" s="1" t="s">
        <v>28</v>
      </c>
      <c r="D7387" s="1">
        <v>7.4999999999999997E-3</v>
      </c>
      <c r="E7387" s="1">
        <v>9.7699999999999995E-2</v>
      </c>
    </row>
    <row r="7388" spans="2:5" x14ac:dyDescent="0.3">
      <c r="B7388" s="1">
        <v>7381</v>
      </c>
      <c r="C7388" s="1" t="s">
        <v>28</v>
      </c>
      <c r="D7388" s="1">
        <v>0.03</v>
      </c>
      <c r="E7388" s="1">
        <v>0.19539999999999999</v>
      </c>
    </row>
    <row r="7389" spans="2:5" x14ac:dyDescent="0.3">
      <c r="B7389" s="1">
        <v>7382</v>
      </c>
      <c r="C7389" s="1" t="s">
        <v>28</v>
      </c>
      <c r="D7389" s="1">
        <v>0.1075</v>
      </c>
      <c r="E7389" s="1">
        <v>0.36990000000000001</v>
      </c>
    </row>
    <row r="7390" spans="2:5" x14ac:dyDescent="0.3">
      <c r="B7390" s="1">
        <v>7383</v>
      </c>
      <c r="C7390" s="1" t="s">
        <v>28</v>
      </c>
      <c r="D7390" s="1">
        <v>2.2499999999999999E-2</v>
      </c>
      <c r="E7390" s="1">
        <v>0.16919999999999999</v>
      </c>
    </row>
    <row r="7391" spans="2:5" x14ac:dyDescent="0.3">
      <c r="B7391" s="1">
        <v>7384</v>
      </c>
      <c r="C7391" s="1" t="s">
        <v>28</v>
      </c>
      <c r="D7391" s="1">
        <v>5.7500000000000002E-2</v>
      </c>
      <c r="E7391" s="1">
        <v>0.27050000000000002</v>
      </c>
    </row>
    <row r="7392" spans="2:5" x14ac:dyDescent="0.3">
      <c r="B7392" s="1">
        <v>7385</v>
      </c>
      <c r="C7392" s="1" t="s">
        <v>28</v>
      </c>
      <c r="D7392" s="1">
        <v>7.4999999999999997E-3</v>
      </c>
      <c r="E7392" s="1">
        <v>9.7699999999999995E-2</v>
      </c>
    </row>
    <row r="7393" spans="2:5" x14ac:dyDescent="0.3">
      <c r="B7393" s="1">
        <v>7386</v>
      </c>
      <c r="C7393" s="1" t="s">
        <v>28</v>
      </c>
      <c r="D7393" s="1">
        <v>2.5000000000000001E-3</v>
      </c>
      <c r="E7393" s="1">
        <v>5.6399999999999999E-2</v>
      </c>
    </row>
    <row r="7394" spans="2:5" x14ac:dyDescent="0.3">
      <c r="B7394" s="1">
        <v>7387</v>
      </c>
      <c r="C7394" s="1" t="s">
        <v>28</v>
      </c>
      <c r="D7394" s="1">
        <v>2.5000000000000001E-3</v>
      </c>
      <c r="E7394" s="1">
        <v>5.6399999999999999E-2</v>
      </c>
    </row>
    <row r="7395" spans="2:5" x14ac:dyDescent="0.3">
      <c r="B7395" s="1">
        <v>7388</v>
      </c>
      <c r="C7395" s="1" t="s">
        <v>28</v>
      </c>
      <c r="D7395" s="1">
        <v>1.4999999999999999E-2</v>
      </c>
      <c r="E7395" s="1">
        <v>0.13819999999999999</v>
      </c>
    </row>
    <row r="7396" spans="2:5" x14ac:dyDescent="0.3">
      <c r="B7396" s="1">
        <v>7389</v>
      </c>
      <c r="C7396" s="1" t="s">
        <v>28</v>
      </c>
      <c r="D7396" s="1">
        <v>7.4999999999999997E-3</v>
      </c>
      <c r="E7396" s="1">
        <v>9.7699999999999995E-2</v>
      </c>
    </row>
    <row r="7397" spans="2:5" x14ac:dyDescent="0.3">
      <c r="B7397" s="1">
        <v>7390</v>
      </c>
      <c r="C7397" s="1" t="s">
        <v>28</v>
      </c>
      <c r="D7397" s="1">
        <v>0.04</v>
      </c>
      <c r="E7397" s="1">
        <v>0.22559999999999999</v>
      </c>
    </row>
    <row r="7398" spans="2:5" x14ac:dyDescent="0.3">
      <c r="B7398" s="1">
        <v>7391</v>
      </c>
      <c r="C7398" s="1" t="s">
        <v>28</v>
      </c>
      <c r="D7398" s="1">
        <v>2.5000000000000001E-3</v>
      </c>
      <c r="E7398" s="1">
        <v>5.6399999999999999E-2</v>
      </c>
    </row>
    <row r="7399" spans="2:5" x14ac:dyDescent="0.3">
      <c r="B7399" s="1">
        <v>7392</v>
      </c>
      <c r="C7399" s="1" t="s">
        <v>28</v>
      </c>
      <c r="D7399" s="1">
        <v>5.0000000000000001E-3</v>
      </c>
      <c r="E7399" s="1">
        <v>7.9699999999999993E-2</v>
      </c>
    </row>
    <row r="7400" spans="2:5" x14ac:dyDescent="0.3">
      <c r="B7400" s="1">
        <v>7393</v>
      </c>
      <c r="C7400" s="1" t="s">
        <v>28</v>
      </c>
      <c r="D7400" s="1">
        <v>2.5000000000000001E-3</v>
      </c>
      <c r="E7400" s="1">
        <v>5.6399999999999999E-2</v>
      </c>
    </row>
    <row r="7401" spans="2:5" x14ac:dyDescent="0.3">
      <c r="B7401" s="1">
        <v>7394</v>
      </c>
      <c r="C7401" s="1" t="s">
        <v>28</v>
      </c>
      <c r="D7401" s="1">
        <v>2.5000000000000001E-3</v>
      </c>
      <c r="E7401" s="1">
        <v>5.6399999999999999E-2</v>
      </c>
    </row>
    <row r="7402" spans="2:5" x14ac:dyDescent="0.3">
      <c r="B7402" s="1">
        <v>7395</v>
      </c>
      <c r="C7402" s="1" t="s">
        <v>28</v>
      </c>
      <c r="D7402" s="1">
        <v>0.03</v>
      </c>
      <c r="E7402" s="1">
        <v>0.19539999999999999</v>
      </c>
    </row>
    <row r="7403" spans="2:5" x14ac:dyDescent="0.3">
      <c r="B7403" s="1">
        <v>7396</v>
      </c>
      <c r="C7403" s="1" t="s">
        <v>28</v>
      </c>
      <c r="D7403" s="1">
        <v>1.4999999999999999E-2</v>
      </c>
      <c r="E7403" s="1">
        <v>0.13819999999999999</v>
      </c>
    </row>
    <row r="7404" spans="2:5" x14ac:dyDescent="0.3">
      <c r="B7404" s="1">
        <v>7397</v>
      </c>
      <c r="C7404" s="1" t="s">
        <v>28</v>
      </c>
      <c r="D7404" s="1">
        <v>5.0000000000000001E-3</v>
      </c>
      <c r="E7404" s="1">
        <v>7.9699999999999993E-2</v>
      </c>
    </row>
    <row r="7405" spans="2:5" x14ac:dyDescent="0.3">
      <c r="B7405" s="1">
        <v>7398</v>
      </c>
      <c r="C7405" s="1" t="s">
        <v>28</v>
      </c>
      <c r="D7405" s="1">
        <v>0.01</v>
      </c>
      <c r="E7405" s="1">
        <v>0.1128</v>
      </c>
    </row>
    <row r="7406" spans="2:5" x14ac:dyDescent="0.3">
      <c r="B7406" s="1">
        <v>7399</v>
      </c>
      <c r="C7406" s="1" t="s">
        <v>28</v>
      </c>
      <c r="D7406" s="1">
        <v>2.5000000000000001E-3</v>
      </c>
      <c r="E7406" s="1">
        <v>5.6399999999999999E-2</v>
      </c>
    </row>
    <row r="7407" spans="2:5" x14ac:dyDescent="0.3">
      <c r="B7407" s="1">
        <v>7400</v>
      </c>
      <c r="C7407" s="1" t="s">
        <v>28</v>
      </c>
      <c r="D7407" s="1">
        <v>7.4999999999999997E-2</v>
      </c>
      <c r="E7407" s="1">
        <v>0.309</v>
      </c>
    </row>
    <row r="7408" spans="2:5" x14ac:dyDescent="0.3">
      <c r="B7408" s="1">
        <v>7401</v>
      </c>
      <c r="C7408" s="1" t="s">
        <v>28</v>
      </c>
      <c r="D7408" s="1">
        <v>2.5000000000000001E-3</v>
      </c>
      <c r="E7408" s="1">
        <v>5.6399999999999999E-2</v>
      </c>
    </row>
    <row r="7409" spans="2:5" x14ac:dyDescent="0.3">
      <c r="B7409" s="1">
        <v>7402</v>
      </c>
      <c r="C7409" s="1" t="s">
        <v>28</v>
      </c>
      <c r="D7409" s="1">
        <v>0.38</v>
      </c>
      <c r="E7409" s="1">
        <v>0.69550000000000001</v>
      </c>
    </row>
    <row r="7410" spans="2:5" x14ac:dyDescent="0.3">
      <c r="B7410" s="1">
        <v>7403</v>
      </c>
      <c r="C7410" s="1" t="s">
        <v>28</v>
      </c>
      <c r="D7410" s="1">
        <v>1.4999999999999999E-2</v>
      </c>
      <c r="E7410" s="1">
        <v>0.13819999999999999</v>
      </c>
    </row>
    <row r="7411" spans="2:5" x14ac:dyDescent="0.3">
      <c r="B7411" s="1">
        <v>7404</v>
      </c>
      <c r="C7411" s="1" t="s">
        <v>28</v>
      </c>
      <c r="D7411" s="1">
        <v>0.34</v>
      </c>
      <c r="E7411" s="1">
        <v>0.65790000000000004</v>
      </c>
    </row>
    <row r="7412" spans="2:5" x14ac:dyDescent="0.3">
      <c r="B7412" s="1">
        <v>7405</v>
      </c>
      <c r="C7412" s="1" t="s">
        <v>28</v>
      </c>
      <c r="D7412" s="1">
        <v>2.5000000000000001E-3</v>
      </c>
      <c r="E7412" s="1">
        <v>5.6399999999999999E-2</v>
      </c>
    </row>
    <row r="7413" spans="2:5" x14ac:dyDescent="0.3">
      <c r="B7413" s="1">
        <v>7406</v>
      </c>
      <c r="C7413" s="1" t="s">
        <v>28</v>
      </c>
      <c r="D7413" s="1">
        <v>7.4999999999999997E-3</v>
      </c>
      <c r="E7413" s="1">
        <v>9.7699999999999995E-2</v>
      </c>
    </row>
    <row r="7414" spans="2:5" x14ac:dyDescent="0.3">
      <c r="B7414" s="1">
        <v>7407</v>
      </c>
      <c r="C7414" s="1" t="s">
        <v>28</v>
      </c>
      <c r="D7414" s="1">
        <v>0.01</v>
      </c>
      <c r="E7414" s="1">
        <v>0.1128</v>
      </c>
    </row>
    <row r="7415" spans="2:5" x14ac:dyDescent="0.3">
      <c r="B7415" s="1">
        <v>7408</v>
      </c>
      <c r="C7415" s="1" t="s">
        <v>28</v>
      </c>
      <c r="D7415" s="1">
        <v>2.5000000000000001E-3</v>
      </c>
      <c r="E7415" s="1">
        <v>5.6399999999999999E-2</v>
      </c>
    </row>
    <row r="7416" spans="2:5" x14ac:dyDescent="0.3">
      <c r="B7416" s="1">
        <v>7409</v>
      </c>
      <c r="C7416" s="1" t="s">
        <v>28</v>
      </c>
      <c r="D7416" s="1">
        <v>5.0000000000000001E-3</v>
      </c>
      <c r="E7416" s="1">
        <v>7.9699999999999993E-2</v>
      </c>
    </row>
    <row r="7417" spans="2:5" x14ac:dyDescent="0.3">
      <c r="B7417" s="1">
        <v>7410</v>
      </c>
      <c r="C7417" s="1" t="s">
        <v>28</v>
      </c>
      <c r="D7417" s="1">
        <v>2.5000000000000001E-3</v>
      </c>
      <c r="E7417" s="1">
        <v>5.6399999999999999E-2</v>
      </c>
    </row>
    <row r="7418" spans="2:5" x14ac:dyDescent="0.3">
      <c r="B7418" s="1">
        <v>7411</v>
      </c>
      <c r="C7418" s="1" t="s">
        <v>28</v>
      </c>
      <c r="D7418" s="1">
        <v>1.2500000000000001E-2</v>
      </c>
      <c r="E7418" s="1">
        <v>0.12609999999999999</v>
      </c>
    </row>
    <row r="7419" spans="2:5" x14ac:dyDescent="0.3">
      <c r="B7419" s="1">
        <v>7412</v>
      </c>
      <c r="C7419" s="1" t="s">
        <v>28</v>
      </c>
      <c r="D7419" s="1">
        <v>1.2375</v>
      </c>
      <c r="E7419" s="1">
        <v>1.2552000000000001</v>
      </c>
    </row>
    <row r="7420" spans="2:5" x14ac:dyDescent="0.3">
      <c r="B7420" s="1">
        <v>7413</v>
      </c>
      <c r="C7420" s="1" t="s">
        <v>28</v>
      </c>
      <c r="D7420" s="1">
        <v>7.4999999999999997E-3</v>
      </c>
      <c r="E7420" s="1">
        <v>9.7699999999999995E-2</v>
      </c>
    </row>
    <row r="7421" spans="2:5" x14ac:dyDescent="0.3">
      <c r="B7421" s="1">
        <v>7414</v>
      </c>
      <c r="C7421" s="1" t="s">
        <v>28</v>
      </c>
      <c r="D7421" s="1">
        <v>0.115</v>
      </c>
      <c r="E7421" s="1">
        <v>0.3826</v>
      </c>
    </row>
    <row r="7422" spans="2:5" x14ac:dyDescent="0.3">
      <c r="B7422" s="1">
        <v>7415</v>
      </c>
      <c r="C7422" s="1" t="s">
        <v>28</v>
      </c>
      <c r="D7422" s="1">
        <v>7.4999999999999997E-3</v>
      </c>
      <c r="E7422" s="1">
        <v>9.7699999999999995E-2</v>
      </c>
    </row>
    <row r="7423" spans="2:5" x14ac:dyDescent="0.3">
      <c r="B7423" s="1">
        <v>7416</v>
      </c>
      <c r="C7423" s="1" t="s">
        <v>28</v>
      </c>
      <c r="D7423" s="1">
        <v>2.5000000000000001E-3</v>
      </c>
      <c r="E7423" s="1">
        <v>5.6399999999999999E-2</v>
      </c>
    </row>
    <row r="7424" spans="2:5" x14ac:dyDescent="0.3">
      <c r="B7424" s="1">
        <v>7417</v>
      </c>
      <c r="C7424" s="1" t="s">
        <v>28</v>
      </c>
      <c r="D7424" s="1">
        <v>7.4999999999999997E-3</v>
      </c>
      <c r="E7424" s="1">
        <v>9.7699999999999995E-2</v>
      </c>
    </row>
    <row r="7425" spans="2:5" x14ac:dyDescent="0.3">
      <c r="B7425" s="1">
        <v>7418</v>
      </c>
      <c r="C7425" s="1" t="s">
        <v>28</v>
      </c>
      <c r="D7425" s="1">
        <v>0.13750000000000001</v>
      </c>
      <c r="E7425" s="1">
        <v>0.41839999999999999</v>
      </c>
    </row>
    <row r="7426" spans="2:5" x14ac:dyDescent="0.3">
      <c r="B7426" s="1">
        <v>7419</v>
      </c>
      <c r="C7426" s="1" t="s">
        <v>28</v>
      </c>
      <c r="D7426" s="1">
        <v>5.0000000000000001E-3</v>
      </c>
      <c r="E7426" s="1">
        <v>7.9699999999999993E-2</v>
      </c>
    </row>
    <row r="7427" spans="2:5" x14ac:dyDescent="0.3">
      <c r="B7427" s="1">
        <v>7420</v>
      </c>
      <c r="C7427" s="1" t="s">
        <v>28</v>
      </c>
      <c r="D7427" s="1">
        <v>1.2949999999999999</v>
      </c>
      <c r="E7427" s="1">
        <v>1.2841</v>
      </c>
    </row>
    <row r="7428" spans="2:5" x14ac:dyDescent="0.3">
      <c r="B7428" s="1">
        <v>7421</v>
      </c>
      <c r="C7428" s="1" t="s">
        <v>28</v>
      </c>
      <c r="D7428" s="1">
        <v>5.0000000000000001E-3</v>
      </c>
      <c r="E7428" s="1">
        <v>7.9699999999999993E-2</v>
      </c>
    </row>
    <row r="7429" spans="2:5" x14ac:dyDescent="0.3">
      <c r="B7429" s="1">
        <v>7422</v>
      </c>
      <c r="C7429" s="1" t="s">
        <v>28</v>
      </c>
      <c r="D7429" s="1">
        <v>4.2500000000000003E-2</v>
      </c>
      <c r="E7429" s="1">
        <v>0.2326</v>
      </c>
    </row>
    <row r="7430" spans="2:5" x14ac:dyDescent="0.3">
      <c r="B7430" s="1">
        <v>7423</v>
      </c>
      <c r="C7430" s="1" t="s">
        <v>28</v>
      </c>
      <c r="D7430" s="1">
        <v>0.18</v>
      </c>
      <c r="E7430" s="1">
        <v>0.47870000000000001</v>
      </c>
    </row>
    <row r="7431" spans="2:5" x14ac:dyDescent="0.3">
      <c r="B7431" s="1">
        <v>7424</v>
      </c>
      <c r="C7431" s="1" t="s">
        <v>28</v>
      </c>
      <c r="D7431" s="1">
        <v>0.05</v>
      </c>
      <c r="E7431" s="1">
        <v>0.25230000000000002</v>
      </c>
    </row>
    <row r="7432" spans="2:5" x14ac:dyDescent="0.3">
      <c r="B7432" s="1">
        <v>7425</v>
      </c>
      <c r="C7432" s="1" t="s">
        <v>28</v>
      </c>
      <c r="D7432" s="1">
        <v>1.4999999999999999E-2</v>
      </c>
      <c r="E7432" s="1">
        <v>0.13819999999999999</v>
      </c>
    </row>
    <row r="7433" spans="2:5" x14ac:dyDescent="0.3">
      <c r="B7433" s="1">
        <v>7426</v>
      </c>
      <c r="C7433" s="1" t="s">
        <v>28</v>
      </c>
      <c r="D7433" s="1">
        <v>2.5000000000000001E-3</v>
      </c>
      <c r="E7433" s="1">
        <v>5.6399999999999999E-2</v>
      </c>
    </row>
    <row r="7434" spans="2:5" x14ac:dyDescent="0.3">
      <c r="B7434" s="1">
        <v>7427</v>
      </c>
      <c r="C7434" s="1" t="s">
        <v>28</v>
      </c>
      <c r="D7434" s="1">
        <v>2.5000000000000001E-3</v>
      </c>
      <c r="E7434" s="1">
        <v>5.6399999999999999E-2</v>
      </c>
    </row>
    <row r="7435" spans="2:5" x14ac:dyDescent="0.3">
      <c r="B7435" s="1">
        <v>7428</v>
      </c>
      <c r="C7435" s="1" t="s">
        <v>28</v>
      </c>
      <c r="D7435" s="1">
        <v>0.82</v>
      </c>
      <c r="E7435" s="1">
        <v>1.0218</v>
      </c>
    </row>
    <row r="7436" spans="2:5" x14ac:dyDescent="0.3">
      <c r="B7436" s="1">
        <v>7429</v>
      </c>
      <c r="C7436" s="1" t="s">
        <v>28</v>
      </c>
      <c r="D7436" s="1">
        <v>2.5000000000000001E-3</v>
      </c>
      <c r="E7436" s="1">
        <v>5.6399999999999999E-2</v>
      </c>
    </row>
    <row r="7437" spans="2:5" x14ac:dyDescent="0.3">
      <c r="B7437" s="1">
        <v>7430</v>
      </c>
      <c r="C7437" s="1" t="s">
        <v>28</v>
      </c>
      <c r="D7437" s="1">
        <v>3.2500000000000001E-2</v>
      </c>
      <c r="E7437" s="1">
        <v>0.2034</v>
      </c>
    </row>
    <row r="7438" spans="2:5" x14ac:dyDescent="0.3">
      <c r="B7438" s="1">
        <v>7431</v>
      </c>
      <c r="C7438" s="1" t="s">
        <v>28</v>
      </c>
      <c r="D7438" s="1">
        <v>2.5000000000000001E-3</v>
      </c>
      <c r="E7438" s="1">
        <v>5.6399999999999999E-2</v>
      </c>
    </row>
    <row r="7439" spans="2:5" x14ac:dyDescent="0.3">
      <c r="B7439" s="1">
        <v>7432</v>
      </c>
      <c r="C7439" s="1" t="s">
        <v>28</v>
      </c>
      <c r="D7439" s="1">
        <v>5.0000000000000001E-3</v>
      </c>
      <c r="E7439" s="1">
        <v>7.9699999999999993E-2</v>
      </c>
    </row>
    <row r="7440" spans="2:5" x14ac:dyDescent="0.3">
      <c r="B7440" s="1">
        <v>7433</v>
      </c>
      <c r="C7440" s="1" t="s">
        <v>28</v>
      </c>
      <c r="D7440" s="1">
        <v>2.5000000000000001E-3</v>
      </c>
      <c r="E7440" s="1">
        <v>5.6399999999999999E-2</v>
      </c>
    </row>
    <row r="7441" spans="2:5" x14ac:dyDescent="0.3">
      <c r="B7441" s="1">
        <v>7434</v>
      </c>
      <c r="C7441" s="1" t="s">
        <v>28</v>
      </c>
      <c r="D7441" s="1">
        <v>7.4999999999999997E-3</v>
      </c>
      <c r="E7441" s="1">
        <v>9.7699999999999995E-2</v>
      </c>
    </row>
    <row r="7442" spans="2:5" x14ac:dyDescent="0.3">
      <c r="B7442" s="1">
        <v>7435</v>
      </c>
      <c r="C7442" s="1" t="s">
        <v>28</v>
      </c>
      <c r="D7442" s="1">
        <v>2.5000000000000001E-3</v>
      </c>
      <c r="E7442" s="1">
        <v>5.6399999999999999E-2</v>
      </c>
    </row>
    <row r="7443" spans="2:5" x14ac:dyDescent="0.3">
      <c r="B7443" s="1">
        <v>7436</v>
      </c>
      <c r="C7443" s="1" t="s">
        <v>28</v>
      </c>
      <c r="D7443" s="1">
        <v>2.5000000000000001E-3</v>
      </c>
      <c r="E7443" s="1">
        <v>5.6399999999999999E-2</v>
      </c>
    </row>
    <row r="7444" spans="2:5" x14ac:dyDescent="0.3">
      <c r="B7444" s="1">
        <v>7437</v>
      </c>
      <c r="C7444" s="1" t="s">
        <v>28</v>
      </c>
      <c r="D7444" s="1">
        <v>2.5000000000000001E-3</v>
      </c>
      <c r="E7444" s="1">
        <v>5.6399999999999999E-2</v>
      </c>
    </row>
    <row r="7445" spans="2:5" x14ac:dyDescent="0.3">
      <c r="B7445" s="1">
        <v>7438</v>
      </c>
      <c r="C7445" s="1" t="s">
        <v>28</v>
      </c>
      <c r="D7445" s="1">
        <v>0.46500000000000002</v>
      </c>
      <c r="E7445" s="1">
        <v>0.76939999999999997</v>
      </c>
    </row>
    <row r="7446" spans="2:5" x14ac:dyDescent="0.3">
      <c r="B7446" s="1">
        <v>7439</v>
      </c>
      <c r="C7446" s="1" t="s">
        <v>28</v>
      </c>
      <c r="D7446" s="1">
        <v>4.4999999999999998E-2</v>
      </c>
      <c r="E7446" s="1">
        <v>0.23930000000000001</v>
      </c>
    </row>
    <row r="7447" spans="2:5" x14ac:dyDescent="0.3">
      <c r="B7447" s="1">
        <v>7440</v>
      </c>
      <c r="C7447" s="1" t="s">
        <v>28</v>
      </c>
      <c r="D7447" s="1">
        <v>1.2500000000000001E-2</v>
      </c>
      <c r="E7447" s="1">
        <v>0.12609999999999999</v>
      </c>
    </row>
    <row r="7448" spans="2:5" x14ac:dyDescent="0.3">
      <c r="B7448" s="1">
        <v>7441</v>
      </c>
      <c r="C7448" s="1" t="s">
        <v>28</v>
      </c>
      <c r="D7448" s="1">
        <v>1.7500000000000002E-2</v>
      </c>
      <c r="E7448" s="1">
        <v>0.1492</v>
      </c>
    </row>
    <row r="7449" spans="2:5" x14ac:dyDescent="0.3">
      <c r="B7449" s="1">
        <v>7442</v>
      </c>
      <c r="C7449" s="1" t="s">
        <v>28</v>
      </c>
      <c r="D7449" s="1">
        <v>0.2175</v>
      </c>
      <c r="E7449" s="1">
        <v>0.5262</v>
      </c>
    </row>
    <row r="7450" spans="2:5" x14ac:dyDescent="0.3">
      <c r="B7450" s="1">
        <v>7443</v>
      </c>
      <c r="C7450" s="1" t="s">
        <v>28</v>
      </c>
      <c r="D7450" s="1">
        <v>0.02</v>
      </c>
      <c r="E7450" s="1">
        <v>0.1595</v>
      </c>
    </row>
    <row r="7451" spans="2:5" x14ac:dyDescent="0.3">
      <c r="B7451" s="1">
        <v>7444</v>
      </c>
      <c r="C7451" s="1" t="s">
        <v>28</v>
      </c>
      <c r="D7451" s="1">
        <v>5.0000000000000001E-3</v>
      </c>
      <c r="E7451" s="1">
        <v>7.9699999999999993E-2</v>
      </c>
    </row>
    <row r="7452" spans="2:5" x14ac:dyDescent="0.3">
      <c r="B7452" s="1">
        <v>7445</v>
      </c>
      <c r="C7452" s="1" t="s">
        <v>28</v>
      </c>
      <c r="D7452" s="1">
        <v>0.01</v>
      </c>
      <c r="E7452" s="1">
        <v>0.1128</v>
      </c>
    </row>
    <row r="7453" spans="2:5" x14ac:dyDescent="0.3">
      <c r="B7453" s="1">
        <v>7446</v>
      </c>
      <c r="C7453" s="1" t="s">
        <v>28</v>
      </c>
      <c r="D7453" s="1">
        <v>5.0000000000000001E-3</v>
      </c>
      <c r="E7453" s="1">
        <v>7.9699999999999993E-2</v>
      </c>
    </row>
    <row r="7454" spans="2:5" x14ac:dyDescent="0.3">
      <c r="B7454" s="1">
        <v>7447</v>
      </c>
      <c r="C7454" s="1" t="s">
        <v>28</v>
      </c>
      <c r="D7454" s="1">
        <v>0.1275</v>
      </c>
      <c r="E7454" s="1">
        <v>0.40289999999999998</v>
      </c>
    </row>
    <row r="7455" spans="2:5" x14ac:dyDescent="0.3">
      <c r="B7455" s="1">
        <v>7448</v>
      </c>
      <c r="C7455" s="1" t="s">
        <v>28</v>
      </c>
      <c r="D7455" s="1">
        <v>0.44750000000000001</v>
      </c>
      <c r="E7455" s="1">
        <v>0.75480000000000003</v>
      </c>
    </row>
    <row r="7456" spans="2:5" x14ac:dyDescent="0.3">
      <c r="B7456" s="1">
        <v>7449</v>
      </c>
      <c r="C7456" s="1" t="s">
        <v>28</v>
      </c>
      <c r="D7456" s="1">
        <v>5.0000000000000001E-3</v>
      </c>
      <c r="E7456" s="1">
        <v>7.9699999999999993E-2</v>
      </c>
    </row>
    <row r="7457" spans="2:5" x14ac:dyDescent="0.3">
      <c r="B7457" s="1">
        <v>7450</v>
      </c>
      <c r="C7457" s="1" t="s">
        <v>28</v>
      </c>
      <c r="D7457" s="1">
        <v>2.5000000000000001E-3</v>
      </c>
      <c r="E7457" s="1">
        <v>5.6399999999999999E-2</v>
      </c>
    </row>
    <row r="7458" spans="2:5" x14ac:dyDescent="0.3">
      <c r="B7458" s="1">
        <v>7451</v>
      </c>
      <c r="C7458" s="1" t="s">
        <v>28</v>
      </c>
      <c r="D7458" s="1">
        <v>2.5000000000000001E-3</v>
      </c>
      <c r="E7458" s="1">
        <v>5.6399999999999999E-2</v>
      </c>
    </row>
    <row r="7459" spans="2:5" x14ac:dyDescent="0.3">
      <c r="B7459" s="1">
        <v>7452</v>
      </c>
      <c r="C7459" s="1" t="s">
        <v>28</v>
      </c>
      <c r="D7459" s="1">
        <v>0.05</v>
      </c>
      <c r="E7459" s="1">
        <v>0.25230000000000002</v>
      </c>
    </row>
    <row r="7460" spans="2:5" x14ac:dyDescent="0.3">
      <c r="B7460" s="1">
        <v>7453</v>
      </c>
      <c r="C7460" s="1" t="s">
        <v>28</v>
      </c>
      <c r="D7460" s="1">
        <v>1.4999999999999999E-2</v>
      </c>
      <c r="E7460" s="1">
        <v>0.13819999999999999</v>
      </c>
    </row>
    <row r="7461" spans="2:5" x14ac:dyDescent="0.3">
      <c r="B7461" s="1">
        <v>7454</v>
      </c>
      <c r="C7461" s="1" t="s">
        <v>28</v>
      </c>
      <c r="D7461" s="1">
        <v>0.215</v>
      </c>
      <c r="E7461" s="1">
        <v>0.5232</v>
      </c>
    </row>
    <row r="7462" spans="2:5" x14ac:dyDescent="0.3">
      <c r="B7462" s="1">
        <v>7455</v>
      </c>
      <c r="C7462" s="1" t="s">
        <v>28</v>
      </c>
      <c r="D7462" s="1">
        <v>2.5000000000000001E-3</v>
      </c>
      <c r="E7462" s="1">
        <v>5.6399999999999999E-2</v>
      </c>
    </row>
    <row r="7463" spans="2:5" x14ac:dyDescent="0.3">
      <c r="B7463" s="1">
        <v>7456</v>
      </c>
      <c r="C7463" s="1" t="s">
        <v>28</v>
      </c>
      <c r="D7463" s="1">
        <v>0.09</v>
      </c>
      <c r="E7463" s="1">
        <v>0.33850000000000002</v>
      </c>
    </row>
    <row r="7464" spans="2:5" x14ac:dyDescent="0.3">
      <c r="B7464" s="1">
        <v>7457</v>
      </c>
      <c r="C7464" s="1" t="s">
        <v>28</v>
      </c>
      <c r="D7464" s="1">
        <v>2.5000000000000001E-3</v>
      </c>
      <c r="E7464" s="1">
        <v>5.6399999999999999E-2</v>
      </c>
    </row>
    <row r="7465" spans="2:5" x14ac:dyDescent="0.3">
      <c r="B7465" s="1">
        <v>7458</v>
      </c>
      <c r="C7465" s="1" t="s">
        <v>28</v>
      </c>
      <c r="D7465" s="1">
        <v>7.4999999999999997E-3</v>
      </c>
      <c r="E7465" s="1">
        <v>9.7699999999999995E-2</v>
      </c>
    </row>
    <row r="7466" spans="2:5" x14ac:dyDescent="0.3">
      <c r="B7466" s="1">
        <v>7459</v>
      </c>
      <c r="C7466" s="1" t="s">
        <v>28</v>
      </c>
      <c r="D7466" s="1">
        <v>2.2499999999999999E-2</v>
      </c>
      <c r="E7466" s="1">
        <v>0.16919999999999999</v>
      </c>
    </row>
    <row r="7467" spans="2:5" x14ac:dyDescent="0.3">
      <c r="B7467" s="1">
        <v>7460</v>
      </c>
      <c r="C7467" s="1" t="s">
        <v>28</v>
      </c>
      <c r="D7467" s="1">
        <v>1.2500000000000001E-2</v>
      </c>
      <c r="E7467" s="1">
        <v>0.12609999999999999</v>
      </c>
    </row>
    <row r="7468" spans="2:5" x14ac:dyDescent="0.3">
      <c r="B7468" s="1">
        <v>7461</v>
      </c>
      <c r="C7468" s="1" t="s">
        <v>28</v>
      </c>
      <c r="D7468" s="1">
        <v>5.0000000000000001E-3</v>
      </c>
      <c r="E7468" s="1">
        <v>7.9699999999999993E-2</v>
      </c>
    </row>
    <row r="7469" spans="2:5" x14ac:dyDescent="0.3">
      <c r="B7469" s="1">
        <v>7462</v>
      </c>
      <c r="C7469" s="1" t="s">
        <v>28</v>
      </c>
      <c r="D7469" s="1">
        <v>0.41</v>
      </c>
      <c r="E7469" s="1">
        <v>0.72250000000000003</v>
      </c>
    </row>
    <row r="7470" spans="2:5" x14ac:dyDescent="0.3">
      <c r="B7470" s="1">
        <v>7463</v>
      </c>
      <c r="C7470" s="1" t="s">
        <v>28</v>
      </c>
      <c r="D7470" s="1">
        <v>2.5000000000000001E-3</v>
      </c>
      <c r="E7470" s="1">
        <v>5.6399999999999999E-2</v>
      </c>
    </row>
    <row r="7471" spans="2:5" x14ac:dyDescent="0.3">
      <c r="B7471" s="1">
        <v>7464</v>
      </c>
      <c r="C7471" s="1" t="s">
        <v>28</v>
      </c>
      <c r="D7471" s="1">
        <v>2.5000000000000001E-3</v>
      </c>
      <c r="E7471" s="1">
        <v>5.6399999999999999E-2</v>
      </c>
    </row>
    <row r="7472" spans="2:5" x14ac:dyDescent="0.3">
      <c r="B7472" s="1">
        <v>7465</v>
      </c>
      <c r="C7472" s="1" t="s">
        <v>28</v>
      </c>
      <c r="D7472" s="1">
        <v>2.5000000000000001E-3</v>
      </c>
      <c r="E7472" s="1">
        <v>5.6399999999999999E-2</v>
      </c>
    </row>
    <row r="7473" spans="2:5" x14ac:dyDescent="0.3">
      <c r="B7473" s="1">
        <v>7466</v>
      </c>
      <c r="C7473" s="1" t="s">
        <v>28</v>
      </c>
      <c r="D7473" s="1">
        <v>5.0000000000000001E-3</v>
      </c>
      <c r="E7473" s="1">
        <v>7.9699999999999993E-2</v>
      </c>
    </row>
    <row r="7474" spans="2:5" x14ac:dyDescent="0.3">
      <c r="B7474" s="1">
        <v>7467</v>
      </c>
      <c r="C7474" s="1" t="s">
        <v>28</v>
      </c>
      <c r="D7474" s="1">
        <v>2.1724999999999999</v>
      </c>
      <c r="E7474" s="1">
        <v>1.6632</v>
      </c>
    </row>
    <row r="7475" spans="2:5" x14ac:dyDescent="0.3">
      <c r="B7475" s="1">
        <v>7468</v>
      </c>
      <c r="C7475" s="1" t="s">
        <v>28</v>
      </c>
      <c r="D7475" s="1">
        <v>3.5000000000000003E-2</v>
      </c>
      <c r="E7475" s="1">
        <v>0.21110000000000001</v>
      </c>
    </row>
    <row r="7476" spans="2:5" x14ac:dyDescent="0.3">
      <c r="B7476" s="1">
        <v>7469</v>
      </c>
      <c r="C7476" s="1" t="s">
        <v>28</v>
      </c>
      <c r="D7476" s="1">
        <v>2.2499999999999999E-2</v>
      </c>
      <c r="E7476" s="1">
        <v>0.16919999999999999</v>
      </c>
    </row>
    <row r="7477" spans="2:5" x14ac:dyDescent="0.3">
      <c r="B7477" s="1">
        <v>7470</v>
      </c>
      <c r="C7477" s="1" t="s">
        <v>28</v>
      </c>
      <c r="D7477" s="1">
        <v>0.66249999999999998</v>
      </c>
      <c r="E7477" s="1">
        <v>0.91839999999999999</v>
      </c>
    </row>
    <row r="7478" spans="2:5" x14ac:dyDescent="0.3">
      <c r="B7478" s="1">
        <v>7471</v>
      </c>
      <c r="C7478" s="1" t="s">
        <v>28</v>
      </c>
      <c r="D7478" s="1">
        <v>5.0000000000000001E-3</v>
      </c>
      <c r="E7478" s="1">
        <v>7.9699999999999993E-2</v>
      </c>
    </row>
    <row r="7479" spans="2:5" x14ac:dyDescent="0.3">
      <c r="B7479" s="1">
        <v>7472</v>
      </c>
      <c r="C7479" s="1" t="s">
        <v>28</v>
      </c>
      <c r="D7479" s="1">
        <v>5.0000000000000001E-3</v>
      </c>
      <c r="E7479" s="1">
        <v>7.9699999999999993E-2</v>
      </c>
    </row>
    <row r="7480" spans="2:5" x14ac:dyDescent="0.3">
      <c r="B7480" s="1">
        <v>7473</v>
      </c>
      <c r="C7480" s="1" t="s">
        <v>28</v>
      </c>
      <c r="D7480" s="1">
        <v>0.01</v>
      </c>
      <c r="E7480" s="1">
        <v>0.1128</v>
      </c>
    </row>
    <row r="7481" spans="2:5" x14ac:dyDescent="0.3">
      <c r="B7481" s="1">
        <v>7474</v>
      </c>
      <c r="C7481" s="1" t="s">
        <v>28</v>
      </c>
      <c r="D7481" s="1">
        <v>0.01</v>
      </c>
      <c r="E7481" s="1">
        <v>0.1128</v>
      </c>
    </row>
    <row r="7482" spans="2:5" x14ac:dyDescent="0.3">
      <c r="B7482" s="1">
        <v>7475</v>
      </c>
      <c r="C7482" s="1" t="s">
        <v>28</v>
      </c>
      <c r="D7482" s="1">
        <v>1.7500000000000002E-2</v>
      </c>
      <c r="E7482" s="1">
        <v>0.1492</v>
      </c>
    </row>
    <row r="7483" spans="2:5" x14ac:dyDescent="0.3">
      <c r="B7483" s="1">
        <v>7476</v>
      </c>
      <c r="C7483" s="1" t="s">
        <v>28</v>
      </c>
      <c r="D7483" s="1">
        <v>7.4999999999999997E-3</v>
      </c>
      <c r="E7483" s="1">
        <v>9.7699999999999995E-2</v>
      </c>
    </row>
    <row r="7484" spans="2:5" x14ac:dyDescent="0.3">
      <c r="B7484" s="1">
        <v>7477</v>
      </c>
      <c r="C7484" s="1" t="s">
        <v>28</v>
      </c>
      <c r="D7484" s="1">
        <v>2.5000000000000001E-3</v>
      </c>
      <c r="E7484" s="1">
        <v>5.6399999999999999E-2</v>
      </c>
    </row>
    <row r="7485" spans="2:5" x14ac:dyDescent="0.3">
      <c r="B7485" s="1">
        <v>7478</v>
      </c>
      <c r="C7485" s="1" t="s">
        <v>28</v>
      </c>
      <c r="D7485" s="1">
        <v>0.34499999999999997</v>
      </c>
      <c r="E7485" s="1">
        <v>0.66269999999999996</v>
      </c>
    </row>
    <row r="7486" spans="2:5" x14ac:dyDescent="0.3">
      <c r="B7486" s="1">
        <v>7479</v>
      </c>
      <c r="C7486" s="1" t="s">
        <v>28</v>
      </c>
      <c r="D7486" s="1">
        <v>0.35749999999999998</v>
      </c>
      <c r="E7486" s="1">
        <v>0.67459999999999998</v>
      </c>
    </row>
    <row r="7487" spans="2:5" x14ac:dyDescent="0.3">
      <c r="B7487" s="1">
        <v>7480</v>
      </c>
      <c r="C7487" s="1" t="s">
        <v>28</v>
      </c>
      <c r="D7487" s="1">
        <v>5.0000000000000001E-3</v>
      </c>
      <c r="E7487" s="1">
        <v>7.9699999999999993E-2</v>
      </c>
    </row>
    <row r="7488" spans="2:5" x14ac:dyDescent="0.3">
      <c r="B7488" s="1">
        <v>7481</v>
      </c>
      <c r="C7488" s="1" t="s">
        <v>28</v>
      </c>
      <c r="D7488" s="1">
        <v>0.14000000000000001</v>
      </c>
      <c r="E7488" s="1">
        <v>0.42220000000000002</v>
      </c>
    </row>
    <row r="7489" spans="2:5" x14ac:dyDescent="0.3">
      <c r="B7489" s="1">
        <v>7482</v>
      </c>
      <c r="C7489" s="1" t="s">
        <v>28</v>
      </c>
      <c r="D7489" s="1">
        <v>2.5000000000000001E-3</v>
      </c>
      <c r="E7489" s="1">
        <v>5.6399999999999999E-2</v>
      </c>
    </row>
    <row r="7490" spans="2:5" x14ac:dyDescent="0.3">
      <c r="B7490" s="1">
        <v>7483</v>
      </c>
      <c r="C7490" s="1" t="s">
        <v>28</v>
      </c>
      <c r="D7490" s="1">
        <v>7.4999999999999997E-3</v>
      </c>
      <c r="E7490" s="1">
        <v>9.7699999999999995E-2</v>
      </c>
    </row>
    <row r="7491" spans="2:5" x14ac:dyDescent="0.3">
      <c r="B7491" s="1">
        <v>7484</v>
      </c>
      <c r="C7491" s="1" t="s">
        <v>28</v>
      </c>
      <c r="D7491" s="1">
        <v>2.5000000000000001E-3</v>
      </c>
      <c r="E7491" s="1">
        <v>5.6399999999999999E-2</v>
      </c>
    </row>
    <row r="7492" spans="2:5" x14ac:dyDescent="0.3">
      <c r="B7492" s="1">
        <v>7485</v>
      </c>
      <c r="C7492" s="1" t="s">
        <v>28</v>
      </c>
      <c r="D7492" s="1">
        <v>0.03</v>
      </c>
      <c r="E7492" s="1">
        <v>0.19539999999999999</v>
      </c>
    </row>
    <row r="7493" spans="2:5" x14ac:dyDescent="0.3">
      <c r="B7493" s="1">
        <v>7486</v>
      </c>
      <c r="C7493" s="1" t="s">
        <v>28</v>
      </c>
      <c r="D7493" s="1">
        <v>7.4999999999999997E-3</v>
      </c>
      <c r="E7493" s="1">
        <v>9.7699999999999995E-2</v>
      </c>
    </row>
    <row r="7494" spans="2:5" x14ac:dyDescent="0.3">
      <c r="B7494" s="1">
        <v>7487</v>
      </c>
      <c r="C7494" s="1" t="s">
        <v>28</v>
      </c>
      <c r="D7494" s="1">
        <v>2.5000000000000001E-3</v>
      </c>
      <c r="E7494" s="1">
        <v>5.6399999999999999E-2</v>
      </c>
    </row>
    <row r="7495" spans="2:5" x14ac:dyDescent="0.3">
      <c r="B7495" s="1">
        <v>7488</v>
      </c>
      <c r="C7495" s="1" t="s">
        <v>28</v>
      </c>
      <c r="D7495" s="1">
        <v>2.75E-2</v>
      </c>
      <c r="E7495" s="1">
        <v>0.18709999999999999</v>
      </c>
    </row>
    <row r="7496" spans="2:5" x14ac:dyDescent="0.3">
      <c r="B7496" s="1">
        <v>7489</v>
      </c>
      <c r="C7496" s="1" t="s">
        <v>28</v>
      </c>
      <c r="D7496" s="1">
        <v>3.5000000000000003E-2</v>
      </c>
      <c r="E7496" s="1">
        <v>0.21110000000000001</v>
      </c>
    </row>
    <row r="7497" spans="2:5" x14ac:dyDescent="0.3">
      <c r="B7497" s="1">
        <v>7490</v>
      </c>
      <c r="C7497" s="1" t="s">
        <v>28</v>
      </c>
      <c r="D7497" s="1">
        <v>2.5000000000000001E-3</v>
      </c>
      <c r="E7497" s="1">
        <v>5.6399999999999999E-2</v>
      </c>
    </row>
    <row r="7498" spans="2:5" x14ac:dyDescent="0.3">
      <c r="B7498" s="1">
        <v>7491</v>
      </c>
      <c r="C7498" s="1" t="s">
        <v>28</v>
      </c>
      <c r="D7498" s="1">
        <v>0.06</v>
      </c>
      <c r="E7498" s="1">
        <v>0.27639999999999998</v>
      </c>
    </row>
    <row r="7499" spans="2:5" x14ac:dyDescent="0.3">
      <c r="B7499" s="1">
        <v>7492</v>
      </c>
      <c r="C7499" s="1" t="s">
        <v>28</v>
      </c>
      <c r="D7499" s="1">
        <v>0.91249999999999998</v>
      </c>
      <c r="E7499" s="1">
        <v>1.0779000000000001</v>
      </c>
    </row>
    <row r="7500" spans="2:5" x14ac:dyDescent="0.3">
      <c r="B7500" s="1">
        <v>7493</v>
      </c>
      <c r="C7500" s="1" t="s">
        <v>28</v>
      </c>
      <c r="D7500" s="1">
        <v>4.7500000000000001E-2</v>
      </c>
      <c r="E7500" s="1">
        <v>0.24590000000000001</v>
      </c>
    </row>
    <row r="7501" spans="2:5" x14ac:dyDescent="0.3">
      <c r="B7501" s="1">
        <v>7494</v>
      </c>
      <c r="C7501" s="1" t="s">
        <v>28</v>
      </c>
      <c r="D7501" s="1">
        <v>0.55249999999999999</v>
      </c>
      <c r="E7501" s="1">
        <v>0.8387</v>
      </c>
    </row>
    <row r="7502" spans="2:5" x14ac:dyDescent="0.3">
      <c r="B7502" s="1">
        <v>7495</v>
      </c>
      <c r="C7502" s="1" t="s">
        <v>28</v>
      </c>
      <c r="D7502" s="1">
        <v>2.5000000000000001E-3</v>
      </c>
      <c r="E7502" s="1">
        <v>5.6399999999999999E-2</v>
      </c>
    </row>
    <row r="7503" spans="2:5" x14ac:dyDescent="0.3">
      <c r="B7503" s="1">
        <v>7496</v>
      </c>
      <c r="C7503" s="1" t="s">
        <v>28</v>
      </c>
      <c r="D7503" s="1">
        <v>2.5000000000000001E-3</v>
      </c>
      <c r="E7503" s="1">
        <v>5.6399999999999999E-2</v>
      </c>
    </row>
    <row r="7504" spans="2:5" x14ac:dyDescent="0.3">
      <c r="B7504" s="1">
        <v>7497</v>
      </c>
      <c r="C7504" s="1" t="s">
        <v>28</v>
      </c>
      <c r="D7504" s="1">
        <v>5.0000000000000001E-3</v>
      </c>
      <c r="E7504" s="1">
        <v>7.9699999999999993E-2</v>
      </c>
    </row>
    <row r="7505" spans="2:5" x14ac:dyDescent="0.3">
      <c r="B7505" s="1">
        <v>7498</v>
      </c>
      <c r="C7505" s="1" t="s">
        <v>28</v>
      </c>
      <c r="D7505" s="1">
        <v>0.74750000000000005</v>
      </c>
      <c r="E7505" s="1">
        <v>0.97550000000000003</v>
      </c>
    </row>
    <row r="7506" spans="2:5" x14ac:dyDescent="0.3">
      <c r="B7506" s="1">
        <v>7499</v>
      </c>
      <c r="C7506" s="1" t="s">
        <v>28</v>
      </c>
      <c r="D7506" s="1">
        <v>7.4999999999999997E-3</v>
      </c>
      <c r="E7506" s="1">
        <v>9.7699999999999995E-2</v>
      </c>
    </row>
    <row r="7507" spans="2:5" x14ac:dyDescent="0.3">
      <c r="B7507" s="1">
        <v>7500</v>
      </c>
      <c r="C7507" s="1" t="s">
        <v>28</v>
      </c>
      <c r="D7507" s="1">
        <v>0.01</v>
      </c>
      <c r="E7507" s="1">
        <v>0.1128</v>
      </c>
    </row>
    <row r="7508" spans="2:5" x14ac:dyDescent="0.3">
      <c r="B7508" s="1">
        <v>7501</v>
      </c>
      <c r="C7508" s="1" t="s">
        <v>28</v>
      </c>
      <c r="D7508" s="1">
        <v>1.2500000000000001E-2</v>
      </c>
      <c r="E7508" s="1">
        <v>0.12609999999999999</v>
      </c>
    </row>
    <row r="7509" spans="2:5" x14ac:dyDescent="0.3">
      <c r="B7509" s="1">
        <v>7502</v>
      </c>
      <c r="C7509" s="1" t="s">
        <v>28</v>
      </c>
      <c r="D7509" s="1">
        <v>0.02</v>
      </c>
      <c r="E7509" s="1">
        <v>0.1595</v>
      </c>
    </row>
    <row r="7510" spans="2:5" x14ac:dyDescent="0.3">
      <c r="B7510" s="1">
        <v>7503</v>
      </c>
      <c r="C7510" s="1" t="s">
        <v>28</v>
      </c>
      <c r="D7510" s="1">
        <v>0.32500000000000001</v>
      </c>
      <c r="E7510" s="1">
        <v>0.64319999999999999</v>
      </c>
    </row>
    <row r="7511" spans="2:5" x14ac:dyDescent="0.3">
      <c r="B7511" s="1">
        <v>7504</v>
      </c>
      <c r="C7511" s="1" t="s">
        <v>28</v>
      </c>
      <c r="D7511" s="1">
        <v>5.5E-2</v>
      </c>
      <c r="E7511" s="1">
        <v>0.2646</v>
      </c>
    </row>
    <row r="7512" spans="2:5" x14ac:dyDescent="0.3">
      <c r="B7512" s="1">
        <v>7505</v>
      </c>
      <c r="C7512" s="1" t="s">
        <v>28</v>
      </c>
      <c r="D7512" s="1">
        <v>2.5000000000000001E-3</v>
      </c>
      <c r="E7512" s="1">
        <v>5.6399999999999999E-2</v>
      </c>
    </row>
    <row r="7513" spans="2:5" x14ac:dyDescent="0.3">
      <c r="B7513" s="1">
        <v>7506</v>
      </c>
      <c r="C7513" s="1" t="s">
        <v>28</v>
      </c>
      <c r="D7513" s="1">
        <v>0.01</v>
      </c>
      <c r="E7513" s="1">
        <v>0.1128</v>
      </c>
    </row>
    <row r="7514" spans="2:5" x14ac:dyDescent="0.3">
      <c r="B7514" s="1">
        <v>7507</v>
      </c>
      <c r="C7514" s="1" t="s">
        <v>28</v>
      </c>
      <c r="D7514" s="1">
        <v>0.16250000000000001</v>
      </c>
      <c r="E7514" s="1">
        <v>0.45479999999999998</v>
      </c>
    </row>
    <row r="7515" spans="2:5" x14ac:dyDescent="0.3">
      <c r="B7515" s="1">
        <v>7508</v>
      </c>
      <c r="C7515" s="1" t="s">
        <v>28</v>
      </c>
      <c r="D7515" s="1">
        <v>0.11</v>
      </c>
      <c r="E7515" s="1">
        <v>0.37419999999999998</v>
      </c>
    </row>
    <row r="7516" spans="2:5" x14ac:dyDescent="0.3">
      <c r="B7516" s="1">
        <v>7509</v>
      </c>
      <c r="C7516" s="1" t="s">
        <v>28</v>
      </c>
      <c r="D7516" s="1">
        <v>2.5000000000000001E-3</v>
      </c>
      <c r="E7516" s="1">
        <v>5.6399999999999999E-2</v>
      </c>
    </row>
    <row r="7517" spans="2:5" x14ac:dyDescent="0.3">
      <c r="B7517" s="1">
        <v>7510</v>
      </c>
      <c r="C7517" s="1" t="s">
        <v>28</v>
      </c>
      <c r="D7517" s="1">
        <v>5.0000000000000001E-3</v>
      </c>
      <c r="E7517" s="1">
        <v>7.9699999999999993E-2</v>
      </c>
    </row>
    <row r="7518" spans="2:5" x14ac:dyDescent="0.3">
      <c r="B7518" s="1">
        <v>7511</v>
      </c>
      <c r="C7518" s="1" t="s">
        <v>28</v>
      </c>
      <c r="D7518" s="1">
        <v>2.5000000000000001E-3</v>
      </c>
      <c r="E7518" s="1">
        <v>5.6399999999999999E-2</v>
      </c>
    </row>
    <row r="7519" spans="2:5" x14ac:dyDescent="0.3">
      <c r="B7519" s="1">
        <v>7512</v>
      </c>
      <c r="C7519" s="1" t="s">
        <v>28</v>
      </c>
      <c r="D7519" s="1">
        <v>4.4999999999999998E-2</v>
      </c>
      <c r="E7519" s="1">
        <v>0.23930000000000001</v>
      </c>
    </row>
    <row r="7520" spans="2:5" x14ac:dyDescent="0.3">
      <c r="B7520" s="1">
        <v>7513</v>
      </c>
      <c r="C7520" s="1" t="s">
        <v>28</v>
      </c>
      <c r="D7520" s="1">
        <v>2.5000000000000001E-3</v>
      </c>
      <c r="E7520" s="1">
        <v>5.6399999999999999E-2</v>
      </c>
    </row>
    <row r="7521" spans="2:5" x14ac:dyDescent="0.3">
      <c r="B7521" s="1">
        <v>7514</v>
      </c>
      <c r="C7521" s="1" t="s">
        <v>28</v>
      </c>
      <c r="D7521" s="1">
        <v>0.30249999999999999</v>
      </c>
      <c r="E7521" s="1">
        <v>0.62060000000000004</v>
      </c>
    </row>
    <row r="7522" spans="2:5" x14ac:dyDescent="0.3">
      <c r="B7522" s="1">
        <v>7515</v>
      </c>
      <c r="C7522" s="1" t="s">
        <v>28</v>
      </c>
      <c r="D7522" s="1">
        <v>5.0000000000000001E-3</v>
      </c>
      <c r="E7522" s="1">
        <v>7.9699999999999993E-2</v>
      </c>
    </row>
    <row r="7523" spans="2:5" x14ac:dyDescent="0.3">
      <c r="B7523" s="1">
        <v>7516</v>
      </c>
      <c r="C7523" s="1" t="s">
        <v>28</v>
      </c>
      <c r="D7523" s="1">
        <v>2.5000000000000001E-3</v>
      </c>
      <c r="E7523" s="1">
        <v>5.6399999999999999E-2</v>
      </c>
    </row>
    <row r="7524" spans="2:5" x14ac:dyDescent="0.3">
      <c r="B7524" s="1">
        <v>7517</v>
      </c>
      <c r="C7524" s="1" t="s">
        <v>28</v>
      </c>
      <c r="D7524" s="1">
        <v>9.5000000000000001E-2</v>
      </c>
      <c r="E7524" s="1">
        <v>0.34770000000000001</v>
      </c>
    </row>
    <row r="7525" spans="2:5" x14ac:dyDescent="0.3">
      <c r="B7525" s="1">
        <v>7518</v>
      </c>
      <c r="C7525" s="1" t="s">
        <v>28</v>
      </c>
      <c r="D7525" s="1">
        <v>2.5000000000000001E-3</v>
      </c>
      <c r="E7525" s="1">
        <v>5.6399999999999999E-2</v>
      </c>
    </row>
    <row r="7526" spans="2:5" x14ac:dyDescent="0.3">
      <c r="B7526" s="1">
        <v>7519</v>
      </c>
      <c r="C7526" s="1" t="s">
        <v>28</v>
      </c>
      <c r="D7526" s="1">
        <v>2.75E-2</v>
      </c>
      <c r="E7526" s="1">
        <v>0.18709999999999999</v>
      </c>
    </row>
    <row r="7527" spans="2:5" x14ac:dyDescent="0.3">
      <c r="B7527" s="1">
        <v>7520</v>
      </c>
      <c r="C7527" s="1" t="s">
        <v>28</v>
      </c>
      <c r="D7527" s="1">
        <v>5.0000000000000001E-3</v>
      </c>
      <c r="E7527" s="1">
        <v>7.9699999999999993E-2</v>
      </c>
    </row>
    <row r="7528" spans="2:5" x14ac:dyDescent="0.3">
      <c r="B7528" s="1">
        <v>7521</v>
      </c>
      <c r="C7528" s="1" t="s">
        <v>28</v>
      </c>
      <c r="D7528" s="1">
        <v>1.2500000000000001E-2</v>
      </c>
      <c r="E7528" s="1">
        <v>0.12609999999999999</v>
      </c>
    </row>
    <row r="7529" spans="2:5" x14ac:dyDescent="0.3">
      <c r="B7529" s="1">
        <v>7522</v>
      </c>
      <c r="C7529" s="1" t="s">
        <v>28</v>
      </c>
      <c r="D7529" s="1">
        <v>0.01</v>
      </c>
      <c r="E7529" s="1">
        <v>0.1128</v>
      </c>
    </row>
    <row r="7530" spans="2:5" x14ac:dyDescent="0.3">
      <c r="B7530" s="1">
        <v>7523</v>
      </c>
      <c r="C7530" s="1" t="s">
        <v>28</v>
      </c>
      <c r="D7530" s="1">
        <v>1.6850000000000001</v>
      </c>
      <c r="E7530" s="1">
        <v>1.4646999999999999</v>
      </c>
    </row>
    <row r="7531" spans="2:5" x14ac:dyDescent="0.3">
      <c r="B7531" s="1">
        <v>7524</v>
      </c>
      <c r="C7531" s="1" t="s">
        <v>28</v>
      </c>
      <c r="D7531" s="1">
        <v>0.3175</v>
      </c>
      <c r="E7531" s="1">
        <v>0.63580000000000003</v>
      </c>
    </row>
    <row r="7532" spans="2:5" x14ac:dyDescent="0.3">
      <c r="B7532" s="1">
        <v>7525</v>
      </c>
      <c r="C7532" s="1" t="s">
        <v>28</v>
      </c>
      <c r="D7532" s="1">
        <v>5.0000000000000001E-3</v>
      </c>
      <c r="E7532" s="1">
        <v>7.9699999999999993E-2</v>
      </c>
    </row>
    <row r="7533" spans="2:5" x14ac:dyDescent="0.3">
      <c r="B7533" s="1">
        <v>7526</v>
      </c>
      <c r="C7533" s="1" t="s">
        <v>28</v>
      </c>
      <c r="D7533" s="1">
        <v>9.2499999999999999E-2</v>
      </c>
      <c r="E7533" s="1">
        <v>0.34310000000000002</v>
      </c>
    </row>
    <row r="7534" spans="2:5" x14ac:dyDescent="0.3">
      <c r="B7534" s="1">
        <v>7527</v>
      </c>
      <c r="C7534" s="1" t="s">
        <v>28</v>
      </c>
      <c r="D7534" s="1">
        <v>3.7499999999999999E-2</v>
      </c>
      <c r="E7534" s="1">
        <v>0.2185</v>
      </c>
    </row>
    <row r="7535" spans="2:5" x14ac:dyDescent="0.3">
      <c r="B7535" s="1">
        <v>7528</v>
      </c>
      <c r="C7535" s="1" t="s">
        <v>28</v>
      </c>
      <c r="D7535" s="1">
        <v>0.01</v>
      </c>
      <c r="E7535" s="1">
        <v>0.1128</v>
      </c>
    </row>
    <row r="7536" spans="2:5" x14ac:dyDescent="0.3">
      <c r="B7536" s="1">
        <v>7529</v>
      </c>
      <c r="C7536" s="1" t="s">
        <v>28</v>
      </c>
      <c r="D7536" s="1">
        <v>0.25</v>
      </c>
      <c r="E7536" s="1">
        <v>0.56410000000000005</v>
      </c>
    </row>
    <row r="7537" spans="2:5" x14ac:dyDescent="0.3">
      <c r="B7537" s="1">
        <v>7530</v>
      </c>
      <c r="C7537" s="1" t="s">
        <v>28</v>
      </c>
      <c r="D7537" s="1">
        <v>2.5000000000000001E-3</v>
      </c>
      <c r="E7537" s="1">
        <v>5.6399999999999999E-2</v>
      </c>
    </row>
    <row r="7538" spans="2:5" x14ac:dyDescent="0.3">
      <c r="B7538" s="1">
        <v>7531</v>
      </c>
      <c r="C7538" s="1" t="s">
        <v>28</v>
      </c>
      <c r="D7538" s="1">
        <v>0.33500000000000002</v>
      </c>
      <c r="E7538" s="1">
        <v>0.65310000000000001</v>
      </c>
    </row>
    <row r="7539" spans="2:5" x14ac:dyDescent="0.3">
      <c r="B7539" s="1">
        <v>7532</v>
      </c>
      <c r="C7539" s="1" t="s">
        <v>28</v>
      </c>
      <c r="D7539" s="1">
        <v>5.7500000000000002E-2</v>
      </c>
      <c r="E7539" s="1">
        <v>0.27050000000000002</v>
      </c>
    </row>
    <row r="7540" spans="2:5" x14ac:dyDescent="0.3">
      <c r="B7540" s="1">
        <v>7533</v>
      </c>
      <c r="C7540" s="1" t="s">
        <v>28</v>
      </c>
      <c r="D7540" s="1">
        <v>3.7499999999999999E-2</v>
      </c>
      <c r="E7540" s="1">
        <v>0.2185</v>
      </c>
    </row>
    <row r="7541" spans="2:5" x14ac:dyDescent="0.3">
      <c r="B7541" s="1">
        <v>7534</v>
      </c>
      <c r="C7541" s="1" t="s">
        <v>28</v>
      </c>
      <c r="D7541" s="1">
        <v>5.0000000000000001E-3</v>
      </c>
      <c r="E7541" s="1">
        <v>7.9699999999999993E-2</v>
      </c>
    </row>
    <row r="7542" spans="2:5" x14ac:dyDescent="0.3">
      <c r="B7542" s="1">
        <v>7535</v>
      </c>
      <c r="C7542" s="1" t="s">
        <v>28</v>
      </c>
      <c r="D7542" s="1">
        <v>4.2500000000000003E-2</v>
      </c>
      <c r="E7542" s="1">
        <v>0.2326</v>
      </c>
    </row>
    <row r="7543" spans="2:5" x14ac:dyDescent="0.3">
      <c r="B7543" s="1">
        <v>7536</v>
      </c>
      <c r="C7543" s="1" t="s">
        <v>28</v>
      </c>
      <c r="D7543" s="1">
        <v>1.2500000000000001E-2</v>
      </c>
      <c r="E7543" s="1">
        <v>0.12609999999999999</v>
      </c>
    </row>
    <row r="7544" spans="2:5" x14ac:dyDescent="0.3">
      <c r="B7544" s="1">
        <v>7537</v>
      </c>
      <c r="C7544" s="1" t="s">
        <v>28</v>
      </c>
      <c r="D7544" s="1">
        <v>5.0000000000000001E-3</v>
      </c>
      <c r="E7544" s="1">
        <v>7.9699999999999993E-2</v>
      </c>
    </row>
    <row r="7545" spans="2:5" x14ac:dyDescent="0.3">
      <c r="B7545" s="1">
        <v>7538</v>
      </c>
      <c r="C7545" s="1" t="s">
        <v>28</v>
      </c>
      <c r="D7545" s="1">
        <v>2.5000000000000001E-3</v>
      </c>
      <c r="E7545" s="1">
        <v>5.6399999999999999E-2</v>
      </c>
    </row>
    <row r="7546" spans="2:5" x14ac:dyDescent="0.3">
      <c r="B7546" s="1">
        <v>7539</v>
      </c>
      <c r="C7546" s="1" t="s">
        <v>28</v>
      </c>
      <c r="D7546" s="1">
        <v>0.155</v>
      </c>
      <c r="E7546" s="1">
        <v>0.44419999999999998</v>
      </c>
    </row>
    <row r="7547" spans="2:5" x14ac:dyDescent="0.3">
      <c r="B7547" s="1">
        <v>7540</v>
      </c>
      <c r="C7547" s="1" t="s">
        <v>28</v>
      </c>
      <c r="D7547" s="1">
        <v>7.4999999999999997E-3</v>
      </c>
      <c r="E7547" s="1">
        <v>9.7699999999999995E-2</v>
      </c>
    </row>
    <row r="7548" spans="2:5" x14ac:dyDescent="0.3">
      <c r="B7548" s="1">
        <v>7541</v>
      </c>
      <c r="C7548" s="1" t="s">
        <v>28</v>
      </c>
      <c r="D7548" s="1">
        <v>9.2499999999999999E-2</v>
      </c>
      <c r="E7548" s="1">
        <v>0.34310000000000002</v>
      </c>
    </row>
    <row r="7549" spans="2:5" x14ac:dyDescent="0.3">
      <c r="B7549" s="1">
        <v>7542</v>
      </c>
      <c r="C7549" s="1" t="s">
        <v>28</v>
      </c>
      <c r="D7549" s="1">
        <v>0.13250000000000001</v>
      </c>
      <c r="E7549" s="1">
        <v>0.41070000000000001</v>
      </c>
    </row>
    <row r="7550" spans="2:5" x14ac:dyDescent="0.3">
      <c r="B7550" s="1">
        <v>7543</v>
      </c>
      <c r="C7550" s="1" t="s">
        <v>28</v>
      </c>
      <c r="D7550" s="1">
        <v>0.34</v>
      </c>
      <c r="E7550" s="1">
        <v>0.65790000000000004</v>
      </c>
    </row>
    <row r="7551" spans="2:5" x14ac:dyDescent="0.3">
      <c r="B7551" s="1">
        <v>7544</v>
      </c>
      <c r="C7551" s="1" t="s">
        <v>28</v>
      </c>
      <c r="D7551" s="1">
        <v>7.4999999999999997E-2</v>
      </c>
      <c r="E7551" s="1">
        <v>0.309</v>
      </c>
    </row>
    <row r="7552" spans="2:5" x14ac:dyDescent="0.3">
      <c r="B7552" s="1">
        <v>7545</v>
      </c>
      <c r="C7552" s="1" t="s">
        <v>28</v>
      </c>
      <c r="D7552" s="1">
        <v>0.44750000000000001</v>
      </c>
      <c r="E7552" s="1">
        <v>0.75480000000000003</v>
      </c>
    </row>
    <row r="7553" spans="2:5" x14ac:dyDescent="0.3">
      <c r="B7553" s="1">
        <v>7546</v>
      </c>
      <c r="C7553" s="1" t="s">
        <v>28</v>
      </c>
      <c r="D7553" s="1">
        <v>0.16</v>
      </c>
      <c r="E7553" s="1">
        <v>0.45129999999999998</v>
      </c>
    </row>
    <row r="7554" spans="2:5" x14ac:dyDescent="0.3">
      <c r="B7554" s="1">
        <v>7547</v>
      </c>
      <c r="C7554" s="1" t="s">
        <v>28</v>
      </c>
      <c r="D7554" s="1">
        <v>2.75E-2</v>
      </c>
      <c r="E7554" s="1">
        <v>0.18709999999999999</v>
      </c>
    </row>
    <row r="7555" spans="2:5" x14ac:dyDescent="0.3">
      <c r="B7555" s="1">
        <v>7548</v>
      </c>
      <c r="C7555" s="1" t="s">
        <v>28</v>
      </c>
      <c r="D7555" s="1">
        <v>3.3475000000000001</v>
      </c>
      <c r="E7555" s="1">
        <v>2.0644999999999998</v>
      </c>
    </row>
    <row r="7556" spans="2:5" x14ac:dyDescent="0.3">
      <c r="B7556" s="1">
        <v>7549</v>
      </c>
      <c r="C7556" s="1" t="s">
        <v>28</v>
      </c>
      <c r="D7556" s="1">
        <v>5.0000000000000001E-3</v>
      </c>
      <c r="E7556" s="1">
        <v>7.9699999999999993E-2</v>
      </c>
    </row>
    <row r="7557" spans="2:5" x14ac:dyDescent="0.3">
      <c r="B7557" s="1">
        <v>7550</v>
      </c>
      <c r="C7557" s="1" t="s">
        <v>28</v>
      </c>
      <c r="D7557" s="1">
        <v>1.7500000000000002E-2</v>
      </c>
      <c r="E7557" s="1">
        <v>0.1492</v>
      </c>
    </row>
    <row r="7558" spans="2:5" x14ac:dyDescent="0.3">
      <c r="B7558" s="1">
        <v>7551</v>
      </c>
      <c r="C7558" s="1" t="s">
        <v>28</v>
      </c>
      <c r="D7558" s="1">
        <v>5.0000000000000001E-3</v>
      </c>
      <c r="E7558" s="1">
        <v>7.9699999999999993E-2</v>
      </c>
    </row>
    <row r="7559" spans="2:5" x14ac:dyDescent="0.3">
      <c r="B7559" s="1">
        <v>7552</v>
      </c>
      <c r="C7559" s="1" t="s">
        <v>28</v>
      </c>
      <c r="D7559" s="1">
        <v>5.0000000000000001E-3</v>
      </c>
      <c r="E7559" s="1">
        <v>7.9699999999999993E-2</v>
      </c>
    </row>
    <row r="7560" spans="2:5" x14ac:dyDescent="0.3">
      <c r="B7560" s="1">
        <v>7553</v>
      </c>
      <c r="C7560" s="1" t="s">
        <v>28</v>
      </c>
      <c r="D7560" s="1">
        <v>0.06</v>
      </c>
      <c r="E7560" s="1">
        <v>0.27639999999999998</v>
      </c>
    </row>
    <row r="7561" spans="2:5" x14ac:dyDescent="0.3">
      <c r="B7561" s="1">
        <v>7554</v>
      </c>
      <c r="C7561" s="1" t="s">
        <v>28</v>
      </c>
      <c r="D7561" s="1">
        <v>6.25E-2</v>
      </c>
      <c r="E7561" s="1">
        <v>0.28199999999999997</v>
      </c>
    </row>
    <row r="7562" spans="2:5" x14ac:dyDescent="0.3">
      <c r="B7562" s="1">
        <v>7555</v>
      </c>
      <c r="C7562" s="1" t="s">
        <v>28</v>
      </c>
      <c r="D7562" s="1">
        <v>2.2499999999999999E-2</v>
      </c>
      <c r="E7562" s="1">
        <v>0.16919999999999999</v>
      </c>
    </row>
    <row r="7563" spans="2:5" x14ac:dyDescent="0.3">
      <c r="B7563" s="1">
        <v>7556</v>
      </c>
      <c r="C7563" s="1" t="s">
        <v>28</v>
      </c>
      <c r="D7563" s="1">
        <v>0.1225</v>
      </c>
      <c r="E7563" s="1">
        <v>0.39489999999999997</v>
      </c>
    </row>
    <row r="7564" spans="2:5" x14ac:dyDescent="0.3">
      <c r="B7564" s="1">
        <v>7557</v>
      </c>
      <c r="C7564" s="1" t="s">
        <v>28</v>
      </c>
      <c r="D7564" s="1">
        <v>1.0275000000000001</v>
      </c>
      <c r="E7564" s="1">
        <v>1.1437999999999999</v>
      </c>
    </row>
    <row r="7565" spans="2:5" x14ac:dyDescent="0.3">
      <c r="B7565" s="1">
        <v>7558</v>
      </c>
      <c r="C7565" s="1" t="s">
        <v>28</v>
      </c>
      <c r="D7565" s="1">
        <v>2.5000000000000001E-3</v>
      </c>
      <c r="E7565" s="1">
        <v>5.6399999999999999E-2</v>
      </c>
    </row>
    <row r="7566" spans="2:5" x14ac:dyDescent="0.3">
      <c r="B7566" s="1">
        <v>7559</v>
      </c>
      <c r="C7566" s="1" t="s">
        <v>28</v>
      </c>
      <c r="D7566" s="1">
        <v>0.02</v>
      </c>
      <c r="E7566" s="1">
        <v>0.1595</v>
      </c>
    </row>
    <row r="7567" spans="2:5" x14ac:dyDescent="0.3">
      <c r="B7567" s="1">
        <v>7560</v>
      </c>
      <c r="C7567" s="1" t="s">
        <v>28</v>
      </c>
      <c r="D7567" s="1">
        <v>2.5000000000000001E-3</v>
      </c>
      <c r="E7567" s="1">
        <v>5.6399999999999999E-2</v>
      </c>
    </row>
    <row r="7568" spans="2:5" x14ac:dyDescent="0.3">
      <c r="B7568" s="1">
        <v>7561</v>
      </c>
      <c r="C7568" s="1" t="s">
        <v>28</v>
      </c>
      <c r="D7568" s="1">
        <v>1.2500000000000001E-2</v>
      </c>
      <c r="E7568" s="1">
        <v>0.12609999999999999</v>
      </c>
    </row>
    <row r="7569" spans="2:5" x14ac:dyDescent="0.3">
      <c r="B7569" s="1">
        <v>7562</v>
      </c>
      <c r="C7569" s="1" t="s">
        <v>28</v>
      </c>
      <c r="D7569" s="1">
        <v>2.5000000000000001E-3</v>
      </c>
      <c r="E7569" s="1">
        <v>5.6399999999999999E-2</v>
      </c>
    </row>
    <row r="7570" spans="2:5" x14ac:dyDescent="0.3">
      <c r="B7570" s="1">
        <v>7563</v>
      </c>
      <c r="C7570" s="1" t="s">
        <v>28</v>
      </c>
      <c r="D7570" s="1">
        <v>2.5000000000000001E-3</v>
      </c>
      <c r="E7570" s="1">
        <v>5.6399999999999999E-2</v>
      </c>
    </row>
    <row r="7571" spans="2:5" x14ac:dyDescent="0.3">
      <c r="B7571" s="1">
        <v>7564</v>
      </c>
      <c r="C7571" s="1" t="s">
        <v>28</v>
      </c>
      <c r="D7571" s="1">
        <v>3.2500000000000001E-2</v>
      </c>
      <c r="E7571" s="1">
        <v>0.2034</v>
      </c>
    </row>
    <row r="7572" spans="2:5" x14ac:dyDescent="0.3">
      <c r="B7572" s="1">
        <v>7565</v>
      </c>
      <c r="C7572" s="1" t="s">
        <v>28</v>
      </c>
      <c r="D7572" s="1">
        <v>2.5000000000000001E-3</v>
      </c>
      <c r="E7572" s="1">
        <v>5.6399999999999999E-2</v>
      </c>
    </row>
    <row r="7573" spans="2:5" x14ac:dyDescent="0.3">
      <c r="B7573" s="1">
        <v>7566</v>
      </c>
      <c r="C7573" s="1" t="s">
        <v>28</v>
      </c>
      <c r="D7573" s="1">
        <v>5.0000000000000001E-3</v>
      </c>
      <c r="E7573" s="1">
        <v>7.9699999999999993E-2</v>
      </c>
    </row>
    <row r="7574" spans="2:5" x14ac:dyDescent="0.3">
      <c r="B7574" s="1">
        <v>7567</v>
      </c>
      <c r="C7574" s="1" t="s">
        <v>28</v>
      </c>
      <c r="D7574" s="1">
        <v>3.5000000000000003E-2</v>
      </c>
      <c r="E7574" s="1">
        <v>0.21110000000000001</v>
      </c>
    </row>
    <row r="7575" spans="2:5" x14ac:dyDescent="0.3">
      <c r="B7575" s="1">
        <v>7568</v>
      </c>
      <c r="C7575" s="1" t="s">
        <v>28</v>
      </c>
      <c r="D7575" s="1">
        <v>2.5000000000000001E-3</v>
      </c>
      <c r="E7575" s="1">
        <v>5.6399999999999999E-2</v>
      </c>
    </row>
    <row r="7576" spans="2:5" x14ac:dyDescent="0.3">
      <c r="B7576" s="1">
        <v>7569</v>
      </c>
      <c r="C7576" s="1" t="s">
        <v>28</v>
      </c>
      <c r="D7576" s="1">
        <v>3.7499999999999999E-2</v>
      </c>
      <c r="E7576" s="1">
        <v>0.2185</v>
      </c>
    </row>
    <row r="7577" spans="2:5" x14ac:dyDescent="0.3">
      <c r="B7577" s="1">
        <v>7570</v>
      </c>
      <c r="C7577" s="1" t="s">
        <v>28</v>
      </c>
      <c r="D7577" s="1">
        <v>3.2500000000000001E-2</v>
      </c>
      <c r="E7577" s="1">
        <v>0.2034</v>
      </c>
    </row>
    <row r="7578" spans="2:5" x14ac:dyDescent="0.3">
      <c r="B7578" s="1">
        <v>7571</v>
      </c>
      <c r="C7578" s="1" t="s">
        <v>28</v>
      </c>
      <c r="D7578" s="1">
        <v>2.5000000000000001E-3</v>
      </c>
      <c r="E7578" s="1">
        <v>5.6399999999999999E-2</v>
      </c>
    </row>
    <row r="7579" spans="2:5" x14ac:dyDescent="0.3">
      <c r="B7579" s="1">
        <v>7572</v>
      </c>
      <c r="C7579" s="1" t="s">
        <v>28</v>
      </c>
      <c r="D7579" s="1">
        <v>5.0000000000000001E-3</v>
      </c>
      <c r="E7579" s="1">
        <v>7.9699999999999993E-2</v>
      </c>
    </row>
    <row r="7580" spans="2:5" x14ac:dyDescent="0.3">
      <c r="B7580" s="1">
        <v>7573</v>
      </c>
      <c r="C7580" s="1" t="s">
        <v>28</v>
      </c>
      <c r="D7580" s="1">
        <v>0.01</v>
      </c>
      <c r="E7580" s="1">
        <v>0.1128</v>
      </c>
    </row>
    <row r="7581" spans="2:5" x14ac:dyDescent="0.3">
      <c r="B7581" s="1">
        <v>7574</v>
      </c>
      <c r="C7581" s="1" t="s">
        <v>28</v>
      </c>
      <c r="D7581" s="1">
        <v>5.0000000000000001E-3</v>
      </c>
      <c r="E7581" s="1">
        <v>7.9699999999999993E-2</v>
      </c>
    </row>
    <row r="7582" spans="2:5" x14ac:dyDescent="0.3">
      <c r="B7582" s="1">
        <v>7575</v>
      </c>
      <c r="C7582" s="1" t="s">
        <v>28</v>
      </c>
      <c r="D7582" s="1">
        <v>0.10249999999999999</v>
      </c>
      <c r="E7582" s="1">
        <v>0.36120000000000002</v>
      </c>
    </row>
    <row r="7583" spans="2:5" x14ac:dyDescent="0.3">
      <c r="B7583" s="1">
        <v>7576</v>
      </c>
      <c r="C7583" s="1" t="s">
        <v>28</v>
      </c>
      <c r="D7583" s="1">
        <v>7.4999999999999997E-3</v>
      </c>
      <c r="E7583" s="1">
        <v>9.7699999999999995E-2</v>
      </c>
    </row>
    <row r="7584" spans="2:5" x14ac:dyDescent="0.3">
      <c r="B7584" s="1">
        <v>7577</v>
      </c>
      <c r="C7584" s="1" t="s">
        <v>28</v>
      </c>
      <c r="D7584" s="1">
        <v>2.5000000000000001E-3</v>
      </c>
      <c r="E7584" s="1">
        <v>5.6399999999999999E-2</v>
      </c>
    </row>
    <row r="7585" spans="2:5" x14ac:dyDescent="0.3">
      <c r="B7585" s="1">
        <v>7578</v>
      </c>
      <c r="C7585" s="1" t="s">
        <v>28</v>
      </c>
      <c r="D7585" s="1">
        <v>2.5000000000000001E-3</v>
      </c>
      <c r="E7585" s="1">
        <v>5.6399999999999999E-2</v>
      </c>
    </row>
    <row r="7586" spans="2:5" x14ac:dyDescent="0.3">
      <c r="B7586" s="1">
        <v>7579</v>
      </c>
      <c r="C7586" s="1" t="s">
        <v>28</v>
      </c>
      <c r="D7586" s="1">
        <v>2.5000000000000001E-3</v>
      </c>
      <c r="E7586" s="1">
        <v>5.6399999999999999E-2</v>
      </c>
    </row>
    <row r="7587" spans="2:5" x14ac:dyDescent="0.3">
      <c r="B7587" s="1">
        <v>7580</v>
      </c>
      <c r="C7587" s="1" t="s">
        <v>28</v>
      </c>
      <c r="D7587" s="1">
        <v>0.2225</v>
      </c>
      <c r="E7587" s="1">
        <v>0.53220000000000001</v>
      </c>
    </row>
    <row r="7588" spans="2:5" x14ac:dyDescent="0.3">
      <c r="B7588" s="1">
        <v>7581</v>
      </c>
      <c r="C7588" s="1" t="s">
        <v>28</v>
      </c>
      <c r="D7588" s="1">
        <v>7.4999999999999997E-3</v>
      </c>
      <c r="E7588" s="1">
        <v>9.7699999999999995E-2</v>
      </c>
    </row>
    <row r="7589" spans="2:5" x14ac:dyDescent="0.3">
      <c r="B7589" s="1">
        <v>7582</v>
      </c>
      <c r="C7589" s="1" t="s">
        <v>28</v>
      </c>
      <c r="D7589" s="1">
        <v>2.5000000000000001E-3</v>
      </c>
      <c r="E7589" s="1">
        <v>5.6399999999999999E-2</v>
      </c>
    </row>
    <row r="7590" spans="2:5" x14ac:dyDescent="0.3">
      <c r="B7590" s="1">
        <v>7583</v>
      </c>
      <c r="C7590" s="1" t="s">
        <v>28</v>
      </c>
      <c r="D7590" s="1">
        <v>2.5000000000000001E-3</v>
      </c>
      <c r="E7590" s="1">
        <v>5.6399999999999999E-2</v>
      </c>
    </row>
    <row r="7591" spans="2:5" x14ac:dyDescent="0.3">
      <c r="B7591" s="1">
        <v>7584</v>
      </c>
      <c r="C7591" s="1" t="s">
        <v>28</v>
      </c>
      <c r="D7591" s="1">
        <v>2.5000000000000001E-3</v>
      </c>
      <c r="E7591" s="1">
        <v>5.6399999999999999E-2</v>
      </c>
    </row>
    <row r="7592" spans="2:5" x14ac:dyDescent="0.3">
      <c r="B7592" s="1">
        <v>7585</v>
      </c>
      <c r="C7592" s="1" t="s">
        <v>28</v>
      </c>
      <c r="D7592" s="1">
        <v>5.0000000000000001E-3</v>
      </c>
      <c r="E7592" s="1">
        <v>7.9699999999999993E-2</v>
      </c>
    </row>
    <row r="7593" spans="2:5" x14ac:dyDescent="0.3">
      <c r="B7593" s="1">
        <v>7586</v>
      </c>
      <c r="C7593" s="1" t="s">
        <v>28</v>
      </c>
      <c r="D7593" s="1">
        <v>5.0000000000000001E-3</v>
      </c>
      <c r="E7593" s="1">
        <v>7.9699999999999993E-2</v>
      </c>
    </row>
    <row r="7594" spans="2:5" x14ac:dyDescent="0.3">
      <c r="B7594" s="1">
        <v>7587</v>
      </c>
      <c r="C7594" s="1" t="s">
        <v>28</v>
      </c>
      <c r="D7594" s="1">
        <v>6.25E-2</v>
      </c>
      <c r="E7594" s="1">
        <v>0.28199999999999997</v>
      </c>
    </row>
    <row r="7595" spans="2:5" x14ac:dyDescent="0.3">
      <c r="B7595" s="1">
        <v>7588</v>
      </c>
      <c r="C7595" s="1" t="s">
        <v>28</v>
      </c>
      <c r="D7595" s="1">
        <v>6.25E-2</v>
      </c>
      <c r="E7595" s="1">
        <v>0.28199999999999997</v>
      </c>
    </row>
    <row r="7596" spans="2:5" x14ac:dyDescent="0.3">
      <c r="B7596" s="1">
        <v>7589</v>
      </c>
      <c r="C7596" s="1" t="s">
        <v>28</v>
      </c>
      <c r="D7596" s="1">
        <v>2.5000000000000001E-3</v>
      </c>
      <c r="E7596" s="1">
        <v>5.6399999999999999E-2</v>
      </c>
    </row>
    <row r="7597" spans="2:5" x14ac:dyDescent="0.3">
      <c r="B7597" s="1">
        <v>7590</v>
      </c>
      <c r="C7597" s="1" t="s">
        <v>28</v>
      </c>
      <c r="D7597" s="1">
        <v>0.30499999999999999</v>
      </c>
      <c r="E7597" s="1">
        <v>0.62309999999999999</v>
      </c>
    </row>
    <row r="7598" spans="2:5" x14ac:dyDescent="0.3">
      <c r="B7598" s="1">
        <v>7591</v>
      </c>
      <c r="C7598" s="1" t="s">
        <v>28</v>
      </c>
      <c r="D7598" s="1">
        <v>5.0000000000000001E-3</v>
      </c>
      <c r="E7598" s="1">
        <v>7.9699999999999993E-2</v>
      </c>
    </row>
    <row r="7599" spans="2:5" x14ac:dyDescent="0.3">
      <c r="B7599" s="1">
        <v>7592</v>
      </c>
      <c r="C7599" s="1" t="s">
        <v>28</v>
      </c>
      <c r="D7599" s="1">
        <v>2.5000000000000001E-3</v>
      </c>
      <c r="E7599" s="1">
        <v>5.6399999999999999E-2</v>
      </c>
    </row>
    <row r="7600" spans="2:5" x14ac:dyDescent="0.3">
      <c r="B7600" s="1">
        <v>7593</v>
      </c>
      <c r="C7600" s="1" t="s">
        <v>28</v>
      </c>
      <c r="D7600" s="1">
        <v>2.9125000000000001</v>
      </c>
      <c r="E7600" s="1">
        <v>1.9257</v>
      </c>
    </row>
    <row r="7601" spans="2:5" x14ac:dyDescent="0.3">
      <c r="B7601" s="1">
        <v>7594</v>
      </c>
      <c r="C7601" s="1" t="s">
        <v>28</v>
      </c>
      <c r="D7601" s="1">
        <v>5.0000000000000001E-3</v>
      </c>
      <c r="E7601" s="1">
        <v>7.9699999999999993E-2</v>
      </c>
    </row>
    <row r="7602" spans="2:5" x14ac:dyDescent="0.3">
      <c r="B7602" s="1">
        <v>7595</v>
      </c>
      <c r="C7602" s="1" t="s">
        <v>28</v>
      </c>
      <c r="D7602" s="1">
        <v>5.0000000000000001E-3</v>
      </c>
      <c r="E7602" s="1">
        <v>7.9699999999999993E-2</v>
      </c>
    </row>
    <row r="7603" spans="2:5" x14ac:dyDescent="0.3">
      <c r="B7603" s="1">
        <v>7596</v>
      </c>
      <c r="C7603" s="1" t="s">
        <v>28</v>
      </c>
      <c r="D7603" s="1">
        <v>3.2500000000000001E-2</v>
      </c>
      <c r="E7603" s="1">
        <v>0.2034</v>
      </c>
    </row>
    <row r="7604" spans="2:5" x14ac:dyDescent="0.3">
      <c r="B7604" s="1">
        <v>7597</v>
      </c>
      <c r="C7604" s="1" t="s">
        <v>28</v>
      </c>
      <c r="D7604" s="1">
        <v>2.5000000000000001E-3</v>
      </c>
      <c r="E7604" s="1">
        <v>5.6399999999999999E-2</v>
      </c>
    </row>
    <row r="7605" spans="2:5" x14ac:dyDescent="0.3">
      <c r="B7605" s="1">
        <v>7598</v>
      </c>
      <c r="C7605" s="1" t="s">
        <v>28</v>
      </c>
      <c r="D7605" s="1">
        <v>0.35249999999999998</v>
      </c>
      <c r="E7605" s="1">
        <v>0.66990000000000005</v>
      </c>
    </row>
    <row r="7606" spans="2:5" x14ac:dyDescent="0.3">
      <c r="B7606" s="1">
        <v>7599</v>
      </c>
      <c r="C7606" s="1" t="s">
        <v>28</v>
      </c>
      <c r="D7606" s="1">
        <v>2.5000000000000001E-3</v>
      </c>
      <c r="E7606" s="1">
        <v>5.6399999999999999E-2</v>
      </c>
    </row>
    <row r="7607" spans="2:5" x14ac:dyDescent="0.3">
      <c r="B7607" s="1">
        <v>7600</v>
      </c>
      <c r="C7607" s="1" t="s">
        <v>28</v>
      </c>
      <c r="D7607" s="1">
        <v>5.0000000000000001E-3</v>
      </c>
      <c r="E7607" s="1">
        <v>7.9699999999999993E-2</v>
      </c>
    </row>
    <row r="7608" spans="2:5" x14ac:dyDescent="0.3">
      <c r="B7608" s="1">
        <v>7601</v>
      </c>
      <c r="C7608" s="1" t="s">
        <v>28</v>
      </c>
      <c r="D7608" s="1">
        <v>0.01</v>
      </c>
      <c r="E7608" s="1">
        <v>0.1128</v>
      </c>
    </row>
    <row r="7609" spans="2:5" x14ac:dyDescent="0.3">
      <c r="B7609" s="1">
        <v>7602</v>
      </c>
      <c r="C7609" s="1" t="s">
        <v>28</v>
      </c>
      <c r="D7609" s="1">
        <v>0.98250000000000004</v>
      </c>
      <c r="E7609" s="1">
        <v>1.1185</v>
      </c>
    </row>
    <row r="7610" spans="2:5" x14ac:dyDescent="0.3">
      <c r="B7610" s="1">
        <v>7603</v>
      </c>
      <c r="C7610" s="1" t="s">
        <v>28</v>
      </c>
      <c r="D7610" s="1">
        <v>1.2500000000000001E-2</v>
      </c>
      <c r="E7610" s="1">
        <v>0.12609999999999999</v>
      </c>
    </row>
    <row r="7611" spans="2:5" x14ac:dyDescent="0.3">
      <c r="B7611" s="1">
        <v>7604</v>
      </c>
      <c r="C7611" s="1" t="s">
        <v>28</v>
      </c>
      <c r="D7611" s="1">
        <v>0.01</v>
      </c>
      <c r="E7611" s="1">
        <v>0.1128</v>
      </c>
    </row>
    <row r="7612" spans="2:5" x14ac:dyDescent="0.3">
      <c r="B7612" s="1">
        <v>7605</v>
      </c>
      <c r="C7612" s="1" t="s">
        <v>28</v>
      </c>
      <c r="D7612" s="1">
        <v>0.13750000000000001</v>
      </c>
      <c r="E7612" s="1">
        <v>0.41839999999999999</v>
      </c>
    </row>
    <row r="7613" spans="2:5" x14ac:dyDescent="0.3">
      <c r="B7613" s="1">
        <v>7606</v>
      </c>
      <c r="C7613" s="1" t="s">
        <v>28</v>
      </c>
      <c r="D7613" s="1">
        <v>0.01</v>
      </c>
      <c r="E7613" s="1">
        <v>0.1128</v>
      </c>
    </row>
    <row r="7614" spans="2:5" x14ac:dyDescent="0.3">
      <c r="B7614" s="1">
        <v>7607</v>
      </c>
      <c r="C7614" s="1" t="s">
        <v>28</v>
      </c>
      <c r="D7614" s="1">
        <v>0.04</v>
      </c>
      <c r="E7614" s="1">
        <v>0.22559999999999999</v>
      </c>
    </row>
    <row r="7615" spans="2:5" x14ac:dyDescent="0.3">
      <c r="B7615" s="1">
        <v>7608</v>
      </c>
      <c r="C7615" s="1" t="s">
        <v>28</v>
      </c>
      <c r="D7615" s="1">
        <v>5.5E-2</v>
      </c>
      <c r="E7615" s="1">
        <v>0.2646</v>
      </c>
    </row>
    <row r="7616" spans="2:5" x14ac:dyDescent="0.3">
      <c r="B7616" s="1">
        <v>7609</v>
      </c>
      <c r="C7616" s="1" t="s">
        <v>28</v>
      </c>
      <c r="D7616" s="1">
        <v>5.0000000000000001E-3</v>
      </c>
      <c r="E7616" s="1">
        <v>7.9699999999999993E-2</v>
      </c>
    </row>
    <row r="7617" spans="2:5" x14ac:dyDescent="0.3">
      <c r="B7617" s="1">
        <v>7610</v>
      </c>
      <c r="C7617" s="1" t="s">
        <v>28</v>
      </c>
      <c r="D7617" s="1">
        <v>5.0000000000000001E-3</v>
      </c>
      <c r="E7617" s="1">
        <v>7.9699999999999993E-2</v>
      </c>
    </row>
    <row r="7618" spans="2:5" x14ac:dyDescent="0.3">
      <c r="B7618" s="1">
        <v>7611</v>
      </c>
      <c r="C7618" s="1" t="s">
        <v>28</v>
      </c>
      <c r="D7618" s="1">
        <v>0.01</v>
      </c>
      <c r="E7618" s="1">
        <v>0.1128</v>
      </c>
    </row>
    <row r="7619" spans="2:5" x14ac:dyDescent="0.3">
      <c r="B7619" s="1">
        <v>7612</v>
      </c>
      <c r="C7619" s="1" t="s">
        <v>28</v>
      </c>
      <c r="D7619" s="1">
        <v>5.0000000000000001E-3</v>
      </c>
      <c r="E7619" s="1">
        <v>7.9699999999999993E-2</v>
      </c>
    </row>
    <row r="7620" spans="2:5" x14ac:dyDescent="0.3">
      <c r="B7620" s="1">
        <v>7613</v>
      </c>
      <c r="C7620" s="1" t="s">
        <v>28</v>
      </c>
      <c r="D7620" s="1">
        <v>2.5000000000000001E-3</v>
      </c>
      <c r="E7620" s="1">
        <v>5.6399999999999999E-2</v>
      </c>
    </row>
    <row r="7621" spans="2:5" x14ac:dyDescent="0.3">
      <c r="B7621" s="1">
        <v>7614</v>
      </c>
      <c r="C7621" s="1" t="s">
        <v>28</v>
      </c>
      <c r="D7621" s="1">
        <v>5.0000000000000001E-3</v>
      </c>
      <c r="E7621" s="1">
        <v>7.9699999999999993E-2</v>
      </c>
    </row>
    <row r="7622" spans="2:5" x14ac:dyDescent="0.3">
      <c r="B7622" s="1">
        <v>7615</v>
      </c>
      <c r="C7622" s="1" t="s">
        <v>28</v>
      </c>
      <c r="D7622" s="1">
        <v>4.7500000000000001E-2</v>
      </c>
      <c r="E7622" s="1">
        <v>0.24590000000000001</v>
      </c>
    </row>
    <row r="7623" spans="2:5" x14ac:dyDescent="0.3">
      <c r="B7623" s="1">
        <v>7616</v>
      </c>
      <c r="C7623" s="1" t="s">
        <v>28</v>
      </c>
      <c r="D7623" s="1">
        <v>0.51249999999999996</v>
      </c>
      <c r="E7623" s="1">
        <v>0.80779999999999996</v>
      </c>
    </row>
    <row r="7624" spans="2:5" x14ac:dyDescent="0.3">
      <c r="B7624" s="1">
        <v>7617</v>
      </c>
      <c r="C7624" s="1" t="s">
        <v>28</v>
      </c>
      <c r="D7624" s="1">
        <v>1.7500000000000002E-2</v>
      </c>
      <c r="E7624" s="1">
        <v>0.1492</v>
      </c>
    </row>
    <row r="7625" spans="2:5" x14ac:dyDescent="0.3">
      <c r="B7625" s="1">
        <v>7618</v>
      </c>
      <c r="C7625" s="1" t="s">
        <v>28</v>
      </c>
      <c r="D7625" s="1">
        <v>7.4999999999999997E-3</v>
      </c>
      <c r="E7625" s="1">
        <v>9.7699999999999995E-2</v>
      </c>
    </row>
    <row r="7626" spans="2:5" x14ac:dyDescent="0.3">
      <c r="B7626" s="1">
        <v>7619</v>
      </c>
      <c r="C7626" s="1" t="s">
        <v>28</v>
      </c>
      <c r="D7626" s="1">
        <v>0.09</v>
      </c>
      <c r="E7626" s="1">
        <v>0.33850000000000002</v>
      </c>
    </row>
    <row r="7627" spans="2:5" x14ac:dyDescent="0.3">
      <c r="B7627" s="1">
        <v>7620</v>
      </c>
      <c r="C7627" s="1" t="s">
        <v>28</v>
      </c>
      <c r="D7627" s="1">
        <v>2.5000000000000001E-3</v>
      </c>
      <c r="E7627" s="1">
        <v>5.6399999999999999E-2</v>
      </c>
    </row>
    <row r="7628" spans="2:5" x14ac:dyDescent="0.3">
      <c r="B7628" s="1">
        <v>7621</v>
      </c>
      <c r="C7628" s="1" t="s">
        <v>28</v>
      </c>
      <c r="D7628" s="1">
        <v>6.5000000000000002E-2</v>
      </c>
      <c r="E7628" s="1">
        <v>0.28760000000000002</v>
      </c>
    </row>
    <row r="7629" spans="2:5" x14ac:dyDescent="0.3">
      <c r="B7629" s="1">
        <v>7622</v>
      </c>
      <c r="C7629" s="1" t="s">
        <v>28</v>
      </c>
      <c r="D7629" s="1">
        <v>7.4999999999999997E-3</v>
      </c>
      <c r="E7629" s="1">
        <v>9.7699999999999995E-2</v>
      </c>
    </row>
    <row r="7630" spans="2:5" x14ac:dyDescent="0.3">
      <c r="B7630" s="1">
        <v>7623</v>
      </c>
      <c r="C7630" s="1" t="s">
        <v>28</v>
      </c>
      <c r="D7630" s="1">
        <v>7.4999999999999997E-3</v>
      </c>
      <c r="E7630" s="1">
        <v>9.7699999999999995E-2</v>
      </c>
    </row>
    <row r="7631" spans="2:5" x14ac:dyDescent="0.3">
      <c r="B7631" s="1">
        <v>7624</v>
      </c>
      <c r="C7631" s="1" t="s">
        <v>28</v>
      </c>
      <c r="D7631" s="1">
        <v>6.5000000000000002E-2</v>
      </c>
      <c r="E7631" s="1">
        <v>0.28760000000000002</v>
      </c>
    </row>
    <row r="7632" spans="2:5" x14ac:dyDescent="0.3">
      <c r="B7632" s="1">
        <v>7625</v>
      </c>
      <c r="C7632" s="1" t="s">
        <v>28</v>
      </c>
      <c r="D7632" s="1">
        <v>2.5175000000000001</v>
      </c>
      <c r="E7632" s="1">
        <v>1.7904</v>
      </c>
    </row>
    <row r="7633" spans="2:5" x14ac:dyDescent="0.3">
      <c r="B7633" s="1">
        <v>7626</v>
      </c>
      <c r="C7633" s="1" t="s">
        <v>28</v>
      </c>
      <c r="D7633" s="1">
        <v>2.5000000000000001E-3</v>
      </c>
      <c r="E7633" s="1">
        <v>5.6399999999999999E-2</v>
      </c>
    </row>
    <row r="7634" spans="2:5" x14ac:dyDescent="0.3">
      <c r="B7634" s="1">
        <v>7627</v>
      </c>
      <c r="C7634" s="1" t="s">
        <v>28</v>
      </c>
      <c r="D7634" s="1">
        <v>2.5000000000000001E-3</v>
      </c>
      <c r="E7634" s="1">
        <v>5.6399999999999999E-2</v>
      </c>
    </row>
    <row r="7635" spans="2:5" x14ac:dyDescent="0.3">
      <c r="B7635" s="1">
        <v>7628</v>
      </c>
      <c r="C7635" s="1" t="s">
        <v>28</v>
      </c>
      <c r="D7635" s="1">
        <v>7.4999999999999997E-3</v>
      </c>
      <c r="E7635" s="1">
        <v>9.7699999999999995E-2</v>
      </c>
    </row>
    <row r="7636" spans="2:5" x14ac:dyDescent="0.3">
      <c r="B7636" s="1">
        <v>7629</v>
      </c>
      <c r="C7636" s="1" t="s">
        <v>28</v>
      </c>
      <c r="D7636" s="1">
        <v>2.5000000000000001E-3</v>
      </c>
      <c r="E7636" s="1">
        <v>5.6399999999999999E-2</v>
      </c>
    </row>
    <row r="7637" spans="2:5" x14ac:dyDescent="0.3">
      <c r="B7637" s="1">
        <v>7630</v>
      </c>
      <c r="C7637" s="1" t="s">
        <v>28</v>
      </c>
      <c r="D7637" s="1">
        <v>5.0000000000000001E-3</v>
      </c>
      <c r="E7637" s="1">
        <v>7.9699999999999993E-2</v>
      </c>
    </row>
    <row r="7638" spans="2:5" x14ac:dyDescent="0.3">
      <c r="B7638" s="1">
        <v>7631</v>
      </c>
      <c r="C7638" s="1" t="s">
        <v>28</v>
      </c>
      <c r="D7638" s="1">
        <v>4.4999999999999998E-2</v>
      </c>
      <c r="E7638" s="1">
        <v>0.23930000000000001</v>
      </c>
    </row>
    <row r="7639" spans="2:5" x14ac:dyDescent="0.3">
      <c r="B7639" s="1">
        <v>7632</v>
      </c>
      <c r="C7639" s="1" t="s">
        <v>28</v>
      </c>
      <c r="D7639" s="1">
        <v>5.0000000000000001E-3</v>
      </c>
      <c r="E7639" s="1">
        <v>7.9699999999999993E-2</v>
      </c>
    </row>
    <row r="7640" spans="2:5" x14ac:dyDescent="0.3">
      <c r="B7640" s="1">
        <v>7633</v>
      </c>
      <c r="C7640" s="1" t="s">
        <v>28</v>
      </c>
      <c r="D7640" s="1">
        <v>0.02</v>
      </c>
      <c r="E7640" s="1">
        <v>0.1595</v>
      </c>
    </row>
    <row r="7641" spans="2:5" x14ac:dyDescent="0.3">
      <c r="B7641" s="1">
        <v>7634</v>
      </c>
      <c r="C7641" s="1" t="s">
        <v>28</v>
      </c>
      <c r="D7641" s="1">
        <v>2.5000000000000001E-3</v>
      </c>
      <c r="E7641" s="1">
        <v>5.6399999999999999E-2</v>
      </c>
    </row>
    <row r="7642" spans="2:5" x14ac:dyDescent="0.3">
      <c r="B7642" s="1">
        <v>7635</v>
      </c>
      <c r="C7642" s="1" t="s">
        <v>28</v>
      </c>
      <c r="D7642" s="1">
        <v>7.4999999999999997E-3</v>
      </c>
      <c r="E7642" s="1">
        <v>9.7699999999999995E-2</v>
      </c>
    </row>
    <row r="7643" spans="2:5" x14ac:dyDescent="0.3">
      <c r="B7643" s="1">
        <v>7636</v>
      </c>
      <c r="C7643" s="1" t="s">
        <v>28</v>
      </c>
      <c r="D7643" s="1">
        <v>2.5000000000000001E-3</v>
      </c>
      <c r="E7643" s="1">
        <v>5.6399999999999999E-2</v>
      </c>
    </row>
    <row r="7644" spans="2:5" x14ac:dyDescent="0.3">
      <c r="B7644" s="1">
        <v>7637</v>
      </c>
      <c r="C7644" s="1" t="s">
        <v>28</v>
      </c>
      <c r="D7644" s="1">
        <v>5.0000000000000001E-3</v>
      </c>
      <c r="E7644" s="1">
        <v>7.9699999999999993E-2</v>
      </c>
    </row>
    <row r="7645" spans="2:5" x14ac:dyDescent="0.3">
      <c r="B7645" s="1">
        <v>7638</v>
      </c>
      <c r="C7645" s="1" t="s">
        <v>28</v>
      </c>
      <c r="D7645" s="1">
        <v>2.5000000000000001E-3</v>
      </c>
      <c r="E7645" s="1">
        <v>5.6399999999999999E-2</v>
      </c>
    </row>
    <row r="7646" spans="2:5" x14ac:dyDescent="0.3">
      <c r="B7646" s="1">
        <v>7639</v>
      </c>
      <c r="C7646" s="1" t="s">
        <v>28</v>
      </c>
      <c r="D7646" s="1">
        <v>5.0000000000000001E-3</v>
      </c>
      <c r="E7646" s="1">
        <v>7.9699999999999993E-2</v>
      </c>
    </row>
    <row r="7647" spans="2:5" x14ac:dyDescent="0.3">
      <c r="B7647" s="1">
        <v>7640</v>
      </c>
      <c r="C7647" s="1" t="s">
        <v>28</v>
      </c>
      <c r="D7647" s="1">
        <v>5.0000000000000001E-3</v>
      </c>
      <c r="E7647" s="1">
        <v>7.9699999999999993E-2</v>
      </c>
    </row>
    <row r="7648" spans="2:5" x14ac:dyDescent="0.3">
      <c r="B7648" s="1">
        <v>7641</v>
      </c>
      <c r="C7648" s="1" t="s">
        <v>28</v>
      </c>
      <c r="D7648" s="1">
        <v>5.0000000000000001E-3</v>
      </c>
      <c r="E7648" s="1">
        <v>7.9699999999999993E-2</v>
      </c>
    </row>
    <row r="7649" spans="2:5" x14ac:dyDescent="0.3">
      <c r="B7649" s="1">
        <v>7642</v>
      </c>
      <c r="C7649" s="1" t="s">
        <v>28</v>
      </c>
      <c r="D7649" s="1">
        <v>5.0000000000000001E-3</v>
      </c>
      <c r="E7649" s="1">
        <v>7.9699999999999993E-2</v>
      </c>
    </row>
    <row r="7650" spans="2:5" x14ac:dyDescent="0.3">
      <c r="B7650" s="1">
        <v>7643</v>
      </c>
      <c r="C7650" s="1" t="s">
        <v>28</v>
      </c>
      <c r="D7650" s="1">
        <v>5.0000000000000001E-3</v>
      </c>
      <c r="E7650" s="1">
        <v>7.9699999999999993E-2</v>
      </c>
    </row>
    <row r="7651" spans="2:5" x14ac:dyDescent="0.3">
      <c r="B7651" s="1">
        <v>7644</v>
      </c>
      <c r="C7651" s="1" t="s">
        <v>28</v>
      </c>
      <c r="D7651" s="1">
        <v>1.4999999999999999E-2</v>
      </c>
      <c r="E7651" s="1">
        <v>0.13819999999999999</v>
      </c>
    </row>
    <row r="7652" spans="2:5" x14ac:dyDescent="0.3">
      <c r="B7652" s="1">
        <v>7645</v>
      </c>
      <c r="C7652" s="1" t="s">
        <v>28</v>
      </c>
      <c r="D7652" s="1">
        <v>2.5000000000000001E-3</v>
      </c>
      <c r="E7652" s="1">
        <v>5.6399999999999999E-2</v>
      </c>
    </row>
    <row r="7653" spans="2:5" x14ac:dyDescent="0.3">
      <c r="B7653" s="1">
        <v>7646</v>
      </c>
      <c r="C7653" s="1" t="s">
        <v>28</v>
      </c>
      <c r="D7653" s="1">
        <v>1.4999999999999999E-2</v>
      </c>
      <c r="E7653" s="1">
        <v>0.13819999999999999</v>
      </c>
    </row>
    <row r="7654" spans="2:5" x14ac:dyDescent="0.3">
      <c r="B7654" s="1">
        <v>7647</v>
      </c>
      <c r="C7654" s="1" t="s">
        <v>28</v>
      </c>
      <c r="D7654" s="1">
        <v>2.5000000000000001E-3</v>
      </c>
      <c r="E7654" s="1">
        <v>5.6399999999999999E-2</v>
      </c>
    </row>
    <row r="7655" spans="2:5" x14ac:dyDescent="0.3">
      <c r="B7655" s="1">
        <v>7648</v>
      </c>
      <c r="C7655" s="1" t="s">
        <v>28</v>
      </c>
      <c r="D7655" s="1">
        <v>5.0000000000000001E-3</v>
      </c>
      <c r="E7655" s="1">
        <v>7.9699999999999993E-2</v>
      </c>
    </row>
    <row r="7656" spans="2:5" x14ac:dyDescent="0.3">
      <c r="B7656" s="1">
        <v>7649</v>
      </c>
      <c r="C7656" s="1" t="s">
        <v>28</v>
      </c>
      <c r="D7656" s="1">
        <v>5.0000000000000001E-3</v>
      </c>
      <c r="E7656" s="1">
        <v>7.9699999999999993E-2</v>
      </c>
    </row>
    <row r="7657" spans="2:5" x14ac:dyDescent="0.3">
      <c r="B7657" s="1">
        <v>7650</v>
      </c>
      <c r="C7657" s="1" t="s">
        <v>28</v>
      </c>
      <c r="D7657" s="1">
        <v>2.5000000000000001E-3</v>
      </c>
      <c r="E7657" s="1">
        <v>5.6399999999999999E-2</v>
      </c>
    </row>
    <row r="7658" spans="2:5" x14ac:dyDescent="0.3">
      <c r="B7658" s="1">
        <v>7651</v>
      </c>
      <c r="C7658" s="1" t="s">
        <v>28</v>
      </c>
      <c r="D7658" s="1">
        <v>1.4075</v>
      </c>
      <c r="E7658" s="1">
        <v>1.3387</v>
      </c>
    </row>
    <row r="7659" spans="2:5" x14ac:dyDescent="0.3">
      <c r="B7659" s="1">
        <v>7652</v>
      </c>
      <c r="C7659" s="1" t="s">
        <v>28</v>
      </c>
      <c r="D7659" s="1">
        <v>2.5000000000000001E-3</v>
      </c>
      <c r="E7659" s="1">
        <v>5.6399999999999999E-2</v>
      </c>
    </row>
    <row r="7660" spans="2:5" x14ac:dyDescent="0.3">
      <c r="B7660" s="1">
        <v>7653</v>
      </c>
      <c r="C7660" s="1" t="s">
        <v>28</v>
      </c>
      <c r="D7660" s="1">
        <v>5.0000000000000001E-3</v>
      </c>
      <c r="E7660" s="1">
        <v>7.9699999999999993E-2</v>
      </c>
    </row>
    <row r="7661" spans="2:5" x14ac:dyDescent="0.3">
      <c r="B7661" s="1">
        <v>7654</v>
      </c>
      <c r="C7661" s="1" t="s">
        <v>28</v>
      </c>
      <c r="D7661" s="1">
        <v>0.26250000000000001</v>
      </c>
      <c r="E7661" s="1">
        <v>0.57809999999999995</v>
      </c>
    </row>
    <row r="7662" spans="2:5" x14ac:dyDescent="0.3">
      <c r="B7662" s="1">
        <v>7655</v>
      </c>
      <c r="C7662" s="1" t="s">
        <v>28</v>
      </c>
      <c r="D7662" s="1">
        <v>2.5000000000000001E-3</v>
      </c>
      <c r="E7662" s="1">
        <v>5.6399999999999999E-2</v>
      </c>
    </row>
    <row r="7663" spans="2:5" x14ac:dyDescent="0.3">
      <c r="B7663" s="1">
        <v>7656</v>
      </c>
      <c r="C7663" s="1" t="s">
        <v>28</v>
      </c>
      <c r="D7663" s="1">
        <v>0.01</v>
      </c>
      <c r="E7663" s="1">
        <v>0.1128</v>
      </c>
    </row>
    <row r="7664" spans="2:5" x14ac:dyDescent="0.3">
      <c r="B7664" s="1">
        <v>7657</v>
      </c>
      <c r="C7664" s="1" t="s">
        <v>28</v>
      </c>
      <c r="D7664" s="1">
        <v>5.0000000000000001E-3</v>
      </c>
      <c r="E7664" s="1">
        <v>7.9699999999999993E-2</v>
      </c>
    </row>
    <row r="7665" spans="2:5" x14ac:dyDescent="0.3">
      <c r="B7665" s="1">
        <v>7658</v>
      </c>
      <c r="C7665" s="1" t="s">
        <v>28</v>
      </c>
      <c r="D7665" s="1">
        <v>5.0000000000000001E-3</v>
      </c>
      <c r="E7665" s="1">
        <v>7.9699999999999993E-2</v>
      </c>
    </row>
    <row r="7666" spans="2:5" x14ac:dyDescent="0.3">
      <c r="B7666" s="1">
        <v>7659</v>
      </c>
      <c r="C7666" s="1" t="s">
        <v>28</v>
      </c>
      <c r="D7666" s="1">
        <v>1.7500000000000002E-2</v>
      </c>
      <c r="E7666" s="1">
        <v>0.1492</v>
      </c>
    </row>
    <row r="7667" spans="2:5" x14ac:dyDescent="0.3">
      <c r="B7667" s="1">
        <v>7660</v>
      </c>
      <c r="C7667" s="1" t="s">
        <v>28</v>
      </c>
      <c r="D7667" s="1">
        <v>2.5000000000000001E-3</v>
      </c>
      <c r="E7667" s="1">
        <v>5.6399999999999999E-2</v>
      </c>
    </row>
    <row r="7668" spans="2:5" x14ac:dyDescent="0.3">
      <c r="B7668" s="1">
        <v>7661</v>
      </c>
      <c r="C7668" s="1" t="s">
        <v>28</v>
      </c>
      <c r="D7668" s="1">
        <v>5.0000000000000001E-3</v>
      </c>
      <c r="E7668" s="1">
        <v>7.9699999999999993E-2</v>
      </c>
    </row>
    <row r="7669" spans="2:5" x14ac:dyDescent="0.3">
      <c r="B7669" s="1">
        <v>7662</v>
      </c>
      <c r="C7669" s="1" t="s">
        <v>28</v>
      </c>
      <c r="D7669" s="1">
        <v>2.5000000000000001E-3</v>
      </c>
      <c r="E7669" s="1">
        <v>5.6399999999999999E-2</v>
      </c>
    </row>
    <row r="7670" spans="2:5" x14ac:dyDescent="0.3">
      <c r="B7670" s="1">
        <v>7663</v>
      </c>
      <c r="C7670" s="1" t="s">
        <v>28</v>
      </c>
      <c r="D7670" s="1">
        <v>2.48</v>
      </c>
      <c r="E7670" s="1">
        <v>1.7769999999999999</v>
      </c>
    </row>
    <row r="7671" spans="2:5" x14ac:dyDescent="0.3">
      <c r="B7671" s="1">
        <v>7664</v>
      </c>
      <c r="C7671" s="1" t="s">
        <v>28</v>
      </c>
      <c r="D7671" s="1">
        <v>2.5000000000000001E-3</v>
      </c>
      <c r="E7671" s="1">
        <v>5.6399999999999999E-2</v>
      </c>
    </row>
    <row r="7672" spans="2:5" x14ac:dyDescent="0.3">
      <c r="B7672" s="1">
        <v>7665</v>
      </c>
      <c r="C7672" s="1" t="s">
        <v>28</v>
      </c>
      <c r="D7672" s="1">
        <v>5.0000000000000001E-3</v>
      </c>
      <c r="E7672" s="1">
        <v>7.9699999999999993E-2</v>
      </c>
    </row>
    <row r="7673" spans="2:5" x14ac:dyDescent="0.3">
      <c r="B7673" s="1">
        <v>7666</v>
      </c>
      <c r="C7673" s="1" t="s">
        <v>28</v>
      </c>
      <c r="D7673" s="1">
        <v>1.77</v>
      </c>
      <c r="E7673" s="1">
        <v>1.5012000000000001</v>
      </c>
    </row>
    <row r="7674" spans="2:5" x14ac:dyDescent="0.3">
      <c r="B7674" s="1">
        <v>7667</v>
      </c>
      <c r="C7674" s="1" t="s">
        <v>28</v>
      </c>
      <c r="D7674" s="1">
        <v>2.5000000000000001E-3</v>
      </c>
      <c r="E7674" s="1">
        <v>5.6399999999999999E-2</v>
      </c>
    </row>
    <row r="7675" spans="2:5" x14ac:dyDescent="0.3">
      <c r="B7675" s="1">
        <v>7668</v>
      </c>
      <c r="C7675" s="1" t="s">
        <v>28</v>
      </c>
      <c r="D7675" s="1">
        <v>1.1174999999999999</v>
      </c>
      <c r="E7675" s="1">
        <v>1.1928000000000001</v>
      </c>
    </row>
    <row r="7676" spans="2:5" x14ac:dyDescent="0.3">
      <c r="B7676" s="1">
        <v>7669</v>
      </c>
      <c r="C7676" s="1" t="s">
        <v>28</v>
      </c>
      <c r="D7676" s="1">
        <v>5.0000000000000001E-3</v>
      </c>
      <c r="E7676" s="1">
        <v>7.9699999999999993E-2</v>
      </c>
    </row>
    <row r="7677" spans="2:5" x14ac:dyDescent="0.3">
      <c r="B7677" s="1">
        <v>7670</v>
      </c>
      <c r="C7677" s="1" t="s">
        <v>28</v>
      </c>
      <c r="D7677" s="1">
        <v>2.5000000000000001E-3</v>
      </c>
      <c r="E7677" s="1">
        <v>5.6399999999999999E-2</v>
      </c>
    </row>
    <row r="7678" spans="2:5" x14ac:dyDescent="0.3">
      <c r="B7678" s="1">
        <v>7671</v>
      </c>
      <c r="C7678" s="1" t="s">
        <v>28</v>
      </c>
      <c r="D7678" s="1">
        <v>0.06</v>
      </c>
      <c r="E7678" s="1">
        <v>0.27639999999999998</v>
      </c>
    </row>
    <row r="7679" spans="2:5" x14ac:dyDescent="0.3">
      <c r="B7679" s="1">
        <v>7672</v>
      </c>
      <c r="C7679" s="1" t="s">
        <v>28</v>
      </c>
      <c r="D7679" s="1">
        <v>4.7500000000000001E-2</v>
      </c>
      <c r="E7679" s="1">
        <v>0.24590000000000001</v>
      </c>
    </row>
    <row r="7680" spans="2:5" x14ac:dyDescent="0.3">
      <c r="B7680" s="1">
        <v>7673</v>
      </c>
      <c r="C7680" s="1" t="s">
        <v>28</v>
      </c>
      <c r="D7680" s="1">
        <v>2.3149999999999999</v>
      </c>
      <c r="E7680" s="1">
        <v>1.7168000000000001</v>
      </c>
    </row>
    <row r="7681" spans="2:5" x14ac:dyDescent="0.3">
      <c r="B7681" s="1">
        <v>7674</v>
      </c>
      <c r="C7681" s="1" t="s">
        <v>28</v>
      </c>
      <c r="D7681" s="1">
        <v>5.0000000000000001E-3</v>
      </c>
      <c r="E7681" s="1">
        <v>7.9699999999999993E-2</v>
      </c>
    </row>
    <row r="7682" spans="2:5" x14ac:dyDescent="0.3">
      <c r="B7682" s="1">
        <v>7675</v>
      </c>
      <c r="C7682" s="1" t="s">
        <v>28</v>
      </c>
      <c r="D7682" s="1">
        <v>8.5000000000000006E-2</v>
      </c>
      <c r="E7682" s="1">
        <v>0.32890000000000003</v>
      </c>
    </row>
    <row r="7683" spans="2:5" x14ac:dyDescent="0.3">
      <c r="B7683" s="1">
        <v>7676</v>
      </c>
      <c r="C7683" s="1" t="s">
        <v>28</v>
      </c>
      <c r="D7683" s="1">
        <v>9.2499999999999999E-2</v>
      </c>
      <c r="E7683" s="1">
        <v>0.34310000000000002</v>
      </c>
    </row>
    <row r="7684" spans="2:5" x14ac:dyDescent="0.3">
      <c r="B7684" s="1">
        <v>7677</v>
      </c>
      <c r="C7684" s="1" t="s">
        <v>28</v>
      </c>
      <c r="D7684" s="1">
        <v>0.01</v>
      </c>
      <c r="E7684" s="1">
        <v>0.1128</v>
      </c>
    </row>
    <row r="7685" spans="2:5" x14ac:dyDescent="0.3">
      <c r="B7685" s="1">
        <v>7678</v>
      </c>
      <c r="C7685" s="1" t="s">
        <v>28</v>
      </c>
      <c r="D7685" s="1">
        <v>0.22500000000000001</v>
      </c>
      <c r="E7685" s="1">
        <v>0.53520000000000001</v>
      </c>
    </row>
    <row r="7686" spans="2:5" x14ac:dyDescent="0.3">
      <c r="B7686" s="1">
        <v>7679</v>
      </c>
      <c r="C7686" s="1" t="s">
        <v>28</v>
      </c>
      <c r="D7686" s="1">
        <v>2.2499999999999999E-2</v>
      </c>
      <c r="E7686" s="1">
        <v>0.16919999999999999</v>
      </c>
    </row>
    <row r="7687" spans="2:5" x14ac:dyDescent="0.3">
      <c r="B7687" s="1">
        <v>7680</v>
      </c>
      <c r="C7687" s="1" t="s">
        <v>28</v>
      </c>
      <c r="D7687" s="1">
        <v>7.4999999999999997E-3</v>
      </c>
      <c r="E7687" s="1">
        <v>9.7699999999999995E-2</v>
      </c>
    </row>
    <row r="7688" spans="2:5" x14ac:dyDescent="0.3">
      <c r="B7688" s="1">
        <v>7681</v>
      </c>
      <c r="C7688" s="1" t="s">
        <v>28</v>
      </c>
      <c r="D7688" s="1">
        <v>2.5000000000000001E-3</v>
      </c>
      <c r="E7688" s="1">
        <v>5.6399999999999999E-2</v>
      </c>
    </row>
    <row r="7689" spans="2:5" x14ac:dyDescent="0.3">
      <c r="B7689" s="1">
        <v>7682</v>
      </c>
      <c r="C7689" s="1" t="s">
        <v>28</v>
      </c>
      <c r="D7689" s="1">
        <v>5.0000000000000001E-3</v>
      </c>
      <c r="E7689" s="1">
        <v>7.9699999999999993E-2</v>
      </c>
    </row>
    <row r="7690" spans="2:5" x14ac:dyDescent="0.3">
      <c r="B7690" s="1">
        <v>7683</v>
      </c>
      <c r="C7690" s="1" t="s">
        <v>28</v>
      </c>
      <c r="D7690" s="1">
        <v>4.4999999999999998E-2</v>
      </c>
      <c r="E7690" s="1">
        <v>0.23930000000000001</v>
      </c>
    </row>
    <row r="7691" spans="2:5" x14ac:dyDescent="0.3">
      <c r="B7691" s="1">
        <v>7684</v>
      </c>
      <c r="C7691" s="1" t="s">
        <v>28</v>
      </c>
      <c r="D7691" s="1">
        <v>12.48</v>
      </c>
      <c r="E7691" s="1">
        <v>3.9862000000000002</v>
      </c>
    </row>
    <row r="7692" spans="2:5" x14ac:dyDescent="0.3">
      <c r="B7692" s="1">
        <v>7685</v>
      </c>
      <c r="C7692" s="1" t="s">
        <v>28</v>
      </c>
      <c r="D7692" s="1">
        <v>6.7500000000000004E-2</v>
      </c>
      <c r="E7692" s="1">
        <v>0.29310000000000003</v>
      </c>
    </row>
    <row r="7693" spans="2:5" x14ac:dyDescent="0.3">
      <c r="B7693" s="1">
        <v>7686</v>
      </c>
      <c r="C7693" s="1" t="s">
        <v>28</v>
      </c>
      <c r="D7693" s="1">
        <v>1.7500000000000002E-2</v>
      </c>
      <c r="E7693" s="1">
        <v>0.1492</v>
      </c>
    </row>
    <row r="7694" spans="2:5" x14ac:dyDescent="0.3">
      <c r="B7694" s="1">
        <v>7687</v>
      </c>
      <c r="C7694" s="1" t="s">
        <v>28</v>
      </c>
      <c r="D7694" s="1">
        <v>1.155</v>
      </c>
      <c r="E7694" s="1">
        <v>1.2126999999999999</v>
      </c>
    </row>
    <row r="7695" spans="2:5" x14ac:dyDescent="0.3">
      <c r="B7695" s="1">
        <v>7688</v>
      </c>
      <c r="C7695" s="1" t="s">
        <v>28</v>
      </c>
      <c r="D7695" s="1">
        <v>5.0000000000000001E-3</v>
      </c>
      <c r="E7695" s="1">
        <v>7.9699999999999993E-2</v>
      </c>
    </row>
    <row r="7696" spans="2:5" x14ac:dyDescent="0.3">
      <c r="B7696" s="1">
        <v>7689</v>
      </c>
      <c r="C7696" s="1" t="s">
        <v>28</v>
      </c>
      <c r="D7696" s="1">
        <v>2.5000000000000001E-3</v>
      </c>
      <c r="E7696" s="1">
        <v>5.6399999999999999E-2</v>
      </c>
    </row>
    <row r="7697" spans="2:5" x14ac:dyDescent="0.3">
      <c r="B7697" s="1">
        <v>7690</v>
      </c>
      <c r="C7697" s="1" t="s">
        <v>28</v>
      </c>
      <c r="D7697" s="1">
        <v>2.5000000000000001E-3</v>
      </c>
      <c r="E7697" s="1">
        <v>5.6399999999999999E-2</v>
      </c>
    </row>
    <row r="7698" spans="2:5" x14ac:dyDescent="0.3">
      <c r="B7698" s="1">
        <v>7691</v>
      </c>
      <c r="C7698" s="1" t="s">
        <v>28</v>
      </c>
      <c r="D7698" s="1">
        <v>0.04</v>
      </c>
      <c r="E7698" s="1">
        <v>0.22559999999999999</v>
      </c>
    </row>
    <row r="7699" spans="2:5" x14ac:dyDescent="0.3">
      <c r="B7699" s="1">
        <v>7692</v>
      </c>
      <c r="C7699" s="1" t="s">
        <v>28</v>
      </c>
      <c r="D7699" s="1">
        <v>2.5000000000000001E-3</v>
      </c>
      <c r="E7699" s="1">
        <v>5.6399999999999999E-2</v>
      </c>
    </row>
    <row r="7700" spans="2:5" x14ac:dyDescent="0.3">
      <c r="B7700" s="1">
        <v>7693</v>
      </c>
      <c r="C7700" s="1" t="s">
        <v>28</v>
      </c>
      <c r="D7700" s="1">
        <v>1.2500000000000001E-2</v>
      </c>
      <c r="E7700" s="1">
        <v>0.12609999999999999</v>
      </c>
    </row>
    <row r="7701" spans="2:5" x14ac:dyDescent="0.3">
      <c r="B7701" s="1">
        <v>7694</v>
      </c>
      <c r="C7701" s="1" t="s">
        <v>28</v>
      </c>
      <c r="D7701" s="1">
        <v>5.0000000000000001E-3</v>
      </c>
      <c r="E7701" s="1">
        <v>7.9699999999999993E-2</v>
      </c>
    </row>
    <row r="7702" spans="2:5" x14ac:dyDescent="0.3">
      <c r="B7702" s="1">
        <v>7695</v>
      </c>
      <c r="C7702" s="1" t="s">
        <v>28</v>
      </c>
      <c r="D7702" s="1">
        <v>0.1825</v>
      </c>
      <c r="E7702" s="1">
        <v>0.48199999999999998</v>
      </c>
    </row>
    <row r="7703" spans="2:5" x14ac:dyDescent="0.3">
      <c r="B7703" s="1">
        <v>7696</v>
      </c>
      <c r="C7703" s="1" t="s">
        <v>28</v>
      </c>
      <c r="D7703" s="1">
        <v>0.25750000000000001</v>
      </c>
      <c r="E7703" s="1">
        <v>0.57250000000000001</v>
      </c>
    </row>
    <row r="7704" spans="2:5" x14ac:dyDescent="0.3">
      <c r="B7704" s="1">
        <v>7697</v>
      </c>
      <c r="C7704" s="1" t="s">
        <v>28</v>
      </c>
      <c r="D7704" s="1">
        <v>7.4999999999999997E-3</v>
      </c>
      <c r="E7704" s="1">
        <v>9.7699999999999995E-2</v>
      </c>
    </row>
    <row r="7705" spans="2:5" x14ac:dyDescent="0.3">
      <c r="B7705" s="1">
        <v>7698</v>
      </c>
      <c r="C7705" s="1" t="s">
        <v>28</v>
      </c>
      <c r="D7705" s="1">
        <v>2.5000000000000001E-3</v>
      </c>
      <c r="E7705" s="1">
        <v>5.6399999999999999E-2</v>
      </c>
    </row>
    <row r="7706" spans="2:5" x14ac:dyDescent="0.3">
      <c r="B7706" s="1">
        <v>7699</v>
      </c>
      <c r="C7706" s="1" t="s">
        <v>28</v>
      </c>
      <c r="D7706" s="1">
        <v>0.01</v>
      </c>
      <c r="E7706" s="1">
        <v>0.1128</v>
      </c>
    </row>
    <row r="7707" spans="2:5" x14ac:dyDescent="0.3">
      <c r="B7707" s="1">
        <v>7700</v>
      </c>
      <c r="C7707" s="1" t="s">
        <v>28</v>
      </c>
      <c r="D7707" s="1">
        <v>2.5000000000000001E-3</v>
      </c>
      <c r="E7707" s="1">
        <v>5.6399999999999999E-2</v>
      </c>
    </row>
    <row r="7708" spans="2:5" x14ac:dyDescent="0.3">
      <c r="B7708" s="1">
        <v>7701</v>
      </c>
      <c r="C7708" s="1" t="s">
        <v>28</v>
      </c>
      <c r="D7708" s="1">
        <v>2.5000000000000001E-3</v>
      </c>
      <c r="E7708" s="1">
        <v>5.6399999999999999E-2</v>
      </c>
    </row>
    <row r="7709" spans="2:5" x14ac:dyDescent="0.3">
      <c r="B7709" s="1">
        <v>7702</v>
      </c>
      <c r="C7709" s="1" t="s">
        <v>28</v>
      </c>
      <c r="D7709" s="1">
        <v>0.31</v>
      </c>
      <c r="E7709" s="1">
        <v>0.62819999999999998</v>
      </c>
    </row>
    <row r="7710" spans="2:5" x14ac:dyDescent="0.3">
      <c r="B7710" s="1">
        <v>7703</v>
      </c>
      <c r="C7710" s="1" t="s">
        <v>28</v>
      </c>
      <c r="D7710" s="1">
        <v>2.5000000000000001E-3</v>
      </c>
      <c r="E7710" s="1">
        <v>5.6399999999999999E-2</v>
      </c>
    </row>
    <row r="7711" spans="2:5" x14ac:dyDescent="0.3">
      <c r="B7711" s="1">
        <v>7704</v>
      </c>
      <c r="C7711" s="1" t="s">
        <v>28</v>
      </c>
      <c r="D7711" s="1">
        <v>2.5000000000000001E-3</v>
      </c>
      <c r="E7711" s="1">
        <v>5.6399999999999999E-2</v>
      </c>
    </row>
    <row r="7712" spans="2:5" x14ac:dyDescent="0.3">
      <c r="B7712" s="1">
        <v>7705</v>
      </c>
      <c r="C7712" s="1" t="s">
        <v>28</v>
      </c>
      <c r="D7712" s="1">
        <v>7.4999999999999997E-3</v>
      </c>
      <c r="E7712" s="1">
        <v>9.7699999999999995E-2</v>
      </c>
    </row>
    <row r="7713" spans="2:5" x14ac:dyDescent="0.3">
      <c r="B7713" s="1">
        <v>7706</v>
      </c>
      <c r="C7713" s="1" t="s">
        <v>28</v>
      </c>
      <c r="D7713" s="1">
        <v>2.2499999999999999E-2</v>
      </c>
      <c r="E7713" s="1">
        <v>0.16919999999999999</v>
      </c>
    </row>
    <row r="7714" spans="2:5" x14ac:dyDescent="0.3">
      <c r="B7714" s="1">
        <v>7707</v>
      </c>
      <c r="C7714" s="1" t="s">
        <v>28</v>
      </c>
      <c r="D7714" s="1">
        <v>7.4999999999999997E-3</v>
      </c>
      <c r="E7714" s="1">
        <v>9.7699999999999995E-2</v>
      </c>
    </row>
    <row r="7715" spans="2:5" x14ac:dyDescent="0.3">
      <c r="B7715" s="1">
        <v>7708</v>
      </c>
      <c r="C7715" s="1" t="s">
        <v>28</v>
      </c>
      <c r="D7715" s="1">
        <v>9.2499999999999999E-2</v>
      </c>
      <c r="E7715" s="1">
        <v>0.34310000000000002</v>
      </c>
    </row>
    <row r="7716" spans="2:5" x14ac:dyDescent="0.3">
      <c r="B7716" s="1">
        <v>7709</v>
      </c>
      <c r="C7716" s="1" t="s">
        <v>28</v>
      </c>
      <c r="D7716" s="1">
        <v>7.4999999999999997E-3</v>
      </c>
      <c r="E7716" s="1">
        <v>9.7699999999999995E-2</v>
      </c>
    </row>
    <row r="7717" spans="2:5" x14ac:dyDescent="0.3">
      <c r="B7717" s="1">
        <v>7710</v>
      </c>
      <c r="C7717" s="1" t="s">
        <v>28</v>
      </c>
      <c r="D7717" s="1">
        <v>3.5000000000000003E-2</v>
      </c>
      <c r="E7717" s="1">
        <v>0.21110000000000001</v>
      </c>
    </row>
    <row r="7718" spans="2:5" x14ac:dyDescent="0.3">
      <c r="B7718" s="1">
        <v>7711</v>
      </c>
      <c r="C7718" s="1" t="s">
        <v>28</v>
      </c>
      <c r="D7718" s="1">
        <v>5.0000000000000001E-3</v>
      </c>
      <c r="E7718" s="1">
        <v>7.9699999999999993E-2</v>
      </c>
    </row>
    <row r="7719" spans="2:5" x14ac:dyDescent="0.3">
      <c r="B7719" s="1">
        <v>7712</v>
      </c>
      <c r="C7719" s="1" t="s">
        <v>28</v>
      </c>
      <c r="D7719" s="1">
        <v>5.7500000000000002E-2</v>
      </c>
      <c r="E7719" s="1">
        <v>0.27050000000000002</v>
      </c>
    </row>
    <row r="7720" spans="2:5" x14ac:dyDescent="0.3">
      <c r="B7720" s="1">
        <v>7713</v>
      </c>
      <c r="C7720" s="1" t="s">
        <v>28</v>
      </c>
      <c r="D7720" s="1">
        <v>2.5000000000000001E-3</v>
      </c>
      <c r="E7720" s="1">
        <v>5.6399999999999999E-2</v>
      </c>
    </row>
    <row r="7721" spans="2:5" x14ac:dyDescent="0.3">
      <c r="B7721" s="1">
        <v>7714</v>
      </c>
      <c r="C7721" s="1" t="s">
        <v>28</v>
      </c>
      <c r="D7721" s="1">
        <v>2.5000000000000001E-3</v>
      </c>
      <c r="E7721" s="1">
        <v>5.6399999999999999E-2</v>
      </c>
    </row>
    <row r="7722" spans="2:5" x14ac:dyDescent="0.3">
      <c r="B7722" s="1">
        <v>7715</v>
      </c>
      <c r="C7722" s="1" t="s">
        <v>28</v>
      </c>
      <c r="D7722" s="1">
        <v>0.41749999999999998</v>
      </c>
      <c r="E7722" s="1">
        <v>0.72899999999999998</v>
      </c>
    </row>
    <row r="7723" spans="2:5" x14ac:dyDescent="0.3">
      <c r="B7723" s="1">
        <v>7716</v>
      </c>
      <c r="C7723" s="1" t="s">
        <v>28</v>
      </c>
      <c r="D7723" s="1">
        <v>2.5000000000000001E-3</v>
      </c>
      <c r="E7723" s="1">
        <v>5.6399999999999999E-2</v>
      </c>
    </row>
    <row r="7724" spans="2:5" x14ac:dyDescent="0.3">
      <c r="B7724" s="1">
        <v>7717</v>
      </c>
      <c r="C7724" s="1" t="s">
        <v>28</v>
      </c>
      <c r="D7724" s="1">
        <v>5.7500000000000002E-2</v>
      </c>
      <c r="E7724" s="1">
        <v>0.27050000000000002</v>
      </c>
    </row>
    <row r="7725" spans="2:5" x14ac:dyDescent="0.3">
      <c r="B7725" s="1">
        <v>7718</v>
      </c>
      <c r="C7725" s="1" t="s">
        <v>28</v>
      </c>
      <c r="D7725" s="1">
        <v>2.5000000000000001E-3</v>
      </c>
      <c r="E7725" s="1">
        <v>5.6399999999999999E-2</v>
      </c>
    </row>
    <row r="7726" spans="2:5" x14ac:dyDescent="0.3">
      <c r="B7726" s="1">
        <v>7719</v>
      </c>
      <c r="C7726" s="1" t="s">
        <v>28</v>
      </c>
      <c r="D7726" s="1">
        <v>0.13750000000000001</v>
      </c>
      <c r="E7726" s="1">
        <v>0.41839999999999999</v>
      </c>
    </row>
    <row r="7727" spans="2:5" x14ac:dyDescent="0.3">
      <c r="B7727" s="1">
        <v>7720</v>
      </c>
      <c r="C7727" s="1" t="s">
        <v>28</v>
      </c>
      <c r="D7727" s="1">
        <v>1.2500000000000001E-2</v>
      </c>
      <c r="E7727" s="1">
        <v>0.12609999999999999</v>
      </c>
    </row>
    <row r="7728" spans="2:5" x14ac:dyDescent="0.3">
      <c r="B7728" s="1">
        <v>7721</v>
      </c>
      <c r="C7728" s="1" t="s">
        <v>28</v>
      </c>
      <c r="D7728" s="1">
        <v>0.4375</v>
      </c>
      <c r="E7728" s="1">
        <v>0.74629999999999996</v>
      </c>
    </row>
    <row r="7729" spans="2:5" x14ac:dyDescent="0.3">
      <c r="B7729" s="1">
        <v>7722</v>
      </c>
      <c r="C7729" s="1" t="s">
        <v>28</v>
      </c>
      <c r="D7729" s="1">
        <v>2.5000000000000001E-3</v>
      </c>
      <c r="E7729" s="1">
        <v>5.6399999999999999E-2</v>
      </c>
    </row>
    <row r="7730" spans="2:5" x14ac:dyDescent="0.3">
      <c r="B7730" s="1">
        <v>7723</v>
      </c>
      <c r="C7730" s="1" t="s">
        <v>28</v>
      </c>
      <c r="D7730" s="1">
        <v>1.095</v>
      </c>
      <c r="E7730" s="1">
        <v>1.1808000000000001</v>
      </c>
    </row>
    <row r="7731" spans="2:5" x14ac:dyDescent="0.3">
      <c r="B7731" s="1">
        <v>7724</v>
      </c>
      <c r="C7731" s="1" t="s">
        <v>28</v>
      </c>
      <c r="D7731" s="1">
        <v>2.5000000000000001E-3</v>
      </c>
      <c r="E7731" s="1">
        <v>5.6399999999999999E-2</v>
      </c>
    </row>
    <row r="7732" spans="2:5" x14ac:dyDescent="0.3">
      <c r="B7732" s="1">
        <v>7725</v>
      </c>
      <c r="C7732" s="1" t="s">
        <v>28</v>
      </c>
      <c r="D7732" s="1">
        <v>7.4999999999999997E-3</v>
      </c>
      <c r="E7732" s="1">
        <v>9.7699999999999995E-2</v>
      </c>
    </row>
    <row r="7733" spans="2:5" x14ac:dyDescent="0.3">
      <c r="B7733" s="1">
        <v>7726</v>
      </c>
      <c r="C7733" s="1" t="s">
        <v>28</v>
      </c>
      <c r="D7733" s="1">
        <v>5.0000000000000001E-3</v>
      </c>
      <c r="E7733" s="1">
        <v>7.9699999999999993E-2</v>
      </c>
    </row>
    <row r="7734" spans="2:5" x14ac:dyDescent="0.3">
      <c r="B7734" s="1">
        <v>7727</v>
      </c>
      <c r="C7734" s="1" t="s">
        <v>28</v>
      </c>
      <c r="D7734" s="1">
        <v>5.0000000000000001E-3</v>
      </c>
      <c r="E7734" s="1">
        <v>7.9699999999999993E-2</v>
      </c>
    </row>
    <row r="7735" spans="2:5" x14ac:dyDescent="0.3">
      <c r="B7735" s="1">
        <v>7728</v>
      </c>
      <c r="C7735" s="1" t="s">
        <v>28</v>
      </c>
      <c r="D7735" s="1">
        <v>0.20250000000000001</v>
      </c>
      <c r="E7735" s="1">
        <v>0.50770000000000004</v>
      </c>
    </row>
    <row r="7736" spans="2:5" x14ac:dyDescent="0.3">
      <c r="B7736" s="1">
        <v>7729</v>
      </c>
      <c r="C7736" s="1" t="s">
        <v>28</v>
      </c>
      <c r="D7736" s="1">
        <v>2.75E-2</v>
      </c>
      <c r="E7736" s="1">
        <v>0.18709999999999999</v>
      </c>
    </row>
    <row r="7737" spans="2:5" x14ac:dyDescent="0.3">
      <c r="B7737" s="1">
        <v>7730</v>
      </c>
      <c r="C7737" s="1" t="s">
        <v>28</v>
      </c>
      <c r="D7737" s="1">
        <v>0.13250000000000001</v>
      </c>
      <c r="E7737" s="1">
        <v>0.41070000000000001</v>
      </c>
    </row>
    <row r="7738" spans="2:5" x14ac:dyDescent="0.3">
      <c r="B7738" s="1">
        <v>7731</v>
      </c>
      <c r="C7738" s="1" t="s">
        <v>28</v>
      </c>
      <c r="D7738" s="1">
        <v>2.5000000000000001E-3</v>
      </c>
      <c r="E7738" s="1">
        <v>5.6399999999999999E-2</v>
      </c>
    </row>
    <row r="7739" spans="2:5" x14ac:dyDescent="0.3">
      <c r="B7739" s="1">
        <v>7732</v>
      </c>
      <c r="C7739" s="1" t="s">
        <v>28</v>
      </c>
      <c r="D7739" s="1">
        <v>7.4999999999999997E-3</v>
      </c>
      <c r="E7739" s="1">
        <v>9.7699999999999995E-2</v>
      </c>
    </row>
    <row r="7740" spans="2:5" x14ac:dyDescent="0.3">
      <c r="B7740" s="1">
        <v>7733</v>
      </c>
      <c r="C7740" s="1" t="s">
        <v>28</v>
      </c>
      <c r="D7740" s="1">
        <v>7.4999999999999997E-3</v>
      </c>
      <c r="E7740" s="1">
        <v>9.7699999999999995E-2</v>
      </c>
    </row>
    <row r="7741" spans="2:5" x14ac:dyDescent="0.3">
      <c r="B7741" s="1">
        <v>7734</v>
      </c>
      <c r="C7741" s="1" t="s">
        <v>28</v>
      </c>
      <c r="D7741" s="1">
        <v>2.5000000000000001E-3</v>
      </c>
      <c r="E7741" s="1">
        <v>5.6399999999999999E-2</v>
      </c>
    </row>
    <row r="7742" spans="2:5" x14ac:dyDescent="0.3">
      <c r="B7742" s="1">
        <v>7735</v>
      </c>
      <c r="C7742" s="1" t="s">
        <v>28</v>
      </c>
      <c r="D7742" s="1">
        <v>2.5000000000000001E-3</v>
      </c>
      <c r="E7742" s="1">
        <v>5.6399999999999999E-2</v>
      </c>
    </row>
    <row r="7743" spans="2:5" x14ac:dyDescent="0.3">
      <c r="B7743" s="1">
        <v>7736</v>
      </c>
      <c r="C7743" s="1" t="s">
        <v>28</v>
      </c>
      <c r="D7743" s="1">
        <v>0.30249999999999999</v>
      </c>
      <c r="E7743" s="1">
        <v>0.62060000000000004</v>
      </c>
    </row>
    <row r="7744" spans="2:5" x14ac:dyDescent="0.3">
      <c r="B7744" s="1">
        <v>7737</v>
      </c>
      <c r="C7744" s="1" t="s">
        <v>28</v>
      </c>
      <c r="D7744" s="1">
        <v>0.99750000000000005</v>
      </c>
      <c r="E7744" s="1">
        <v>1.127</v>
      </c>
    </row>
    <row r="7745" spans="2:5" x14ac:dyDescent="0.3">
      <c r="B7745" s="1">
        <v>7738</v>
      </c>
      <c r="C7745" s="1" t="s">
        <v>28</v>
      </c>
      <c r="D7745" s="1">
        <v>0.1925</v>
      </c>
      <c r="E7745" s="1">
        <v>0.495</v>
      </c>
    </row>
    <row r="7746" spans="2:5" x14ac:dyDescent="0.3">
      <c r="B7746" s="1">
        <v>7739</v>
      </c>
      <c r="C7746" s="1" t="s">
        <v>28</v>
      </c>
      <c r="D7746" s="1">
        <v>2.5000000000000001E-3</v>
      </c>
      <c r="E7746" s="1">
        <v>5.6399999999999999E-2</v>
      </c>
    </row>
    <row r="7747" spans="2:5" x14ac:dyDescent="0.3">
      <c r="B7747" s="1">
        <v>7740</v>
      </c>
      <c r="C7747" s="1" t="s">
        <v>28</v>
      </c>
      <c r="D7747" s="1">
        <v>0.17749999999999999</v>
      </c>
      <c r="E7747" s="1">
        <v>0.4753</v>
      </c>
    </row>
    <row r="7748" spans="2:5" x14ac:dyDescent="0.3">
      <c r="B7748" s="1">
        <v>7741</v>
      </c>
      <c r="C7748" s="1" t="s">
        <v>28</v>
      </c>
      <c r="D7748" s="1">
        <v>3.3374999999999999</v>
      </c>
      <c r="E7748" s="1">
        <v>2.0613999999999999</v>
      </c>
    </row>
    <row r="7749" spans="2:5" x14ac:dyDescent="0.3">
      <c r="B7749" s="1">
        <v>7742</v>
      </c>
      <c r="C7749" s="1" t="s">
        <v>28</v>
      </c>
      <c r="D7749" s="1">
        <v>0.14499999999999999</v>
      </c>
      <c r="E7749" s="1">
        <v>0.42959999999999998</v>
      </c>
    </row>
    <row r="7750" spans="2:5" x14ac:dyDescent="0.3">
      <c r="B7750" s="1">
        <v>7743</v>
      </c>
      <c r="C7750" s="1" t="s">
        <v>28</v>
      </c>
      <c r="D7750" s="1">
        <v>0.45</v>
      </c>
      <c r="E7750" s="1">
        <v>0.75690000000000002</v>
      </c>
    </row>
    <row r="7751" spans="2:5" x14ac:dyDescent="0.3">
      <c r="B7751" s="1">
        <v>7744</v>
      </c>
      <c r="C7751" s="1" t="s">
        <v>28</v>
      </c>
      <c r="D7751" s="1">
        <v>5.0000000000000001E-3</v>
      </c>
      <c r="E7751" s="1">
        <v>7.9699999999999993E-2</v>
      </c>
    </row>
    <row r="7752" spans="2:5" x14ac:dyDescent="0.3">
      <c r="B7752" s="1">
        <v>7745</v>
      </c>
      <c r="C7752" s="1" t="s">
        <v>28</v>
      </c>
      <c r="D7752" s="1">
        <v>1.7500000000000002E-2</v>
      </c>
      <c r="E7752" s="1">
        <v>0.1492</v>
      </c>
    </row>
    <row r="7753" spans="2:5" x14ac:dyDescent="0.3">
      <c r="B7753" s="1">
        <v>7746</v>
      </c>
      <c r="C7753" s="1" t="s">
        <v>28</v>
      </c>
      <c r="D7753" s="1">
        <v>6.7500000000000004E-2</v>
      </c>
      <c r="E7753" s="1">
        <v>0.29310000000000003</v>
      </c>
    </row>
    <row r="7754" spans="2:5" x14ac:dyDescent="0.3">
      <c r="B7754" s="1">
        <v>7747</v>
      </c>
      <c r="C7754" s="1" t="s">
        <v>28</v>
      </c>
      <c r="D7754" s="1">
        <v>0.01</v>
      </c>
      <c r="E7754" s="1">
        <v>0.1128</v>
      </c>
    </row>
    <row r="7755" spans="2:5" x14ac:dyDescent="0.3">
      <c r="B7755" s="1">
        <v>7748</v>
      </c>
      <c r="C7755" s="1" t="s">
        <v>28</v>
      </c>
      <c r="D7755" s="1">
        <v>5.0000000000000001E-3</v>
      </c>
      <c r="E7755" s="1">
        <v>7.9699999999999993E-2</v>
      </c>
    </row>
    <row r="7756" spans="2:5" x14ac:dyDescent="0.3">
      <c r="B7756" s="1">
        <v>7749</v>
      </c>
      <c r="C7756" s="1" t="s">
        <v>28</v>
      </c>
      <c r="D7756" s="1">
        <v>7.4999999999999997E-3</v>
      </c>
      <c r="E7756" s="1">
        <v>9.7699999999999995E-2</v>
      </c>
    </row>
    <row r="7757" spans="2:5" x14ac:dyDescent="0.3">
      <c r="B7757" s="1">
        <v>7750</v>
      </c>
      <c r="C7757" s="1" t="s">
        <v>28</v>
      </c>
      <c r="D7757" s="1">
        <v>1.7450000000000001</v>
      </c>
      <c r="E7757" s="1">
        <v>1.4905999999999999</v>
      </c>
    </row>
    <row r="7758" spans="2:5" x14ac:dyDescent="0.3">
      <c r="B7758" s="1">
        <v>7751</v>
      </c>
      <c r="C7758" s="1" t="s">
        <v>28</v>
      </c>
      <c r="D7758" s="1">
        <v>3.5000000000000003E-2</v>
      </c>
      <c r="E7758" s="1">
        <v>0.21110000000000001</v>
      </c>
    </row>
    <row r="7759" spans="2:5" x14ac:dyDescent="0.3">
      <c r="B7759" s="1">
        <v>7752</v>
      </c>
      <c r="C7759" s="1" t="s">
        <v>28</v>
      </c>
      <c r="D7759" s="1">
        <v>1.7500000000000002E-2</v>
      </c>
      <c r="E7759" s="1">
        <v>0.1492</v>
      </c>
    </row>
    <row r="7760" spans="2:5" x14ac:dyDescent="0.3">
      <c r="B7760" s="1">
        <v>7753</v>
      </c>
      <c r="C7760" s="1" t="s">
        <v>28</v>
      </c>
      <c r="D7760" s="1">
        <v>5.0000000000000001E-3</v>
      </c>
      <c r="E7760" s="1">
        <v>7.9699999999999993E-2</v>
      </c>
    </row>
    <row r="7761" spans="2:5" x14ac:dyDescent="0.3">
      <c r="B7761" s="1">
        <v>7754</v>
      </c>
      <c r="C7761" s="1" t="s">
        <v>28</v>
      </c>
      <c r="D7761" s="1">
        <v>0.01</v>
      </c>
      <c r="E7761" s="1">
        <v>0.1128</v>
      </c>
    </row>
    <row r="7762" spans="2:5" x14ac:dyDescent="0.3">
      <c r="B7762" s="1">
        <v>7755</v>
      </c>
      <c r="C7762" s="1" t="s">
        <v>28</v>
      </c>
      <c r="D7762" s="1">
        <v>7.4999999999999997E-3</v>
      </c>
      <c r="E7762" s="1">
        <v>9.7699999999999995E-2</v>
      </c>
    </row>
    <row r="7763" spans="2:5" x14ac:dyDescent="0.3">
      <c r="B7763" s="1">
        <v>7756</v>
      </c>
      <c r="C7763" s="1" t="s">
        <v>28</v>
      </c>
      <c r="D7763" s="1">
        <v>0.03</v>
      </c>
      <c r="E7763" s="1">
        <v>0.19539999999999999</v>
      </c>
    </row>
    <row r="7764" spans="2:5" x14ac:dyDescent="0.3">
      <c r="B7764" s="1">
        <v>7757</v>
      </c>
      <c r="C7764" s="1" t="s">
        <v>28</v>
      </c>
      <c r="D7764" s="1">
        <v>2.5000000000000001E-3</v>
      </c>
      <c r="E7764" s="1">
        <v>5.6399999999999999E-2</v>
      </c>
    </row>
    <row r="7765" spans="2:5" x14ac:dyDescent="0.3">
      <c r="B7765" s="1">
        <v>7758</v>
      </c>
      <c r="C7765" s="1" t="s">
        <v>28</v>
      </c>
      <c r="D7765" s="1">
        <v>2.5000000000000001E-3</v>
      </c>
      <c r="E7765" s="1">
        <v>5.6399999999999999E-2</v>
      </c>
    </row>
    <row r="7766" spans="2:5" x14ac:dyDescent="0.3">
      <c r="B7766" s="1">
        <v>7759</v>
      </c>
      <c r="C7766" s="1" t="s">
        <v>28</v>
      </c>
      <c r="D7766" s="1">
        <v>0.01</v>
      </c>
      <c r="E7766" s="1">
        <v>0.1128</v>
      </c>
    </row>
    <row r="7767" spans="2:5" x14ac:dyDescent="0.3">
      <c r="B7767" s="1">
        <v>7760</v>
      </c>
      <c r="C7767" s="1" t="s">
        <v>28</v>
      </c>
      <c r="D7767" s="1">
        <v>1.6950000000000001</v>
      </c>
      <c r="E7767" s="1">
        <v>1.4691000000000001</v>
      </c>
    </row>
    <row r="7768" spans="2:5" x14ac:dyDescent="0.3">
      <c r="B7768" s="1">
        <v>7761</v>
      </c>
      <c r="C7768" s="1" t="s">
        <v>28</v>
      </c>
      <c r="D7768" s="1">
        <v>2.5000000000000001E-3</v>
      </c>
      <c r="E7768" s="1">
        <v>5.6399999999999999E-2</v>
      </c>
    </row>
    <row r="7769" spans="2:5" x14ac:dyDescent="0.3">
      <c r="B7769" s="1">
        <v>7762</v>
      </c>
      <c r="C7769" s="1" t="s">
        <v>28</v>
      </c>
      <c r="D7769" s="1">
        <v>2.5000000000000001E-3</v>
      </c>
      <c r="E7769" s="1">
        <v>5.6399999999999999E-2</v>
      </c>
    </row>
    <row r="7770" spans="2:5" x14ac:dyDescent="0.3">
      <c r="B7770" s="1">
        <v>7763</v>
      </c>
      <c r="C7770" s="1" t="s">
        <v>28</v>
      </c>
      <c r="D7770" s="1">
        <v>2.2499999999999999E-2</v>
      </c>
      <c r="E7770" s="1">
        <v>0.16919999999999999</v>
      </c>
    </row>
    <row r="7771" spans="2:5" x14ac:dyDescent="0.3">
      <c r="B7771" s="1">
        <v>7764</v>
      </c>
      <c r="C7771" s="1" t="s">
        <v>28</v>
      </c>
      <c r="D7771" s="1">
        <v>7.4999999999999997E-3</v>
      </c>
      <c r="E7771" s="1">
        <v>9.7699999999999995E-2</v>
      </c>
    </row>
    <row r="7772" spans="2:5" x14ac:dyDescent="0.3">
      <c r="B7772" s="1">
        <v>7765</v>
      </c>
      <c r="C7772" s="1" t="s">
        <v>28</v>
      </c>
      <c r="D7772" s="1">
        <v>2.5000000000000001E-3</v>
      </c>
      <c r="E7772" s="1">
        <v>5.6399999999999999E-2</v>
      </c>
    </row>
    <row r="7773" spans="2:5" x14ac:dyDescent="0.3">
      <c r="B7773" s="1">
        <v>7766</v>
      </c>
      <c r="C7773" s="1" t="s">
        <v>28</v>
      </c>
      <c r="D7773" s="1">
        <v>2.5000000000000001E-3</v>
      </c>
      <c r="E7773" s="1">
        <v>5.6399999999999999E-2</v>
      </c>
    </row>
    <row r="7774" spans="2:5" x14ac:dyDescent="0.3">
      <c r="B7774" s="1">
        <v>7767</v>
      </c>
      <c r="C7774" s="1" t="s">
        <v>28</v>
      </c>
      <c r="D7774" s="1">
        <v>0.46250000000000002</v>
      </c>
      <c r="E7774" s="1">
        <v>0.76729999999999998</v>
      </c>
    </row>
    <row r="7775" spans="2:5" x14ac:dyDescent="0.3">
      <c r="B7775" s="1">
        <v>7768</v>
      </c>
      <c r="C7775" s="1" t="s">
        <v>28</v>
      </c>
      <c r="D7775" s="1">
        <v>2.5000000000000001E-3</v>
      </c>
      <c r="E7775" s="1">
        <v>5.6399999999999999E-2</v>
      </c>
    </row>
    <row r="7776" spans="2:5" x14ac:dyDescent="0.3">
      <c r="B7776" s="1">
        <v>7769</v>
      </c>
      <c r="C7776" s="1" t="s">
        <v>28</v>
      </c>
      <c r="D7776" s="1">
        <v>6.25E-2</v>
      </c>
      <c r="E7776" s="1">
        <v>0.28199999999999997</v>
      </c>
    </row>
    <row r="7777" spans="2:5" x14ac:dyDescent="0.3">
      <c r="B7777" s="1">
        <v>7770</v>
      </c>
      <c r="C7777" s="1" t="s">
        <v>28</v>
      </c>
      <c r="D7777" s="1">
        <v>0.26750000000000002</v>
      </c>
      <c r="E7777" s="1">
        <v>0.58360000000000001</v>
      </c>
    </row>
    <row r="7778" spans="2:5" x14ac:dyDescent="0.3">
      <c r="B7778" s="1">
        <v>7771</v>
      </c>
      <c r="C7778" s="1" t="s">
        <v>28</v>
      </c>
      <c r="D7778" s="1">
        <v>0.30249999999999999</v>
      </c>
      <c r="E7778" s="1">
        <v>0.62060000000000004</v>
      </c>
    </row>
    <row r="7779" spans="2:5" x14ac:dyDescent="0.3">
      <c r="B7779" s="1">
        <v>7772</v>
      </c>
      <c r="C7779" s="1" t="s">
        <v>28</v>
      </c>
      <c r="D7779" s="1">
        <v>4.4999999999999998E-2</v>
      </c>
      <c r="E7779" s="1">
        <v>0.23930000000000001</v>
      </c>
    </row>
    <row r="7780" spans="2:5" x14ac:dyDescent="0.3">
      <c r="B7780" s="1">
        <v>7773</v>
      </c>
      <c r="C7780" s="1" t="s">
        <v>28</v>
      </c>
      <c r="D7780" s="1">
        <v>2.2499999999999999E-2</v>
      </c>
      <c r="E7780" s="1">
        <v>0.16919999999999999</v>
      </c>
    </row>
    <row r="7781" spans="2:5" x14ac:dyDescent="0.3">
      <c r="B7781" s="1">
        <v>7774</v>
      </c>
      <c r="C7781" s="1" t="s">
        <v>28</v>
      </c>
      <c r="D7781" s="1">
        <v>1.7500000000000002E-2</v>
      </c>
      <c r="E7781" s="1">
        <v>0.1492</v>
      </c>
    </row>
    <row r="7782" spans="2:5" x14ac:dyDescent="0.3">
      <c r="B7782" s="1">
        <v>7775</v>
      </c>
      <c r="C7782" s="1" t="s">
        <v>28</v>
      </c>
      <c r="D7782" s="1">
        <v>1.7500000000000002E-2</v>
      </c>
      <c r="E7782" s="1">
        <v>0.1492</v>
      </c>
    </row>
    <row r="7783" spans="2:5" x14ac:dyDescent="0.3">
      <c r="B7783" s="1">
        <v>7776</v>
      </c>
      <c r="C7783" s="1" t="s">
        <v>28</v>
      </c>
      <c r="D7783" s="1">
        <v>2.5000000000000001E-3</v>
      </c>
      <c r="E7783" s="1">
        <v>5.6399999999999999E-2</v>
      </c>
    </row>
    <row r="7784" spans="2:5" x14ac:dyDescent="0.3">
      <c r="B7784" s="1">
        <v>7777</v>
      </c>
      <c r="C7784" s="1" t="s">
        <v>28</v>
      </c>
      <c r="D7784" s="1">
        <v>2.5000000000000001E-2</v>
      </c>
      <c r="E7784" s="1">
        <v>0.1784</v>
      </c>
    </row>
    <row r="7785" spans="2:5" x14ac:dyDescent="0.3">
      <c r="B7785" s="1">
        <v>7778</v>
      </c>
      <c r="C7785" s="1" t="s">
        <v>28</v>
      </c>
      <c r="D7785" s="1">
        <v>5.0000000000000001E-3</v>
      </c>
      <c r="E7785" s="1">
        <v>7.9699999999999993E-2</v>
      </c>
    </row>
    <row r="7786" spans="2:5" x14ac:dyDescent="0.3">
      <c r="B7786" s="1">
        <v>7779</v>
      </c>
      <c r="C7786" s="1" t="s">
        <v>28</v>
      </c>
      <c r="D7786" s="1">
        <v>2.5000000000000001E-3</v>
      </c>
      <c r="E7786" s="1">
        <v>5.6399999999999999E-2</v>
      </c>
    </row>
    <row r="7787" spans="2:5" x14ac:dyDescent="0.3">
      <c r="B7787" s="1">
        <v>7780</v>
      </c>
      <c r="C7787" s="1" t="s">
        <v>28</v>
      </c>
      <c r="D7787" s="1">
        <v>7.4999999999999997E-3</v>
      </c>
      <c r="E7787" s="1">
        <v>9.7699999999999995E-2</v>
      </c>
    </row>
    <row r="7788" spans="2:5" x14ac:dyDescent="0.3">
      <c r="B7788" s="1">
        <v>7781</v>
      </c>
      <c r="C7788" s="1" t="s">
        <v>28</v>
      </c>
      <c r="D7788" s="1">
        <v>0.25750000000000001</v>
      </c>
      <c r="E7788" s="1">
        <v>0.57250000000000001</v>
      </c>
    </row>
    <row r="7789" spans="2:5" x14ac:dyDescent="0.3">
      <c r="B7789" s="1">
        <v>7782</v>
      </c>
      <c r="C7789" s="1" t="s">
        <v>28</v>
      </c>
      <c r="D7789" s="1">
        <v>5.0000000000000001E-3</v>
      </c>
      <c r="E7789" s="1">
        <v>7.9699999999999993E-2</v>
      </c>
    </row>
    <row r="7790" spans="2:5" x14ac:dyDescent="0.3">
      <c r="B7790" s="1">
        <v>7783</v>
      </c>
      <c r="C7790" s="1" t="s">
        <v>28</v>
      </c>
      <c r="D7790" s="1">
        <v>1.4999999999999999E-2</v>
      </c>
      <c r="E7790" s="1">
        <v>0.13819999999999999</v>
      </c>
    </row>
    <row r="7791" spans="2:5" x14ac:dyDescent="0.3">
      <c r="B7791" s="1">
        <v>7784</v>
      </c>
      <c r="C7791" s="1" t="s">
        <v>28</v>
      </c>
      <c r="D7791" s="1">
        <v>2.5000000000000001E-3</v>
      </c>
      <c r="E7791" s="1">
        <v>5.6399999999999999E-2</v>
      </c>
    </row>
    <row r="7792" spans="2:5" x14ac:dyDescent="0.3">
      <c r="B7792" s="1">
        <v>7785</v>
      </c>
      <c r="C7792" s="1" t="s">
        <v>28</v>
      </c>
      <c r="D7792" s="1">
        <v>3.51</v>
      </c>
      <c r="E7792" s="1">
        <v>2.1139999999999999</v>
      </c>
    </row>
    <row r="7793" spans="2:5" x14ac:dyDescent="0.3">
      <c r="B7793" s="1">
        <v>7786</v>
      </c>
      <c r="C7793" s="1" t="s">
        <v>28</v>
      </c>
      <c r="D7793" s="1">
        <v>0.34749999999999998</v>
      </c>
      <c r="E7793" s="1">
        <v>0.66510000000000002</v>
      </c>
    </row>
    <row r="7794" spans="2:5" x14ac:dyDescent="0.3">
      <c r="B7794" s="1">
        <v>7787</v>
      </c>
      <c r="C7794" s="1" t="s">
        <v>28</v>
      </c>
      <c r="D7794" s="1">
        <v>5.0000000000000001E-3</v>
      </c>
      <c r="E7794" s="1">
        <v>7.9699999999999993E-2</v>
      </c>
    </row>
    <row r="7795" spans="2:5" x14ac:dyDescent="0.3">
      <c r="B7795" s="1">
        <v>7788</v>
      </c>
      <c r="C7795" s="1" t="s">
        <v>28</v>
      </c>
      <c r="D7795" s="1">
        <v>2.5000000000000001E-3</v>
      </c>
      <c r="E7795" s="1">
        <v>5.6399999999999999E-2</v>
      </c>
    </row>
    <row r="7796" spans="2:5" x14ac:dyDescent="0.3">
      <c r="B7796" s="1">
        <v>7789</v>
      </c>
      <c r="C7796" s="1" t="s">
        <v>28</v>
      </c>
      <c r="D7796" s="1">
        <v>2.5000000000000001E-3</v>
      </c>
      <c r="E7796" s="1">
        <v>5.6399999999999999E-2</v>
      </c>
    </row>
    <row r="7797" spans="2:5" x14ac:dyDescent="0.3">
      <c r="B7797" s="1">
        <v>7790</v>
      </c>
      <c r="C7797" s="1" t="s">
        <v>28</v>
      </c>
      <c r="D7797" s="1">
        <v>0.105</v>
      </c>
      <c r="E7797" s="1">
        <v>0.36559999999999998</v>
      </c>
    </row>
    <row r="7798" spans="2:5" x14ac:dyDescent="0.3">
      <c r="B7798" s="1">
        <v>7791</v>
      </c>
      <c r="C7798" s="1" t="s">
        <v>28</v>
      </c>
      <c r="D7798" s="1">
        <v>0.08</v>
      </c>
      <c r="E7798" s="1">
        <v>0.31909999999999999</v>
      </c>
    </row>
    <row r="7799" spans="2:5" x14ac:dyDescent="0.3">
      <c r="B7799" s="1">
        <v>7792</v>
      </c>
      <c r="C7799" s="1" t="s">
        <v>28</v>
      </c>
      <c r="D7799" s="1">
        <v>0.13</v>
      </c>
      <c r="E7799" s="1">
        <v>0.40679999999999999</v>
      </c>
    </row>
    <row r="7800" spans="2:5" x14ac:dyDescent="0.3">
      <c r="B7800" s="1">
        <v>7793</v>
      </c>
      <c r="C7800" s="1" t="s">
        <v>28</v>
      </c>
      <c r="D7800" s="1">
        <v>4.7500000000000001E-2</v>
      </c>
      <c r="E7800" s="1">
        <v>0.24590000000000001</v>
      </c>
    </row>
    <row r="7801" spans="2:5" x14ac:dyDescent="0.3">
      <c r="B7801" s="1">
        <v>7794</v>
      </c>
      <c r="C7801" s="1" t="s">
        <v>28</v>
      </c>
      <c r="D7801" s="1">
        <v>2.75E-2</v>
      </c>
      <c r="E7801" s="1">
        <v>0.18709999999999999</v>
      </c>
    </row>
    <row r="7802" spans="2:5" x14ac:dyDescent="0.3">
      <c r="B7802" s="1">
        <v>7795</v>
      </c>
      <c r="C7802" s="1" t="s">
        <v>28</v>
      </c>
      <c r="D7802" s="1">
        <v>2.5000000000000001E-3</v>
      </c>
      <c r="E7802" s="1">
        <v>5.6399999999999999E-2</v>
      </c>
    </row>
    <row r="7803" spans="2:5" x14ac:dyDescent="0.3">
      <c r="B7803" s="1">
        <v>7796</v>
      </c>
      <c r="C7803" s="1" t="s">
        <v>28</v>
      </c>
      <c r="D7803" s="1">
        <v>2.5000000000000001E-2</v>
      </c>
      <c r="E7803" s="1">
        <v>0.1784</v>
      </c>
    </row>
    <row r="7804" spans="2:5" x14ac:dyDescent="0.3">
      <c r="B7804" s="1">
        <v>7797</v>
      </c>
      <c r="C7804" s="1" t="s">
        <v>28</v>
      </c>
      <c r="D7804" s="1">
        <v>5.0000000000000001E-3</v>
      </c>
      <c r="E7804" s="1">
        <v>7.9699999999999993E-2</v>
      </c>
    </row>
    <row r="7805" spans="2:5" x14ac:dyDescent="0.3">
      <c r="B7805" s="1">
        <v>7798</v>
      </c>
      <c r="C7805" s="1" t="s">
        <v>28</v>
      </c>
      <c r="D7805" s="1">
        <v>0.44500000000000001</v>
      </c>
      <c r="E7805" s="1">
        <v>0.75270000000000004</v>
      </c>
    </row>
    <row r="7806" spans="2:5" x14ac:dyDescent="0.3">
      <c r="B7806" s="1">
        <v>7799</v>
      </c>
      <c r="C7806" s="1" t="s">
        <v>28</v>
      </c>
      <c r="D7806" s="1">
        <v>2.5000000000000001E-3</v>
      </c>
      <c r="E7806" s="1">
        <v>5.6399999999999999E-2</v>
      </c>
    </row>
    <row r="7807" spans="2:5" x14ac:dyDescent="0.3">
      <c r="B7807" s="1">
        <v>7800</v>
      </c>
      <c r="C7807" s="1" t="s">
        <v>28</v>
      </c>
      <c r="D7807" s="1">
        <v>2.75E-2</v>
      </c>
      <c r="E7807" s="1">
        <v>0.18709999999999999</v>
      </c>
    </row>
    <row r="7808" spans="2:5" x14ac:dyDescent="0.3">
      <c r="B7808" s="1">
        <v>7801</v>
      </c>
      <c r="C7808" s="1" t="s">
        <v>28</v>
      </c>
      <c r="D7808" s="1">
        <v>0.01</v>
      </c>
      <c r="E7808" s="1">
        <v>0.1128</v>
      </c>
    </row>
    <row r="7809" spans="2:5" x14ac:dyDescent="0.3">
      <c r="B7809" s="1">
        <v>7802</v>
      </c>
      <c r="C7809" s="1" t="s">
        <v>28</v>
      </c>
      <c r="D7809" s="1">
        <v>2.5000000000000001E-3</v>
      </c>
      <c r="E7809" s="1">
        <v>5.6399999999999999E-2</v>
      </c>
    </row>
    <row r="7810" spans="2:5" x14ac:dyDescent="0.3">
      <c r="B7810" s="1">
        <v>7803</v>
      </c>
      <c r="C7810" s="1" t="s">
        <v>28</v>
      </c>
      <c r="D7810" s="1">
        <v>5.5E-2</v>
      </c>
      <c r="E7810" s="1">
        <v>0.2646</v>
      </c>
    </row>
    <row r="7811" spans="2:5" x14ac:dyDescent="0.3">
      <c r="B7811" s="1">
        <v>7804</v>
      </c>
      <c r="C7811" s="1" t="s">
        <v>28</v>
      </c>
      <c r="D7811" s="1">
        <v>1.7500000000000002E-2</v>
      </c>
      <c r="E7811" s="1">
        <v>0.1492</v>
      </c>
    </row>
    <row r="7812" spans="2:5" x14ac:dyDescent="0.3">
      <c r="B7812" s="1">
        <v>7805</v>
      </c>
      <c r="C7812" s="1" t="s">
        <v>28</v>
      </c>
      <c r="D7812" s="1">
        <v>1.2500000000000001E-2</v>
      </c>
      <c r="E7812" s="1">
        <v>0.12609999999999999</v>
      </c>
    </row>
    <row r="7813" spans="2:5" x14ac:dyDescent="0.3">
      <c r="B7813" s="1">
        <v>7806</v>
      </c>
      <c r="C7813" s="1" t="s">
        <v>28</v>
      </c>
      <c r="D7813" s="1">
        <v>2.2499999999999999E-2</v>
      </c>
      <c r="E7813" s="1">
        <v>0.16919999999999999</v>
      </c>
    </row>
    <row r="7814" spans="2:5" x14ac:dyDescent="0.3">
      <c r="B7814" s="1">
        <v>7807</v>
      </c>
      <c r="C7814" s="1" t="s">
        <v>28</v>
      </c>
      <c r="D7814" s="1">
        <v>5.0000000000000001E-3</v>
      </c>
      <c r="E7814" s="1">
        <v>7.9699999999999993E-2</v>
      </c>
    </row>
    <row r="7815" spans="2:5" x14ac:dyDescent="0.3">
      <c r="B7815" s="1">
        <v>7808</v>
      </c>
      <c r="C7815" s="1" t="s">
        <v>28</v>
      </c>
      <c r="D7815" s="1">
        <v>2.5000000000000001E-3</v>
      </c>
      <c r="E7815" s="1">
        <v>5.6399999999999999E-2</v>
      </c>
    </row>
    <row r="7816" spans="2:5" x14ac:dyDescent="0.3">
      <c r="B7816" s="1">
        <v>7809</v>
      </c>
      <c r="C7816" s="1" t="s">
        <v>28</v>
      </c>
      <c r="D7816" s="1">
        <v>7.4999999999999997E-3</v>
      </c>
      <c r="E7816" s="1">
        <v>9.7699999999999995E-2</v>
      </c>
    </row>
    <row r="7817" spans="2:5" x14ac:dyDescent="0.3">
      <c r="B7817" s="1">
        <v>7810</v>
      </c>
      <c r="C7817" s="1" t="s">
        <v>28</v>
      </c>
      <c r="D7817" s="1">
        <v>2.5000000000000001E-3</v>
      </c>
      <c r="E7817" s="1">
        <v>5.6399999999999999E-2</v>
      </c>
    </row>
    <row r="7818" spans="2:5" x14ac:dyDescent="0.3">
      <c r="B7818" s="1">
        <v>7811</v>
      </c>
      <c r="C7818" s="1" t="s">
        <v>28</v>
      </c>
      <c r="D7818" s="1">
        <v>2.5000000000000001E-3</v>
      </c>
      <c r="E7818" s="1">
        <v>5.6399999999999999E-2</v>
      </c>
    </row>
    <row r="7819" spans="2:5" x14ac:dyDescent="0.3">
      <c r="B7819" s="1">
        <v>7812</v>
      </c>
      <c r="C7819" s="1" t="s">
        <v>28</v>
      </c>
      <c r="D7819" s="1">
        <v>5.0000000000000001E-3</v>
      </c>
      <c r="E7819" s="1">
        <v>7.9699999999999993E-2</v>
      </c>
    </row>
    <row r="7820" spans="2:5" x14ac:dyDescent="0.3">
      <c r="B7820" s="1">
        <v>7813</v>
      </c>
      <c r="C7820" s="1" t="s">
        <v>28</v>
      </c>
      <c r="D7820" s="1">
        <v>7.4999999999999997E-3</v>
      </c>
      <c r="E7820" s="1">
        <v>9.7699999999999995E-2</v>
      </c>
    </row>
    <row r="7821" spans="2:5" x14ac:dyDescent="0.3">
      <c r="B7821" s="1">
        <v>7814</v>
      </c>
      <c r="C7821" s="1" t="s">
        <v>28</v>
      </c>
      <c r="D7821" s="1">
        <v>2.5000000000000001E-3</v>
      </c>
      <c r="E7821" s="1">
        <v>5.6399999999999999E-2</v>
      </c>
    </row>
    <row r="7822" spans="2:5" x14ac:dyDescent="0.3">
      <c r="B7822" s="1">
        <v>7815</v>
      </c>
      <c r="C7822" s="1" t="s">
        <v>28</v>
      </c>
      <c r="D7822" s="1">
        <v>7.4999999999999997E-3</v>
      </c>
      <c r="E7822" s="1">
        <v>9.7699999999999995E-2</v>
      </c>
    </row>
    <row r="7823" spans="2:5" x14ac:dyDescent="0.3">
      <c r="B7823" s="1">
        <v>7816</v>
      </c>
      <c r="C7823" s="1" t="s">
        <v>28</v>
      </c>
      <c r="D7823" s="1">
        <v>7.4999999999999997E-3</v>
      </c>
      <c r="E7823" s="1">
        <v>9.7699999999999995E-2</v>
      </c>
    </row>
    <row r="7824" spans="2:5" x14ac:dyDescent="0.3">
      <c r="B7824" s="1">
        <v>7817</v>
      </c>
      <c r="C7824" s="1" t="s">
        <v>28</v>
      </c>
      <c r="D7824" s="1">
        <v>2.5000000000000001E-3</v>
      </c>
      <c r="E7824" s="1">
        <v>5.6399999999999999E-2</v>
      </c>
    </row>
    <row r="7825" spans="2:5" x14ac:dyDescent="0.3">
      <c r="B7825" s="1">
        <v>7818</v>
      </c>
      <c r="C7825" s="1" t="s">
        <v>28</v>
      </c>
      <c r="D7825" s="1">
        <v>0.55000000000000004</v>
      </c>
      <c r="E7825" s="1">
        <v>0.83679999999999999</v>
      </c>
    </row>
    <row r="7826" spans="2:5" x14ac:dyDescent="0.3">
      <c r="B7826" s="1">
        <v>7819</v>
      </c>
      <c r="C7826" s="1" t="s">
        <v>28</v>
      </c>
      <c r="D7826" s="1">
        <v>2.5000000000000001E-3</v>
      </c>
      <c r="E7826" s="1">
        <v>5.6399999999999999E-2</v>
      </c>
    </row>
    <row r="7827" spans="2:5" x14ac:dyDescent="0.3">
      <c r="B7827" s="1">
        <v>7820</v>
      </c>
      <c r="C7827" s="1" t="s">
        <v>28</v>
      </c>
      <c r="D7827" s="1">
        <v>4.7500000000000001E-2</v>
      </c>
      <c r="E7827" s="1">
        <v>0.24590000000000001</v>
      </c>
    </row>
    <row r="7828" spans="2:5" x14ac:dyDescent="0.3">
      <c r="B7828" s="1">
        <v>7821</v>
      </c>
      <c r="C7828" s="1" t="s">
        <v>28</v>
      </c>
      <c r="D7828" s="1">
        <v>0.19</v>
      </c>
      <c r="E7828" s="1">
        <v>0.49180000000000001</v>
      </c>
    </row>
    <row r="7829" spans="2:5" x14ac:dyDescent="0.3">
      <c r="B7829" s="1">
        <v>7822</v>
      </c>
      <c r="C7829" s="1" t="s">
        <v>28</v>
      </c>
      <c r="D7829" s="1">
        <v>2.5000000000000001E-3</v>
      </c>
      <c r="E7829" s="1">
        <v>5.6399999999999999E-2</v>
      </c>
    </row>
    <row r="7830" spans="2:5" x14ac:dyDescent="0.3">
      <c r="B7830" s="1">
        <v>7823</v>
      </c>
      <c r="C7830" s="1" t="s">
        <v>28</v>
      </c>
      <c r="D7830" s="1">
        <v>1.2500000000000001E-2</v>
      </c>
      <c r="E7830" s="1">
        <v>0.12609999999999999</v>
      </c>
    </row>
    <row r="7831" spans="2:5" x14ac:dyDescent="0.3">
      <c r="B7831" s="1">
        <v>7824</v>
      </c>
      <c r="C7831" s="1" t="s">
        <v>28</v>
      </c>
      <c r="D7831" s="1">
        <v>2.5000000000000001E-3</v>
      </c>
      <c r="E7831" s="1">
        <v>5.6399999999999999E-2</v>
      </c>
    </row>
    <row r="7832" spans="2:5" x14ac:dyDescent="0.3">
      <c r="B7832" s="1">
        <v>7825</v>
      </c>
      <c r="C7832" s="1" t="s">
        <v>28</v>
      </c>
      <c r="D7832" s="1">
        <v>2.5000000000000001E-3</v>
      </c>
      <c r="E7832" s="1">
        <v>5.6399999999999999E-2</v>
      </c>
    </row>
    <row r="7833" spans="2:5" x14ac:dyDescent="0.3">
      <c r="B7833" s="1">
        <v>7826</v>
      </c>
      <c r="C7833" s="1" t="s">
        <v>28</v>
      </c>
      <c r="D7833" s="1">
        <v>2.5000000000000001E-3</v>
      </c>
      <c r="E7833" s="1">
        <v>5.6399999999999999E-2</v>
      </c>
    </row>
    <row r="7834" spans="2:5" x14ac:dyDescent="0.3">
      <c r="B7834" s="1">
        <v>7827</v>
      </c>
      <c r="C7834" s="1" t="s">
        <v>28</v>
      </c>
      <c r="D7834" s="1">
        <v>2.5000000000000001E-3</v>
      </c>
      <c r="E7834" s="1">
        <v>5.6399999999999999E-2</v>
      </c>
    </row>
    <row r="7835" spans="2:5" x14ac:dyDescent="0.3">
      <c r="B7835" s="1">
        <v>7828</v>
      </c>
      <c r="C7835" s="1" t="s">
        <v>28</v>
      </c>
      <c r="D7835" s="1">
        <v>3.5000000000000003E-2</v>
      </c>
      <c r="E7835" s="1">
        <v>0.21110000000000001</v>
      </c>
    </row>
    <row r="7836" spans="2:5" x14ac:dyDescent="0.3">
      <c r="B7836" s="1">
        <v>7829</v>
      </c>
      <c r="C7836" s="1" t="s">
        <v>28</v>
      </c>
      <c r="D7836" s="1">
        <v>0.01</v>
      </c>
      <c r="E7836" s="1">
        <v>0.1128</v>
      </c>
    </row>
    <row r="7837" spans="2:5" x14ac:dyDescent="0.3">
      <c r="B7837" s="1">
        <v>7830</v>
      </c>
      <c r="C7837" s="1" t="s">
        <v>28</v>
      </c>
      <c r="D7837" s="1">
        <v>0.01</v>
      </c>
      <c r="E7837" s="1">
        <v>0.1128</v>
      </c>
    </row>
    <row r="7838" spans="2:5" x14ac:dyDescent="0.3">
      <c r="B7838" s="1">
        <v>7831</v>
      </c>
      <c r="C7838" s="1" t="s">
        <v>28</v>
      </c>
      <c r="D7838" s="1">
        <v>2.5000000000000001E-3</v>
      </c>
      <c r="E7838" s="1">
        <v>5.6399999999999999E-2</v>
      </c>
    </row>
    <row r="7839" spans="2:5" x14ac:dyDescent="0.3">
      <c r="B7839" s="1">
        <v>7832</v>
      </c>
      <c r="C7839" s="1" t="s">
        <v>28</v>
      </c>
      <c r="D7839" s="1">
        <v>0.20749999999999999</v>
      </c>
      <c r="E7839" s="1">
        <v>0.51400000000000001</v>
      </c>
    </row>
    <row r="7840" spans="2:5" x14ac:dyDescent="0.3">
      <c r="B7840" s="1">
        <v>7833</v>
      </c>
      <c r="C7840" s="1" t="s">
        <v>28</v>
      </c>
      <c r="D7840" s="1">
        <v>2.5000000000000001E-3</v>
      </c>
      <c r="E7840" s="1">
        <v>5.6399999999999999E-2</v>
      </c>
    </row>
    <row r="7841" spans="2:5" x14ac:dyDescent="0.3">
      <c r="B7841" s="1">
        <v>7834</v>
      </c>
      <c r="C7841" s="1" t="s">
        <v>28</v>
      </c>
      <c r="D7841" s="1">
        <v>0.14499999999999999</v>
      </c>
      <c r="E7841" s="1">
        <v>0.42959999999999998</v>
      </c>
    </row>
    <row r="7842" spans="2:5" x14ac:dyDescent="0.3">
      <c r="B7842" s="1">
        <v>7835</v>
      </c>
      <c r="C7842" s="1" t="s">
        <v>28</v>
      </c>
      <c r="D7842" s="1">
        <v>2.5000000000000001E-3</v>
      </c>
      <c r="E7842" s="1">
        <v>5.6399999999999999E-2</v>
      </c>
    </row>
    <row r="7843" spans="2:5" x14ac:dyDescent="0.3">
      <c r="B7843" s="1">
        <v>7836</v>
      </c>
      <c r="C7843" s="1" t="s">
        <v>28</v>
      </c>
      <c r="D7843" s="1">
        <v>0.01</v>
      </c>
      <c r="E7843" s="1">
        <v>0.1128</v>
      </c>
    </row>
    <row r="7844" spans="2:5" x14ac:dyDescent="0.3">
      <c r="B7844" s="1">
        <v>7837</v>
      </c>
      <c r="C7844" s="1" t="s">
        <v>28</v>
      </c>
      <c r="D7844" s="1">
        <v>2.5000000000000001E-2</v>
      </c>
      <c r="E7844" s="1">
        <v>0.1784</v>
      </c>
    </row>
    <row r="7845" spans="2:5" x14ac:dyDescent="0.3">
      <c r="B7845" s="1">
        <v>7838</v>
      </c>
      <c r="C7845" s="1" t="s">
        <v>28</v>
      </c>
      <c r="D7845" s="1">
        <v>6.25E-2</v>
      </c>
      <c r="E7845" s="1">
        <v>0.28199999999999997</v>
      </c>
    </row>
    <row r="7846" spans="2:5" x14ac:dyDescent="0.3">
      <c r="B7846" s="1">
        <v>7839</v>
      </c>
      <c r="C7846" s="1" t="s">
        <v>28</v>
      </c>
      <c r="D7846" s="1">
        <v>0.14499999999999999</v>
      </c>
      <c r="E7846" s="1">
        <v>0.42959999999999998</v>
      </c>
    </row>
    <row r="7847" spans="2:5" x14ac:dyDescent="0.3">
      <c r="B7847" s="1">
        <v>7840</v>
      </c>
      <c r="C7847" s="1" t="s">
        <v>28</v>
      </c>
      <c r="D7847" s="1">
        <v>4.7500000000000001E-2</v>
      </c>
      <c r="E7847" s="1">
        <v>0.24590000000000001</v>
      </c>
    </row>
    <row r="7848" spans="2:5" x14ac:dyDescent="0.3">
      <c r="B7848" s="1">
        <v>7841</v>
      </c>
      <c r="C7848" s="1" t="s">
        <v>28</v>
      </c>
      <c r="D7848" s="1">
        <v>1.7500000000000002E-2</v>
      </c>
      <c r="E7848" s="1">
        <v>0.1492</v>
      </c>
    </row>
    <row r="7849" spans="2:5" x14ac:dyDescent="0.3">
      <c r="B7849" s="1">
        <v>7842</v>
      </c>
      <c r="C7849" s="1" t="s">
        <v>28</v>
      </c>
      <c r="D7849" s="1">
        <v>2.5000000000000001E-3</v>
      </c>
      <c r="E7849" s="1">
        <v>5.6399999999999999E-2</v>
      </c>
    </row>
    <row r="7850" spans="2:5" x14ac:dyDescent="0.3">
      <c r="B7850" s="1">
        <v>7843</v>
      </c>
      <c r="C7850" s="1" t="s">
        <v>28</v>
      </c>
      <c r="D7850" s="1">
        <v>6.7500000000000004E-2</v>
      </c>
      <c r="E7850" s="1">
        <v>0.29310000000000003</v>
      </c>
    </row>
    <row r="7851" spans="2:5" x14ac:dyDescent="0.3">
      <c r="B7851" s="1">
        <v>7844</v>
      </c>
      <c r="C7851" s="1" t="s">
        <v>28</v>
      </c>
      <c r="D7851" s="1">
        <v>1.4999999999999999E-2</v>
      </c>
      <c r="E7851" s="1">
        <v>0.13819999999999999</v>
      </c>
    </row>
    <row r="7852" spans="2:5" x14ac:dyDescent="0.3">
      <c r="B7852" s="1">
        <v>7845</v>
      </c>
      <c r="C7852" s="1" t="s">
        <v>28</v>
      </c>
      <c r="D7852" s="1">
        <v>0.1075</v>
      </c>
      <c r="E7852" s="1">
        <v>0.36990000000000001</v>
      </c>
    </row>
    <row r="7853" spans="2:5" x14ac:dyDescent="0.3">
      <c r="B7853" s="1">
        <v>7846</v>
      </c>
      <c r="C7853" s="1" t="s">
        <v>28</v>
      </c>
      <c r="D7853" s="1">
        <v>0.08</v>
      </c>
      <c r="E7853" s="1">
        <v>0.31909999999999999</v>
      </c>
    </row>
    <row r="7854" spans="2:5" x14ac:dyDescent="0.3">
      <c r="B7854" s="1">
        <v>7847</v>
      </c>
      <c r="C7854" s="1" t="s">
        <v>28</v>
      </c>
      <c r="D7854" s="1">
        <v>0.33</v>
      </c>
      <c r="E7854" s="1">
        <v>0.6482</v>
      </c>
    </row>
    <row r="7855" spans="2:5" x14ac:dyDescent="0.3">
      <c r="B7855" s="1">
        <v>7848</v>
      </c>
      <c r="C7855" s="1" t="s">
        <v>28</v>
      </c>
      <c r="D7855" s="1">
        <v>5.0000000000000001E-3</v>
      </c>
      <c r="E7855" s="1">
        <v>7.9699999999999993E-2</v>
      </c>
    </row>
    <row r="7856" spans="2:5" x14ac:dyDescent="0.3">
      <c r="B7856" s="1">
        <v>7849</v>
      </c>
      <c r="C7856" s="1" t="s">
        <v>28</v>
      </c>
      <c r="D7856" s="1">
        <v>2.5000000000000001E-3</v>
      </c>
      <c r="E7856" s="1">
        <v>5.6399999999999999E-2</v>
      </c>
    </row>
    <row r="7857" spans="2:5" x14ac:dyDescent="0.3">
      <c r="B7857" s="1">
        <v>7850</v>
      </c>
      <c r="C7857" s="1" t="s">
        <v>28</v>
      </c>
      <c r="D7857" s="1">
        <v>3.5000000000000003E-2</v>
      </c>
      <c r="E7857" s="1">
        <v>0.21110000000000001</v>
      </c>
    </row>
    <row r="7858" spans="2:5" x14ac:dyDescent="0.3">
      <c r="B7858" s="1">
        <v>7851</v>
      </c>
      <c r="C7858" s="1" t="s">
        <v>28</v>
      </c>
      <c r="D7858" s="1">
        <v>0.03</v>
      </c>
      <c r="E7858" s="1">
        <v>0.19539999999999999</v>
      </c>
    </row>
    <row r="7859" spans="2:5" x14ac:dyDescent="0.3">
      <c r="B7859" s="1">
        <v>7852</v>
      </c>
      <c r="C7859" s="1" t="s">
        <v>28</v>
      </c>
      <c r="D7859" s="1">
        <v>0.17249999999999999</v>
      </c>
      <c r="E7859" s="1">
        <v>0.46860000000000002</v>
      </c>
    </row>
    <row r="7860" spans="2:5" x14ac:dyDescent="0.3">
      <c r="B7860" s="1">
        <v>7853</v>
      </c>
      <c r="C7860" s="1" t="s">
        <v>28</v>
      </c>
      <c r="D7860" s="1">
        <v>5.34</v>
      </c>
      <c r="E7860" s="1">
        <v>2.6074999999999999</v>
      </c>
    </row>
    <row r="7861" spans="2:5" x14ac:dyDescent="0.3">
      <c r="B7861" s="1">
        <v>7854</v>
      </c>
      <c r="C7861" s="1" t="s">
        <v>28</v>
      </c>
      <c r="D7861" s="1">
        <v>2.5000000000000001E-3</v>
      </c>
      <c r="E7861" s="1">
        <v>5.6399999999999999E-2</v>
      </c>
    </row>
    <row r="7862" spans="2:5" x14ac:dyDescent="0.3">
      <c r="B7862" s="1">
        <v>7855</v>
      </c>
      <c r="C7862" s="1" t="s">
        <v>28</v>
      </c>
      <c r="D7862" s="1">
        <v>5.0000000000000001E-3</v>
      </c>
      <c r="E7862" s="1">
        <v>7.9699999999999993E-2</v>
      </c>
    </row>
    <row r="7863" spans="2:5" x14ac:dyDescent="0.3">
      <c r="B7863" s="1">
        <v>7856</v>
      </c>
      <c r="C7863" s="1" t="s">
        <v>28</v>
      </c>
      <c r="D7863" s="1">
        <v>2.75E-2</v>
      </c>
      <c r="E7863" s="1">
        <v>0.18709999999999999</v>
      </c>
    </row>
    <row r="7864" spans="2:5" x14ac:dyDescent="0.3">
      <c r="B7864" s="1">
        <v>7857</v>
      </c>
      <c r="C7864" s="1" t="s">
        <v>28</v>
      </c>
      <c r="D7864" s="1">
        <v>1.4999999999999999E-2</v>
      </c>
      <c r="E7864" s="1">
        <v>0.13819999999999999</v>
      </c>
    </row>
    <row r="7865" spans="2:5" x14ac:dyDescent="0.3">
      <c r="B7865" s="1">
        <v>7858</v>
      </c>
      <c r="C7865" s="1" t="s">
        <v>28</v>
      </c>
      <c r="D7865" s="1">
        <v>0.14749999999999999</v>
      </c>
      <c r="E7865" s="1">
        <v>0.43330000000000002</v>
      </c>
    </row>
    <row r="7866" spans="2:5" x14ac:dyDescent="0.3">
      <c r="B7866" s="1">
        <v>7859</v>
      </c>
      <c r="C7866" s="1" t="s">
        <v>28</v>
      </c>
      <c r="D7866" s="1">
        <v>7.4999999999999997E-3</v>
      </c>
      <c r="E7866" s="1">
        <v>9.7699999999999995E-2</v>
      </c>
    </row>
    <row r="7867" spans="2:5" x14ac:dyDescent="0.3">
      <c r="B7867" s="1">
        <v>7860</v>
      </c>
      <c r="C7867" s="1" t="s">
        <v>28</v>
      </c>
      <c r="D7867" s="1">
        <v>1.55</v>
      </c>
      <c r="E7867" s="1">
        <v>1.4048</v>
      </c>
    </row>
    <row r="7868" spans="2:5" x14ac:dyDescent="0.3">
      <c r="B7868" s="1">
        <v>7861</v>
      </c>
      <c r="C7868" s="1" t="s">
        <v>28</v>
      </c>
      <c r="D7868" s="1">
        <v>2.5000000000000001E-3</v>
      </c>
      <c r="E7868" s="1">
        <v>5.6399999999999999E-2</v>
      </c>
    </row>
    <row r="7869" spans="2:5" x14ac:dyDescent="0.3">
      <c r="B7869" s="1">
        <v>7862</v>
      </c>
      <c r="C7869" s="1" t="s">
        <v>28</v>
      </c>
      <c r="D7869" s="1">
        <v>7.4999999999999997E-3</v>
      </c>
      <c r="E7869" s="1">
        <v>9.7699999999999995E-2</v>
      </c>
    </row>
    <row r="7870" spans="2:5" x14ac:dyDescent="0.3">
      <c r="B7870" s="1">
        <v>7863</v>
      </c>
      <c r="C7870" s="1" t="s">
        <v>28</v>
      </c>
      <c r="D7870" s="1">
        <v>2.5000000000000001E-3</v>
      </c>
      <c r="E7870" s="1">
        <v>5.6399999999999999E-2</v>
      </c>
    </row>
    <row r="7871" spans="2:5" x14ac:dyDescent="0.3">
      <c r="B7871" s="1">
        <v>7864</v>
      </c>
      <c r="C7871" s="1" t="s">
        <v>28</v>
      </c>
      <c r="D7871" s="1">
        <v>5.5E-2</v>
      </c>
      <c r="E7871" s="1">
        <v>0.2646</v>
      </c>
    </row>
    <row r="7872" spans="2:5" x14ac:dyDescent="0.3">
      <c r="B7872" s="1">
        <v>7865</v>
      </c>
      <c r="C7872" s="1" t="s">
        <v>28</v>
      </c>
      <c r="D7872" s="1">
        <v>6.7500000000000004E-2</v>
      </c>
      <c r="E7872" s="1">
        <v>0.29310000000000003</v>
      </c>
    </row>
    <row r="7873" spans="2:5" x14ac:dyDescent="0.3">
      <c r="B7873" s="1">
        <v>7866</v>
      </c>
      <c r="C7873" s="1" t="s">
        <v>28</v>
      </c>
      <c r="D7873" s="1">
        <v>2.5000000000000001E-3</v>
      </c>
      <c r="E7873" s="1">
        <v>5.6399999999999999E-2</v>
      </c>
    </row>
    <row r="7874" spans="2:5" x14ac:dyDescent="0.3">
      <c r="B7874" s="1">
        <v>7867</v>
      </c>
      <c r="C7874" s="1" t="s">
        <v>28</v>
      </c>
      <c r="D7874" s="1">
        <v>8.5000000000000006E-2</v>
      </c>
      <c r="E7874" s="1">
        <v>0.32890000000000003</v>
      </c>
    </row>
    <row r="7875" spans="2:5" x14ac:dyDescent="0.3">
      <c r="B7875" s="1">
        <v>7868</v>
      </c>
      <c r="C7875" s="1" t="s">
        <v>28</v>
      </c>
      <c r="D7875" s="1">
        <v>7.4999999999999997E-3</v>
      </c>
      <c r="E7875" s="1">
        <v>9.7699999999999995E-2</v>
      </c>
    </row>
    <row r="7876" spans="2:5" x14ac:dyDescent="0.3">
      <c r="B7876" s="1">
        <v>7869</v>
      </c>
      <c r="C7876" s="1" t="s">
        <v>28</v>
      </c>
      <c r="D7876" s="1">
        <v>0.20499999999999999</v>
      </c>
      <c r="E7876" s="1">
        <v>0.51090000000000002</v>
      </c>
    </row>
    <row r="7877" spans="2:5" x14ac:dyDescent="0.3">
      <c r="B7877" s="1">
        <v>7870</v>
      </c>
      <c r="C7877" s="1" t="s">
        <v>28</v>
      </c>
      <c r="D7877" s="1">
        <v>2.5000000000000001E-3</v>
      </c>
      <c r="E7877" s="1">
        <v>5.6399999999999999E-2</v>
      </c>
    </row>
    <row r="7878" spans="2:5" x14ac:dyDescent="0.3">
      <c r="B7878" s="1">
        <v>7871</v>
      </c>
      <c r="C7878" s="1" t="s">
        <v>28</v>
      </c>
      <c r="D7878" s="1">
        <v>0.16250000000000001</v>
      </c>
      <c r="E7878" s="1">
        <v>0.45479999999999998</v>
      </c>
    </row>
    <row r="7879" spans="2:5" x14ac:dyDescent="0.3">
      <c r="B7879" s="1">
        <v>7872</v>
      </c>
      <c r="C7879" s="1" t="s">
        <v>28</v>
      </c>
      <c r="D7879" s="1">
        <v>7.4999999999999997E-3</v>
      </c>
      <c r="E7879" s="1">
        <v>9.7699999999999995E-2</v>
      </c>
    </row>
    <row r="7880" spans="2:5" x14ac:dyDescent="0.3">
      <c r="B7880" s="1">
        <v>7873</v>
      </c>
      <c r="C7880" s="1" t="s">
        <v>28</v>
      </c>
      <c r="D7880" s="1">
        <v>6.0824999999999996</v>
      </c>
      <c r="E7880" s="1">
        <v>2.7829000000000002</v>
      </c>
    </row>
    <row r="7881" spans="2:5" x14ac:dyDescent="0.3">
      <c r="B7881" s="1">
        <v>7874</v>
      </c>
      <c r="C7881" s="1" t="s">
        <v>28</v>
      </c>
      <c r="D7881" s="1">
        <v>2.5000000000000001E-3</v>
      </c>
      <c r="E7881" s="1">
        <v>5.6399999999999999E-2</v>
      </c>
    </row>
    <row r="7882" spans="2:5" x14ac:dyDescent="0.3">
      <c r="B7882" s="1">
        <v>7875</v>
      </c>
      <c r="C7882" s="1" t="s">
        <v>28</v>
      </c>
      <c r="D7882" s="1">
        <v>2.5000000000000001E-3</v>
      </c>
      <c r="E7882" s="1">
        <v>5.6399999999999999E-2</v>
      </c>
    </row>
    <row r="7883" spans="2:5" x14ac:dyDescent="0.3">
      <c r="B7883" s="1">
        <v>7876</v>
      </c>
      <c r="C7883" s="1" t="s">
        <v>28</v>
      </c>
      <c r="D7883" s="1">
        <v>1.2500000000000001E-2</v>
      </c>
      <c r="E7883" s="1">
        <v>0.12609999999999999</v>
      </c>
    </row>
    <row r="7884" spans="2:5" x14ac:dyDescent="0.3">
      <c r="B7884" s="1">
        <v>7877</v>
      </c>
      <c r="C7884" s="1" t="s">
        <v>28</v>
      </c>
      <c r="D7884" s="1">
        <v>3.2500000000000001E-2</v>
      </c>
      <c r="E7884" s="1">
        <v>0.2034</v>
      </c>
    </row>
    <row r="7885" spans="2:5" x14ac:dyDescent="0.3">
      <c r="B7885" s="1">
        <v>7878</v>
      </c>
      <c r="C7885" s="1" t="s">
        <v>28</v>
      </c>
      <c r="D7885" s="1">
        <v>2.5000000000000001E-3</v>
      </c>
      <c r="E7885" s="1">
        <v>5.6399999999999999E-2</v>
      </c>
    </row>
    <row r="7886" spans="2:5" x14ac:dyDescent="0.3">
      <c r="B7886" s="1">
        <v>7879</v>
      </c>
      <c r="C7886" s="1" t="s">
        <v>28</v>
      </c>
      <c r="D7886" s="1">
        <v>2.5000000000000001E-3</v>
      </c>
      <c r="E7886" s="1">
        <v>5.6399999999999999E-2</v>
      </c>
    </row>
    <row r="7887" spans="2:5" x14ac:dyDescent="0.3">
      <c r="B7887" s="1">
        <v>7880</v>
      </c>
      <c r="C7887" s="1" t="s">
        <v>28</v>
      </c>
      <c r="D7887" s="1">
        <v>2.5000000000000001E-3</v>
      </c>
      <c r="E7887" s="1">
        <v>5.6399999999999999E-2</v>
      </c>
    </row>
    <row r="7888" spans="2:5" x14ac:dyDescent="0.3">
      <c r="B7888" s="1">
        <v>7881</v>
      </c>
      <c r="C7888" s="1" t="s">
        <v>28</v>
      </c>
      <c r="D7888" s="1">
        <v>2.5000000000000001E-3</v>
      </c>
      <c r="E7888" s="1">
        <v>5.6399999999999999E-2</v>
      </c>
    </row>
    <row r="7889" spans="2:5" x14ac:dyDescent="0.3">
      <c r="B7889" s="1">
        <v>7882</v>
      </c>
      <c r="C7889" s="1" t="s">
        <v>28</v>
      </c>
      <c r="D7889" s="1">
        <v>2.75E-2</v>
      </c>
      <c r="E7889" s="1">
        <v>0.18709999999999999</v>
      </c>
    </row>
    <row r="7890" spans="2:5" x14ac:dyDescent="0.3">
      <c r="B7890" s="1">
        <v>7883</v>
      </c>
      <c r="C7890" s="1" t="s">
        <v>28</v>
      </c>
      <c r="D7890" s="1">
        <v>0.01</v>
      </c>
      <c r="E7890" s="1">
        <v>0.1128</v>
      </c>
    </row>
    <row r="7891" spans="2:5" x14ac:dyDescent="0.3">
      <c r="B7891" s="1">
        <v>7884</v>
      </c>
      <c r="C7891" s="1" t="s">
        <v>28</v>
      </c>
      <c r="D7891" s="1">
        <v>3.2500000000000001E-2</v>
      </c>
      <c r="E7891" s="1">
        <v>0.2034</v>
      </c>
    </row>
    <row r="7892" spans="2:5" x14ac:dyDescent="0.3">
      <c r="B7892" s="1">
        <v>7885</v>
      </c>
      <c r="C7892" s="1" t="s">
        <v>28</v>
      </c>
      <c r="D7892" s="1">
        <v>7.4999999999999997E-3</v>
      </c>
      <c r="E7892" s="1">
        <v>9.7699999999999995E-2</v>
      </c>
    </row>
    <row r="7893" spans="2:5" x14ac:dyDescent="0.3">
      <c r="B7893" s="1">
        <v>7886</v>
      </c>
      <c r="C7893" s="1" t="s">
        <v>28</v>
      </c>
      <c r="D7893" s="1">
        <v>2.5000000000000001E-3</v>
      </c>
      <c r="E7893" s="1">
        <v>5.6399999999999999E-2</v>
      </c>
    </row>
    <row r="7894" spans="2:5" x14ac:dyDescent="0.3">
      <c r="B7894" s="1">
        <v>7887</v>
      </c>
      <c r="C7894" s="1" t="s">
        <v>28</v>
      </c>
      <c r="D7894" s="1">
        <v>2.5000000000000001E-3</v>
      </c>
      <c r="E7894" s="1">
        <v>5.6399999999999999E-2</v>
      </c>
    </row>
    <row r="7895" spans="2:5" x14ac:dyDescent="0.3">
      <c r="B7895" s="1">
        <v>7888</v>
      </c>
      <c r="C7895" s="1" t="s">
        <v>28</v>
      </c>
      <c r="D7895" s="1">
        <v>2.5000000000000001E-3</v>
      </c>
      <c r="E7895" s="1">
        <v>5.6399999999999999E-2</v>
      </c>
    </row>
    <row r="7896" spans="2:5" x14ac:dyDescent="0.3">
      <c r="B7896" s="1">
        <v>7889</v>
      </c>
      <c r="C7896" s="1" t="s">
        <v>28</v>
      </c>
      <c r="D7896" s="1">
        <v>2.5000000000000001E-3</v>
      </c>
      <c r="E7896" s="1">
        <v>5.6399999999999999E-2</v>
      </c>
    </row>
    <row r="7897" spans="2:5" x14ac:dyDescent="0.3">
      <c r="B7897" s="1">
        <v>7890</v>
      </c>
      <c r="C7897" s="1" t="s">
        <v>28</v>
      </c>
      <c r="D7897" s="1">
        <v>4.2500000000000003E-2</v>
      </c>
      <c r="E7897" s="1">
        <v>0.2326</v>
      </c>
    </row>
    <row r="7898" spans="2:5" x14ac:dyDescent="0.3">
      <c r="B7898" s="1">
        <v>7891</v>
      </c>
      <c r="C7898" s="1" t="s">
        <v>28</v>
      </c>
      <c r="D7898" s="1">
        <v>7.4999999999999997E-3</v>
      </c>
      <c r="E7898" s="1">
        <v>9.7699999999999995E-2</v>
      </c>
    </row>
    <row r="7899" spans="2:5" x14ac:dyDescent="0.3">
      <c r="B7899" s="1">
        <v>7892</v>
      </c>
      <c r="C7899" s="1" t="s">
        <v>28</v>
      </c>
      <c r="D7899" s="1">
        <v>0.3725</v>
      </c>
      <c r="E7899" s="1">
        <v>0.68859999999999999</v>
      </c>
    </row>
    <row r="7900" spans="2:5" x14ac:dyDescent="0.3">
      <c r="B7900" s="1">
        <v>7893</v>
      </c>
      <c r="C7900" s="1" t="s">
        <v>28</v>
      </c>
      <c r="D7900" s="1">
        <v>2.5000000000000001E-3</v>
      </c>
      <c r="E7900" s="1">
        <v>5.6399999999999999E-2</v>
      </c>
    </row>
    <row r="7901" spans="2:5" x14ac:dyDescent="0.3">
      <c r="B7901" s="1">
        <v>7894</v>
      </c>
      <c r="C7901" s="1" t="s">
        <v>28</v>
      </c>
      <c r="D7901" s="1">
        <v>2.5000000000000001E-3</v>
      </c>
      <c r="E7901" s="1">
        <v>5.6399999999999999E-2</v>
      </c>
    </row>
    <row r="7902" spans="2:5" x14ac:dyDescent="0.3">
      <c r="B7902" s="1">
        <v>7895</v>
      </c>
      <c r="C7902" s="1" t="s">
        <v>28</v>
      </c>
      <c r="D7902" s="1">
        <v>2.5000000000000001E-3</v>
      </c>
      <c r="E7902" s="1">
        <v>5.6399999999999999E-2</v>
      </c>
    </row>
    <row r="7903" spans="2:5" x14ac:dyDescent="0.3">
      <c r="B7903" s="1">
        <v>7896</v>
      </c>
      <c r="C7903" s="1" t="s">
        <v>28</v>
      </c>
      <c r="D7903" s="1">
        <v>2.5000000000000001E-3</v>
      </c>
      <c r="E7903" s="1">
        <v>5.6399999999999999E-2</v>
      </c>
    </row>
    <row r="7904" spans="2:5" x14ac:dyDescent="0.3">
      <c r="B7904" s="1">
        <v>7897</v>
      </c>
      <c r="C7904" s="1" t="s">
        <v>28</v>
      </c>
      <c r="D7904" s="1">
        <v>1.2500000000000001E-2</v>
      </c>
      <c r="E7904" s="1">
        <v>0.12609999999999999</v>
      </c>
    </row>
    <row r="7905" spans="2:5" x14ac:dyDescent="0.3">
      <c r="B7905" s="1">
        <v>7898</v>
      </c>
      <c r="C7905" s="1" t="s">
        <v>28</v>
      </c>
      <c r="D7905" s="1">
        <v>2.5000000000000001E-3</v>
      </c>
      <c r="E7905" s="1">
        <v>5.6399999999999999E-2</v>
      </c>
    </row>
    <row r="7906" spans="2:5" x14ac:dyDescent="0.3">
      <c r="B7906" s="1">
        <v>7899</v>
      </c>
      <c r="C7906" s="1" t="s">
        <v>28</v>
      </c>
      <c r="D7906" s="1">
        <v>2.5000000000000001E-3</v>
      </c>
      <c r="E7906" s="1">
        <v>5.6399999999999999E-2</v>
      </c>
    </row>
    <row r="7907" spans="2:5" x14ac:dyDescent="0.3">
      <c r="B7907" s="1">
        <v>7900</v>
      </c>
      <c r="C7907" s="1" t="s">
        <v>28</v>
      </c>
      <c r="D7907" s="1">
        <v>5.0000000000000001E-3</v>
      </c>
      <c r="E7907" s="1">
        <v>7.9699999999999993E-2</v>
      </c>
    </row>
    <row r="7908" spans="2:5" x14ac:dyDescent="0.3">
      <c r="B7908" s="1">
        <v>7901</v>
      </c>
      <c r="C7908" s="1" t="s">
        <v>28</v>
      </c>
      <c r="D7908" s="1">
        <v>5.0000000000000001E-3</v>
      </c>
      <c r="E7908" s="1">
        <v>7.9699999999999993E-2</v>
      </c>
    </row>
    <row r="7909" spans="2:5" x14ac:dyDescent="0.3">
      <c r="B7909" s="1">
        <v>7902</v>
      </c>
      <c r="C7909" s="1" t="s">
        <v>28</v>
      </c>
      <c r="D7909" s="1">
        <v>2.5000000000000001E-3</v>
      </c>
      <c r="E7909" s="1">
        <v>5.6399999999999999E-2</v>
      </c>
    </row>
    <row r="7910" spans="2:5" x14ac:dyDescent="0.3">
      <c r="B7910" s="1">
        <v>7903</v>
      </c>
      <c r="C7910" s="1" t="s">
        <v>28</v>
      </c>
      <c r="D7910" s="1">
        <v>0.22750000000000001</v>
      </c>
      <c r="E7910" s="1">
        <v>0.53820000000000001</v>
      </c>
    </row>
    <row r="7911" spans="2:5" x14ac:dyDescent="0.3">
      <c r="B7911" s="1">
        <v>7904</v>
      </c>
      <c r="C7911" s="1" t="s">
        <v>28</v>
      </c>
      <c r="D7911" s="1">
        <v>2.5000000000000001E-3</v>
      </c>
      <c r="E7911" s="1">
        <v>5.6399999999999999E-2</v>
      </c>
    </row>
    <row r="7912" spans="2:5" x14ac:dyDescent="0.3">
      <c r="B7912" s="1">
        <v>7905</v>
      </c>
      <c r="C7912" s="1" t="s">
        <v>28</v>
      </c>
      <c r="D7912" s="1">
        <v>5.0000000000000001E-3</v>
      </c>
      <c r="E7912" s="1">
        <v>7.9699999999999993E-2</v>
      </c>
    </row>
    <row r="7913" spans="2:5" x14ac:dyDescent="0.3">
      <c r="B7913" s="1">
        <v>7906</v>
      </c>
      <c r="C7913" s="1" t="s">
        <v>28</v>
      </c>
      <c r="D7913" s="1">
        <v>0.04</v>
      </c>
      <c r="E7913" s="1">
        <v>0.22559999999999999</v>
      </c>
    </row>
    <row r="7914" spans="2:5" x14ac:dyDescent="0.3">
      <c r="B7914" s="1">
        <v>7907</v>
      </c>
      <c r="C7914" s="1" t="s">
        <v>28</v>
      </c>
      <c r="D7914" s="1">
        <v>5.0000000000000001E-3</v>
      </c>
      <c r="E7914" s="1">
        <v>7.9699999999999993E-2</v>
      </c>
    </row>
    <row r="7915" spans="2:5" x14ac:dyDescent="0.3">
      <c r="B7915" s="1">
        <v>7908</v>
      </c>
      <c r="C7915" s="1" t="s">
        <v>28</v>
      </c>
      <c r="D7915" s="1">
        <v>2.5000000000000001E-3</v>
      </c>
      <c r="E7915" s="1">
        <v>5.6399999999999999E-2</v>
      </c>
    </row>
    <row r="7916" spans="2:5" x14ac:dyDescent="0.3">
      <c r="B7916" s="1">
        <v>7909</v>
      </c>
      <c r="C7916" s="1" t="s">
        <v>28</v>
      </c>
      <c r="D7916" s="1">
        <v>2.5000000000000001E-3</v>
      </c>
      <c r="E7916" s="1">
        <v>5.6399999999999999E-2</v>
      </c>
    </row>
    <row r="7917" spans="2:5" x14ac:dyDescent="0.3">
      <c r="B7917" s="1">
        <v>7910</v>
      </c>
      <c r="C7917" s="1" t="s">
        <v>28</v>
      </c>
      <c r="D7917" s="1">
        <v>1.4999999999999999E-2</v>
      </c>
      <c r="E7917" s="1">
        <v>0.13819999999999999</v>
      </c>
    </row>
    <row r="7918" spans="2:5" x14ac:dyDescent="0.3">
      <c r="B7918" s="1">
        <v>7911</v>
      </c>
      <c r="C7918" s="1" t="s">
        <v>28</v>
      </c>
      <c r="D7918" s="1">
        <v>0.23</v>
      </c>
      <c r="E7918" s="1">
        <v>0.54110000000000003</v>
      </c>
    </row>
    <row r="7919" spans="2:5" x14ac:dyDescent="0.3">
      <c r="B7919" s="1">
        <v>7912</v>
      </c>
      <c r="C7919" s="1" t="s">
        <v>28</v>
      </c>
      <c r="D7919" s="1">
        <v>2.5000000000000001E-3</v>
      </c>
      <c r="E7919" s="1">
        <v>5.6399999999999999E-2</v>
      </c>
    </row>
    <row r="7920" spans="2:5" x14ac:dyDescent="0.3">
      <c r="B7920" s="1">
        <v>7913</v>
      </c>
      <c r="C7920" s="1" t="s">
        <v>28</v>
      </c>
      <c r="D7920" s="1">
        <v>4.2500000000000003E-2</v>
      </c>
      <c r="E7920" s="1">
        <v>0.2326</v>
      </c>
    </row>
    <row r="7921" spans="2:5" x14ac:dyDescent="0.3">
      <c r="B7921" s="1">
        <v>7914</v>
      </c>
      <c r="C7921" s="1" t="s">
        <v>28</v>
      </c>
      <c r="D7921" s="1">
        <v>2.5000000000000001E-3</v>
      </c>
      <c r="E7921" s="1">
        <v>5.6399999999999999E-2</v>
      </c>
    </row>
    <row r="7922" spans="2:5" x14ac:dyDescent="0.3">
      <c r="B7922" s="1">
        <v>7915</v>
      </c>
      <c r="C7922" s="1" t="s">
        <v>28</v>
      </c>
      <c r="D7922" s="1">
        <v>2.5000000000000001E-3</v>
      </c>
      <c r="E7922" s="1">
        <v>5.6399999999999999E-2</v>
      </c>
    </row>
    <row r="7923" spans="2:5" x14ac:dyDescent="0.3">
      <c r="B7923" s="1">
        <v>7916</v>
      </c>
      <c r="C7923" s="1" t="s">
        <v>28</v>
      </c>
      <c r="D7923" s="1">
        <v>0.04</v>
      </c>
      <c r="E7923" s="1">
        <v>0.22559999999999999</v>
      </c>
    </row>
    <row r="7924" spans="2:5" x14ac:dyDescent="0.3">
      <c r="B7924" s="1">
        <v>7917</v>
      </c>
      <c r="C7924" s="1" t="s">
        <v>28</v>
      </c>
      <c r="D7924" s="1">
        <v>2.5000000000000001E-3</v>
      </c>
      <c r="E7924" s="1">
        <v>5.6399999999999999E-2</v>
      </c>
    </row>
    <row r="7925" spans="2:5" x14ac:dyDescent="0.3">
      <c r="B7925" s="1">
        <v>7918</v>
      </c>
      <c r="C7925" s="1" t="s">
        <v>28</v>
      </c>
      <c r="D7925" s="1">
        <v>2.5000000000000001E-3</v>
      </c>
      <c r="E7925" s="1">
        <v>5.6399999999999999E-2</v>
      </c>
    </row>
    <row r="7926" spans="2:5" x14ac:dyDescent="0.3">
      <c r="B7926" s="1">
        <v>7919</v>
      </c>
      <c r="C7926" s="1" t="s">
        <v>28</v>
      </c>
      <c r="D7926" s="1">
        <v>0.02</v>
      </c>
      <c r="E7926" s="1">
        <v>0.1595</v>
      </c>
    </row>
    <row r="7927" spans="2:5" x14ac:dyDescent="0.3">
      <c r="B7927" s="1">
        <v>7920</v>
      </c>
      <c r="C7927" s="1" t="s">
        <v>28</v>
      </c>
      <c r="D7927" s="1">
        <v>0.495</v>
      </c>
      <c r="E7927" s="1">
        <v>0.79379999999999995</v>
      </c>
    </row>
    <row r="7928" spans="2:5" x14ac:dyDescent="0.3">
      <c r="B7928" s="1">
        <v>7921</v>
      </c>
      <c r="C7928" s="1" t="s">
        <v>28</v>
      </c>
      <c r="D7928" s="1">
        <v>5.0000000000000001E-3</v>
      </c>
      <c r="E7928" s="1">
        <v>7.9699999999999993E-2</v>
      </c>
    </row>
    <row r="7929" spans="2:5" x14ac:dyDescent="0.3">
      <c r="B7929" s="1">
        <v>7922</v>
      </c>
      <c r="C7929" s="1" t="s">
        <v>28</v>
      </c>
      <c r="D7929" s="1">
        <v>0.01</v>
      </c>
      <c r="E7929" s="1">
        <v>0.1128</v>
      </c>
    </row>
    <row r="7930" spans="2:5" x14ac:dyDescent="0.3">
      <c r="B7930" s="1">
        <v>7923</v>
      </c>
      <c r="C7930" s="1" t="s">
        <v>28</v>
      </c>
      <c r="D7930" s="1">
        <v>2.5000000000000001E-3</v>
      </c>
      <c r="E7930" s="1">
        <v>5.6399999999999999E-2</v>
      </c>
    </row>
    <row r="7931" spans="2:5" x14ac:dyDescent="0.3">
      <c r="B7931" s="1">
        <v>7924</v>
      </c>
      <c r="C7931" s="1" t="s">
        <v>28</v>
      </c>
      <c r="D7931" s="1">
        <v>2.5000000000000001E-3</v>
      </c>
      <c r="E7931" s="1">
        <v>5.6399999999999999E-2</v>
      </c>
    </row>
    <row r="7932" spans="2:5" x14ac:dyDescent="0.3">
      <c r="B7932" s="1">
        <v>7925</v>
      </c>
      <c r="C7932" s="1" t="s">
        <v>28</v>
      </c>
      <c r="D7932" s="1">
        <v>4.4999999999999998E-2</v>
      </c>
      <c r="E7932" s="1">
        <v>0.23930000000000001</v>
      </c>
    </row>
    <row r="7933" spans="2:5" x14ac:dyDescent="0.3">
      <c r="B7933" s="1">
        <v>7926</v>
      </c>
      <c r="C7933" s="1" t="s">
        <v>28</v>
      </c>
      <c r="D7933" s="1">
        <v>5.0000000000000001E-3</v>
      </c>
      <c r="E7933" s="1">
        <v>7.9699999999999993E-2</v>
      </c>
    </row>
    <row r="7934" spans="2:5" x14ac:dyDescent="0.3">
      <c r="B7934" s="1">
        <v>7927</v>
      </c>
      <c r="C7934" s="1" t="s">
        <v>28</v>
      </c>
      <c r="D7934" s="1">
        <v>6.25E-2</v>
      </c>
      <c r="E7934" s="1">
        <v>0.28199999999999997</v>
      </c>
    </row>
    <row r="7935" spans="2:5" x14ac:dyDescent="0.3">
      <c r="B7935" s="1">
        <v>7928</v>
      </c>
      <c r="C7935" s="1" t="s">
        <v>28</v>
      </c>
      <c r="D7935" s="1">
        <v>2.5000000000000001E-3</v>
      </c>
      <c r="E7935" s="1">
        <v>5.6399999999999999E-2</v>
      </c>
    </row>
    <row r="7936" spans="2:5" x14ac:dyDescent="0.3">
      <c r="B7936" s="1">
        <v>7929</v>
      </c>
      <c r="C7936" s="1" t="s">
        <v>28</v>
      </c>
      <c r="D7936" s="1">
        <v>1.2500000000000001E-2</v>
      </c>
      <c r="E7936" s="1">
        <v>0.12609999999999999</v>
      </c>
    </row>
    <row r="7937" spans="2:5" x14ac:dyDescent="0.3">
      <c r="B7937" s="1">
        <v>7930</v>
      </c>
      <c r="C7937" s="1" t="s">
        <v>28</v>
      </c>
      <c r="D7937" s="1">
        <v>5.0000000000000001E-3</v>
      </c>
      <c r="E7937" s="1">
        <v>7.9699999999999993E-2</v>
      </c>
    </row>
    <row r="7938" spans="2:5" x14ac:dyDescent="0.3">
      <c r="B7938" s="1">
        <v>7931</v>
      </c>
      <c r="C7938" s="1" t="s">
        <v>28</v>
      </c>
      <c r="D7938" s="1">
        <v>0.05</v>
      </c>
      <c r="E7938" s="1">
        <v>0.25230000000000002</v>
      </c>
    </row>
    <row r="7939" spans="2:5" x14ac:dyDescent="0.3">
      <c r="B7939" s="1">
        <v>7932</v>
      </c>
      <c r="C7939" s="1" t="s">
        <v>28</v>
      </c>
      <c r="D7939" s="1">
        <v>0.16750000000000001</v>
      </c>
      <c r="E7939" s="1">
        <v>0.46179999999999999</v>
      </c>
    </row>
    <row r="7940" spans="2:5" x14ac:dyDescent="0.3">
      <c r="B7940" s="1">
        <v>7933</v>
      </c>
      <c r="C7940" s="1" t="s">
        <v>28</v>
      </c>
      <c r="D7940" s="1">
        <v>2.5000000000000001E-3</v>
      </c>
      <c r="E7940" s="1">
        <v>5.6399999999999999E-2</v>
      </c>
    </row>
    <row r="7941" spans="2:5" x14ac:dyDescent="0.3">
      <c r="B7941" s="1">
        <v>7934</v>
      </c>
      <c r="C7941" s="1" t="s">
        <v>28</v>
      </c>
      <c r="D7941" s="1">
        <v>0.05</v>
      </c>
      <c r="E7941" s="1">
        <v>0.25230000000000002</v>
      </c>
    </row>
    <row r="7942" spans="2:5" x14ac:dyDescent="0.3">
      <c r="B7942" s="1">
        <v>7935</v>
      </c>
      <c r="C7942" s="1" t="s">
        <v>28</v>
      </c>
      <c r="D7942" s="1">
        <v>2.5000000000000001E-3</v>
      </c>
      <c r="E7942" s="1">
        <v>5.6399999999999999E-2</v>
      </c>
    </row>
    <row r="7943" spans="2:5" x14ac:dyDescent="0.3">
      <c r="B7943" s="1">
        <v>7936</v>
      </c>
      <c r="C7943" s="1" t="s">
        <v>28</v>
      </c>
      <c r="D7943" s="1">
        <v>2.5000000000000001E-3</v>
      </c>
      <c r="E7943" s="1">
        <v>5.6399999999999999E-2</v>
      </c>
    </row>
    <row r="7944" spans="2:5" x14ac:dyDescent="0.3">
      <c r="B7944" s="1">
        <v>7937</v>
      </c>
      <c r="C7944" s="1" t="s">
        <v>28</v>
      </c>
      <c r="D7944" s="1">
        <v>1.2500000000000001E-2</v>
      </c>
      <c r="E7944" s="1">
        <v>0.12609999999999999</v>
      </c>
    </row>
    <row r="7945" spans="2:5" x14ac:dyDescent="0.3">
      <c r="B7945" s="1">
        <v>7938</v>
      </c>
      <c r="C7945" s="1" t="s">
        <v>28</v>
      </c>
      <c r="D7945" s="1">
        <v>2.5000000000000001E-3</v>
      </c>
      <c r="E7945" s="1">
        <v>5.6399999999999999E-2</v>
      </c>
    </row>
    <row r="7946" spans="2:5" x14ac:dyDescent="0.3">
      <c r="B7946" s="1">
        <v>7939</v>
      </c>
      <c r="C7946" s="1" t="s">
        <v>28</v>
      </c>
      <c r="D7946" s="1">
        <v>3.32</v>
      </c>
      <c r="E7946" s="1">
        <v>2.056</v>
      </c>
    </row>
    <row r="7947" spans="2:5" x14ac:dyDescent="0.3">
      <c r="B7947" s="1">
        <v>7940</v>
      </c>
      <c r="C7947" s="1" t="s">
        <v>28</v>
      </c>
      <c r="D7947" s="1">
        <v>2.5000000000000001E-3</v>
      </c>
      <c r="E7947" s="1">
        <v>5.6399999999999999E-2</v>
      </c>
    </row>
    <row r="7948" spans="2:5" x14ac:dyDescent="0.3">
      <c r="B7948" s="1">
        <v>7941</v>
      </c>
      <c r="C7948" s="1" t="s">
        <v>28</v>
      </c>
      <c r="D7948" s="1">
        <v>5.7500000000000002E-2</v>
      </c>
      <c r="E7948" s="1">
        <v>0.27050000000000002</v>
      </c>
    </row>
    <row r="7949" spans="2:5" x14ac:dyDescent="0.3">
      <c r="B7949" s="1">
        <v>7942</v>
      </c>
      <c r="C7949" s="1" t="s">
        <v>28</v>
      </c>
      <c r="D7949" s="1">
        <v>4.4999999999999998E-2</v>
      </c>
      <c r="E7949" s="1">
        <v>0.23930000000000001</v>
      </c>
    </row>
    <row r="7950" spans="2:5" x14ac:dyDescent="0.3">
      <c r="B7950" s="1">
        <v>7943</v>
      </c>
      <c r="C7950" s="1" t="s">
        <v>28</v>
      </c>
      <c r="D7950" s="1">
        <v>0.30249999999999999</v>
      </c>
      <c r="E7950" s="1">
        <v>0.62060000000000004</v>
      </c>
    </row>
    <row r="7951" spans="2:5" x14ac:dyDescent="0.3">
      <c r="B7951" s="1">
        <v>7944</v>
      </c>
      <c r="C7951" s="1" t="s">
        <v>28</v>
      </c>
      <c r="D7951" s="1">
        <v>0.01</v>
      </c>
      <c r="E7951" s="1">
        <v>0.1128</v>
      </c>
    </row>
    <row r="7952" spans="2:5" x14ac:dyDescent="0.3">
      <c r="B7952" s="1">
        <v>7945</v>
      </c>
      <c r="C7952" s="1" t="s">
        <v>28</v>
      </c>
      <c r="D7952" s="1">
        <v>2.5000000000000001E-3</v>
      </c>
      <c r="E7952" s="1">
        <v>5.6399999999999999E-2</v>
      </c>
    </row>
    <row r="7953" spans="2:5" x14ac:dyDescent="0.3">
      <c r="B7953" s="1">
        <v>7946</v>
      </c>
      <c r="C7953" s="1" t="s">
        <v>28</v>
      </c>
      <c r="D7953" s="1">
        <v>0.3075</v>
      </c>
      <c r="E7953" s="1">
        <v>0.62570000000000003</v>
      </c>
    </row>
    <row r="7954" spans="2:5" x14ac:dyDescent="0.3">
      <c r="B7954" s="1">
        <v>7947</v>
      </c>
      <c r="C7954" s="1" t="s">
        <v>28</v>
      </c>
      <c r="D7954" s="1">
        <v>3.2500000000000001E-2</v>
      </c>
      <c r="E7954" s="1">
        <v>0.2034</v>
      </c>
    </row>
    <row r="7955" spans="2:5" x14ac:dyDescent="0.3">
      <c r="B7955" s="1">
        <v>7948</v>
      </c>
      <c r="C7955" s="1" t="s">
        <v>28</v>
      </c>
      <c r="D7955" s="1">
        <v>5.0000000000000001E-3</v>
      </c>
      <c r="E7955" s="1">
        <v>7.9699999999999993E-2</v>
      </c>
    </row>
    <row r="7956" spans="2:5" x14ac:dyDescent="0.3">
      <c r="B7956" s="1">
        <v>7949</v>
      </c>
      <c r="C7956" s="1" t="s">
        <v>28</v>
      </c>
      <c r="D7956" s="1">
        <v>0.28249999999999997</v>
      </c>
      <c r="E7956" s="1">
        <v>0.59970000000000001</v>
      </c>
    </row>
    <row r="7957" spans="2:5" x14ac:dyDescent="0.3">
      <c r="B7957" s="1">
        <v>7950</v>
      </c>
      <c r="C7957" s="1" t="s">
        <v>28</v>
      </c>
      <c r="D7957" s="1">
        <v>2.2499999999999999E-2</v>
      </c>
      <c r="E7957" s="1">
        <v>0.16919999999999999</v>
      </c>
    </row>
    <row r="7958" spans="2:5" x14ac:dyDescent="0.3">
      <c r="B7958" s="1">
        <v>7951</v>
      </c>
      <c r="C7958" s="1" t="s">
        <v>28</v>
      </c>
      <c r="D7958" s="1">
        <v>1.2500000000000001E-2</v>
      </c>
      <c r="E7958" s="1">
        <v>0.12609999999999999</v>
      </c>
    </row>
    <row r="7959" spans="2:5" x14ac:dyDescent="0.3">
      <c r="B7959" s="1">
        <v>7952</v>
      </c>
      <c r="C7959" s="1" t="s">
        <v>28</v>
      </c>
      <c r="D7959" s="1">
        <v>3.2500000000000001E-2</v>
      </c>
      <c r="E7959" s="1">
        <v>0.2034</v>
      </c>
    </row>
    <row r="7960" spans="2:5" x14ac:dyDescent="0.3">
      <c r="B7960" s="1">
        <v>7953</v>
      </c>
      <c r="C7960" s="1" t="s">
        <v>28</v>
      </c>
      <c r="D7960" s="1">
        <v>3.2500000000000001E-2</v>
      </c>
      <c r="E7960" s="1">
        <v>0.2034</v>
      </c>
    </row>
    <row r="7961" spans="2:5" x14ac:dyDescent="0.3">
      <c r="B7961" s="1">
        <v>7954</v>
      </c>
      <c r="C7961" s="1" t="s">
        <v>28</v>
      </c>
      <c r="D7961" s="1">
        <v>0.02</v>
      </c>
      <c r="E7961" s="1">
        <v>0.1595</v>
      </c>
    </row>
    <row r="7962" spans="2:5" x14ac:dyDescent="0.3">
      <c r="B7962" s="1">
        <v>7955</v>
      </c>
      <c r="C7962" s="1" t="s">
        <v>28</v>
      </c>
      <c r="D7962" s="1">
        <v>2.5000000000000001E-3</v>
      </c>
      <c r="E7962" s="1">
        <v>5.6399999999999999E-2</v>
      </c>
    </row>
    <row r="7963" spans="2:5" x14ac:dyDescent="0.3">
      <c r="B7963" s="1">
        <v>7956</v>
      </c>
      <c r="C7963" s="1" t="s">
        <v>28</v>
      </c>
      <c r="D7963" s="1">
        <v>5.0000000000000001E-3</v>
      </c>
      <c r="E7963" s="1">
        <v>7.9699999999999993E-2</v>
      </c>
    </row>
    <row r="7964" spans="2:5" x14ac:dyDescent="0.3">
      <c r="B7964" s="1">
        <v>7957</v>
      </c>
      <c r="C7964" s="1" t="s">
        <v>28</v>
      </c>
      <c r="D7964" s="1">
        <v>2.5000000000000001E-3</v>
      </c>
      <c r="E7964" s="1">
        <v>5.6399999999999999E-2</v>
      </c>
    </row>
    <row r="7965" spans="2:5" x14ac:dyDescent="0.3">
      <c r="B7965" s="1">
        <v>7958</v>
      </c>
      <c r="C7965" s="1" t="s">
        <v>28</v>
      </c>
      <c r="D7965" s="1">
        <v>5.0000000000000001E-3</v>
      </c>
      <c r="E7965" s="1">
        <v>7.9699999999999993E-2</v>
      </c>
    </row>
    <row r="7966" spans="2:5" x14ac:dyDescent="0.3">
      <c r="B7966" s="1">
        <v>7959</v>
      </c>
      <c r="C7966" s="1" t="s">
        <v>28</v>
      </c>
      <c r="D7966" s="1">
        <v>1.2500000000000001E-2</v>
      </c>
      <c r="E7966" s="1">
        <v>0.12609999999999999</v>
      </c>
    </row>
    <row r="7967" spans="2:5" x14ac:dyDescent="0.3">
      <c r="B7967" s="1">
        <v>7960</v>
      </c>
      <c r="C7967" s="1" t="s">
        <v>28</v>
      </c>
      <c r="D7967" s="1">
        <v>2.5000000000000001E-3</v>
      </c>
      <c r="E7967" s="1">
        <v>5.6399999999999999E-2</v>
      </c>
    </row>
    <row r="7968" spans="2:5" x14ac:dyDescent="0.3">
      <c r="B7968" s="1">
        <v>7961</v>
      </c>
      <c r="C7968" s="1" t="s">
        <v>28</v>
      </c>
      <c r="D7968" s="1">
        <v>1.2500000000000001E-2</v>
      </c>
      <c r="E7968" s="1">
        <v>0.12609999999999999</v>
      </c>
    </row>
    <row r="7969" spans="2:5" x14ac:dyDescent="0.3">
      <c r="B7969" s="1">
        <v>7962</v>
      </c>
      <c r="C7969" s="1" t="s">
        <v>28</v>
      </c>
      <c r="D7969" s="1">
        <v>5.0000000000000001E-3</v>
      </c>
      <c r="E7969" s="1">
        <v>7.9699999999999993E-2</v>
      </c>
    </row>
    <row r="7970" spans="2:5" x14ac:dyDescent="0.3">
      <c r="B7970" s="1">
        <v>7963</v>
      </c>
      <c r="C7970" s="1" t="s">
        <v>28</v>
      </c>
      <c r="D7970" s="1">
        <v>2.5000000000000001E-3</v>
      </c>
      <c r="E7970" s="1">
        <v>5.6399999999999999E-2</v>
      </c>
    </row>
    <row r="7971" spans="2:5" x14ac:dyDescent="0.3">
      <c r="B7971" s="1">
        <v>7964</v>
      </c>
      <c r="C7971" s="1" t="s">
        <v>28</v>
      </c>
      <c r="D7971" s="1">
        <v>1.1174999999999999</v>
      </c>
      <c r="E7971" s="1">
        <v>1.1928000000000001</v>
      </c>
    </row>
    <row r="7972" spans="2:5" x14ac:dyDescent="0.3">
      <c r="B7972" s="1">
        <v>7965</v>
      </c>
      <c r="C7972" s="1" t="s">
        <v>28</v>
      </c>
      <c r="D7972" s="1">
        <v>2.5000000000000001E-3</v>
      </c>
      <c r="E7972" s="1">
        <v>5.6399999999999999E-2</v>
      </c>
    </row>
    <row r="7973" spans="2:5" x14ac:dyDescent="0.3">
      <c r="B7973" s="1">
        <v>7966</v>
      </c>
      <c r="C7973" s="1" t="s">
        <v>28</v>
      </c>
      <c r="D7973" s="1">
        <v>1.7500000000000002E-2</v>
      </c>
      <c r="E7973" s="1">
        <v>0.1492</v>
      </c>
    </row>
    <row r="7974" spans="2:5" x14ac:dyDescent="0.3">
      <c r="B7974" s="1">
        <v>7967</v>
      </c>
      <c r="C7974" s="1" t="s">
        <v>28</v>
      </c>
      <c r="D7974" s="1">
        <v>0.02</v>
      </c>
      <c r="E7974" s="1">
        <v>0.1595</v>
      </c>
    </row>
    <row r="7975" spans="2:5" x14ac:dyDescent="0.3">
      <c r="B7975" s="1">
        <v>7968</v>
      </c>
      <c r="C7975" s="1" t="s">
        <v>28</v>
      </c>
      <c r="D7975" s="1">
        <v>2.5000000000000001E-3</v>
      </c>
      <c r="E7975" s="1">
        <v>5.6399999999999999E-2</v>
      </c>
    </row>
    <row r="7976" spans="2:5" x14ac:dyDescent="0.3">
      <c r="B7976" s="1">
        <v>7969</v>
      </c>
      <c r="C7976" s="1" t="s">
        <v>28</v>
      </c>
      <c r="D7976" s="1">
        <v>2.5000000000000001E-3</v>
      </c>
      <c r="E7976" s="1">
        <v>5.6399999999999999E-2</v>
      </c>
    </row>
    <row r="7977" spans="2:5" x14ac:dyDescent="0.3">
      <c r="B7977" s="1">
        <v>7970</v>
      </c>
      <c r="C7977" s="1" t="s">
        <v>28</v>
      </c>
      <c r="D7977" s="1">
        <v>2.5000000000000001E-3</v>
      </c>
      <c r="E7977" s="1">
        <v>5.6399999999999999E-2</v>
      </c>
    </row>
    <row r="7978" spans="2:5" x14ac:dyDescent="0.3">
      <c r="B7978" s="1">
        <v>7971</v>
      </c>
      <c r="C7978" s="1" t="s">
        <v>28</v>
      </c>
      <c r="D7978" s="1">
        <v>0.02</v>
      </c>
      <c r="E7978" s="1">
        <v>0.1595</v>
      </c>
    </row>
    <row r="7979" spans="2:5" x14ac:dyDescent="0.3">
      <c r="B7979" s="1">
        <v>7972</v>
      </c>
      <c r="C7979" s="1" t="s">
        <v>28</v>
      </c>
      <c r="D7979" s="1">
        <v>2.5000000000000001E-3</v>
      </c>
      <c r="E7979" s="1">
        <v>5.6399999999999999E-2</v>
      </c>
    </row>
    <row r="7980" spans="2:5" x14ac:dyDescent="0.3">
      <c r="B7980" s="1">
        <v>7973</v>
      </c>
      <c r="C7980" s="1" t="s">
        <v>28</v>
      </c>
      <c r="D7980" s="1">
        <v>2.5000000000000001E-3</v>
      </c>
      <c r="E7980" s="1">
        <v>5.6399999999999999E-2</v>
      </c>
    </row>
    <row r="7981" spans="2:5" x14ac:dyDescent="0.3">
      <c r="B7981" s="1">
        <v>7974</v>
      </c>
      <c r="C7981" s="1" t="s">
        <v>28</v>
      </c>
      <c r="D7981" s="1">
        <v>2.5000000000000001E-3</v>
      </c>
      <c r="E7981" s="1">
        <v>5.6399999999999999E-2</v>
      </c>
    </row>
    <row r="7982" spans="2:5" x14ac:dyDescent="0.3">
      <c r="B7982" s="1">
        <v>7975</v>
      </c>
      <c r="C7982" s="1" t="s">
        <v>28</v>
      </c>
      <c r="D7982" s="1">
        <v>5.0000000000000001E-3</v>
      </c>
      <c r="E7982" s="1">
        <v>7.9699999999999993E-2</v>
      </c>
    </row>
    <row r="7983" spans="2:5" x14ac:dyDescent="0.3">
      <c r="B7983" s="1">
        <v>7976</v>
      </c>
      <c r="C7983" s="1" t="s">
        <v>28</v>
      </c>
      <c r="D7983" s="1">
        <v>2.75E-2</v>
      </c>
      <c r="E7983" s="1">
        <v>0.18709999999999999</v>
      </c>
    </row>
    <row r="7984" spans="2:5" x14ac:dyDescent="0.3">
      <c r="B7984" s="1">
        <v>7977</v>
      </c>
      <c r="C7984" s="1" t="s">
        <v>28</v>
      </c>
      <c r="D7984" s="1">
        <v>9.7500000000000003E-2</v>
      </c>
      <c r="E7984" s="1">
        <v>0.3523</v>
      </c>
    </row>
    <row r="7985" spans="2:5" x14ac:dyDescent="0.3">
      <c r="B7985" s="1">
        <v>7978</v>
      </c>
      <c r="C7985" s="1" t="s">
        <v>28</v>
      </c>
      <c r="D7985" s="1">
        <v>1.0075000000000001</v>
      </c>
      <c r="E7985" s="1">
        <v>1.1326000000000001</v>
      </c>
    </row>
    <row r="7986" spans="2:5" x14ac:dyDescent="0.3">
      <c r="B7986" s="1">
        <v>7979</v>
      </c>
      <c r="C7986" s="1" t="s">
        <v>28</v>
      </c>
      <c r="D7986" s="1">
        <v>0.12</v>
      </c>
      <c r="E7986" s="1">
        <v>0.39079999999999998</v>
      </c>
    </row>
    <row r="7987" spans="2:5" x14ac:dyDescent="0.3">
      <c r="B7987" s="1">
        <v>7980</v>
      </c>
      <c r="C7987" s="1" t="s">
        <v>28</v>
      </c>
      <c r="D7987" s="1">
        <v>0.42749999999999999</v>
      </c>
      <c r="E7987" s="1">
        <v>0.73770000000000002</v>
      </c>
    </row>
    <row r="7988" spans="2:5" x14ac:dyDescent="0.3">
      <c r="B7988" s="1">
        <v>7981</v>
      </c>
      <c r="C7988" s="1" t="s">
        <v>28</v>
      </c>
      <c r="D7988" s="1">
        <v>0.01</v>
      </c>
      <c r="E7988" s="1">
        <v>0.1128</v>
      </c>
    </row>
    <row r="7989" spans="2:5" x14ac:dyDescent="0.3">
      <c r="B7989" s="1">
        <v>7982</v>
      </c>
      <c r="C7989" s="1" t="s">
        <v>28</v>
      </c>
      <c r="D7989" s="1">
        <v>7.4999999999999997E-3</v>
      </c>
      <c r="E7989" s="1">
        <v>9.7699999999999995E-2</v>
      </c>
    </row>
    <row r="7990" spans="2:5" x14ac:dyDescent="0.3">
      <c r="B7990" s="1">
        <v>7983</v>
      </c>
      <c r="C7990" s="1" t="s">
        <v>28</v>
      </c>
      <c r="D7990" s="1">
        <v>0.14000000000000001</v>
      </c>
      <c r="E7990" s="1">
        <v>0.42220000000000002</v>
      </c>
    </row>
    <row r="7991" spans="2:5" x14ac:dyDescent="0.3">
      <c r="B7991" s="1">
        <v>7984</v>
      </c>
      <c r="C7991" s="1" t="s">
        <v>28</v>
      </c>
      <c r="D7991" s="1">
        <v>2.5000000000000001E-3</v>
      </c>
      <c r="E7991" s="1">
        <v>5.6399999999999999E-2</v>
      </c>
    </row>
    <row r="7992" spans="2:5" x14ac:dyDescent="0.3">
      <c r="B7992" s="1">
        <v>7985</v>
      </c>
      <c r="C7992" s="1" t="s">
        <v>28</v>
      </c>
      <c r="D7992" s="1">
        <v>0.05</v>
      </c>
      <c r="E7992" s="1">
        <v>0.25230000000000002</v>
      </c>
    </row>
    <row r="7993" spans="2:5" x14ac:dyDescent="0.3">
      <c r="B7993" s="1">
        <v>7986</v>
      </c>
      <c r="C7993" s="1" t="s">
        <v>28</v>
      </c>
      <c r="D7993" s="1">
        <v>0.19</v>
      </c>
      <c r="E7993" s="1">
        <v>0.49180000000000001</v>
      </c>
    </row>
    <row r="7994" spans="2:5" x14ac:dyDescent="0.3">
      <c r="B7994" s="1">
        <v>7987</v>
      </c>
      <c r="C7994" s="1" t="s">
        <v>28</v>
      </c>
      <c r="D7994" s="1">
        <v>0.02</v>
      </c>
      <c r="E7994" s="1">
        <v>0.1595</v>
      </c>
    </row>
    <row r="7995" spans="2:5" x14ac:dyDescent="0.3">
      <c r="B7995" s="1">
        <v>7988</v>
      </c>
      <c r="C7995" s="1" t="s">
        <v>28</v>
      </c>
      <c r="D7995" s="1">
        <v>2.5000000000000001E-3</v>
      </c>
      <c r="E7995" s="1">
        <v>5.6399999999999999E-2</v>
      </c>
    </row>
    <row r="7996" spans="2:5" x14ac:dyDescent="0.3">
      <c r="B7996" s="1">
        <v>7989</v>
      </c>
      <c r="C7996" s="1" t="s">
        <v>28</v>
      </c>
      <c r="D7996" s="1">
        <v>0.52500000000000002</v>
      </c>
      <c r="E7996" s="1">
        <v>0.8175</v>
      </c>
    </row>
    <row r="7997" spans="2:5" x14ac:dyDescent="0.3">
      <c r="B7997" s="1">
        <v>7990</v>
      </c>
      <c r="C7997" s="1" t="s">
        <v>28</v>
      </c>
      <c r="D7997" s="1">
        <v>1.8725000000000001</v>
      </c>
      <c r="E7997" s="1">
        <v>1.5441</v>
      </c>
    </row>
    <row r="7998" spans="2:5" x14ac:dyDescent="0.3">
      <c r="B7998" s="1">
        <v>7991</v>
      </c>
      <c r="C7998" s="1" t="s">
        <v>28</v>
      </c>
      <c r="D7998" s="1">
        <v>2.5000000000000001E-3</v>
      </c>
      <c r="E7998" s="1">
        <v>5.6399999999999999E-2</v>
      </c>
    </row>
    <row r="7999" spans="2:5" x14ac:dyDescent="0.3">
      <c r="B7999" s="1">
        <v>7992</v>
      </c>
      <c r="C7999" s="1" t="s">
        <v>28</v>
      </c>
      <c r="D7999" s="1">
        <v>5.0000000000000001E-3</v>
      </c>
      <c r="E7999" s="1">
        <v>7.9699999999999993E-2</v>
      </c>
    </row>
    <row r="8000" spans="2:5" x14ac:dyDescent="0.3">
      <c r="B8000" s="1">
        <v>7993</v>
      </c>
      <c r="C8000" s="1" t="s">
        <v>28</v>
      </c>
      <c r="D8000" s="1">
        <v>0.04</v>
      </c>
      <c r="E8000" s="1">
        <v>0.22559999999999999</v>
      </c>
    </row>
    <row r="8001" spans="2:5" x14ac:dyDescent="0.3">
      <c r="B8001" s="1">
        <v>7994</v>
      </c>
      <c r="C8001" s="1" t="s">
        <v>28</v>
      </c>
      <c r="D8001" s="1">
        <v>2.5000000000000001E-3</v>
      </c>
      <c r="E8001" s="1">
        <v>5.6399999999999999E-2</v>
      </c>
    </row>
    <row r="8002" spans="2:5" x14ac:dyDescent="0.3">
      <c r="B8002" s="1">
        <v>7995</v>
      </c>
      <c r="C8002" s="1" t="s">
        <v>28</v>
      </c>
      <c r="D8002" s="1">
        <v>1.4999999999999999E-2</v>
      </c>
      <c r="E8002" s="1">
        <v>0.13819999999999999</v>
      </c>
    </row>
    <row r="8003" spans="2:5" x14ac:dyDescent="0.3">
      <c r="B8003" s="1">
        <v>7996</v>
      </c>
      <c r="C8003" s="1" t="s">
        <v>28</v>
      </c>
      <c r="D8003" s="1">
        <v>0.1125</v>
      </c>
      <c r="E8003" s="1">
        <v>0.37840000000000001</v>
      </c>
    </row>
    <row r="8004" spans="2:5" x14ac:dyDescent="0.3">
      <c r="B8004" s="1">
        <v>7997</v>
      </c>
      <c r="C8004" s="1" t="s">
        <v>28</v>
      </c>
      <c r="D8004" s="1">
        <v>3.3824999999999998</v>
      </c>
      <c r="E8004" s="1">
        <v>2.0752999999999999</v>
      </c>
    </row>
    <row r="8005" spans="2:5" x14ac:dyDescent="0.3">
      <c r="B8005" s="1">
        <v>7998</v>
      </c>
      <c r="C8005" s="1" t="s">
        <v>28</v>
      </c>
      <c r="D8005" s="1">
        <v>0.46500000000000002</v>
      </c>
      <c r="E8005" s="1">
        <v>0.76939999999999997</v>
      </c>
    </row>
    <row r="8006" spans="2:5" x14ac:dyDescent="0.3">
      <c r="B8006" s="1">
        <v>7999</v>
      </c>
      <c r="C8006" s="1" t="s">
        <v>28</v>
      </c>
      <c r="D8006" s="1">
        <v>1.3174999999999999</v>
      </c>
      <c r="E8006" s="1">
        <v>1.2951999999999999</v>
      </c>
    </row>
    <row r="8007" spans="2:5" x14ac:dyDescent="0.3">
      <c r="B8007" s="1">
        <v>8000</v>
      </c>
      <c r="C8007" s="1" t="s">
        <v>28</v>
      </c>
      <c r="D8007" s="1">
        <v>0.11749999999999999</v>
      </c>
      <c r="E8007" s="1">
        <v>0.38669999999999999</v>
      </c>
    </row>
    <row r="8008" spans="2:5" x14ac:dyDescent="0.3">
      <c r="B8008" s="1">
        <v>8001</v>
      </c>
      <c r="C8008" s="1" t="s">
        <v>28</v>
      </c>
      <c r="D8008" s="1">
        <v>5.2499999999999998E-2</v>
      </c>
      <c r="E8008" s="1">
        <v>0.25850000000000001</v>
      </c>
    </row>
    <row r="8009" spans="2:5" x14ac:dyDescent="0.3">
      <c r="B8009" s="1">
        <v>8002</v>
      </c>
      <c r="C8009" s="1" t="s">
        <v>28</v>
      </c>
      <c r="D8009" s="1">
        <v>3.5000000000000003E-2</v>
      </c>
      <c r="E8009" s="1">
        <v>0.21110000000000001</v>
      </c>
    </row>
    <row r="8010" spans="2:5" x14ac:dyDescent="0.3">
      <c r="B8010" s="1">
        <v>8003</v>
      </c>
      <c r="C8010" s="1" t="s">
        <v>28</v>
      </c>
      <c r="D8010" s="1">
        <v>1.365</v>
      </c>
      <c r="E8010" s="1">
        <v>1.3183</v>
      </c>
    </row>
    <row r="8011" spans="2:5" x14ac:dyDescent="0.3">
      <c r="B8011" s="1">
        <v>8004</v>
      </c>
      <c r="C8011" s="1" t="s">
        <v>28</v>
      </c>
      <c r="D8011" s="1">
        <v>2.5000000000000001E-3</v>
      </c>
      <c r="E8011" s="1">
        <v>5.6399999999999999E-2</v>
      </c>
    </row>
    <row r="8012" spans="2:5" x14ac:dyDescent="0.3">
      <c r="B8012" s="1">
        <v>8005</v>
      </c>
      <c r="C8012" s="1" t="s">
        <v>28</v>
      </c>
      <c r="D8012" s="1">
        <v>8.2500000000000004E-2</v>
      </c>
      <c r="E8012" s="1">
        <v>0.3241</v>
      </c>
    </row>
    <row r="8013" spans="2:5" x14ac:dyDescent="0.3">
      <c r="B8013" s="1">
        <v>8006</v>
      </c>
      <c r="C8013" s="1" t="s">
        <v>28</v>
      </c>
      <c r="D8013" s="1">
        <v>8.2500000000000004E-2</v>
      </c>
      <c r="E8013" s="1">
        <v>0.3241</v>
      </c>
    </row>
    <row r="8014" spans="2:5" x14ac:dyDescent="0.3">
      <c r="B8014" s="1">
        <v>8007</v>
      </c>
      <c r="C8014" s="1" t="s">
        <v>28</v>
      </c>
      <c r="D8014" s="1">
        <v>0.1125</v>
      </c>
      <c r="E8014" s="1">
        <v>0.37840000000000001</v>
      </c>
    </row>
    <row r="8015" spans="2:5" x14ac:dyDescent="0.3">
      <c r="B8015" s="1">
        <v>8008</v>
      </c>
      <c r="C8015" s="1" t="s">
        <v>28</v>
      </c>
      <c r="D8015" s="1">
        <v>7.4999999999999997E-3</v>
      </c>
      <c r="E8015" s="1">
        <v>9.7699999999999995E-2</v>
      </c>
    </row>
    <row r="8016" spans="2:5" x14ac:dyDescent="0.3">
      <c r="B8016" s="1">
        <v>8009</v>
      </c>
      <c r="C8016" s="1" t="s">
        <v>28</v>
      </c>
      <c r="D8016" s="1">
        <v>2.5000000000000001E-3</v>
      </c>
      <c r="E8016" s="1">
        <v>5.6399999999999999E-2</v>
      </c>
    </row>
    <row r="8017" spans="2:5" x14ac:dyDescent="0.3">
      <c r="B8017" s="1">
        <v>8010</v>
      </c>
      <c r="C8017" s="1" t="s">
        <v>28</v>
      </c>
      <c r="D8017" s="1">
        <v>5.0000000000000001E-3</v>
      </c>
      <c r="E8017" s="1">
        <v>7.9699999999999993E-2</v>
      </c>
    </row>
    <row r="8018" spans="2:5" x14ac:dyDescent="0.3">
      <c r="B8018" s="1">
        <v>8011</v>
      </c>
      <c r="C8018" s="1" t="s">
        <v>28</v>
      </c>
      <c r="D8018" s="1">
        <v>1.4999999999999999E-2</v>
      </c>
      <c r="E8018" s="1">
        <v>0.13819999999999999</v>
      </c>
    </row>
    <row r="8019" spans="2:5" x14ac:dyDescent="0.3">
      <c r="B8019" s="1">
        <v>8012</v>
      </c>
      <c r="C8019" s="1" t="s">
        <v>28</v>
      </c>
      <c r="D8019" s="1">
        <v>6.25E-2</v>
      </c>
      <c r="E8019" s="1">
        <v>0.28199999999999997</v>
      </c>
    </row>
    <row r="8020" spans="2:5" x14ac:dyDescent="0.3">
      <c r="B8020" s="1">
        <v>8013</v>
      </c>
      <c r="C8020" s="1" t="s">
        <v>28</v>
      </c>
      <c r="D8020" s="1">
        <v>2.5000000000000001E-3</v>
      </c>
      <c r="E8020" s="1">
        <v>5.6399999999999999E-2</v>
      </c>
    </row>
    <row r="8021" spans="2:5" x14ac:dyDescent="0.3">
      <c r="B8021" s="1">
        <v>8014</v>
      </c>
      <c r="C8021" s="1" t="s">
        <v>28</v>
      </c>
      <c r="D8021" s="1">
        <v>3.94</v>
      </c>
      <c r="E8021" s="1">
        <v>2.2397999999999998</v>
      </c>
    </row>
    <row r="8022" spans="2:5" x14ac:dyDescent="0.3">
      <c r="B8022" s="1">
        <v>8015</v>
      </c>
      <c r="C8022" s="1" t="s">
        <v>28</v>
      </c>
      <c r="D8022" s="1">
        <v>0.56499999999999995</v>
      </c>
      <c r="E8022" s="1">
        <v>0.84809999999999997</v>
      </c>
    </row>
    <row r="8023" spans="2:5" x14ac:dyDescent="0.3">
      <c r="B8023" s="1">
        <v>8016</v>
      </c>
      <c r="C8023" s="1" t="s">
        <v>28</v>
      </c>
      <c r="D8023" s="1">
        <v>0.63</v>
      </c>
      <c r="E8023" s="1">
        <v>0.89559999999999995</v>
      </c>
    </row>
    <row r="8024" spans="2:5" x14ac:dyDescent="0.3">
      <c r="B8024" s="1">
        <v>8017</v>
      </c>
      <c r="C8024" s="1" t="s">
        <v>28</v>
      </c>
      <c r="D8024" s="1">
        <v>0.29249999999999998</v>
      </c>
      <c r="E8024" s="1">
        <v>0.61019999999999996</v>
      </c>
    </row>
    <row r="8025" spans="2:5" x14ac:dyDescent="0.3">
      <c r="B8025" s="1">
        <v>8018</v>
      </c>
      <c r="C8025" s="1" t="s">
        <v>28</v>
      </c>
      <c r="D8025" s="1">
        <v>5.7500000000000002E-2</v>
      </c>
      <c r="E8025" s="1">
        <v>0.27050000000000002</v>
      </c>
    </row>
    <row r="8026" spans="2:5" x14ac:dyDescent="0.3">
      <c r="B8026" s="1">
        <v>8019</v>
      </c>
      <c r="C8026" s="1" t="s">
        <v>28</v>
      </c>
      <c r="D8026" s="1">
        <v>2.5000000000000001E-3</v>
      </c>
      <c r="E8026" s="1">
        <v>5.6399999999999999E-2</v>
      </c>
    </row>
    <row r="8027" spans="2:5" x14ac:dyDescent="0.3">
      <c r="B8027" s="1">
        <v>8020</v>
      </c>
      <c r="C8027" s="1" t="s">
        <v>28</v>
      </c>
      <c r="D8027" s="1">
        <v>7.4999999999999997E-3</v>
      </c>
      <c r="E8027" s="1">
        <v>9.7699999999999995E-2</v>
      </c>
    </row>
    <row r="8028" spans="2:5" x14ac:dyDescent="0.3">
      <c r="B8028" s="1">
        <v>8021</v>
      </c>
      <c r="C8028" s="1" t="s">
        <v>28</v>
      </c>
      <c r="D8028" s="1">
        <v>1.0549999999999999</v>
      </c>
      <c r="E8028" s="1">
        <v>1.159</v>
      </c>
    </row>
    <row r="8029" spans="2:5" x14ac:dyDescent="0.3">
      <c r="B8029" s="1">
        <v>8022</v>
      </c>
      <c r="C8029" s="1" t="s">
        <v>28</v>
      </c>
      <c r="D8029" s="1">
        <v>5.7500000000000002E-2</v>
      </c>
      <c r="E8029" s="1">
        <v>0.27050000000000002</v>
      </c>
    </row>
    <row r="8030" spans="2:5" x14ac:dyDescent="0.3">
      <c r="B8030" s="1">
        <v>8023</v>
      </c>
      <c r="C8030" s="1" t="s">
        <v>28</v>
      </c>
      <c r="D8030" s="1">
        <v>5.0000000000000001E-3</v>
      </c>
      <c r="E8030" s="1">
        <v>7.9699999999999993E-2</v>
      </c>
    </row>
    <row r="8031" spans="2:5" x14ac:dyDescent="0.3">
      <c r="B8031" s="1">
        <v>8024</v>
      </c>
      <c r="C8031" s="1" t="s">
        <v>28</v>
      </c>
      <c r="D8031" s="1">
        <v>2.5000000000000001E-3</v>
      </c>
      <c r="E8031" s="1">
        <v>5.6399999999999999E-2</v>
      </c>
    </row>
    <row r="8032" spans="2:5" x14ac:dyDescent="0.3">
      <c r="B8032" s="1">
        <v>8025</v>
      </c>
      <c r="C8032" s="1" t="s">
        <v>28</v>
      </c>
      <c r="D8032" s="1">
        <v>5.0000000000000001E-3</v>
      </c>
      <c r="E8032" s="1">
        <v>7.9699999999999993E-2</v>
      </c>
    </row>
    <row r="8033" spans="2:5" x14ac:dyDescent="0.3">
      <c r="B8033" s="1">
        <v>8026</v>
      </c>
      <c r="C8033" s="1" t="s">
        <v>28</v>
      </c>
      <c r="D8033" s="1">
        <v>2.5000000000000001E-3</v>
      </c>
      <c r="E8033" s="1">
        <v>5.6399999999999999E-2</v>
      </c>
    </row>
    <row r="8034" spans="2:5" x14ac:dyDescent="0.3">
      <c r="B8034" s="1">
        <v>8027</v>
      </c>
      <c r="C8034" s="1" t="s">
        <v>28</v>
      </c>
      <c r="D8034" s="1">
        <v>2.5000000000000001E-3</v>
      </c>
      <c r="E8034" s="1">
        <v>5.6399999999999999E-2</v>
      </c>
    </row>
    <row r="8035" spans="2:5" x14ac:dyDescent="0.3">
      <c r="B8035" s="1">
        <v>8028</v>
      </c>
      <c r="C8035" s="1" t="s">
        <v>28</v>
      </c>
      <c r="D8035" s="1">
        <v>2.75E-2</v>
      </c>
      <c r="E8035" s="1">
        <v>0.18709999999999999</v>
      </c>
    </row>
    <row r="8036" spans="2:5" x14ac:dyDescent="0.3">
      <c r="B8036" s="1">
        <v>8029</v>
      </c>
      <c r="C8036" s="1" t="s">
        <v>28</v>
      </c>
      <c r="D8036" s="1">
        <v>0.17</v>
      </c>
      <c r="E8036" s="1">
        <v>0.4652</v>
      </c>
    </row>
    <row r="8037" spans="2:5" x14ac:dyDescent="0.3">
      <c r="B8037" s="1">
        <v>8030</v>
      </c>
      <c r="C8037" s="1" t="s">
        <v>28</v>
      </c>
      <c r="D8037" s="1">
        <v>0.3075</v>
      </c>
      <c r="E8037" s="1">
        <v>0.62570000000000003</v>
      </c>
    </row>
    <row r="8038" spans="2:5" x14ac:dyDescent="0.3">
      <c r="B8038" s="1">
        <v>8031</v>
      </c>
      <c r="C8038" s="1" t="s">
        <v>28</v>
      </c>
      <c r="D8038" s="1">
        <v>5.0000000000000001E-3</v>
      </c>
      <c r="E8038" s="1">
        <v>7.9699999999999993E-2</v>
      </c>
    </row>
    <row r="8039" spans="2:5" x14ac:dyDescent="0.3">
      <c r="B8039" s="1">
        <v>8032</v>
      </c>
      <c r="C8039" s="1" t="s">
        <v>28</v>
      </c>
      <c r="D8039" s="1">
        <v>5.0000000000000001E-3</v>
      </c>
      <c r="E8039" s="1">
        <v>7.9699999999999993E-2</v>
      </c>
    </row>
    <row r="8040" spans="2:5" x14ac:dyDescent="0.3">
      <c r="B8040" s="1">
        <v>8033</v>
      </c>
      <c r="C8040" s="1" t="s">
        <v>28</v>
      </c>
      <c r="D8040" s="1">
        <v>0.2475</v>
      </c>
      <c r="E8040" s="1">
        <v>0.56130000000000002</v>
      </c>
    </row>
    <row r="8041" spans="2:5" x14ac:dyDescent="0.3">
      <c r="B8041" s="1">
        <v>8034</v>
      </c>
      <c r="C8041" s="1" t="s">
        <v>28</v>
      </c>
      <c r="D8041" s="1">
        <v>1.7500000000000002E-2</v>
      </c>
      <c r="E8041" s="1">
        <v>0.1492</v>
      </c>
    </row>
    <row r="8042" spans="2:5" x14ac:dyDescent="0.3">
      <c r="B8042" s="1">
        <v>8035</v>
      </c>
      <c r="C8042" s="1" t="s">
        <v>28</v>
      </c>
      <c r="D8042" s="1">
        <v>0.2175</v>
      </c>
      <c r="E8042" s="1">
        <v>0.5262</v>
      </c>
    </row>
    <row r="8043" spans="2:5" x14ac:dyDescent="0.3">
      <c r="B8043" s="1">
        <v>8036</v>
      </c>
      <c r="C8043" s="1" t="s">
        <v>28</v>
      </c>
      <c r="D8043" s="1">
        <v>5.0000000000000001E-3</v>
      </c>
      <c r="E8043" s="1">
        <v>7.9699999999999993E-2</v>
      </c>
    </row>
    <row r="8044" spans="2:5" x14ac:dyDescent="0.3">
      <c r="B8044" s="1">
        <v>8037</v>
      </c>
      <c r="C8044" s="1" t="s">
        <v>28</v>
      </c>
      <c r="D8044" s="1">
        <v>3.2500000000000001E-2</v>
      </c>
      <c r="E8044" s="1">
        <v>0.2034</v>
      </c>
    </row>
    <row r="8045" spans="2:5" x14ac:dyDescent="0.3">
      <c r="B8045" s="1">
        <v>8038</v>
      </c>
      <c r="C8045" s="1" t="s">
        <v>28</v>
      </c>
      <c r="D8045" s="1">
        <v>0.01</v>
      </c>
      <c r="E8045" s="1">
        <v>0.1128</v>
      </c>
    </row>
    <row r="8046" spans="2:5" x14ac:dyDescent="0.3">
      <c r="B8046" s="1">
        <v>8039</v>
      </c>
      <c r="C8046" s="1" t="s">
        <v>28</v>
      </c>
      <c r="D8046" s="1">
        <v>0.1125</v>
      </c>
      <c r="E8046" s="1">
        <v>0.37840000000000001</v>
      </c>
    </row>
    <row r="8047" spans="2:5" x14ac:dyDescent="0.3">
      <c r="B8047" s="1">
        <v>8040</v>
      </c>
      <c r="C8047" s="1" t="s">
        <v>28</v>
      </c>
      <c r="D8047" s="1">
        <v>5.0000000000000001E-3</v>
      </c>
      <c r="E8047" s="1">
        <v>7.9699999999999993E-2</v>
      </c>
    </row>
    <row r="8048" spans="2:5" x14ac:dyDescent="0.3">
      <c r="B8048" s="1">
        <v>8041</v>
      </c>
      <c r="C8048" s="1" t="s">
        <v>28</v>
      </c>
      <c r="D8048" s="1">
        <v>2.5000000000000001E-3</v>
      </c>
      <c r="E8048" s="1">
        <v>5.6399999999999999E-2</v>
      </c>
    </row>
    <row r="8049" spans="2:5" x14ac:dyDescent="0.3">
      <c r="B8049" s="1">
        <v>8042</v>
      </c>
      <c r="C8049" s="1" t="s">
        <v>28</v>
      </c>
      <c r="D8049" s="1">
        <v>2.5000000000000001E-3</v>
      </c>
      <c r="E8049" s="1">
        <v>5.6399999999999999E-2</v>
      </c>
    </row>
    <row r="8050" spans="2:5" x14ac:dyDescent="0.3">
      <c r="B8050" s="1">
        <v>8043</v>
      </c>
      <c r="C8050" s="1" t="s">
        <v>28</v>
      </c>
      <c r="D8050" s="1">
        <v>5.0000000000000001E-3</v>
      </c>
      <c r="E8050" s="1">
        <v>7.9699999999999993E-2</v>
      </c>
    </row>
    <row r="8051" spans="2:5" x14ac:dyDescent="0.3">
      <c r="B8051" s="1">
        <v>8044</v>
      </c>
      <c r="C8051" s="1" t="s">
        <v>28</v>
      </c>
      <c r="D8051" s="1">
        <v>2.5000000000000001E-3</v>
      </c>
      <c r="E8051" s="1">
        <v>5.6399999999999999E-2</v>
      </c>
    </row>
    <row r="8052" spans="2:5" x14ac:dyDescent="0.3">
      <c r="B8052" s="1">
        <v>8045</v>
      </c>
      <c r="C8052" s="1" t="s">
        <v>28</v>
      </c>
      <c r="D8052" s="1">
        <v>1.68</v>
      </c>
      <c r="E8052" s="1">
        <v>1.4624999999999999</v>
      </c>
    </row>
    <row r="8053" spans="2:5" x14ac:dyDescent="0.3">
      <c r="B8053" s="1">
        <v>8046</v>
      </c>
      <c r="C8053" s="1" t="s">
        <v>28</v>
      </c>
      <c r="D8053" s="1">
        <v>0.745</v>
      </c>
      <c r="E8053" s="1">
        <v>0.97389999999999999</v>
      </c>
    </row>
    <row r="8054" spans="2:5" x14ac:dyDescent="0.3">
      <c r="B8054" s="1">
        <v>8047</v>
      </c>
      <c r="C8054" s="1" t="s">
        <v>28</v>
      </c>
      <c r="D8054" s="1">
        <v>0.1825</v>
      </c>
      <c r="E8054" s="1">
        <v>0.48199999999999998</v>
      </c>
    </row>
    <row r="8055" spans="2:5" x14ac:dyDescent="0.3">
      <c r="B8055" s="1">
        <v>8048</v>
      </c>
      <c r="C8055" s="1" t="s">
        <v>28</v>
      </c>
      <c r="D8055" s="1">
        <v>2.5000000000000001E-3</v>
      </c>
      <c r="E8055" s="1">
        <v>5.6399999999999999E-2</v>
      </c>
    </row>
    <row r="8056" spans="2:5" x14ac:dyDescent="0.3">
      <c r="B8056" s="1">
        <v>8049</v>
      </c>
      <c r="C8056" s="1" t="s">
        <v>28</v>
      </c>
      <c r="D8056" s="1">
        <v>1.17</v>
      </c>
      <c r="E8056" s="1">
        <v>1.2204999999999999</v>
      </c>
    </row>
    <row r="8057" spans="2:5" x14ac:dyDescent="0.3">
      <c r="B8057" s="1">
        <v>8050</v>
      </c>
      <c r="C8057" s="1" t="s">
        <v>28</v>
      </c>
      <c r="D8057" s="1">
        <v>0.1275</v>
      </c>
      <c r="E8057" s="1">
        <v>0.40289999999999998</v>
      </c>
    </row>
    <row r="8058" spans="2:5" x14ac:dyDescent="0.3">
      <c r="B8058" s="1">
        <v>8051</v>
      </c>
      <c r="C8058" s="1" t="s">
        <v>28</v>
      </c>
      <c r="D8058" s="1">
        <v>0.02</v>
      </c>
      <c r="E8058" s="1">
        <v>0.1595</v>
      </c>
    </row>
    <row r="8059" spans="2:5" x14ac:dyDescent="0.3">
      <c r="B8059" s="1">
        <v>8052</v>
      </c>
      <c r="C8059" s="1" t="s">
        <v>28</v>
      </c>
      <c r="D8059" s="1">
        <v>0.06</v>
      </c>
      <c r="E8059" s="1">
        <v>0.27639999999999998</v>
      </c>
    </row>
    <row r="8060" spans="2:5" x14ac:dyDescent="0.3">
      <c r="B8060" s="1">
        <v>8053</v>
      </c>
      <c r="C8060" s="1" t="s">
        <v>28</v>
      </c>
      <c r="D8060" s="1">
        <v>7.4999999999999997E-3</v>
      </c>
      <c r="E8060" s="1">
        <v>9.7699999999999995E-2</v>
      </c>
    </row>
    <row r="8061" spans="2:5" x14ac:dyDescent="0.3">
      <c r="B8061" s="1">
        <v>8054</v>
      </c>
      <c r="C8061" s="1" t="s">
        <v>28</v>
      </c>
      <c r="D8061" s="1">
        <v>0.64</v>
      </c>
      <c r="E8061" s="1">
        <v>0.90269999999999995</v>
      </c>
    </row>
    <row r="8062" spans="2:5" x14ac:dyDescent="0.3">
      <c r="B8062" s="1">
        <v>8055</v>
      </c>
      <c r="C8062" s="1" t="s">
        <v>28</v>
      </c>
      <c r="D8062" s="1">
        <v>5.0000000000000001E-3</v>
      </c>
      <c r="E8062" s="1">
        <v>7.9699999999999993E-2</v>
      </c>
    </row>
    <row r="8063" spans="2:5" x14ac:dyDescent="0.3">
      <c r="B8063" s="1">
        <v>8056</v>
      </c>
      <c r="C8063" s="1" t="s">
        <v>28</v>
      </c>
      <c r="D8063" s="1">
        <v>5.0000000000000001E-3</v>
      </c>
      <c r="E8063" s="1">
        <v>7.9699999999999993E-2</v>
      </c>
    </row>
    <row r="8064" spans="2:5" x14ac:dyDescent="0.3">
      <c r="B8064" s="1">
        <v>8057</v>
      </c>
      <c r="C8064" s="1" t="s">
        <v>28</v>
      </c>
      <c r="D8064" s="1">
        <v>7.4999999999999997E-3</v>
      </c>
      <c r="E8064" s="1">
        <v>9.7699999999999995E-2</v>
      </c>
    </row>
    <row r="8065" spans="2:5" x14ac:dyDescent="0.3">
      <c r="B8065" s="1">
        <v>8058</v>
      </c>
      <c r="C8065" s="1" t="s">
        <v>28</v>
      </c>
      <c r="D8065" s="1">
        <v>1.2500000000000001E-2</v>
      </c>
      <c r="E8065" s="1">
        <v>0.12609999999999999</v>
      </c>
    </row>
    <row r="8066" spans="2:5" x14ac:dyDescent="0.3">
      <c r="B8066" s="1">
        <v>8059</v>
      </c>
      <c r="C8066" s="1" t="s">
        <v>28</v>
      </c>
      <c r="D8066" s="1">
        <v>2.3374999999999999</v>
      </c>
      <c r="E8066" s="1">
        <v>1.7252000000000001</v>
      </c>
    </row>
    <row r="8067" spans="2:5" x14ac:dyDescent="0.3">
      <c r="B8067" s="1">
        <v>8060</v>
      </c>
      <c r="C8067" s="1" t="s">
        <v>28</v>
      </c>
      <c r="D8067" s="1">
        <v>2.2499999999999999E-2</v>
      </c>
      <c r="E8067" s="1">
        <v>0.16919999999999999</v>
      </c>
    </row>
    <row r="8068" spans="2:5" x14ac:dyDescent="0.3">
      <c r="B8068" s="1">
        <v>8061</v>
      </c>
      <c r="C8068" s="1" t="s">
        <v>28</v>
      </c>
      <c r="D8068" s="1">
        <v>0.20749999999999999</v>
      </c>
      <c r="E8068" s="1">
        <v>0.51400000000000001</v>
      </c>
    </row>
    <row r="8069" spans="2:5" x14ac:dyDescent="0.3">
      <c r="B8069" s="1">
        <v>8062</v>
      </c>
      <c r="C8069" s="1" t="s">
        <v>28</v>
      </c>
      <c r="D8069" s="1">
        <v>2.5000000000000001E-3</v>
      </c>
      <c r="E8069" s="1">
        <v>5.6399999999999999E-2</v>
      </c>
    </row>
    <row r="8070" spans="2:5" x14ac:dyDescent="0.3">
      <c r="B8070" s="1">
        <v>8063</v>
      </c>
      <c r="C8070" s="1" t="s">
        <v>28</v>
      </c>
      <c r="D8070" s="1">
        <v>1.2500000000000001E-2</v>
      </c>
      <c r="E8070" s="1">
        <v>0.12609999999999999</v>
      </c>
    </row>
    <row r="8071" spans="2:5" x14ac:dyDescent="0.3">
      <c r="B8071" s="1">
        <v>8064</v>
      </c>
      <c r="C8071" s="1" t="s">
        <v>28</v>
      </c>
      <c r="D8071" s="1">
        <v>0.26750000000000002</v>
      </c>
      <c r="E8071" s="1">
        <v>0.58360000000000001</v>
      </c>
    </row>
    <row r="8072" spans="2:5" x14ac:dyDescent="0.3">
      <c r="B8072" s="1">
        <v>8065</v>
      </c>
      <c r="C8072" s="1" t="s">
        <v>28</v>
      </c>
      <c r="D8072" s="1">
        <v>4.7500000000000001E-2</v>
      </c>
      <c r="E8072" s="1">
        <v>0.24590000000000001</v>
      </c>
    </row>
    <row r="8073" spans="2:5" x14ac:dyDescent="0.3">
      <c r="B8073" s="1">
        <v>8066</v>
      </c>
      <c r="C8073" s="1" t="s">
        <v>28</v>
      </c>
      <c r="D8073" s="1">
        <v>0.20749999999999999</v>
      </c>
      <c r="E8073" s="1">
        <v>0.51400000000000001</v>
      </c>
    </row>
    <row r="8074" spans="2:5" x14ac:dyDescent="0.3">
      <c r="B8074" s="1">
        <v>8067</v>
      </c>
      <c r="C8074" s="1" t="s">
        <v>28</v>
      </c>
      <c r="D8074" s="1">
        <v>0.20499999999999999</v>
      </c>
      <c r="E8074" s="1">
        <v>0.51090000000000002</v>
      </c>
    </row>
    <row r="8075" spans="2:5" x14ac:dyDescent="0.3">
      <c r="B8075" s="1">
        <v>8068</v>
      </c>
      <c r="C8075" s="1" t="s">
        <v>28</v>
      </c>
      <c r="D8075" s="1">
        <v>0.1125</v>
      </c>
      <c r="E8075" s="1">
        <v>0.37840000000000001</v>
      </c>
    </row>
    <row r="8076" spans="2:5" x14ac:dyDescent="0.3">
      <c r="B8076" s="1">
        <v>8069</v>
      </c>
      <c r="C8076" s="1" t="s">
        <v>28</v>
      </c>
      <c r="D8076" s="1">
        <v>0.03</v>
      </c>
      <c r="E8076" s="1">
        <v>0.19539999999999999</v>
      </c>
    </row>
    <row r="8077" spans="2:5" x14ac:dyDescent="0.3">
      <c r="B8077" s="1">
        <v>8070</v>
      </c>
      <c r="C8077" s="1" t="s">
        <v>28</v>
      </c>
      <c r="D8077" s="1">
        <v>2.5000000000000001E-3</v>
      </c>
      <c r="E8077" s="1">
        <v>5.6399999999999999E-2</v>
      </c>
    </row>
    <row r="8078" spans="2:5" x14ac:dyDescent="0.3">
      <c r="B8078" s="1">
        <v>8071</v>
      </c>
      <c r="C8078" s="1" t="s">
        <v>28</v>
      </c>
      <c r="D8078" s="1">
        <v>2.5000000000000001E-3</v>
      </c>
      <c r="E8078" s="1">
        <v>5.6399999999999999E-2</v>
      </c>
    </row>
    <row r="8079" spans="2:5" x14ac:dyDescent="0.3">
      <c r="B8079" s="1">
        <v>8072</v>
      </c>
      <c r="C8079" s="1" t="s">
        <v>28</v>
      </c>
      <c r="D8079" s="1">
        <v>2.5000000000000001E-3</v>
      </c>
      <c r="E8079" s="1">
        <v>5.6399999999999999E-2</v>
      </c>
    </row>
    <row r="8080" spans="2:5" x14ac:dyDescent="0.3">
      <c r="B8080" s="1">
        <v>8073</v>
      </c>
      <c r="C8080" s="1" t="s">
        <v>28</v>
      </c>
      <c r="D8080" s="1">
        <v>0.47</v>
      </c>
      <c r="E8080" s="1">
        <v>0.77349999999999997</v>
      </c>
    </row>
    <row r="8081" spans="2:5" x14ac:dyDescent="0.3">
      <c r="B8081" s="1">
        <v>8074</v>
      </c>
      <c r="C8081" s="1" t="s">
        <v>28</v>
      </c>
      <c r="D8081" s="1">
        <v>0.17249999999999999</v>
      </c>
      <c r="E8081" s="1">
        <v>0.46860000000000002</v>
      </c>
    </row>
    <row r="8082" spans="2:5" x14ac:dyDescent="0.3">
      <c r="B8082" s="1">
        <v>8075</v>
      </c>
      <c r="C8082" s="1" t="s">
        <v>28</v>
      </c>
      <c r="D8082" s="1">
        <v>5.0000000000000001E-3</v>
      </c>
      <c r="E8082" s="1">
        <v>7.9699999999999993E-2</v>
      </c>
    </row>
    <row r="8083" spans="2:5" x14ac:dyDescent="0.3">
      <c r="B8083" s="1">
        <v>8076</v>
      </c>
      <c r="C8083" s="1" t="s">
        <v>28</v>
      </c>
      <c r="D8083" s="1">
        <v>0.04</v>
      </c>
      <c r="E8083" s="1">
        <v>0.22559999999999999</v>
      </c>
    </row>
    <row r="8084" spans="2:5" x14ac:dyDescent="0.3">
      <c r="B8084" s="1">
        <v>8077</v>
      </c>
      <c r="C8084" s="1" t="s">
        <v>28</v>
      </c>
      <c r="D8084" s="1">
        <v>0.01</v>
      </c>
      <c r="E8084" s="1">
        <v>0.1128</v>
      </c>
    </row>
    <row r="8085" spans="2:5" x14ac:dyDescent="0.3">
      <c r="B8085" s="1">
        <v>8078</v>
      </c>
      <c r="C8085" s="1" t="s">
        <v>28</v>
      </c>
      <c r="D8085" s="1">
        <v>2.5000000000000001E-3</v>
      </c>
      <c r="E8085" s="1">
        <v>5.6399999999999999E-2</v>
      </c>
    </row>
    <row r="8086" spans="2:5" x14ac:dyDescent="0.3">
      <c r="B8086" s="1">
        <v>8079</v>
      </c>
      <c r="C8086" s="1" t="s">
        <v>28</v>
      </c>
      <c r="D8086" s="1">
        <v>2.5000000000000001E-3</v>
      </c>
      <c r="E8086" s="1">
        <v>5.6399999999999999E-2</v>
      </c>
    </row>
    <row r="8087" spans="2:5" x14ac:dyDescent="0.3">
      <c r="B8087" s="1">
        <v>8080</v>
      </c>
      <c r="C8087" s="1" t="s">
        <v>28</v>
      </c>
      <c r="D8087" s="1">
        <v>2.5000000000000001E-3</v>
      </c>
      <c r="E8087" s="1">
        <v>5.6399999999999999E-2</v>
      </c>
    </row>
    <row r="8088" spans="2:5" x14ac:dyDescent="0.3">
      <c r="B8088" s="1">
        <v>8081</v>
      </c>
      <c r="C8088" s="1" t="s">
        <v>28</v>
      </c>
      <c r="D8088" s="1">
        <v>5.0000000000000001E-3</v>
      </c>
      <c r="E8088" s="1">
        <v>7.9699999999999993E-2</v>
      </c>
    </row>
    <row r="8089" spans="2:5" x14ac:dyDescent="0.3">
      <c r="B8089" s="1">
        <v>8082</v>
      </c>
      <c r="C8089" s="1" t="s">
        <v>28</v>
      </c>
      <c r="D8089" s="1">
        <v>5.0000000000000001E-3</v>
      </c>
      <c r="E8089" s="1">
        <v>7.9699999999999993E-2</v>
      </c>
    </row>
    <row r="8090" spans="2:5" x14ac:dyDescent="0.3">
      <c r="B8090" s="1">
        <v>8083</v>
      </c>
      <c r="C8090" s="1" t="s">
        <v>28</v>
      </c>
      <c r="D8090" s="1">
        <v>2.5000000000000001E-3</v>
      </c>
      <c r="E8090" s="1">
        <v>5.6399999999999999E-2</v>
      </c>
    </row>
    <row r="8091" spans="2:5" x14ac:dyDescent="0.3">
      <c r="B8091" s="1">
        <v>8084</v>
      </c>
      <c r="C8091" s="1" t="s">
        <v>28</v>
      </c>
      <c r="D8091" s="1">
        <v>0.1125</v>
      </c>
      <c r="E8091" s="1">
        <v>0.37840000000000001</v>
      </c>
    </row>
    <row r="8092" spans="2:5" x14ac:dyDescent="0.3">
      <c r="B8092" s="1">
        <v>8085</v>
      </c>
      <c r="C8092" s="1" t="s">
        <v>28</v>
      </c>
      <c r="D8092" s="1">
        <v>2.5000000000000001E-3</v>
      </c>
      <c r="E8092" s="1">
        <v>5.6399999999999999E-2</v>
      </c>
    </row>
    <row r="8093" spans="2:5" x14ac:dyDescent="0.3">
      <c r="B8093" s="1">
        <v>8086</v>
      </c>
      <c r="C8093" s="1" t="s">
        <v>28</v>
      </c>
      <c r="D8093" s="1">
        <v>5.7500000000000002E-2</v>
      </c>
      <c r="E8093" s="1">
        <v>0.27050000000000002</v>
      </c>
    </row>
    <row r="8094" spans="2:5" x14ac:dyDescent="0.3">
      <c r="B8094" s="1">
        <v>8087</v>
      </c>
      <c r="C8094" s="1" t="s">
        <v>28</v>
      </c>
      <c r="D8094" s="1">
        <v>2.5000000000000001E-2</v>
      </c>
      <c r="E8094" s="1">
        <v>0.1784</v>
      </c>
    </row>
    <row r="8095" spans="2:5" x14ac:dyDescent="0.3">
      <c r="B8095" s="1">
        <v>8088</v>
      </c>
      <c r="C8095" s="1" t="s">
        <v>28</v>
      </c>
      <c r="D8095" s="1">
        <v>0.05</v>
      </c>
      <c r="E8095" s="1">
        <v>0.25230000000000002</v>
      </c>
    </row>
    <row r="8096" spans="2:5" x14ac:dyDescent="0.3">
      <c r="B8096" s="1">
        <v>8089</v>
      </c>
      <c r="C8096" s="1" t="s">
        <v>28</v>
      </c>
      <c r="D8096" s="1">
        <v>7.4999999999999997E-3</v>
      </c>
      <c r="E8096" s="1">
        <v>9.7699999999999995E-2</v>
      </c>
    </row>
    <row r="8097" spans="2:5" x14ac:dyDescent="0.3">
      <c r="B8097" s="1">
        <v>8090</v>
      </c>
      <c r="C8097" s="1" t="s">
        <v>28</v>
      </c>
      <c r="D8097" s="1">
        <v>0.14000000000000001</v>
      </c>
      <c r="E8097" s="1">
        <v>0.42220000000000002</v>
      </c>
    </row>
    <row r="8098" spans="2:5" x14ac:dyDescent="0.3">
      <c r="B8098" s="1">
        <v>8091</v>
      </c>
      <c r="C8098" s="1" t="s">
        <v>28</v>
      </c>
      <c r="D8098" s="1">
        <v>5.0000000000000001E-3</v>
      </c>
      <c r="E8098" s="1">
        <v>7.9699999999999993E-2</v>
      </c>
    </row>
    <row r="8099" spans="2:5" x14ac:dyDescent="0.3">
      <c r="B8099" s="1">
        <v>8092</v>
      </c>
      <c r="C8099" s="1" t="s">
        <v>28</v>
      </c>
      <c r="D8099" s="1">
        <v>0.01</v>
      </c>
      <c r="E8099" s="1">
        <v>0.1128</v>
      </c>
    </row>
    <row r="8100" spans="2:5" x14ac:dyDescent="0.3">
      <c r="B8100" s="1">
        <v>8093</v>
      </c>
      <c r="C8100" s="1" t="s">
        <v>28</v>
      </c>
      <c r="D8100" s="1">
        <v>2.5000000000000001E-3</v>
      </c>
      <c r="E8100" s="1">
        <v>5.6399999999999999E-2</v>
      </c>
    </row>
    <row r="8101" spans="2:5" x14ac:dyDescent="0.3">
      <c r="B8101" s="1">
        <v>8094</v>
      </c>
      <c r="C8101" s="1" t="s">
        <v>28</v>
      </c>
      <c r="D8101" s="1">
        <v>2.5000000000000001E-3</v>
      </c>
      <c r="E8101" s="1">
        <v>5.6399999999999999E-2</v>
      </c>
    </row>
    <row r="8102" spans="2:5" x14ac:dyDescent="0.3">
      <c r="B8102" s="1">
        <v>8095</v>
      </c>
      <c r="C8102" s="1" t="s">
        <v>28</v>
      </c>
      <c r="D8102" s="1">
        <v>3.7499999999999999E-2</v>
      </c>
      <c r="E8102" s="1">
        <v>0.2185</v>
      </c>
    </row>
    <row r="8103" spans="2:5" x14ac:dyDescent="0.3">
      <c r="B8103" s="1">
        <v>8096</v>
      </c>
      <c r="C8103" s="1" t="s">
        <v>28</v>
      </c>
      <c r="D8103" s="1">
        <v>1.1499999999999999</v>
      </c>
      <c r="E8103" s="1">
        <v>1.2101</v>
      </c>
    </row>
    <row r="8104" spans="2:5" x14ac:dyDescent="0.3">
      <c r="B8104" s="1">
        <v>8097</v>
      </c>
      <c r="C8104" s="1" t="s">
        <v>28</v>
      </c>
      <c r="D8104" s="1">
        <v>0.02</v>
      </c>
      <c r="E8104" s="1">
        <v>0.1595</v>
      </c>
    </row>
    <row r="8105" spans="2:5" x14ac:dyDescent="0.3">
      <c r="B8105" s="1">
        <v>8098</v>
      </c>
      <c r="C8105" s="1" t="s">
        <v>28</v>
      </c>
      <c r="D8105" s="1">
        <v>0.01</v>
      </c>
      <c r="E8105" s="1">
        <v>0.1128</v>
      </c>
    </row>
    <row r="8106" spans="2:5" x14ac:dyDescent="0.3">
      <c r="B8106" s="1">
        <v>8099</v>
      </c>
      <c r="C8106" s="1" t="s">
        <v>28</v>
      </c>
      <c r="D8106" s="1">
        <v>5.0000000000000001E-3</v>
      </c>
      <c r="E8106" s="1">
        <v>7.9699999999999993E-2</v>
      </c>
    </row>
    <row r="8107" spans="2:5" x14ac:dyDescent="0.3">
      <c r="B8107" s="1">
        <v>8100</v>
      </c>
      <c r="C8107" s="1" t="s">
        <v>28</v>
      </c>
      <c r="D8107" s="1">
        <v>5.0000000000000001E-3</v>
      </c>
      <c r="E8107" s="1">
        <v>7.9699999999999993E-2</v>
      </c>
    </row>
    <row r="8108" spans="2:5" x14ac:dyDescent="0.3">
      <c r="B8108" s="1">
        <v>8101</v>
      </c>
      <c r="C8108" s="1" t="s">
        <v>28</v>
      </c>
      <c r="D8108" s="1">
        <v>2.2499999999999999E-2</v>
      </c>
      <c r="E8108" s="1">
        <v>0.16919999999999999</v>
      </c>
    </row>
    <row r="8109" spans="2:5" x14ac:dyDescent="0.3">
      <c r="B8109" s="1">
        <v>8102</v>
      </c>
      <c r="C8109" s="1" t="s">
        <v>28</v>
      </c>
      <c r="D8109" s="1">
        <v>6.25E-2</v>
      </c>
      <c r="E8109" s="1">
        <v>0.28199999999999997</v>
      </c>
    </row>
    <row r="8110" spans="2:5" x14ac:dyDescent="0.3">
      <c r="B8110" s="1">
        <v>8103</v>
      </c>
      <c r="C8110" s="1" t="s">
        <v>28</v>
      </c>
      <c r="D8110" s="1">
        <v>2.5000000000000001E-3</v>
      </c>
      <c r="E8110" s="1">
        <v>5.6399999999999999E-2</v>
      </c>
    </row>
    <row r="8111" spans="2:5" x14ac:dyDescent="0.3">
      <c r="B8111" s="1">
        <v>8104</v>
      </c>
      <c r="C8111" s="1" t="s">
        <v>28</v>
      </c>
      <c r="D8111" s="1">
        <v>0.10249999999999999</v>
      </c>
      <c r="E8111" s="1">
        <v>0.36120000000000002</v>
      </c>
    </row>
    <row r="8112" spans="2:5" x14ac:dyDescent="0.3">
      <c r="B8112" s="1">
        <v>8105</v>
      </c>
      <c r="C8112" s="1" t="s">
        <v>28</v>
      </c>
      <c r="D8112" s="1">
        <v>2.5000000000000001E-3</v>
      </c>
      <c r="E8112" s="1">
        <v>5.6399999999999999E-2</v>
      </c>
    </row>
    <row r="8113" spans="2:5" x14ac:dyDescent="0.3">
      <c r="B8113" s="1">
        <v>8106</v>
      </c>
      <c r="C8113" s="1" t="s">
        <v>28</v>
      </c>
      <c r="D8113" s="1">
        <v>5.0000000000000001E-3</v>
      </c>
      <c r="E8113" s="1">
        <v>7.9699999999999993E-2</v>
      </c>
    </row>
    <row r="8114" spans="2:5" x14ac:dyDescent="0.3">
      <c r="B8114" s="1">
        <v>8107</v>
      </c>
      <c r="C8114" s="1" t="s">
        <v>28</v>
      </c>
      <c r="D8114" s="1">
        <v>2.5000000000000001E-3</v>
      </c>
      <c r="E8114" s="1">
        <v>5.6399999999999999E-2</v>
      </c>
    </row>
    <row r="8115" spans="2:5" x14ac:dyDescent="0.3">
      <c r="B8115" s="1">
        <v>8108</v>
      </c>
      <c r="C8115" s="1" t="s">
        <v>28</v>
      </c>
      <c r="D8115" s="1">
        <v>6.5000000000000002E-2</v>
      </c>
      <c r="E8115" s="1">
        <v>0.28760000000000002</v>
      </c>
    </row>
    <row r="8116" spans="2:5" x14ac:dyDescent="0.3">
      <c r="B8116" s="1">
        <v>8109</v>
      </c>
      <c r="C8116" s="1" t="s">
        <v>28</v>
      </c>
      <c r="D8116" s="1">
        <v>2.5000000000000001E-3</v>
      </c>
      <c r="E8116" s="1">
        <v>5.6399999999999999E-2</v>
      </c>
    </row>
    <row r="8117" spans="2:5" x14ac:dyDescent="0.3">
      <c r="B8117" s="1">
        <v>8110</v>
      </c>
      <c r="C8117" s="1" t="s">
        <v>28</v>
      </c>
      <c r="D8117" s="1">
        <v>0.01</v>
      </c>
      <c r="E8117" s="1">
        <v>0.1128</v>
      </c>
    </row>
    <row r="8118" spans="2:5" x14ac:dyDescent="0.3">
      <c r="B8118" s="1">
        <v>8111</v>
      </c>
      <c r="C8118" s="1" t="s">
        <v>28</v>
      </c>
      <c r="D8118" s="1">
        <v>7.4999999999999997E-3</v>
      </c>
      <c r="E8118" s="1">
        <v>9.7699999999999995E-2</v>
      </c>
    </row>
    <row r="8119" spans="2:5" x14ac:dyDescent="0.3">
      <c r="B8119" s="1">
        <v>8112</v>
      </c>
      <c r="C8119" s="1" t="s">
        <v>28</v>
      </c>
      <c r="D8119" s="1">
        <v>5.0000000000000001E-3</v>
      </c>
      <c r="E8119" s="1">
        <v>7.9699999999999993E-2</v>
      </c>
    </row>
    <row r="8120" spans="2:5" x14ac:dyDescent="0.3">
      <c r="B8120" s="1">
        <v>8113</v>
      </c>
      <c r="C8120" s="1" t="s">
        <v>28</v>
      </c>
      <c r="D8120" s="1">
        <v>0.125</v>
      </c>
      <c r="E8120" s="1">
        <v>0.39889999999999998</v>
      </c>
    </row>
    <row r="8121" spans="2:5" x14ac:dyDescent="0.3">
      <c r="B8121" s="1">
        <v>8114</v>
      </c>
      <c r="C8121" s="1" t="s">
        <v>28</v>
      </c>
      <c r="D8121" s="1">
        <v>2.5000000000000001E-3</v>
      </c>
      <c r="E8121" s="1">
        <v>5.6399999999999999E-2</v>
      </c>
    </row>
    <row r="8122" spans="2:5" x14ac:dyDescent="0.3">
      <c r="B8122" s="1">
        <v>8115</v>
      </c>
      <c r="C8122" s="1" t="s">
        <v>28</v>
      </c>
      <c r="D8122" s="1">
        <v>2.5000000000000001E-3</v>
      </c>
      <c r="E8122" s="1">
        <v>5.6399999999999999E-2</v>
      </c>
    </row>
    <row r="8123" spans="2:5" x14ac:dyDescent="0.3">
      <c r="B8123" s="1">
        <v>8116</v>
      </c>
      <c r="C8123" s="1" t="s">
        <v>28</v>
      </c>
      <c r="D8123" s="1">
        <v>2.5000000000000001E-3</v>
      </c>
      <c r="E8123" s="1">
        <v>5.6399999999999999E-2</v>
      </c>
    </row>
    <row r="8124" spans="2:5" x14ac:dyDescent="0.3">
      <c r="B8124" s="1">
        <v>8117</v>
      </c>
      <c r="C8124" s="1" t="s">
        <v>28</v>
      </c>
      <c r="D8124" s="1">
        <v>2.5000000000000001E-3</v>
      </c>
      <c r="E8124" s="1">
        <v>5.6399999999999999E-2</v>
      </c>
    </row>
    <row r="8125" spans="2:5" x14ac:dyDescent="0.3">
      <c r="B8125" s="1">
        <v>8118</v>
      </c>
      <c r="C8125" s="1" t="s">
        <v>28</v>
      </c>
      <c r="D8125" s="1">
        <v>0.3125</v>
      </c>
      <c r="E8125" s="1">
        <v>0.63070000000000004</v>
      </c>
    </row>
    <row r="8126" spans="2:5" x14ac:dyDescent="0.3">
      <c r="B8126" s="1">
        <v>8119</v>
      </c>
      <c r="C8126" s="1" t="s">
        <v>28</v>
      </c>
      <c r="D8126" s="1">
        <v>1.7500000000000002E-2</v>
      </c>
      <c r="E8126" s="1">
        <v>0.1492</v>
      </c>
    </row>
    <row r="8127" spans="2:5" x14ac:dyDescent="0.3">
      <c r="B8127" s="1">
        <v>8120</v>
      </c>
      <c r="C8127" s="1" t="s">
        <v>28</v>
      </c>
      <c r="D8127" s="1">
        <v>2.5000000000000001E-3</v>
      </c>
      <c r="E8127" s="1">
        <v>5.6399999999999999E-2</v>
      </c>
    </row>
    <row r="8128" spans="2:5" x14ac:dyDescent="0.3">
      <c r="B8128" s="1">
        <v>8121</v>
      </c>
      <c r="C8128" s="1" t="s">
        <v>28</v>
      </c>
      <c r="D8128" s="1">
        <v>5.0000000000000001E-3</v>
      </c>
      <c r="E8128" s="1">
        <v>7.9699999999999993E-2</v>
      </c>
    </row>
    <row r="8129" spans="2:5" x14ac:dyDescent="0.3">
      <c r="B8129" s="1">
        <v>8122</v>
      </c>
      <c r="C8129" s="1" t="s">
        <v>28</v>
      </c>
      <c r="D8129" s="1">
        <v>7.4999999999999997E-3</v>
      </c>
      <c r="E8129" s="1">
        <v>9.7699999999999995E-2</v>
      </c>
    </row>
    <row r="8130" spans="2:5" x14ac:dyDescent="0.3">
      <c r="B8130" s="1">
        <v>8123</v>
      </c>
      <c r="C8130" s="1" t="s">
        <v>28</v>
      </c>
      <c r="D8130" s="1">
        <v>0.01</v>
      </c>
      <c r="E8130" s="1">
        <v>0.1128</v>
      </c>
    </row>
    <row r="8131" spans="2:5" x14ac:dyDescent="0.3">
      <c r="B8131" s="1">
        <v>8124</v>
      </c>
      <c r="C8131" s="1" t="s">
        <v>28</v>
      </c>
      <c r="D8131" s="1">
        <v>2.5000000000000001E-3</v>
      </c>
      <c r="E8131" s="1">
        <v>5.6399999999999999E-2</v>
      </c>
    </row>
    <row r="8132" spans="2:5" x14ac:dyDescent="0.3">
      <c r="B8132" s="1">
        <v>8125</v>
      </c>
      <c r="C8132" s="1" t="s">
        <v>28</v>
      </c>
      <c r="D8132" s="1">
        <v>7.4999999999999997E-3</v>
      </c>
      <c r="E8132" s="1">
        <v>9.7699999999999995E-2</v>
      </c>
    </row>
    <row r="8133" spans="2:5" x14ac:dyDescent="0.3">
      <c r="B8133" s="1">
        <v>8126</v>
      </c>
      <c r="C8133" s="1" t="s">
        <v>28</v>
      </c>
      <c r="D8133" s="1">
        <v>0.32</v>
      </c>
      <c r="E8133" s="1">
        <v>0.63829999999999998</v>
      </c>
    </row>
    <row r="8134" spans="2:5" x14ac:dyDescent="0.3">
      <c r="B8134" s="1">
        <v>8127</v>
      </c>
      <c r="C8134" s="1" t="s">
        <v>28</v>
      </c>
      <c r="D8134" s="1">
        <v>2.5000000000000001E-3</v>
      </c>
      <c r="E8134" s="1">
        <v>5.6399999999999999E-2</v>
      </c>
    </row>
    <row r="8135" spans="2:5" x14ac:dyDescent="0.3">
      <c r="B8135" s="1">
        <v>8128</v>
      </c>
      <c r="C8135" s="1" t="s">
        <v>28</v>
      </c>
      <c r="D8135" s="1">
        <v>5.7500000000000002E-2</v>
      </c>
      <c r="E8135" s="1">
        <v>0.27050000000000002</v>
      </c>
    </row>
    <row r="8136" spans="2:5" x14ac:dyDescent="0.3">
      <c r="B8136" s="1">
        <v>8129</v>
      </c>
      <c r="C8136" s="1" t="s">
        <v>28</v>
      </c>
      <c r="D8136" s="1">
        <v>2.5000000000000001E-3</v>
      </c>
      <c r="E8136" s="1">
        <v>5.6399999999999999E-2</v>
      </c>
    </row>
    <row r="8137" spans="2:5" x14ac:dyDescent="0.3">
      <c r="B8137" s="1">
        <v>8130</v>
      </c>
      <c r="C8137" s="1" t="s">
        <v>28</v>
      </c>
      <c r="D8137" s="1">
        <v>5.0000000000000001E-3</v>
      </c>
      <c r="E8137" s="1">
        <v>7.9699999999999993E-2</v>
      </c>
    </row>
    <row r="8138" spans="2:5" x14ac:dyDescent="0.3">
      <c r="B8138" s="1">
        <v>8131</v>
      </c>
      <c r="C8138" s="1" t="s">
        <v>28</v>
      </c>
      <c r="D8138" s="1">
        <v>5.0000000000000001E-3</v>
      </c>
      <c r="E8138" s="1">
        <v>7.9699999999999993E-2</v>
      </c>
    </row>
    <row r="8139" spans="2:5" x14ac:dyDescent="0.3">
      <c r="B8139" s="1">
        <v>8132</v>
      </c>
      <c r="C8139" s="1" t="s">
        <v>28</v>
      </c>
      <c r="D8139" s="1">
        <v>2.5000000000000001E-3</v>
      </c>
      <c r="E8139" s="1">
        <v>5.6399999999999999E-2</v>
      </c>
    </row>
    <row r="8140" spans="2:5" x14ac:dyDescent="0.3">
      <c r="B8140" s="1">
        <v>8133</v>
      </c>
      <c r="C8140" s="1" t="s">
        <v>28</v>
      </c>
      <c r="D8140" s="1">
        <v>2.5000000000000001E-3</v>
      </c>
      <c r="E8140" s="1">
        <v>5.6399999999999999E-2</v>
      </c>
    </row>
    <row r="8141" spans="2:5" x14ac:dyDescent="0.3">
      <c r="B8141" s="1">
        <v>8134</v>
      </c>
      <c r="C8141" s="1" t="s">
        <v>28</v>
      </c>
      <c r="D8141" s="1">
        <v>2.5000000000000001E-3</v>
      </c>
      <c r="E8141" s="1">
        <v>5.6399999999999999E-2</v>
      </c>
    </row>
    <row r="8142" spans="2:5" x14ac:dyDescent="0.3">
      <c r="B8142" s="1">
        <v>8135</v>
      </c>
      <c r="C8142" s="1" t="s">
        <v>28</v>
      </c>
      <c r="D8142" s="1">
        <v>2.5000000000000001E-3</v>
      </c>
      <c r="E8142" s="1">
        <v>5.6399999999999999E-2</v>
      </c>
    </row>
    <row r="8143" spans="2:5" x14ac:dyDescent="0.3">
      <c r="B8143" s="1">
        <v>8136</v>
      </c>
      <c r="C8143" s="1" t="s">
        <v>28</v>
      </c>
      <c r="D8143" s="1">
        <v>5.0000000000000001E-3</v>
      </c>
      <c r="E8143" s="1">
        <v>7.9699999999999993E-2</v>
      </c>
    </row>
    <row r="8144" spans="2:5" x14ac:dyDescent="0.3">
      <c r="B8144" s="1">
        <v>8137</v>
      </c>
      <c r="C8144" s="1" t="s">
        <v>28</v>
      </c>
      <c r="D8144" s="1">
        <v>5.0000000000000001E-3</v>
      </c>
      <c r="E8144" s="1">
        <v>7.9699999999999993E-2</v>
      </c>
    </row>
    <row r="8145" spans="2:5" x14ac:dyDescent="0.3">
      <c r="B8145" s="1">
        <v>8138</v>
      </c>
      <c r="C8145" s="1" t="s">
        <v>28</v>
      </c>
      <c r="D8145" s="1">
        <v>7.4999999999999997E-3</v>
      </c>
      <c r="E8145" s="1">
        <v>9.7699999999999995E-2</v>
      </c>
    </row>
    <row r="8146" spans="2:5" x14ac:dyDescent="0.3">
      <c r="B8146" s="1">
        <v>8139</v>
      </c>
      <c r="C8146" s="1" t="s">
        <v>28</v>
      </c>
      <c r="D8146" s="1">
        <v>5.0000000000000001E-3</v>
      </c>
      <c r="E8146" s="1">
        <v>7.9699999999999993E-2</v>
      </c>
    </row>
    <row r="8147" spans="2:5" x14ac:dyDescent="0.3">
      <c r="B8147" s="1">
        <v>8140</v>
      </c>
      <c r="C8147" s="1" t="s">
        <v>28</v>
      </c>
      <c r="D8147" s="1">
        <v>0.92500000000000004</v>
      </c>
      <c r="E8147" s="1">
        <v>1.0851999999999999</v>
      </c>
    </row>
    <row r="8148" spans="2:5" x14ac:dyDescent="0.3">
      <c r="B8148" s="1">
        <v>8141</v>
      </c>
      <c r="C8148" s="1" t="s">
        <v>28</v>
      </c>
      <c r="D8148" s="1">
        <v>0.2475</v>
      </c>
      <c r="E8148" s="1">
        <v>0.56130000000000002</v>
      </c>
    </row>
    <row r="8149" spans="2:5" x14ac:dyDescent="0.3">
      <c r="B8149" s="1">
        <v>8142</v>
      </c>
      <c r="C8149" s="1" t="s">
        <v>28</v>
      </c>
      <c r="D8149" s="1">
        <v>2.5000000000000001E-3</v>
      </c>
      <c r="E8149" s="1">
        <v>5.6399999999999999E-2</v>
      </c>
    </row>
    <row r="8150" spans="2:5" x14ac:dyDescent="0.3">
      <c r="B8150" s="1">
        <v>8143</v>
      </c>
      <c r="C8150" s="1" t="s">
        <v>28</v>
      </c>
      <c r="D8150" s="1">
        <v>2.5000000000000001E-3</v>
      </c>
      <c r="E8150" s="1">
        <v>5.6399999999999999E-2</v>
      </c>
    </row>
    <row r="8151" spans="2:5" x14ac:dyDescent="0.3">
      <c r="B8151" s="1">
        <v>8144</v>
      </c>
      <c r="C8151" s="1" t="s">
        <v>28</v>
      </c>
      <c r="D8151" s="1">
        <v>0.01</v>
      </c>
      <c r="E8151" s="1">
        <v>0.1128</v>
      </c>
    </row>
    <row r="8152" spans="2:5" x14ac:dyDescent="0.3">
      <c r="B8152" s="1">
        <v>8145</v>
      </c>
      <c r="C8152" s="1" t="s">
        <v>28</v>
      </c>
      <c r="D8152" s="1">
        <v>2.5000000000000001E-3</v>
      </c>
      <c r="E8152" s="1">
        <v>5.6399999999999999E-2</v>
      </c>
    </row>
    <row r="8153" spans="2:5" x14ac:dyDescent="0.3">
      <c r="B8153" s="1">
        <v>8146</v>
      </c>
      <c r="C8153" s="1" t="s">
        <v>28</v>
      </c>
      <c r="D8153" s="1">
        <v>2.5000000000000001E-3</v>
      </c>
      <c r="E8153" s="1">
        <v>5.6399999999999999E-2</v>
      </c>
    </row>
    <row r="8154" spans="2:5" x14ac:dyDescent="0.3">
      <c r="B8154" s="1">
        <v>8147</v>
      </c>
      <c r="C8154" s="1" t="s">
        <v>28</v>
      </c>
      <c r="D8154" s="1">
        <v>2.5000000000000001E-3</v>
      </c>
      <c r="E8154" s="1">
        <v>5.6399999999999999E-2</v>
      </c>
    </row>
    <row r="8155" spans="2:5" x14ac:dyDescent="0.3">
      <c r="B8155" s="1">
        <v>8148</v>
      </c>
      <c r="C8155" s="1" t="s">
        <v>28</v>
      </c>
      <c r="D8155" s="1">
        <v>2.5000000000000001E-3</v>
      </c>
      <c r="E8155" s="1">
        <v>5.6399999999999999E-2</v>
      </c>
    </row>
    <row r="8156" spans="2:5" x14ac:dyDescent="0.3">
      <c r="B8156" s="1">
        <v>8149</v>
      </c>
      <c r="C8156" s="1" t="s">
        <v>28</v>
      </c>
      <c r="D8156" s="1">
        <v>2.5000000000000001E-3</v>
      </c>
      <c r="E8156" s="1">
        <v>5.6399999999999999E-2</v>
      </c>
    </row>
    <row r="8157" spans="2:5" x14ac:dyDescent="0.3">
      <c r="B8157" s="1">
        <v>8150</v>
      </c>
      <c r="C8157" s="1" t="s">
        <v>28</v>
      </c>
      <c r="D8157" s="1">
        <v>2.5000000000000001E-3</v>
      </c>
      <c r="E8157" s="1">
        <v>5.6399999999999999E-2</v>
      </c>
    </row>
    <row r="8158" spans="2:5" x14ac:dyDescent="0.3">
      <c r="B8158" s="1">
        <v>8151</v>
      </c>
      <c r="C8158" s="1" t="s">
        <v>28</v>
      </c>
      <c r="D8158" s="1">
        <v>2.5000000000000001E-3</v>
      </c>
      <c r="E8158" s="1">
        <v>5.6399999999999999E-2</v>
      </c>
    </row>
    <row r="8159" spans="2:5" x14ac:dyDescent="0.3">
      <c r="B8159" s="1">
        <v>8152</v>
      </c>
      <c r="C8159" s="1" t="s">
        <v>28</v>
      </c>
      <c r="D8159" s="1">
        <v>5.0000000000000001E-3</v>
      </c>
      <c r="E8159" s="1">
        <v>7.9699999999999993E-2</v>
      </c>
    </row>
    <row r="8160" spans="2:5" x14ac:dyDescent="0.3">
      <c r="B8160" s="1">
        <v>8153</v>
      </c>
      <c r="C8160" s="1" t="s">
        <v>28</v>
      </c>
      <c r="D8160" s="1">
        <v>2.5000000000000001E-3</v>
      </c>
      <c r="E8160" s="1">
        <v>5.6399999999999999E-2</v>
      </c>
    </row>
    <row r="8161" spans="2:5" x14ac:dyDescent="0.3">
      <c r="B8161" s="1">
        <v>8154</v>
      </c>
      <c r="C8161" s="1" t="s">
        <v>28</v>
      </c>
      <c r="D8161" s="1">
        <v>2.5000000000000001E-3</v>
      </c>
      <c r="E8161" s="1">
        <v>5.6399999999999999E-2</v>
      </c>
    </row>
    <row r="8162" spans="2:5" x14ac:dyDescent="0.3">
      <c r="B8162" s="1">
        <v>8155</v>
      </c>
      <c r="C8162" s="1" t="s">
        <v>28</v>
      </c>
      <c r="D8162" s="1">
        <v>2.5000000000000001E-3</v>
      </c>
      <c r="E8162" s="1">
        <v>5.6399999999999999E-2</v>
      </c>
    </row>
    <row r="8163" spans="2:5" x14ac:dyDescent="0.3">
      <c r="B8163" s="1">
        <v>8156</v>
      </c>
      <c r="C8163" s="1" t="s">
        <v>28</v>
      </c>
      <c r="D8163" s="1">
        <v>0.89</v>
      </c>
      <c r="E8163" s="1">
        <v>1.0645</v>
      </c>
    </row>
    <row r="8164" spans="2:5" x14ac:dyDescent="0.3">
      <c r="B8164" s="1">
        <v>8157</v>
      </c>
      <c r="C8164" s="1" t="s">
        <v>28</v>
      </c>
      <c r="D8164" s="1">
        <v>1.7500000000000002E-2</v>
      </c>
      <c r="E8164" s="1">
        <v>0.1492</v>
      </c>
    </row>
    <row r="8165" spans="2:5" x14ac:dyDescent="0.3">
      <c r="B8165" s="1">
        <v>8158</v>
      </c>
      <c r="C8165" s="1" t="s">
        <v>28</v>
      </c>
      <c r="D8165" s="1">
        <v>0.495</v>
      </c>
      <c r="E8165" s="1">
        <v>0.79379999999999995</v>
      </c>
    </row>
    <row r="8166" spans="2:5" x14ac:dyDescent="0.3">
      <c r="B8166" s="1">
        <v>8159</v>
      </c>
      <c r="C8166" s="1" t="s">
        <v>28</v>
      </c>
      <c r="D8166" s="1">
        <v>2.5000000000000001E-3</v>
      </c>
      <c r="E8166" s="1">
        <v>5.6399999999999999E-2</v>
      </c>
    </row>
    <row r="8167" spans="2:5" x14ac:dyDescent="0.3">
      <c r="B8167" s="1">
        <v>8160</v>
      </c>
      <c r="C8167" s="1" t="s">
        <v>28</v>
      </c>
      <c r="D8167" s="1">
        <v>0.03</v>
      </c>
      <c r="E8167" s="1">
        <v>0.19539999999999999</v>
      </c>
    </row>
    <row r="8168" spans="2:5" x14ac:dyDescent="0.3">
      <c r="B8168" s="1">
        <v>8161</v>
      </c>
      <c r="C8168" s="1" t="s">
        <v>28</v>
      </c>
      <c r="D8168" s="1">
        <v>1.4999999999999999E-2</v>
      </c>
      <c r="E8168" s="1">
        <v>0.13819999999999999</v>
      </c>
    </row>
    <row r="8169" spans="2:5" x14ac:dyDescent="0.3">
      <c r="B8169" s="1">
        <v>8162</v>
      </c>
      <c r="C8169" s="1" t="s">
        <v>28</v>
      </c>
      <c r="D8169" s="1">
        <v>2.5000000000000001E-3</v>
      </c>
      <c r="E8169" s="1">
        <v>5.6399999999999999E-2</v>
      </c>
    </row>
    <row r="8170" spans="2:5" x14ac:dyDescent="0.3">
      <c r="B8170" s="1">
        <v>8163</v>
      </c>
      <c r="C8170" s="1" t="s">
        <v>28</v>
      </c>
      <c r="D8170" s="1">
        <v>2.5000000000000001E-3</v>
      </c>
      <c r="E8170" s="1">
        <v>5.6399999999999999E-2</v>
      </c>
    </row>
    <row r="8171" spans="2:5" x14ac:dyDescent="0.3">
      <c r="B8171" s="1">
        <v>8164</v>
      </c>
      <c r="C8171" s="1" t="s">
        <v>28</v>
      </c>
      <c r="D8171" s="1">
        <v>3.7499999999999999E-2</v>
      </c>
      <c r="E8171" s="1">
        <v>0.2185</v>
      </c>
    </row>
    <row r="8172" spans="2:5" x14ac:dyDescent="0.3">
      <c r="B8172" s="1">
        <v>8165</v>
      </c>
      <c r="C8172" s="1" t="s">
        <v>28</v>
      </c>
      <c r="D8172" s="1">
        <v>5.0000000000000001E-3</v>
      </c>
      <c r="E8172" s="1">
        <v>7.9699999999999993E-2</v>
      </c>
    </row>
    <row r="8173" spans="2:5" x14ac:dyDescent="0.3">
      <c r="B8173" s="1">
        <v>8166</v>
      </c>
      <c r="C8173" s="1" t="s">
        <v>28</v>
      </c>
      <c r="D8173" s="1">
        <v>4.2500000000000003E-2</v>
      </c>
      <c r="E8173" s="1">
        <v>0.2326</v>
      </c>
    </row>
    <row r="8174" spans="2:5" x14ac:dyDescent="0.3">
      <c r="B8174" s="1">
        <v>8167</v>
      </c>
      <c r="C8174" s="1" t="s">
        <v>28</v>
      </c>
      <c r="D8174" s="1">
        <v>2.5000000000000001E-3</v>
      </c>
      <c r="E8174" s="1">
        <v>5.6399999999999999E-2</v>
      </c>
    </row>
    <row r="8175" spans="2:5" x14ac:dyDescent="0.3">
      <c r="B8175" s="1">
        <v>8168</v>
      </c>
      <c r="C8175" s="1" t="s">
        <v>28</v>
      </c>
      <c r="D8175" s="1">
        <v>0.05</v>
      </c>
      <c r="E8175" s="1">
        <v>0.25230000000000002</v>
      </c>
    </row>
    <row r="8176" spans="2:5" x14ac:dyDescent="0.3">
      <c r="B8176" s="1">
        <v>8169</v>
      </c>
      <c r="C8176" s="1" t="s">
        <v>28</v>
      </c>
      <c r="D8176" s="1">
        <v>5.0000000000000001E-3</v>
      </c>
      <c r="E8176" s="1">
        <v>7.9699999999999993E-2</v>
      </c>
    </row>
    <row r="8177" spans="2:5" x14ac:dyDescent="0.3">
      <c r="B8177" s="1">
        <v>8170</v>
      </c>
      <c r="C8177" s="1" t="s">
        <v>28</v>
      </c>
      <c r="D8177" s="1">
        <v>2.2499999999999999E-2</v>
      </c>
      <c r="E8177" s="1">
        <v>0.16919999999999999</v>
      </c>
    </row>
    <row r="8178" spans="2:5" x14ac:dyDescent="0.3">
      <c r="B8178" s="1">
        <v>8171</v>
      </c>
      <c r="C8178" s="1" t="s">
        <v>28</v>
      </c>
      <c r="D8178" s="1">
        <v>0.01</v>
      </c>
      <c r="E8178" s="1">
        <v>0.1128</v>
      </c>
    </row>
    <row r="8179" spans="2:5" x14ac:dyDescent="0.3">
      <c r="B8179" s="1">
        <v>8172</v>
      </c>
      <c r="C8179" s="1" t="s">
        <v>28</v>
      </c>
      <c r="D8179" s="1">
        <v>5.0000000000000001E-3</v>
      </c>
      <c r="E8179" s="1">
        <v>7.9699999999999993E-2</v>
      </c>
    </row>
    <row r="8180" spans="2:5" x14ac:dyDescent="0.3">
      <c r="B8180" s="1">
        <v>8173</v>
      </c>
      <c r="C8180" s="1" t="s">
        <v>28</v>
      </c>
      <c r="D8180" s="1">
        <v>7.4999999999999997E-3</v>
      </c>
      <c r="E8180" s="1">
        <v>9.7699999999999995E-2</v>
      </c>
    </row>
    <row r="8181" spans="2:5" x14ac:dyDescent="0.3">
      <c r="B8181" s="1">
        <v>8174</v>
      </c>
      <c r="C8181" s="1" t="s">
        <v>28</v>
      </c>
      <c r="D8181" s="1">
        <v>0.245</v>
      </c>
      <c r="E8181" s="1">
        <v>0.5585</v>
      </c>
    </row>
    <row r="8182" spans="2:5" x14ac:dyDescent="0.3">
      <c r="B8182" s="1">
        <v>8175</v>
      </c>
      <c r="C8182" s="1" t="s">
        <v>28</v>
      </c>
      <c r="D8182" s="1">
        <v>5.0000000000000001E-3</v>
      </c>
      <c r="E8182" s="1">
        <v>7.9699999999999993E-2</v>
      </c>
    </row>
    <row r="8183" spans="2:5" x14ac:dyDescent="0.3">
      <c r="B8183" s="1">
        <v>8176</v>
      </c>
      <c r="C8183" s="1" t="s">
        <v>28</v>
      </c>
      <c r="D8183" s="1">
        <v>0.10249999999999999</v>
      </c>
      <c r="E8183" s="1">
        <v>0.36120000000000002</v>
      </c>
    </row>
    <row r="8184" spans="2:5" x14ac:dyDescent="0.3">
      <c r="B8184" s="1">
        <v>8177</v>
      </c>
      <c r="C8184" s="1" t="s">
        <v>28</v>
      </c>
      <c r="D8184" s="1">
        <v>6.25E-2</v>
      </c>
      <c r="E8184" s="1">
        <v>0.28199999999999997</v>
      </c>
    </row>
    <row r="8185" spans="2:5" x14ac:dyDescent="0.3">
      <c r="B8185" s="1">
        <v>8178</v>
      </c>
      <c r="C8185" s="1" t="s">
        <v>28</v>
      </c>
      <c r="D8185" s="1">
        <v>2.5000000000000001E-3</v>
      </c>
      <c r="E8185" s="1">
        <v>5.6399999999999999E-2</v>
      </c>
    </row>
    <row r="8186" spans="2:5" x14ac:dyDescent="0.3">
      <c r="B8186" s="1">
        <v>8179</v>
      </c>
      <c r="C8186" s="1" t="s">
        <v>28</v>
      </c>
      <c r="D8186" s="1">
        <v>1.4999999999999999E-2</v>
      </c>
      <c r="E8186" s="1">
        <v>0.13819999999999999</v>
      </c>
    </row>
    <row r="8187" spans="2:5" x14ac:dyDescent="0.3">
      <c r="B8187" s="1">
        <v>8180</v>
      </c>
      <c r="C8187" s="1" t="s">
        <v>28</v>
      </c>
      <c r="D8187" s="1">
        <v>2.5000000000000001E-3</v>
      </c>
      <c r="E8187" s="1">
        <v>5.6399999999999999E-2</v>
      </c>
    </row>
    <row r="8188" spans="2:5" x14ac:dyDescent="0.3">
      <c r="B8188" s="1">
        <v>8181</v>
      </c>
      <c r="C8188" s="1" t="s">
        <v>28</v>
      </c>
      <c r="D8188" s="1">
        <v>5.0000000000000001E-3</v>
      </c>
      <c r="E8188" s="1">
        <v>7.9699999999999993E-2</v>
      </c>
    </row>
    <row r="8189" spans="2:5" x14ac:dyDescent="0.3">
      <c r="B8189" s="1">
        <v>8182</v>
      </c>
      <c r="C8189" s="1" t="s">
        <v>28</v>
      </c>
      <c r="D8189" s="1">
        <v>0.26750000000000002</v>
      </c>
      <c r="E8189" s="1">
        <v>0.58360000000000001</v>
      </c>
    </row>
    <row r="8190" spans="2:5" x14ac:dyDescent="0.3">
      <c r="B8190" s="1">
        <v>8183</v>
      </c>
      <c r="C8190" s="1" t="s">
        <v>28</v>
      </c>
      <c r="D8190" s="1">
        <v>0.01</v>
      </c>
      <c r="E8190" s="1">
        <v>0.1128</v>
      </c>
    </row>
    <row r="8191" spans="2:5" x14ac:dyDescent="0.3">
      <c r="B8191" s="1">
        <v>8184</v>
      </c>
      <c r="C8191" s="1" t="s">
        <v>28</v>
      </c>
      <c r="D8191" s="1">
        <v>7.4999999999999997E-3</v>
      </c>
      <c r="E8191" s="1">
        <v>9.7699999999999995E-2</v>
      </c>
    </row>
    <row r="8192" spans="2:5" x14ac:dyDescent="0.3">
      <c r="B8192" s="1">
        <v>8185</v>
      </c>
      <c r="C8192" s="1" t="s">
        <v>28</v>
      </c>
      <c r="D8192" s="1">
        <v>7.4999999999999997E-3</v>
      </c>
      <c r="E8192" s="1">
        <v>9.7699999999999995E-2</v>
      </c>
    </row>
    <row r="8193" spans="2:5" x14ac:dyDescent="0.3">
      <c r="B8193" s="1">
        <v>8186</v>
      </c>
      <c r="C8193" s="1" t="s">
        <v>28</v>
      </c>
      <c r="D8193" s="1">
        <v>5.0000000000000001E-3</v>
      </c>
      <c r="E8193" s="1">
        <v>7.9699999999999993E-2</v>
      </c>
    </row>
    <row r="8194" spans="2:5" x14ac:dyDescent="0.3">
      <c r="B8194" s="1">
        <v>8187</v>
      </c>
      <c r="C8194" s="1" t="s">
        <v>28</v>
      </c>
      <c r="D8194" s="1">
        <v>0.105</v>
      </c>
      <c r="E8194" s="1">
        <v>0.36559999999999998</v>
      </c>
    </row>
    <row r="8195" spans="2:5" x14ac:dyDescent="0.3">
      <c r="B8195" s="1">
        <v>8188</v>
      </c>
      <c r="C8195" s="1" t="s">
        <v>28</v>
      </c>
      <c r="D8195" s="1">
        <v>2.5000000000000001E-3</v>
      </c>
      <c r="E8195" s="1">
        <v>5.6399999999999999E-2</v>
      </c>
    </row>
    <row r="8196" spans="2:5" x14ac:dyDescent="0.3">
      <c r="B8196" s="1">
        <v>8189</v>
      </c>
      <c r="C8196" s="1" t="s">
        <v>28</v>
      </c>
      <c r="D8196" s="1">
        <v>2.5000000000000001E-3</v>
      </c>
      <c r="E8196" s="1">
        <v>5.6399999999999999E-2</v>
      </c>
    </row>
    <row r="8197" spans="2:5" x14ac:dyDescent="0.3">
      <c r="B8197" s="1">
        <v>8190</v>
      </c>
      <c r="C8197" s="1" t="s">
        <v>28</v>
      </c>
      <c r="D8197" s="1">
        <v>6.25E-2</v>
      </c>
      <c r="E8197" s="1">
        <v>0.28199999999999997</v>
      </c>
    </row>
    <row r="8198" spans="2:5" x14ac:dyDescent="0.3">
      <c r="B8198" s="1">
        <v>8191</v>
      </c>
      <c r="C8198" s="1" t="s">
        <v>28</v>
      </c>
      <c r="D8198" s="1">
        <v>0.01</v>
      </c>
      <c r="E8198" s="1">
        <v>0.1128</v>
      </c>
    </row>
    <row r="8199" spans="2:5" x14ac:dyDescent="0.3">
      <c r="B8199" s="1">
        <v>8192</v>
      </c>
      <c r="C8199" s="1" t="s">
        <v>28</v>
      </c>
      <c r="D8199" s="1">
        <v>2.5000000000000001E-3</v>
      </c>
      <c r="E8199" s="1">
        <v>5.6399999999999999E-2</v>
      </c>
    </row>
    <row r="8200" spans="2:5" x14ac:dyDescent="0.3">
      <c r="B8200" s="1">
        <v>8193</v>
      </c>
      <c r="C8200" s="1" t="s">
        <v>28</v>
      </c>
      <c r="D8200" s="1">
        <v>5.0000000000000001E-3</v>
      </c>
      <c r="E8200" s="1">
        <v>7.9699999999999993E-2</v>
      </c>
    </row>
    <row r="8201" spans="2:5" x14ac:dyDescent="0.3">
      <c r="B8201" s="1">
        <v>8194</v>
      </c>
      <c r="C8201" s="1" t="s">
        <v>28</v>
      </c>
      <c r="D8201" s="1">
        <v>1.2500000000000001E-2</v>
      </c>
      <c r="E8201" s="1">
        <v>0.12609999999999999</v>
      </c>
    </row>
    <row r="8202" spans="2:5" x14ac:dyDescent="0.3">
      <c r="B8202" s="1">
        <v>8195</v>
      </c>
      <c r="C8202" s="1" t="s">
        <v>28</v>
      </c>
      <c r="D8202" s="1">
        <v>2.5000000000000001E-3</v>
      </c>
      <c r="E8202" s="1">
        <v>5.6399999999999999E-2</v>
      </c>
    </row>
    <row r="8203" spans="2:5" x14ac:dyDescent="0.3">
      <c r="B8203" s="1">
        <v>8196</v>
      </c>
      <c r="C8203" s="1" t="s">
        <v>28</v>
      </c>
      <c r="D8203" s="1">
        <v>0.28999999999999998</v>
      </c>
      <c r="E8203" s="1">
        <v>0.60760000000000003</v>
      </c>
    </row>
    <row r="8204" spans="2:5" x14ac:dyDescent="0.3">
      <c r="B8204" s="1">
        <v>8197</v>
      </c>
      <c r="C8204" s="1" t="s">
        <v>28</v>
      </c>
      <c r="D8204" s="1">
        <v>4.4999999999999998E-2</v>
      </c>
      <c r="E8204" s="1">
        <v>0.23930000000000001</v>
      </c>
    </row>
    <row r="8205" spans="2:5" x14ac:dyDescent="0.3">
      <c r="B8205" s="1">
        <v>8198</v>
      </c>
      <c r="C8205" s="1" t="s">
        <v>28</v>
      </c>
      <c r="D8205" s="1">
        <v>4.2500000000000003E-2</v>
      </c>
      <c r="E8205" s="1">
        <v>0.2326</v>
      </c>
    </row>
    <row r="8206" spans="2:5" x14ac:dyDescent="0.3">
      <c r="B8206" s="1">
        <v>8199</v>
      </c>
      <c r="C8206" s="1" t="s">
        <v>28</v>
      </c>
      <c r="D8206" s="1">
        <v>2.5000000000000001E-3</v>
      </c>
      <c r="E8206" s="1">
        <v>5.6399999999999999E-2</v>
      </c>
    </row>
    <row r="8207" spans="2:5" x14ac:dyDescent="0.3">
      <c r="B8207" s="1">
        <v>8200</v>
      </c>
      <c r="C8207" s="1" t="s">
        <v>28</v>
      </c>
      <c r="D8207" s="1">
        <v>2.5000000000000001E-3</v>
      </c>
      <c r="E8207" s="1">
        <v>5.6399999999999999E-2</v>
      </c>
    </row>
    <row r="8208" spans="2:5" x14ac:dyDescent="0.3">
      <c r="B8208" s="1">
        <v>8201</v>
      </c>
      <c r="C8208" s="1" t="s">
        <v>28</v>
      </c>
      <c r="D8208" s="1">
        <v>3.2500000000000001E-2</v>
      </c>
      <c r="E8208" s="1">
        <v>0.2034</v>
      </c>
    </row>
    <row r="8209" spans="2:5" x14ac:dyDescent="0.3">
      <c r="B8209" s="1">
        <v>8202</v>
      </c>
      <c r="C8209" s="1" t="s">
        <v>28</v>
      </c>
      <c r="D8209" s="1">
        <v>2.5000000000000001E-3</v>
      </c>
      <c r="E8209" s="1">
        <v>5.6399999999999999E-2</v>
      </c>
    </row>
    <row r="8210" spans="2:5" x14ac:dyDescent="0.3">
      <c r="B8210" s="1">
        <v>8203</v>
      </c>
      <c r="C8210" s="1" t="s">
        <v>28</v>
      </c>
      <c r="D8210" s="1">
        <v>2.5000000000000001E-2</v>
      </c>
      <c r="E8210" s="1">
        <v>0.1784</v>
      </c>
    </row>
    <row r="8211" spans="2:5" x14ac:dyDescent="0.3">
      <c r="B8211" s="1">
        <v>8204</v>
      </c>
      <c r="C8211" s="1" t="s">
        <v>28</v>
      </c>
      <c r="D8211" s="1">
        <v>7.4999999999999997E-3</v>
      </c>
      <c r="E8211" s="1">
        <v>9.7699999999999995E-2</v>
      </c>
    </row>
    <row r="8212" spans="2:5" x14ac:dyDescent="0.3">
      <c r="B8212" s="1">
        <v>8205</v>
      </c>
      <c r="C8212" s="1" t="s">
        <v>28</v>
      </c>
      <c r="D8212" s="1">
        <v>1.7500000000000002E-2</v>
      </c>
      <c r="E8212" s="1">
        <v>0.1492</v>
      </c>
    </row>
    <row r="8213" spans="2:5" x14ac:dyDescent="0.3">
      <c r="B8213" s="1">
        <v>8206</v>
      </c>
      <c r="C8213" s="1" t="s">
        <v>28</v>
      </c>
      <c r="D8213" s="1">
        <v>2.5000000000000001E-3</v>
      </c>
      <c r="E8213" s="1">
        <v>5.6399999999999999E-2</v>
      </c>
    </row>
    <row r="8214" spans="2:5" x14ac:dyDescent="0.3">
      <c r="B8214" s="1">
        <v>8207</v>
      </c>
      <c r="C8214" s="1" t="s">
        <v>28</v>
      </c>
      <c r="D8214" s="1">
        <v>2.5000000000000001E-3</v>
      </c>
      <c r="E8214" s="1">
        <v>5.6399999999999999E-2</v>
      </c>
    </row>
    <row r="8215" spans="2:5" x14ac:dyDescent="0.3">
      <c r="B8215" s="1">
        <v>8208</v>
      </c>
      <c r="C8215" s="1" t="s">
        <v>28</v>
      </c>
      <c r="D8215" s="1">
        <v>0.01</v>
      </c>
      <c r="E8215" s="1">
        <v>0.1128</v>
      </c>
    </row>
    <row r="8216" spans="2:5" x14ac:dyDescent="0.3">
      <c r="B8216" s="1">
        <v>8209</v>
      </c>
      <c r="C8216" s="1" t="s">
        <v>28</v>
      </c>
      <c r="D8216" s="1">
        <v>2.5000000000000001E-3</v>
      </c>
      <c r="E8216" s="1">
        <v>5.6399999999999999E-2</v>
      </c>
    </row>
    <row r="8217" spans="2:5" x14ac:dyDescent="0.3">
      <c r="B8217" s="1">
        <v>8210</v>
      </c>
      <c r="C8217" s="1" t="s">
        <v>28</v>
      </c>
      <c r="D8217" s="1">
        <v>2.5000000000000001E-3</v>
      </c>
      <c r="E8217" s="1">
        <v>5.6399999999999999E-2</v>
      </c>
    </row>
    <row r="8218" spans="2:5" x14ac:dyDescent="0.3">
      <c r="B8218" s="1">
        <v>8211</v>
      </c>
      <c r="C8218" s="1" t="s">
        <v>28</v>
      </c>
      <c r="D8218" s="1">
        <v>0.14499999999999999</v>
      </c>
      <c r="E8218" s="1">
        <v>0.42959999999999998</v>
      </c>
    </row>
    <row r="8219" spans="2:5" x14ac:dyDescent="0.3">
      <c r="B8219" s="1">
        <v>8212</v>
      </c>
      <c r="C8219" s="1" t="s">
        <v>28</v>
      </c>
      <c r="D8219" s="1">
        <v>2.5000000000000001E-3</v>
      </c>
      <c r="E8219" s="1">
        <v>5.6399999999999999E-2</v>
      </c>
    </row>
    <row r="8220" spans="2:5" x14ac:dyDescent="0.3">
      <c r="B8220" s="1">
        <v>8213</v>
      </c>
      <c r="C8220" s="1" t="s">
        <v>28</v>
      </c>
      <c r="D8220" s="1">
        <v>7.4999999999999997E-3</v>
      </c>
      <c r="E8220" s="1">
        <v>9.7699999999999995E-2</v>
      </c>
    </row>
    <row r="8221" spans="2:5" x14ac:dyDescent="0.3">
      <c r="B8221" s="1">
        <v>8214</v>
      </c>
      <c r="C8221" s="1" t="s">
        <v>28</v>
      </c>
      <c r="D8221" s="1">
        <v>2.5000000000000001E-3</v>
      </c>
      <c r="E8221" s="1">
        <v>5.6399999999999999E-2</v>
      </c>
    </row>
    <row r="8222" spans="2:5" x14ac:dyDescent="0.3">
      <c r="B8222" s="1">
        <v>8215</v>
      </c>
      <c r="C8222" s="1" t="s">
        <v>28</v>
      </c>
      <c r="D8222" s="1">
        <v>0.33500000000000002</v>
      </c>
      <c r="E8222" s="1">
        <v>0.65310000000000001</v>
      </c>
    </row>
    <row r="8223" spans="2:5" x14ac:dyDescent="0.3">
      <c r="B8223" s="1">
        <v>8216</v>
      </c>
      <c r="C8223" s="1" t="s">
        <v>28</v>
      </c>
      <c r="D8223" s="1">
        <v>1.4999999999999999E-2</v>
      </c>
      <c r="E8223" s="1">
        <v>0.13819999999999999</v>
      </c>
    </row>
    <row r="8224" spans="2:5" x14ac:dyDescent="0.3">
      <c r="B8224" s="1">
        <v>8217</v>
      </c>
      <c r="C8224" s="1" t="s">
        <v>28</v>
      </c>
      <c r="D8224" s="1">
        <v>0.88</v>
      </c>
      <c r="E8224" s="1">
        <v>1.0585</v>
      </c>
    </row>
    <row r="8225" spans="2:5" x14ac:dyDescent="0.3">
      <c r="B8225" s="1">
        <v>8218</v>
      </c>
      <c r="C8225" s="1" t="s">
        <v>28</v>
      </c>
      <c r="D8225" s="1">
        <v>2.5525000000000002</v>
      </c>
      <c r="E8225" s="1">
        <v>1.8028</v>
      </c>
    </row>
    <row r="8226" spans="2:5" x14ac:dyDescent="0.3">
      <c r="B8226" s="1">
        <v>8219</v>
      </c>
      <c r="C8226" s="1" t="s">
        <v>28</v>
      </c>
      <c r="D8226" s="1">
        <v>0.01</v>
      </c>
      <c r="E8226" s="1">
        <v>0.1128</v>
      </c>
    </row>
    <row r="8227" spans="2:5" x14ac:dyDescent="0.3">
      <c r="B8227" s="1">
        <v>8220</v>
      </c>
      <c r="C8227" s="1" t="s">
        <v>28</v>
      </c>
      <c r="D8227" s="1">
        <v>5.0000000000000001E-3</v>
      </c>
      <c r="E8227" s="1">
        <v>7.9699999999999993E-2</v>
      </c>
    </row>
    <row r="8228" spans="2:5" x14ac:dyDescent="0.3">
      <c r="B8228" s="1">
        <v>8221</v>
      </c>
      <c r="C8228" s="1" t="s">
        <v>28</v>
      </c>
      <c r="D8228" s="1">
        <v>2.5000000000000001E-3</v>
      </c>
      <c r="E8228" s="1">
        <v>5.6399999999999999E-2</v>
      </c>
    </row>
    <row r="8229" spans="2:5" x14ac:dyDescent="0.3">
      <c r="B8229" s="1">
        <v>8222</v>
      </c>
      <c r="C8229" s="1" t="s">
        <v>28</v>
      </c>
      <c r="D8229" s="1">
        <v>7.2499999999999995E-2</v>
      </c>
      <c r="E8229" s="1">
        <v>0.30380000000000001</v>
      </c>
    </row>
    <row r="8230" spans="2:5" x14ac:dyDescent="0.3">
      <c r="B8230" s="1">
        <v>8223</v>
      </c>
      <c r="C8230" s="1" t="s">
        <v>28</v>
      </c>
      <c r="D8230" s="1">
        <v>2.5000000000000001E-3</v>
      </c>
      <c r="E8230" s="1">
        <v>5.6399999999999999E-2</v>
      </c>
    </row>
    <row r="8231" spans="2:5" x14ac:dyDescent="0.3">
      <c r="B8231" s="1">
        <v>8224</v>
      </c>
      <c r="C8231" s="1" t="s">
        <v>28</v>
      </c>
      <c r="D8231" s="1">
        <v>9.2499999999999999E-2</v>
      </c>
      <c r="E8231" s="1">
        <v>0.34310000000000002</v>
      </c>
    </row>
    <row r="8232" spans="2:5" x14ac:dyDescent="0.3">
      <c r="B8232" s="1">
        <v>8225</v>
      </c>
      <c r="C8232" s="1" t="s">
        <v>28</v>
      </c>
      <c r="D8232" s="1">
        <v>0.56000000000000005</v>
      </c>
      <c r="E8232" s="1">
        <v>0.84440000000000004</v>
      </c>
    </row>
    <row r="8233" spans="2:5" x14ac:dyDescent="0.3">
      <c r="B8233" s="1">
        <v>8226</v>
      </c>
      <c r="C8233" s="1" t="s">
        <v>28</v>
      </c>
      <c r="D8233" s="1">
        <v>2.0175000000000001</v>
      </c>
      <c r="E8233" s="1">
        <v>1.6027</v>
      </c>
    </row>
    <row r="8234" spans="2:5" x14ac:dyDescent="0.3">
      <c r="B8234" s="1">
        <v>8227</v>
      </c>
      <c r="C8234" s="1" t="s">
        <v>28</v>
      </c>
      <c r="D8234" s="1">
        <v>2.75E-2</v>
      </c>
      <c r="E8234" s="1">
        <v>0.18709999999999999</v>
      </c>
    </row>
    <row r="8235" spans="2:5" x14ac:dyDescent="0.3">
      <c r="B8235" s="1">
        <v>8228</v>
      </c>
      <c r="C8235" s="1" t="s">
        <v>28</v>
      </c>
      <c r="D8235" s="1">
        <v>5.0000000000000001E-3</v>
      </c>
      <c r="E8235" s="1">
        <v>7.9699999999999993E-2</v>
      </c>
    </row>
    <row r="8236" spans="2:5" x14ac:dyDescent="0.3">
      <c r="B8236" s="1">
        <v>8229</v>
      </c>
      <c r="C8236" s="1" t="s">
        <v>28</v>
      </c>
      <c r="D8236" s="1">
        <v>0.01</v>
      </c>
      <c r="E8236" s="1">
        <v>0.1128</v>
      </c>
    </row>
    <row r="8237" spans="2:5" x14ac:dyDescent="0.3">
      <c r="B8237" s="1">
        <v>8230</v>
      </c>
      <c r="C8237" s="1" t="s">
        <v>28</v>
      </c>
      <c r="D8237" s="1">
        <v>5.0000000000000001E-3</v>
      </c>
      <c r="E8237" s="1">
        <v>7.9699999999999993E-2</v>
      </c>
    </row>
    <row r="8238" spans="2:5" x14ac:dyDescent="0.3">
      <c r="B8238" s="1">
        <v>8231</v>
      </c>
      <c r="C8238" s="1" t="s">
        <v>28</v>
      </c>
      <c r="D8238" s="1">
        <v>2.5000000000000001E-3</v>
      </c>
      <c r="E8238" s="1">
        <v>5.6399999999999999E-2</v>
      </c>
    </row>
    <row r="8239" spans="2:5" x14ac:dyDescent="0.3">
      <c r="B8239" s="1">
        <v>8232</v>
      </c>
      <c r="C8239" s="1" t="s">
        <v>28</v>
      </c>
      <c r="D8239" s="1">
        <v>2.5000000000000001E-3</v>
      </c>
      <c r="E8239" s="1">
        <v>5.6399999999999999E-2</v>
      </c>
    </row>
    <row r="8240" spans="2:5" x14ac:dyDescent="0.3">
      <c r="B8240" s="1">
        <v>8233</v>
      </c>
      <c r="C8240" s="1" t="s">
        <v>28</v>
      </c>
      <c r="D8240" s="1">
        <v>1.4999999999999999E-2</v>
      </c>
      <c r="E8240" s="1">
        <v>0.13819999999999999</v>
      </c>
    </row>
    <row r="8241" spans="2:5" x14ac:dyDescent="0.3">
      <c r="B8241" s="1">
        <v>8234</v>
      </c>
      <c r="C8241" s="1" t="s">
        <v>28</v>
      </c>
      <c r="D8241" s="1">
        <v>2.5000000000000001E-3</v>
      </c>
      <c r="E8241" s="1">
        <v>5.6399999999999999E-2</v>
      </c>
    </row>
    <row r="8242" spans="2:5" x14ac:dyDescent="0.3">
      <c r="B8242" s="1">
        <v>8235</v>
      </c>
      <c r="C8242" s="1" t="s">
        <v>28</v>
      </c>
      <c r="D8242" s="1">
        <v>3.5000000000000003E-2</v>
      </c>
      <c r="E8242" s="1">
        <v>0.21110000000000001</v>
      </c>
    </row>
    <row r="8243" spans="2:5" x14ac:dyDescent="0.3">
      <c r="B8243" s="1">
        <v>8236</v>
      </c>
      <c r="C8243" s="1" t="s">
        <v>28</v>
      </c>
      <c r="D8243" s="1">
        <v>0.34</v>
      </c>
      <c r="E8243" s="1">
        <v>0.65790000000000004</v>
      </c>
    </row>
    <row r="8244" spans="2:5" x14ac:dyDescent="0.3">
      <c r="B8244" s="1">
        <v>8237</v>
      </c>
      <c r="C8244" s="1" t="s">
        <v>28</v>
      </c>
      <c r="D8244" s="1">
        <v>0.1825</v>
      </c>
      <c r="E8244" s="1">
        <v>0.48199999999999998</v>
      </c>
    </row>
    <row r="8245" spans="2:5" x14ac:dyDescent="0.3">
      <c r="B8245" s="1">
        <v>8238</v>
      </c>
      <c r="C8245" s="1" t="s">
        <v>28</v>
      </c>
      <c r="D8245" s="1">
        <v>2.5000000000000001E-3</v>
      </c>
      <c r="E8245" s="1">
        <v>5.6399999999999999E-2</v>
      </c>
    </row>
    <row r="8246" spans="2:5" x14ac:dyDescent="0.3">
      <c r="B8246" s="1">
        <v>8239</v>
      </c>
      <c r="C8246" s="1" t="s">
        <v>28</v>
      </c>
      <c r="D8246" s="1">
        <v>0.1075</v>
      </c>
      <c r="E8246" s="1">
        <v>0.36990000000000001</v>
      </c>
    </row>
    <row r="8247" spans="2:5" x14ac:dyDescent="0.3">
      <c r="B8247" s="1">
        <v>8240</v>
      </c>
      <c r="C8247" s="1" t="s">
        <v>28</v>
      </c>
      <c r="D8247" s="1">
        <v>0.16750000000000001</v>
      </c>
      <c r="E8247" s="1">
        <v>0.46179999999999999</v>
      </c>
    </row>
    <row r="8248" spans="2:5" x14ac:dyDescent="0.3">
      <c r="B8248" s="1">
        <v>8241</v>
      </c>
      <c r="C8248" s="1" t="s">
        <v>28</v>
      </c>
      <c r="D8248" s="1">
        <v>2.5000000000000001E-3</v>
      </c>
      <c r="E8248" s="1">
        <v>5.6399999999999999E-2</v>
      </c>
    </row>
    <row r="8249" spans="2:5" x14ac:dyDescent="0.3">
      <c r="B8249" s="1">
        <v>8242</v>
      </c>
      <c r="C8249" s="1" t="s">
        <v>28</v>
      </c>
      <c r="D8249" s="1">
        <v>0.1075</v>
      </c>
      <c r="E8249" s="1">
        <v>0.36990000000000001</v>
      </c>
    </row>
    <row r="8250" spans="2:5" x14ac:dyDescent="0.3">
      <c r="B8250" s="1">
        <v>8243</v>
      </c>
      <c r="C8250" s="1" t="s">
        <v>28</v>
      </c>
      <c r="D8250" s="1">
        <v>2.5000000000000001E-3</v>
      </c>
      <c r="E8250" s="1">
        <v>5.6399999999999999E-2</v>
      </c>
    </row>
    <row r="8251" spans="2:5" x14ac:dyDescent="0.3">
      <c r="B8251" s="1">
        <v>8244</v>
      </c>
      <c r="C8251" s="1" t="s">
        <v>28</v>
      </c>
      <c r="D8251" s="1">
        <v>5.7500000000000002E-2</v>
      </c>
      <c r="E8251" s="1">
        <v>0.27050000000000002</v>
      </c>
    </row>
    <row r="8252" spans="2:5" x14ac:dyDescent="0.3">
      <c r="B8252" s="1">
        <v>8245</v>
      </c>
      <c r="C8252" s="1" t="s">
        <v>28</v>
      </c>
      <c r="D8252" s="1">
        <v>7.4999999999999997E-3</v>
      </c>
      <c r="E8252" s="1">
        <v>9.7699999999999995E-2</v>
      </c>
    </row>
    <row r="8253" spans="2:5" x14ac:dyDescent="0.3">
      <c r="B8253" s="1">
        <v>8246</v>
      </c>
      <c r="C8253" s="1" t="s">
        <v>28</v>
      </c>
      <c r="D8253" s="1">
        <v>2.5000000000000001E-3</v>
      </c>
      <c r="E8253" s="1">
        <v>5.6399999999999999E-2</v>
      </c>
    </row>
    <row r="8254" spans="2:5" x14ac:dyDescent="0.3">
      <c r="B8254" s="1">
        <v>8247</v>
      </c>
      <c r="C8254" s="1" t="s">
        <v>28</v>
      </c>
      <c r="D8254" s="1">
        <v>2.5000000000000001E-3</v>
      </c>
      <c r="E8254" s="1">
        <v>5.6399999999999999E-2</v>
      </c>
    </row>
    <row r="8255" spans="2:5" x14ac:dyDescent="0.3">
      <c r="B8255" s="1">
        <v>8248</v>
      </c>
      <c r="C8255" s="1" t="s">
        <v>28</v>
      </c>
      <c r="D8255" s="1">
        <v>2.5000000000000001E-3</v>
      </c>
      <c r="E8255" s="1">
        <v>5.6399999999999999E-2</v>
      </c>
    </row>
    <row r="8256" spans="2:5" x14ac:dyDescent="0.3">
      <c r="B8256" s="1">
        <v>8249</v>
      </c>
      <c r="C8256" s="1" t="s">
        <v>28</v>
      </c>
      <c r="D8256" s="1">
        <v>1.7500000000000002E-2</v>
      </c>
      <c r="E8256" s="1">
        <v>0.1492</v>
      </c>
    </row>
    <row r="8257" spans="2:5" x14ac:dyDescent="0.3">
      <c r="B8257" s="1">
        <v>8250</v>
      </c>
      <c r="C8257" s="1" t="s">
        <v>28</v>
      </c>
      <c r="D8257" s="1">
        <v>5.0000000000000001E-3</v>
      </c>
      <c r="E8257" s="1">
        <v>7.9699999999999993E-2</v>
      </c>
    </row>
    <row r="8258" spans="2:5" x14ac:dyDescent="0.3">
      <c r="B8258" s="1">
        <v>8251</v>
      </c>
      <c r="C8258" s="1" t="s">
        <v>28</v>
      </c>
      <c r="D8258" s="1">
        <v>5.0000000000000001E-3</v>
      </c>
      <c r="E8258" s="1">
        <v>7.9699999999999993E-2</v>
      </c>
    </row>
    <row r="8259" spans="2:5" x14ac:dyDescent="0.3">
      <c r="B8259" s="1">
        <v>8252</v>
      </c>
      <c r="C8259" s="1" t="s">
        <v>28</v>
      </c>
      <c r="D8259" s="1">
        <v>1.4999999999999999E-2</v>
      </c>
      <c r="E8259" s="1">
        <v>0.13819999999999999</v>
      </c>
    </row>
    <row r="8260" spans="2:5" x14ac:dyDescent="0.3">
      <c r="B8260" s="1">
        <v>8253</v>
      </c>
      <c r="C8260" s="1" t="s">
        <v>28</v>
      </c>
      <c r="D8260" s="1">
        <v>2.5000000000000001E-3</v>
      </c>
      <c r="E8260" s="1">
        <v>5.6399999999999999E-2</v>
      </c>
    </row>
    <row r="8261" spans="2:5" x14ac:dyDescent="0.3">
      <c r="B8261" s="1">
        <v>8254</v>
      </c>
      <c r="C8261" s="1" t="s">
        <v>28</v>
      </c>
      <c r="D8261" s="1">
        <v>2.75E-2</v>
      </c>
      <c r="E8261" s="1">
        <v>0.18709999999999999</v>
      </c>
    </row>
    <row r="8262" spans="2:5" x14ac:dyDescent="0.3">
      <c r="B8262" s="1">
        <v>8255</v>
      </c>
      <c r="C8262" s="1" t="s">
        <v>28</v>
      </c>
      <c r="D8262" s="1">
        <v>2.5000000000000001E-3</v>
      </c>
      <c r="E8262" s="1">
        <v>5.6399999999999999E-2</v>
      </c>
    </row>
    <row r="8263" spans="2:5" x14ac:dyDescent="0.3">
      <c r="B8263" s="1">
        <v>8256</v>
      </c>
      <c r="C8263" s="1" t="s">
        <v>28</v>
      </c>
      <c r="D8263" s="1">
        <v>5.0000000000000001E-3</v>
      </c>
      <c r="E8263" s="1">
        <v>7.9699999999999993E-2</v>
      </c>
    </row>
    <row r="8264" spans="2:5" x14ac:dyDescent="0.3">
      <c r="B8264" s="1">
        <v>8257</v>
      </c>
      <c r="C8264" s="1" t="s">
        <v>28</v>
      </c>
      <c r="D8264" s="1">
        <v>0.1925</v>
      </c>
      <c r="E8264" s="1">
        <v>0.495</v>
      </c>
    </row>
    <row r="8265" spans="2:5" x14ac:dyDescent="0.3">
      <c r="B8265" s="1">
        <v>8258</v>
      </c>
      <c r="C8265" s="1" t="s">
        <v>28</v>
      </c>
      <c r="D8265" s="1">
        <v>0.01</v>
      </c>
      <c r="E8265" s="1">
        <v>0.1128</v>
      </c>
    </row>
    <row r="8266" spans="2:5" x14ac:dyDescent="0.3">
      <c r="B8266" s="1">
        <v>8259</v>
      </c>
      <c r="C8266" s="1" t="s">
        <v>28</v>
      </c>
      <c r="D8266" s="1">
        <v>5.0000000000000001E-3</v>
      </c>
      <c r="E8266" s="1">
        <v>7.9699999999999993E-2</v>
      </c>
    </row>
    <row r="8267" spans="2:5" x14ac:dyDescent="0.3">
      <c r="B8267" s="1">
        <v>8260</v>
      </c>
      <c r="C8267" s="1" t="s">
        <v>28</v>
      </c>
      <c r="D8267" s="1">
        <v>0.03</v>
      </c>
      <c r="E8267" s="1">
        <v>0.19539999999999999</v>
      </c>
    </row>
    <row r="8268" spans="2:5" x14ac:dyDescent="0.3">
      <c r="B8268" s="1">
        <v>8261</v>
      </c>
      <c r="C8268" s="1" t="s">
        <v>28</v>
      </c>
      <c r="D8268" s="1">
        <v>2.5000000000000001E-3</v>
      </c>
      <c r="E8268" s="1">
        <v>5.6399999999999999E-2</v>
      </c>
    </row>
    <row r="8269" spans="2:5" x14ac:dyDescent="0.3">
      <c r="B8269" s="1">
        <v>8262</v>
      </c>
      <c r="C8269" s="1" t="s">
        <v>28</v>
      </c>
      <c r="D8269" s="1">
        <v>1.7500000000000002E-2</v>
      </c>
      <c r="E8269" s="1">
        <v>0.1492</v>
      </c>
    </row>
    <row r="8270" spans="2:5" x14ac:dyDescent="0.3">
      <c r="B8270" s="1">
        <v>8263</v>
      </c>
      <c r="C8270" s="1" t="s">
        <v>28</v>
      </c>
      <c r="D8270" s="1">
        <v>0.03</v>
      </c>
      <c r="E8270" s="1">
        <v>0.19539999999999999</v>
      </c>
    </row>
    <row r="8271" spans="2:5" x14ac:dyDescent="0.3">
      <c r="B8271" s="1">
        <v>8264</v>
      </c>
      <c r="C8271" s="1" t="s">
        <v>28</v>
      </c>
      <c r="D8271" s="1">
        <v>3.7499999999999999E-2</v>
      </c>
      <c r="E8271" s="1">
        <v>0.2185</v>
      </c>
    </row>
    <row r="8272" spans="2:5" x14ac:dyDescent="0.3">
      <c r="B8272" s="1">
        <v>8265</v>
      </c>
      <c r="C8272" s="1" t="s">
        <v>28</v>
      </c>
      <c r="D8272" s="1">
        <v>2.5000000000000001E-3</v>
      </c>
      <c r="E8272" s="1">
        <v>5.6399999999999999E-2</v>
      </c>
    </row>
    <row r="8273" spans="2:5" x14ac:dyDescent="0.3">
      <c r="B8273" s="1">
        <v>8266</v>
      </c>
      <c r="C8273" s="1" t="s">
        <v>28</v>
      </c>
      <c r="D8273" s="1">
        <v>5.0000000000000001E-3</v>
      </c>
      <c r="E8273" s="1">
        <v>7.9699999999999993E-2</v>
      </c>
    </row>
    <row r="8274" spans="2:5" x14ac:dyDescent="0.3">
      <c r="B8274" s="1">
        <v>8267</v>
      </c>
      <c r="C8274" s="1" t="s">
        <v>28</v>
      </c>
      <c r="D8274" s="1">
        <v>2.5000000000000001E-3</v>
      </c>
      <c r="E8274" s="1">
        <v>5.6399999999999999E-2</v>
      </c>
    </row>
    <row r="8275" spans="2:5" x14ac:dyDescent="0.3">
      <c r="B8275" s="1">
        <v>8268</v>
      </c>
      <c r="C8275" s="1" t="s">
        <v>28</v>
      </c>
      <c r="D8275" s="1">
        <v>5.0000000000000001E-3</v>
      </c>
      <c r="E8275" s="1">
        <v>7.9699999999999993E-2</v>
      </c>
    </row>
    <row r="8276" spans="2:5" x14ac:dyDescent="0.3">
      <c r="B8276" s="1">
        <v>8269</v>
      </c>
      <c r="C8276" s="1" t="s">
        <v>28</v>
      </c>
      <c r="D8276" s="1">
        <v>2.5000000000000001E-3</v>
      </c>
      <c r="E8276" s="1">
        <v>5.6399999999999999E-2</v>
      </c>
    </row>
    <row r="8277" spans="2:5" x14ac:dyDescent="0.3">
      <c r="B8277" s="1">
        <v>8270</v>
      </c>
      <c r="C8277" s="1" t="s">
        <v>28</v>
      </c>
      <c r="D8277" s="1">
        <v>2.5000000000000001E-3</v>
      </c>
      <c r="E8277" s="1">
        <v>5.6399999999999999E-2</v>
      </c>
    </row>
    <row r="8278" spans="2:5" x14ac:dyDescent="0.3">
      <c r="B8278" s="1">
        <v>8271</v>
      </c>
      <c r="C8278" s="1" t="s">
        <v>28</v>
      </c>
      <c r="D8278" s="1">
        <v>2.5000000000000001E-3</v>
      </c>
      <c r="E8278" s="1">
        <v>5.6399999999999999E-2</v>
      </c>
    </row>
    <row r="8279" spans="2:5" x14ac:dyDescent="0.3">
      <c r="B8279" s="1">
        <v>8272</v>
      </c>
      <c r="C8279" s="1" t="s">
        <v>28</v>
      </c>
      <c r="D8279" s="1">
        <v>2.5000000000000001E-3</v>
      </c>
      <c r="E8279" s="1">
        <v>5.6399999999999999E-2</v>
      </c>
    </row>
    <row r="8280" spans="2:5" x14ac:dyDescent="0.3">
      <c r="B8280" s="1">
        <v>8273</v>
      </c>
      <c r="C8280" s="1" t="s">
        <v>28</v>
      </c>
      <c r="D8280" s="1">
        <v>2.5000000000000001E-3</v>
      </c>
      <c r="E8280" s="1">
        <v>5.6399999999999999E-2</v>
      </c>
    </row>
    <row r="8281" spans="2:5" x14ac:dyDescent="0.3">
      <c r="B8281" s="1">
        <v>8274</v>
      </c>
      <c r="C8281" s="1" t="s">
        <v>28</v>
      </c>
      <c r="D8281" s="1">
        <v>5.0000000000000001E-3</v>
      </c>
      <c r="E8281" s="1">
        <v>7.9699999999999993E-2</v>
      </c>
    </row>
    <row r="8282" spans="2:5" x14ac:dyDescent="0.3">
      <c r="B8282" s="1">
        <v>8275</v>
      </c>
      <c r="C8282" s="1" t="s">
        <v>28</v>
      </c>
      <c r="D8282" s="1">
        <v>2.5000000000000001E-3</v>
      </c>
      <c r="E8282" s="1">
        <v>5.6399999999999999E-2</v>
      </c>
    </row>
    <row r="8283" spans="2:5" x14ac:dyDescent="0.3">
      <c r="B8283" s="1">
        <v>8276</v>
      </c>
      <c r="C8283" s="1" t="s">
        <v>28</v>
      </c>
      <c r="D8283" s="1">
        <v>2.5000000000000001E-3</v>
      </c>
      <c r="E8283" s="1">
        <v>5.6399999999999999E-2</v>
      </c>
    </row>
    <row r="8284" spans="2:5" x14ac:dyDescent="0.3">
      <c r="B8284" s="1">
        <v>8277</v>
      </c>
      <c r="C8284" s="1" t="s">
        <v>28</v>
      </c>
      <c r="D8284" s="1">
        <v>0.03</v>
      </c>
      <c r="E8284" s="1">
        <v>0.19539999999999999</v>
      </c>
    </row>
    <row r="8285" spans="2:5" x14ac:dyDescent="0.3">
      <c r="B8285" s="1">
        <v>8278</v>
      </c>
      <c r="C8285" s="1" t="s">
        <v>28</v>
      </c>
      <c r="D8285" s="1">
        <v>2.5000000000000001E-3</v>
      </c>
      <c r="E8285" s="1">
        <v>5.6399999999999999E-2</v>
      </c>
    </row>
    <row r="8286" spans="2:5" x14ac:dyDescent="0.3">
      <c r="B8286" s="1">
        <v>8279</v>
      </c>
      <c r="C8286" s="1" t="s">
        <v>28</v>
      </c>
      <c r="D8286" s="1">
        <v>5.0000000000000001E-3</v>
      </c>
      <c r="E8286" s="1">
        <v>7.9699999999999993E-2</v>
      </c>
    </row>
    <row r="8287" spans="2:5" x14ac:dyDescent="0.3">
      <c r="B8287" s="1">
        <v>8280</v>
      </c>
      <c r="C8287" s="1" t="s">
        <v>28</v>
      </c>
      <c r="D8287" s="1">
        <v>0.13250000000000001</v>
      </c>
      <c r="E8287" s="1">
        <v>0.41070000000000001</v>
      </c>
    </row>
    <row r="8288" spans="2:5" x14ac:dyDescent="0.3">
      <c r="B8288" s="1">
        <v>8281</v>
      </c>
      <c r="C8288" s="1" t="s">
        <v>28</v>
      </c>
      <c r="D8288" s="1">
        <v>2.5000000000000001E-3</v>
      </c>
      <c r="E8288" s="1">
        <v>5.6399999999999999E-2</v>
      </c>
    </row>
    <row r="8289" spans="2:5" x14ac:dyDescent="0.3">
      <c r="B8289" s="1">
        <v>8282</v>
      </c>
      <c r="C8289" s="1" t="s">
        <v>28</v>
      </c>
      <c r="D8289" s="1">
        <v>0.1</v>
      </c>
      <c r="E8289" s="1">
        <v>0.35680000000000001</v>
      </c>
    </row>
    <row r="8290" spans="2:5" x14ac:dyDescent="0.3">
      <c r="B8290" s="1">
        <v>8283</v>
      </c>
      <c r="C8290" s="1" t="s">
        <v>28</v>
      </c>
      <c r="D8290" s="1">
        <v>2.5000000000000001E-3</v>
      </c>
      <c r="E8290" s="1">
        <v>5.6399999999999999E-2</v>
      </c>
    </row>
    <row r="8291" spans="2:5" x14ac:dyDescent="0.3">
      <c r="B8291" s="1">
        <v>8284</v>
      </c>
      <c r="C8291" s="1" t="s">
        <v>28</v>
      </c>
      <c r="D8291" s="1">
        <v>2.5000000000000001E-3</v>
      </c>
      <c r="E8291" s="1">
        <v>5.6399999999999999E-2</v>
      </c>
    </row>
    <row r="8292" spans="2:5" x14ac:dyDescent="0.3">
      <c r="B8292" s="1">
        <v>8285</v>
      </c>
      <c r="C8292" s="1" t="s">
        <v>28</v>
      </c>
      <c r="D8292" s="1">
        <v>5.0000000000000001E-3</v>
      </c>
      <c r="E8292" s="1">
        <v>7.9699999999999993E-2</v>
      </c>
    </row>
    <row r="8293" spans="2:5" x14ac:dyDescent="0.3">
      <c r="B8293" s="1">
        <v>8286</v>
      </c>
      <c r="C8293" s="1" t="s">
        <v>28</v>
      </c>
      <c r="D8293" s="1">
        <v>2.5000000000000001E-3</v>
      </c>
      <c r="E8293" s="1">
        <v>5.6399999999999999E-2</v>
      </c>
    </row>
    <row r="8294" spans="2:5" x14ac:dyDescent="0.3">
      <c r="B8294" s="1">
        <v>8287</v>
      </c>
      <c r="C8294" s="1" t="s">
        <v>28</v>
      </c>
      <c r="D8294" s="1">
        <v>5.0000000000000001E-3</v>
      </c>
      <c r="E8294" s="1">
        <v>7.9699999999999993E-2</v>
      </c>
    </row>
    <row r="8295" spans="2:5" x14ac:dyDescent="0.3">
      <c r="B8295" s="1">
        <v>8288</v>
      </c>
      <c r="C8295" s="1" t="s">
        <v>28</v>
      </c>
      <c r="D8295" s="1">
        <v>2.5000000000000001E-3</v>
      </c>
      <c r="E8295" s="1">
        <v>5.6399999999999999E-2</v>
      </c>
    </row>
    <row r="8296" spans="2:5" x14ac:dyDescent="0.3">
      <c r="B8296" s="1">
        <v>8289</v>
      </c>
      <c r="C8296" s="1" t="s">
        <v>28</v>
      </c>
      <c r="D8296" s="1">
        <v>5.0000000000000001E-3</v>
      </c>
      <c r="E8296" s="1">
        <v>7.9699999999999993E-2</v>
      </c>
    </row>
    <row r="8297" spans="2:5" x14ac:dyDescent="0.3">
      <c r="B8297" s="1">
        <v>8290</v>
      </c>
      <c r="C8297" s="1" t="s">
        <v>28</v>
      </c>
      <c r="D8297" s="1">
        <v>1.2500000000000001E-2</v>
      </c>
      <c r="E8297" s="1">
        <v>0.12609999999999999</v>
      </c>
    </row>
    <row r="8298" spans="2:5" x14ac:dyDescent="0.3">
      <c r="B8298" s="1">
        <v>8291</v>
      </c>
      <c r="C8298" s="1" t="s">
        <v>28</v>
      </c>
      <c r="D8298" s="1">
        <v>3.5000000000000003E-2</v>
      </c>
      <c r="E8298" s="1">
        <v>0.21110000000000001</v>
      </c>
    </row>
    <row r="8299" spans="2:5" x14ac:dyDescent="0.3">
      <c r="B8299" s="1">
        <v>8292</v>
      </c>
      <c r="C8299" s="1" t="s">
        <v>28</v>
      </c>
      <c r="D8299" s="1">
        <v>3.5000000000000003E-2</v>
      </c>
      <c r="E8299" s="1">
        <v>0.21110000000000001</v>
      </c>
    </row>
    <row r="8300" spans="2:5" x14ac:dyDescent="0.3">
      <c r="B8300" s="1">
        <v>8293</v>
      </c>
      <c r="C8300" s="1" t="s">
        <v>28</v>
      </c>
      <c r="D8300" s="1">
        <v>2.5000000000000001E-3</v>
      </c>
      <c r="E8300" s="1">
        <v>5.6399999999999999E-2</v>
      </c>
    </row>
    <row r="8301" spans="2:5" x14ac:dyDescent="0.3">
      <c r="B8301" s="1">
        <v>8294</v>
      </c>
      <c r="C8301" s="1" t="s">
        <v>28</v>
      </c>
      <c r="D8301" s="1">
        <v>0.57250000000000001</v>
      </c>
      <c r="E8301" s="1">
        <v>0.85370000000000001</v>
      </c>
    </row>
    <row r="8302" spans="2:5" x14ac:dyDescent="0.3">
      <c r="B8302" s="1">
        <v>8295</v>
      </c>
      <c r="C8302" s="1" t="s">
        <v>28</v>
      </c>
      <c r="D8302" s="1">
        <v>2.5000000000000001E-3</v>
      </c>
      <c r="E8302" s="1">
        <v>5.6399999999999999E-2</v>
      </c>
    </row>
    <row r="8303" spans="2:5" x14ac:dyDescent="0.3">
      <c r="B8303" s="1">
        <v>8296</v>
      </c>
      <c r="C8303" s="1" t="s">
        <v>28</v>
      </c>
      <c r="D8303" s="1">
        <v>7.4999999999999997E-3</v>
      </c>
      <c r="E8303" s="1">
        <v>9.7699999999999995E-2</v>
      </c>
    </row>
    <row r="8304" spans="2:5" x14ac:dyDescent="0.3">
      <c r="B8304" s="1">
        <v>8297</v>
      </c>
      <c r="C8304" s="1" t="s">
        <v>28</v>
      </c>
      <c r="D8304" s="1">
        <v>1.7500000000000002E-2</v>
      </c>
      <c r="E8304" s="1">
        <v>0.1492</v>
      </c>
    </row>
    <row r="8305" spans="2:5" x14ac:dyDescent="0.3">
      <c r="B8305" s="1">
        <v>8298</v>
      </c>
      <c r="C8305" s="1" t="s">
        <v>28</v>
      </c>
      <c r="D8305" s="1">
        <v>2.6324999999999998</v>
      </c>
      <c r="E8305" s="1">
        <v>1.8308</v>
      </c>
    </row>
    <row r="8306" spans="2:5" x14ac:dyDescent="0.3">
      <c r="B8306" s="1">
        <v>8299</v>
      </c>
      <c r="C8306" s="1" t="s">
        <v>28</v>
      </c>
      <c r="D8306" s="1">
        <v>5.0000000000000001E-3</v>
      </c>
      <c r="E8306" s="1">
        <v>7.9699999999999993E-2</v>
      </c>
    </row>
    <row r="8307" spans="2:5" x14ac:dyDescent="0.3">
      <c r="B8307" s="1">
        <v>8300</v>
      </c>
      <c r="C8307" s="1" t="s">
        <v>28</v>
      </c>
      <c r="D8307" s="1">
        <v>2.5000000000000001E-3</v>
      </c>
      <c r="E8307" s="1">
        <v>5.6399999999999999E-2</v>
      </c>
    </row>
    <row r="8308" spans="2:5" x14ac:dyDescent="0.3">
      <c r="B8308" s="1">
        <v>8301</v>
      </c>
      <c r="C8308" s="1" t="s">
        <v>28</v>
      </c>
      <c r="D8308" s="1">
        <v>0.1075</v>
      </c>
      <c r="E8308" s="1">
        <v>0.36990000000000001</v>
      </c>
    </row>
    <row r="8309" spans="2:5" x14ac:dyDescent="0.3">
      <c r="B8309" s="1">
        <v>8302</v>
      </c>
      <c r="C8309" s="1" t="s">
        <v>28</v>
      </c>
      <c r="D8309" s="1">
        <v>2.5000000000000001E-3</v>
      </c>
      <c r="E8309" s="1">
        <v>5.6399999999999999E-2</v>
      </c>
    </row>
    <row r="8310" spans="2:5" x14ac:dyDescent="0.3">
      <c r="B8310" s="1">
        <v>8303</v>
      </c>
      <c r="C8310" s="1" t="s">
        <v>28</v>
      </c>
      <c r="D8310" s="1">
        <v>7.4999999999999997E-3</v>
      </c>
      <c r="E8310" s="1">
        <v>9.7699999999999995E-2</v>
      </c>
    </row>
    <row r="8311" spans="2:5" x14ac:dyDescent="0.3">
      <c r="B8311" s="1">
        <v>8304</v>
      </c>
      <c r="C8311" s="1" t="s">
        <v>28</v>
      </c>
      <c r="D8311" s="1">
        <v>2.5000000000000001E-3</v>
      </c>
      <c r="E8311" s="1">
        <v>5.6399999999999999E-2</v>
      </c>
    </row>
    <row r="8312" spans="2:5" x14ac:dyDescent="0.3">
      <c r="B8312" s="1">
        <v>8305</v>
      </c>
      <c r="C8312" s="1" t="s">
        <v>28</v>
      </c>
      <c r="D8312" s="1">
        <v>0.51500000000000001</v>
      </c>
      <c r="E8312" s="1">
        <v>0.80969999999999998</v>
      </c>
    </row>
    <row r="8313" spans="2:5" x14ac:dyDescent="0.3">
      <c r="B8313" s="1">
        <v>8306</v>
      </c>
      <c r="C8313" s="1" t="s">
        <v>28</v>
      </c>
      <c r="D8313" s="1">
        <v>1.7500000000000002E-2</v>
      </c>
      <c r="E8313" s="1">
        <v>0.1492</v>
      </c>
    </row>
    <row r="8314" spans="2:5" x14ac:dyDescent="0.3">
      <c r="B8314" s="1">
        <v>8307</v>
      </c>
      <c r="C8314" s="1" t="s">
        <v>28</v>
      </c>
      <c r="D8314" s="1">
        <v>2.5000000000000001E-3</v>
      </c>
      <c r="E8314" s="1">
        <v>5.6399999999999999E-2</v>
      </c>
    </row>
    <row r="8315" spans="2:5" x14ac:dyDescent="0.3">
      <c r="B8315" s="1">
        <v>8308</v>
      </c>
      <c r="C8315" s="1" t="s">
        <v>28</v>
      </c>
      <c r="D8315" s="1">
        <v>2.5000000000000001E-3</v>
      </c>
      <c r="E8315" s="1">
        <v>5.6399999999999999E-2</v>
      </c>
    </row>
    <row r="8316" spans="2:5" x14ac:dyDescent="0.3">
      <c r="B8316" s="1">
        <v>8309</v>
      </c>
      <c r="C8316" s="1" t="s">
        <v>28</v>
      </c>
      <c r="D8316" s="1">
        <v>0.44500000000000001</v>
      </c>
      <c r="E8316" s="1">
        <v>0.75270000000000004</v>
      </c>
    </row>
    <row r="8317" spans="2:5" x14ac:dyDescent="0.3">
      <c r="B8317" s="1">
        <v>8310</v>
      </c>
      <c r="C8317" s="1" t="s">
        <v>28</v>
      </c>
      <c r="D8317" s="1">
        <v>1.2500000000000001E-2</v>
      </c>
      <c r="E8317" s="1">
        <v>0.12609999999999999</v>
      </c>
    </row>
    <row r="8318" spans="2:5" x14ac:dyDescent="0.3">
      <c r="B8318" s="1">
        <v>8311</v>
      </c>
      <c r="C8318" s="1" t="s">
        <v>28</v>
      </c>
      <c r="D8318" s="1">
        <v>1.4999999999999999E-2</v>
      </c>
      <c r="E8318" s="1">
        <v>0.13819999999999999</v>
      </c>
    </row>
    <row r="8319" spans="2:5" x14ac:dyDescent="0.3">
      <c r="B8319" s="1">
        <v>8312</v>
      </c>
      <c r="C8319" s="1" t="s">
        <v>28</v>
      </c>
      <c r="D8319" s="1">
        <v>0.04</v>
      </c>
      <c r="E8319" s="1">
        <v>0.22559999999999999</v>
      </c>
    </row>
    <row r="8320" spans="2:5" x14ac:dyDescent="0.3">
      <c r="B8320" s="1">
        <v>8313</v>
      </c>
      <c r="C8320" s="1" t="s">
        <v>28</v>
      </c>
      <c r="D8320" s="1">
        <v>5.0000000000000001E-3</v>
      </c>
      <c r="E8320" s="1">
        <v>7.9699999999999993E-2</v>
      </c>
    </row>
    <row r="8321" spans="2:5" x14ac:dyDescent="0.3">
      <c r="B8321" s="1">
        <v>8314</v>
      </c>
      <c r="C8321" s="1" t="s">
        <v>28</v>
      </c>
      <c r="D8321" s="1">
        <v>0.1</v>
      </c>
      <c r="E8321" s="1">
        <v>0.35680000000000001</v>
      </c>
    </row>
    <row r="8322" spans="2:5" x14ac:dyDescent="0.3">
      <c r="B8322" s="1">
        <v>8315</v>
      </c>
      <c r="C8322" s="1" t="s">
        <v>28</v>
      </c>
      <c r="D8322" s="1">
        <v>0.01</v>
      </c>
      <c r="E8322" s="1">
        <v>0.1128</v>
      </c>
    </row>
    <row r="8323" spans="2:5" x14ac:dyDescent="0.3">
      <c r="B8323" s="1">
        <v>8316</v>
      </c>
      <c r="C8323" s="1" t="s">
        <v>28</v>
      </c>
      <c r="D8323" s="1">
        <v>1.2024999999999999</v>
      </c>
      <c r="E8323" s="1">
        <v>1.2374000000000001</v>
      </c>
    </row>
    <row r="8324" spans="2:5" x14ac:dyDescent="0.3">
      <c r="B8324" s="1">
        <v>8317</v>
      </c>
      <c r="C8324" s="1" t="s">
        <v>28</v>
      </c>
      <c r="D8324" s="1">
        <v>0.2525</v>
      </c>
      <c r="E8324" s="1">
        <v>0.56699999999999995</v>
      </c>
    </row>
    <row r="8325" spans="2:5" x14ac:dyDescent="0.3">
      <c r="B8325" s="1">
        <v>8318</v>
      </c>
      <c r="C8325" s="1" t="s">
        <v>28</v>
      </c>
      <c r="D8325" s="1">
        <v>0.56499999999999995</v>
      </c>
      <c r="E8325" s="1">
        <v>0.84809999999999997</v>
      </c>
    </row>
    <row r="8326" spans="2:5" x14ac:dyDescent="0.3">
      <c r="B8326" s="1">
        <v>8319</v>
      </c>
      <c r="C8326" s="1" t="s">
        <v>28</v>
      </c>
      <c r="D8326" s="1">
        <v>2.8574999999999999</v>
      </c>
      <c r="E8326" s="1">
        <v>1.9074</v>
      </c>
    </row>
    <row r="8327" spans="2:5" x14ac:dyDescent="0.3">
      <c r="B8327" s="1">
        <v>8320</v>
      </c>
      <c r="C8327" s="1" t="s">
        <v>28</v>
      </c>
      <c r="D8327" s="1">
        <v>1.4999999999999999E-2</v>
      </c>
      <c r="E8327" s="1">
        <v>0.13819999999999999</v>
      </c>
    </row>
    <row r="8328" spans="2:5" x14ac:dyDescent="0.3">
      <c r="B8328" s="1">
        <v>8321</v>
      </c>
      <c r="C8328" s="1" t="s">
        <v>28</v>
      </c>
      <c r="D8328" s="1">
        <v>0.04</v>
      </c>
      <c r="E8328" s="1">
        <v>0.22559999999999999</v>
      </c>
    </row>
    <row r="8329" spans="2:5" x14ac:dyDescent="0.3">
      <c r="B8329" s="1">
        <v>8322</v>
      </c>
      <c r="C8329" s="1" t="s">
        <v>28</v>
      </c>
      <c r="D8329" s="1">
        <v>2.5000000000000001E-3</v>
      </c>
      <c r="E8329" s="1">
        <v>5.6399999999999999E-2</v>
      </c>
    </row>
    <row r="8330" spans="2:5" x14ac:dyDescent="0.3">
      <c r="B8330" s="1">
        <v>8323</v>
      </c>
      <c r="C8330" s="1" t="s">
        <v>28</v>
      </c>
      <c r="D8330" s="1">
        <v>0.105</v>
      </c>
      <c r="E8330" s="1">
        <v>0.36559999999999998</v>
      </c>
    </row>
    <row r="8331" spans="2:5" x14ac:dyDescent="0.3">
      <c r="B8331" s="1">
        <v>8324</v>
      </c>
      <c r="C8331" s="1" t="s">
        <v>28</v>
      </c>
      <c r="D8331" s="1">
        <v>2.5000000000000001E-3</v>
      </c>
      <c r="E8331" s="1">
        <v>5.6399999999999999E-2</v>
      </c>
    </row>
    <row r="8332" spans="2:5" x14ac:dyDescent="0.3">
      <c r="B8332" s="1">
        <v>8325</v>
      </c>
      <c r="C8332" s="1" t="s">
        <v>28</v>
      </c>
      <c r="D8332" s="1">
        <v>2.5000000000000001E-3</v>
      </c>
      <c r="E8332" s="1">
        <v>5.6399999999999999E-2</v>
      </c>
    </row>
    <row r="8333" spans="2:5" x14ac:dyDescent="0.3">
      <c r="B8333" s="1">
        <v>8326</v>
      </c>
      <c r="C8333" s="1" t="s">
        <v>28</v>
      </c>
      <c r="D8333" s="1">
        <v>2.75E-2</v>
      </c>
      <c r="E8333" s="1">
        <v>0.18709999999999999</v>
      </c>
    </row>
    <row r="8334" spans="2:5" x14ac:dyDescent="0.3">
      <c r="B8334" s="1">
        <v>8327</v>
      </c>
      <c r="C8334" s="1" t="s">
        <v>28</v>
      </c>
      <c r="D8334" s="1">
        <v>0.09</v>
      </c>
      <c r="E8334" s="1">
        <v>0.33850000000000002</v>
      </c>
    </row>
    <row r="8335" spans="2:5" x14ac:dyDescent="0.3">
      <c r="B8335" s="1">
        <v>8328</v>
      </c>
      <c r="C8335" s="1" t="s">
        <v>28</v>
      </c>
      <c r="D8335" s="1">
        <v>2.75E-2</v>
      </c>
      <c r="E8335" s="1">
        <v>0.18709999999999999</v>
      </c>
    </row>
    <row r="8336" spans="2:5" x14ac:dyDescent="0.3">
      <c r="B8336" s="1">
        <v>8329</v>
      </c>
      <c r="C8336" s="1" t="s">
        <v>28</v>
      </c>
      <c r="D8336" s="1">
        <v>1.2500000000000001E-2</v>
      </c>
      <c r="E8336" s="1">
        <v>0.12609999999999999</v>
      </c>
    </row>
    <row r="8337" spans="2:5" x14ac:dyDescent="0.3">
      <c r="B8337" s="1">
        <v>8330</v>
      </c>
      <c r="C8337" s="1" t="s">
        <v>28</v>
      </c>
      <c r="D8337" s="1">
        <v>5.0000000000000001E-3</v>
      </c>
      <c r="E8337" s="1">
        <v>7.9699999999999993E-2</v>
      </c>
    </row>
    <row r="8338" spans="2:5" x14ac:dyDescent="0.3">
      <c r="B8338" s="1">
        <v>8331</v>
      </c>
      <c r="C8338" s="1" t="s">
        <v>28</v>
      </c>
      <c r="D8338" s="1">
        <v>2.5000000000000001E-3</v>
      </c>
      <c r="E8338" s="1">
        <v>5.6399999999999999E-2</v>
      </c>
    </row>
    <row r="8339" spans="2:5" x14ac:dyDescent="0.3">
      <c r="B8339" s="1">
        <v>8332</v>
      </c>
      <c r="C8339" s="1" t="s">
        <v>28</v>
      </c>
      <c r="D8339" s="1">
        <v>1.2500000000000001E-2</v>
      </c>
      <c r="E8339" s="1">
        <v>0.12609999999999999</v>
      </c>
    </row>
    <row r="8340" spans="2:5" x14ac:dyDescent="0.3">
      <c r="B8340" s="1">
        <v>8333</v>
      </c>
      <c r="C8340" s="1" t="s">
        <v>28</v>
      </c>
      <c r="D8340" s="1">
        <v>7.4999999999999997E-3</v>
      </c>
      <c r="E8340" s="1">
        <v>9.7699999999999995E-2</v>
      </c>
    </row>
    <row r="8341" spans="2:5" x14ac:dyDescent="0.3">
      <c r="B8341" s="1">
        <v>8334</v>
      </c>
      <c r="C8341" s="1" t="s">
        <v>28</v>
      </c>
      <c r="D8341" s="1">
        <v>0.11</v>
      </c>
      <c r="E8341" s="1">
        <v>0.37419999999999998</v>
      </c>
    </row>
    <row r="8342" spans="2:5" x14ac:dyDescent="0.3">
      <c r="B8342" s="1">
        <v>8335</v>
      </c>
      <c r="C8342" s="1" t="s">
        <v>28</v>
      </c>
      <c r="D8342" s="1">
        <v>5.2499999999999998E-2</v>
      </c>
      <c r="E8342" s="1">
        <v>0.25850000000000001</v>
      </c>
    </row>
    <row r="8343" spans="2:5" x14ac:dyDescent="0.3">
      <c r="B8343" s="1">
        <v>8336</v>
      </c>
      <c r="C8343" s="1" t="s">
        <v>28</v>
      </c>
      <c r="D8343" s="1">
        <v>2.5000000000000001E-3</v>
      </c>
      <c r="E8343" s="1">
        <v>5.6399999999999999E-2</v>
      </c>
    </row>
    <row r="8344" spans="2:5" x14ac:dyDescent="0.3">
      <c r="B8344" s="1">
        <v>8337</v>
      </c>
      <c r="C8344" s="1" t="s">
        <v>28</v>
      </c>
      <c r="D8344" s="1">
        <v>2.5000000000000001E-3</v>
      </c>
      <c r="E8344" s="1">
        <v>5.6399999999999999E-2</v>
      </c>
    </row>
    <row r="8345" spans="2:5" x14ac:dyDescent="0.3">
      <c r="B8345" s="1">
        <v>8338</v>
      </c>
      <c r="C8345" s="1" t="s">
        <v>28</v>
      </c>
      <c r="D8345" s="1">
        <v>2.5000000000000001E-3</v>
      </c>
      <c r="E8345" s="1">
        <v>5.6399999999999999E-2</v>
      </c>
    </row>
    <row r="8346" spans="2:5" x14ac:dyDescent="0.3">
      <c r="B8346" s="1">
        <v>8339</v>
      </c>
      <c r="C8346" s="1" t="s">
        <v>28</v>
      </c>
      <c r="D8346" s="1">
        <v>2.5000000000000001E-3</v>
      </c>
      <c r="E8346" s="1">
        <v>5.6399999999999999E-2</v>
      </c>
    </row>
    <row r="8347" spans="2:5" x14ac:dyDescent="0.3">
      <c r="B8347" s="1">
        <v>8340</v>
      </c>
      <c r="C8347" s="1" t="s">
        <v>28</v>
      </c>
      <c r="D8347" s="1">
        <v>1.4999999999999999E-2</v>
      </c>
      <c r="E8347" s="1">
        <v>0.13819999999999999</v>
      </c>
    </row>
    <row r="8348" spans="2:5" x14ac:dyDescent="0.3">
      <c r="B8348" s="1">
        <v>8341</v>
      </c>
      <c r="C8348" s="1" t="s">
        <v>28</v>
      </c>
      <c r="D8348" s="1">
        <v>0.01</v>
      </c>
      <c r="E8348" s="1">
        <v>0.1128</v>
      </c>
    </row>
    <row r="8349" spans="2:5" x14ac:dyDescent="0.3">
      <c r="B8349" s="1">
        <v>8342</v>
      </c>
      <c r="C8349" s="1" t="s">
        <v>28</v>
      </c>
      <c r="D8349" s="1">
        <v>2.5000000000000001E-3</v>
      </c>
      <c r="E8349" s="1">
        <v>5.6399999999999999E-2</v>
      </c>
    </row>
    <row r="8350" spans="2:5" x14ac:dyDescent="0.3">
      <c r="B8350" s="1">
        <v>8343</v>
      </c>
      <c r="C8350" s="1" t="s">
        <v>28</v>
      </c>
      <c r="D8350" s="1">
        <v>2.5000000000000001E-3</v>
      </c>
      <c r="E8350" s="1">
        <v>5.6399999999999999E-2</v>
      </c>
    </row>
    <row r="8351" spans="2:5" x14ac:dyDescent="0.3">
      <c r="B8351" s="1">
        <v>8344</v>
      </c>
      <c r="C8351" s="1" t="s">
        <v>28</v>
      </c>
      <c r="D8351" s="1">
        <v>2.75E-2</v>
      </c>
      <c r="E8351" s="1">
        <v>0.18709999999999999</v>
      </c>
    </row>
    <row r="8352" spans="2:5" x14ac:dyDescent="0.3">
      <c r="B8352" s="1">
        <v>8345</v>
      </c>
      <c r="C8352" s="1" t="s">
        <v>28</v>
      </c>
      <c r="D8352" s="1">
        <v>0.10249999999999999</v>
      </c>
      <c r="E8352" s="1">
        <v>0.36120000000000002</v>
      </c>
    </row>
    <row r="8353" spans="2:5" x14ac:dyDescent="0.3">
      <c r="B8353" s="1">
        <v>8346</v>
      </c>
      <c r="C8353" s="1" t="s">
        <v>28</v>
      </c>
      <c r="D8353" s="1">
        <v>0.14000000000000001</v>
      </c>
      <c r="E8353" s="1">
        <v>0.42220000000000002</v>
      </c>
    </row>
    <row r="8354" spans="2:5" x14ac:dyDescent="0.3">
      <c r="B8354" s="1">
        <v>8347</v>
      </c>
      <c r="C8354" s="1" t="s">
        <v>28</v>
      </c>
      <c r="D8354" s="1">
        <v>1.2500000000000001E-2</v>
      </c>
      <c r="E8354" s="1">
        <v>0.12609999999999999</v>
      </c>
    </row>
    <row r="8355" spans="2:5" x14ac:dyDescent="0.3">
      <c r="B8355" s="1">
        <v>8348</v>
      </c>
      <c r="C8355" s="1" t="s">
        <v>28</v>
      </c>
      <c r="D8355" s="1">
        <v>0.1</v>
      </c>
      <c r="E8355" s="1">
        <v>0.35680000000000001</v>
      </c>
    </row>
    <row r="8356" spans="2:5" x14ac:dyDescent="0.3">
      <c r="B8356" s="1">
        <v>8349</v>
      </c>
      <c r="C8356" s="1" t="s">
        <v>28</v>
      </c>
      <c r="D8356" s="1">
        <v>2.5000000000000001E-3</v>
      </c>
      <c r="E8356" s="1">
        <v>5.6399999999999999E-2</v>
      </c>
    </row>
    <row r="8357" spans="2:5" x14ac:dyDescent="0.3">
      <c r="B8357" s="1">
        <v>8350</v>
      </c>
      <c r="C8357" s="1" t="s">
        <v>28</v>
      </c>
      <c r="D8357" s="1">
        <v>3.5000000000000003E-2</v>
      </c>
      <c r="E8357" s="1">
        <v>0.21110000000000001</v>
      </c>
    </row>
    <row r="8358" spans="2:5" x14ac:dyDescent="0.3">
      <c r="B8358" s="1">
        <v>8351</v>
      </c>
      <c r="C8358" s="1" t="s">
        <v>28</v>
      </c>
      <c r="D8358" s="1">
        <v>0.11</v>
      </c>
      <c r="E8358" s="1">
        <v>0.37419999999999998</v>
      </c>
    </row>
    <row r="8359" spans="2:5" x14ac:dyDescent="0.3">
      <c r="B8359" s="1">
        <v>8352</v>
      </c>
      <c r="C8359" s="1" t="s">
        <v>28</v>
      </c>
      <c r="D8359" s="1">
        <v>2.5000000000000001E-3</v>
      </c>
      <c r="E8359" s="1">
        <v>5.6399999999999999E-2</v>
      </c>
    </row>
    <row r="8360" spans="2:5" x14ac:dyDescent="0.3">
      <c r="B8360" s="1">
        <v>8353</v>
      </c>
      <c r="C8360" s="1" t="s">
        <v>28</v>
      </c>
      <c r="D8360" s="1">
        <v>0.59499999999999997</v>
      </c>
      <c r="E8360" s="1">
        <v>0.87029999999999996</v>
      </c>
    </row>
    <row r="8361" spans="2:5" x14ac:dyDescent="0.3">
      <c r="B8361" s="1">
        <v>8354</v>
      </c>
      <c r="C8361" s="1" t="s">
        <v>28</v>
      </c>
      <c r="D8361" s="1">
        <v>2.5000000000000001E-3</v>
      </c>
      <c r="E8361" s="1">
        <v>5.6399999999999999E-2</v>
      </c>
    </row>
    <row r="8362" spans="2:5" x14ac:dyDescent="0.3">
      <c r="B8362" s="1">
        <v>8355</v>
      </c>
      <c r="C8362" s="1" t="s">
        <v>28</v>
      </c>
      <c r="D8362" s="1">
        <v>2.0375000000000001</v>
      </c>
      <c r="E8362" s="1">
        <v>1.6107</v>
      </c>
    </row>
    <row r="8363" spans="2:5" x14ac:dyDescent="0.3">
      <c r="B8363" s="1">
        <v>8356</v>
      </c>
      <c r="C8363" s="1" t="s">
        <v>28</v>
      </c>
      <c r="D8363" s="1">
        <v>4.0324999999999998</v>
      </c>
      <c r="E8363" s="1">
        <v>2.2658999999999998</v>
      </c>
    </row>
    <row r="8364" spans="2:5" x14ac:dyDescent="0.3">
      <c r="B8364" s="1">
        <v>8357</v>
      </c>
      <c r="C8364" s="1" t="s">
        <v>28</v>
      </c>
      <c r="D8364" s="1">
        <v>0.02</v>
      </c>
      <c r="E8364" s="1">
        <v>0.1595</v>
      </c>
    </row>
    <row r="8365" spans="2:5" x14ac:dyDescent="0.3">
      <c r="B8365" s="1">
        <v>8358</v>
      </c>
      <c r="C8365" s="1" t="s">
        <v>28</v>
      </c>
      <c r="D8365" s="1">
        <v>7.0225</v>
      </c>
      <c r="E8365" s="1">
        <v>2.9902000000000002</v>
      </c>
    </row>
    <row r="8366" spans="2:5" x14ac:dyDescent="0.3">
      <c r="B8366" s="1">
        <v>8359</v>
      </c>
      <c r="C8366" s="1" t="s">
        <v>28</v>
      </c>
      <c r="D8366" s="1">
        <v>2.5000000000000001E-3</v>
      </c>
      <c r="E8366" s="1">
        <v>5.6399999999999999E-2</v>
      </c>
    </row>
    <row r="8367" spans="2:5" x14ac:dyDescent="0.3">
      <c r="B8367" s="1">
        <v>8360</v>
      </c>
      <c r="C8367" s="1" t="s">
        <v>28</v>
      </c>
      <c r="D8367" s="1">
        <v>2.2499999999999999E-2</v>
      </c>
      <c r="E8367" s="1">
        <v>0.16919999999999999</v>
      </c>
    </row>
    <row r="8368" spans="2:5" x14ac:dyDescent="0.3">
      <c r="B8368" s="1">
        <v>8361</v>
      </c>
      <c r="C8368" s="1" t="s">
        <v>28</v>
      </c>
      <c r="D8368" s="1">
        <v>0.55249999999999999</v>
      </c>
      <c r="E8368" s="1">
        <v>0.8387</v>
      </c>
    </row>
    <row r="8369" spans="2:5" x14ac:dyDescent="0.3">
      <c r="B8369" s="1">
        <v>8362</v>
      </c>
      <c r="C8369" s="1" t="s">
        <v>28</v>
      </c>
      <c r="D8369" s="1">
        <v>5.5E-2</v>
      </c>
      <c r="E8369" s="1">
        <v>0.2646</v>
      </c>
    </row>
    <row r="8370" spans="2:5" x14ac:dyDescent="0.3">
      <c r="B8370" s="1">
        <v>8363</v>
      </c>
      <c r="C8370" s="1" t="s">
        <v>28</v>
      </c>
      <c r="D8370" s="1">
        <v>2.5000000000000001E-3</v>
      </c>
      <c r="E8370" s="1">
        <v>5.6399999999999999E-2</v>
      </c>
    </row>
    <row r="8371" spans="2:5" x14ac:dyDescent="0.3">
      <c r="B8371" s="1">
        <v>8364</v>
      </c>
      <c r="C8371" s="1" t="s">
        <v>28</v>
      </c>
      <c r="D8371" s="1">
        <v>2.5000000000000001E-3</v>
      </c>
      <c r="E8371" s="1">
        <v>5.6399999999999999E-2</v>
      </c>
    </row>
    <row r="8372" spans="2:5" x14ac:dyDescent="0.3">
      <c r="B8372" s="1">
        <v>8365</v>
      </c>
      <c r="C8372" s="1" t="s">
        <v>28</v>
      </c>
      <c r="D8372" s="1">
        <v>0.01</v>
      </c>
      <c r="E8372" s="1">
        <v>0.1128</v>
      </c>
    </row>
    <row r="8373" spans="2:5" x14ac:dyDescent="0.3">
      <c r="B8373" s="1">
        <v>8366</v>
      </c>
      <c r="C8373" s="1" t="s">
        <v>28</v>
      </c>
      <c r="D8373" s="1">
        <v>5.0000000000000001E-3</v>
      </c>
      <c r="E8373" s="1">
        <v>7.9699999999999993E-2</v>
      </c>
    </row>
    <row r="8374" spans="2:5" x14ac:dyDescent="0.3">
      <c r="B8374" s="1">
        <v>8367</v>
      </c>
      <c r="C8374" s="1" t="s">
        <v>28</v>
      </c>
      <c r="D8374" s="1">
        <v>2.5000000000000001E-3</v>
      </c>
      <c r="E8374" s="1">
        <v>5.6399999999999999E-2</v>
      </c>
    </row>
    <row r="8375" spans="2:5" x14ac:dyDescent="0.3">
      <c r="B8375" s="1">
        <v>8368</v>
      </c>
      <c r="C8375" s="1" t="s">
        <v>28</v>
      </c>
      <c r="D8375" s="1">
        <v>1.2500000000000001E-2</v>
      </c>
      <c r="E8375" s="1">
        <v>0.12609999999999999</v>
      </c>
    </row>
    <row r="8376" spans="2:5" x14ac:dyDescent="0.3">
      <c r="B8376" s="1">
        <v>8369</v>
      </c>
      <c r="C8376" s="1" t="s">
        <v>28</v>
      </c>
      <c r="D8376" s="1">
        <v>2.5000000000000001E-3</v>
      </c>
      <c r="E8376" s="1">
        <v>5.6399999999999999E-2</v>
      </c>
    </row>
    <row r="8377" spans="2:5" x14ac:dyDescent="0.3">
      <c r="B8377" s="1">
        <v>8370</v>
      </c>
      <c r="C8377" s="1" t="s">
        <v>28</v>
      </c>
      <c r="D8377" s="1">
        <v>2.5000000000000001E-3</v>
      </c>
      <c r="E8377" s="1">
        <v>5.6399999999999999E-2</v>
      </c>
    </row>
    <row r="8378" spans="2:5" x14ac:dyDescent="0.3">
      <c r="B8378" s="1">
        <v>8371</v>
      </c>
      <c r="C8378" s="1" t="s">
        <v>28</v>
      </c>
      <c r="D8378" s="1">
        <v>0.01</v>
      </c>
      <c r="E8378" s="1">
        <v>0.1128</v>
      </c>
    </row>
    <row r="8379" spans="2:5" x14ac:dyDescent="0.3">
      <c r="B8379" s="1">
        <v>8372</v>
      </c>
      <c r="C8379" s="1" t="s">
        <v>28</v>
      </c>
      <c r="D8379" s="1">
        <v>5.5E-2</v>
      </c>
      <c r="E8379" s="1">
        <v>0.2646</v>
      </c>
    </row>
    <row r="8380" spans="2:5" x14ac:dyDescent="0.3">
      <c r="B8380" s="1">
        <v>8373</v>
      </c>
      <c r="C8380" s="1" t="s">
        <v>28</v>
      </c>
      <c r="D8380" s="1">
        <v>0.02</v>
      </c>
      <c r="E8380" s="1">
        <v>0.1595</v>
      </c>
    </row>
    <row r="8381" spans="2:5" x14ac:dyDescent="0.3">
      <c r="B8381" s="1">
        <v>8374</v>
      </c>
      <c r="C8381" s="1" t="s">
        <v>28</v>
      </c>
      <c r="D8381" s="1">
        <v>2.5000000000000001E-3</v>
      </c>
      <c r="E8381" s="1">
        <v>5.6399999999999999E-2</v>
      </c>
    </row>
    <row r="8382" spans="2:5" x14ac:dyDescent="0.3">
      <c r="B8382" s="1">
        <v>8375</v>
      </c>
      <c r="C8382" s="1" t="s">
        <v>28</v>
      </c>
      <c r="D8382" s="1">
        <v>1.2749999999999999</v>
      </c>
      <c r="E8382" s="1">
        <v>1.2741</v>
      </c>
    </row>
    <row r="8383" spans="2:5" x14ac:dyDescent="0.3">
      <c r="B8383" s="1">
        <v>8376</v>
      </c>
      <c r="C8383" s="1" t="s">
        <v>28</v>
      </c>
      <c r="D8383" s="1">
        <v>6.25E-2</v>
      </c>
      <c r="E8383" s="1">
        <v>0.28199999999999997</v>
      </c>
    </row>
    <row r="8384" spans="2:5" x14ac:dyDescent="0.3">
      <c r="B8384" s="1">
        <v>8377</v>
      </c>
      <c r="C8384" s="1" t="s">
        <v>28</v>
      </c>
      <c r="D8384" s="1">
        <v>4.2500000000000003E-2</v>
      </c>
      <c r="E8384" s="1">
        <v>0.2326</v>
      </c>
    </row>
    <row r="8385" spans="2:5" x14ac:dyDescent="0.3">
      <c r="B8385" s="1">
        <v>8378</v>
      </c>
      <c r="C8385" s="1" t="s">
        <v>28</v>
      </c>
      <c r="D8385" s="1">
        <v>7.0000000000000007E-2</v>
      </c>
      <c r="E8385" s="1">
        <v>0.29849999999999999</v>
      </c>
    </row>
    <row r="8386" spans="2:5" x14ac:dyDescent="0.3">
      <c r="B8386" s="1">
        <v>8379</v>
      </c>
      <c r="C8386" s="1" t="s">
        <v>28</v>
      </c>
      <c r="D8386" s="1">
        <v>0.12</v>
      </c>
      <c r="E8386" s="1">
        <v>0.39079999999999998</v>
      </c>
    </row>
    <row r="8387" spans="2:5" x14ac:dyDescent="0.3">
      <c r="B8387" s="1">
        <v>8380</v>
      </c>
      <c r="C8387" s="1" t="s">
        <v>28</v>
      </c>
      <c r="D8387" s="1">
        <v>0.01</v>
      </c>
      <c r="E8387" s="1">
        <v>0.1128</v>
      </c>
    </row>
    <row r="8388" spans="2:5" x14ac:dyDescent="0.3">
      <c r="B8388" s="1">
        <v>8381</v>
      </c>
      <c r="C8388" s="1" t="s">
        <v>28</v>
      </c>
      <c r="D8388" s="1">
        <v>0.01</v>
      </c>
      <c r="E8388" s="1">
        <v>0.1128</v>
      </c>
    </row>
    <row r="8389" spans="2:5" x14ac:dyDescent="0.3">
      <c r="B8389" s="1">
        <v>8382</v>
      </c>
      <c r="C8389" s="1" t="s">
        <v>28</v>
      </c>
      <c r="D8389" s="1">
        <v>1.2500000000000001E-2</v>
      </c>
      <c r="E8389" s="1">
        <v>0.12609999999999999</v>
      </c>
    </row>
    <row r="8390" spans="2:5" x14ac:dyDescent="0.3">
      <c r="B8390" s="1">
        <v>8383</v>
      </c>
      <c r="C8390" s="1" t="s">
        <v>28</v>
      </c>
      <c r="D8390" s="1">
        <v>0.1125</v>
      </c>
      <c r="E8390" s="1">
        <v>0.37840000000000001</v>
      </c>
    </row>
    <row r="8391" spans="2:5" x14ac:dyDescent="0.3">
      <c r="B8391" s="1">
        <v>8384</v>
      </c>
      <c r="C8391" s="1" t="s">
        <v>28</v>
      </c>
      <c r="D8391" s="1">
        <v>7.4999999999999997E-3</v>
      </c>
      <c r="E8391" s="1">
        <v>9.7699999999999995E-2</v>
      </c>
    </row>
    <row r="8392" spans="2:5" x14ac:dyDescent="0.3">
      <c r="B8392" s="1">
        <v>8385</v>
      </c>
      <c r="C8392" s="1" t="s">
        <v>28</v>
      </c>
      <c r="D8392" s="1">
        <v>1.7500000000000002E-2</v>
      </c>
      <c r="E8392" s="1">
        <v>0.1492</v>
      </c>
    </row>
    <row r="8393" spans="2:5" x14ac:dyDescent="0.3">
      <c r="B8393" s="1">
        <v>8386</v>
      </c>
      <c r="C8393" s="1" t="s">
        <v>28</v>
      </c>
      <c r="D8393" s="1">
        <v>7.4999999999999997E-3</v>
      </c>
      <c r="E8393" s="1">
        <v>9.7699999999999995E-2</v>
      </c>
    </row>
    <row r="8394" spans="2:5" x14ac:dyDescent="0.3">
      <c r="B8394" s="1">
        <v>8387</v>
      </c>
      <c r="C8394" s="1" t="s">
        <v>28</v>
      </c>
      <c r="D8394" s="1">
        <v>2.5000000000000001E-3</v>
      </c>
      <c r="E8394" s="1">
        <v>5.6399999999999999E-2</v>
      </c>
    </row>
    <row r="8395" spans="2:5" x14ac:dyDescent="0.3">
      <c r="B8395" s="1">
        <v>8388</v>
      </c>
      <c r="C8395" s="1" t="s">
        <v>28</v>
      </c>
      <c r="D8395" s="1">
        <v>2.5000000000000001E-3</v>
      </c>
      <c r="E8395" s="1">
        <v>5.6399999999999999E-2</v>
      </c>
    </row>
    <row r="8396" spans="2:5" x14ac:dyDescent="0.3">
      <c r="B8396" s="1">
        <v>8389</v>
      </c>
      <c r="C8396" s="1" t="s">
        <v>28</v>
      </c>
      <c r="D8396" s="1">
        <v>1.34</v>
      </c>
      <c r="E8396" s="1">
        <v>1.3062</v>
      </c>
    </row>
    <row r="8397" spans="2:5" x14ac:dyDescent="0.3">
      <c r="B8397" s="1">
        <v>8390</v>
      </c>
      <c r="C8397" s="1" t="s">
        <v>28</v>
      </c>
      <c r="D8397" s="1">
        <v>0.09</v>
      </c>
      <c r="E8397" s="1">
        <v>0.33850000000000002</v>
      </c>
    </row>
    <row r="8398" spans="2:5" x14ac:dyDescent="0.3">
      <c r="B8398" s="1">
        <v>8391</v>
      </c>
      <c r="C8398" s="1" t="s">
        <v>28</v>
      </c>
      <c r="D8398" s="1">
        <v>2.5000000000000001E-3</v>
      </c>
      <c r="E8398" s="1">
        <v>5.6399999999999999E-2</v>
      </c>
    </row>
    <row r="8399" spans="2:5" x14ac:dyDescent="0.3">
      <c r="B8399" s="1">
        <v>8392</v>
      </c>
      <c r="C8399" s="1" t="s">
        <v>28</v>
      </c>
      <c r="D8399" s="1">
        <v>2.5000000000000001E-3</v>
      </c>
      <c r="E8399" s="1">
        <v>5.6399999999999999E-2</v>
      </c>
    </row>
    <row r="8400" spans="2:5" x14ac:dyDescent="0.3">
      <c r="B8400" s="1">
        <v>8393</v>
      </c>
      <c r="C8400" s="1" t="s">
        <v>28</v>
      </c>
      <c r="D8400" s="1">
        <v>2.5000000000000001E-3</v>
      </c>
      <c r="E8400" s="1">
        <v>5.6399999999999999E-2</v>
      </c>
    </row>
    <row r="8401" spans="2:5" x14ac:dyDescent="0.3">
      <c r="B8401" s="1">
        <v>8394</v>
      </c>
      <c r="C8401" s="1" t="s">
        <v>28</v>
      </c>
      <c r="D8401" s="1">
        <v>2.5000000000000001E-3</v>
      </c>
      <c r="E8401" s="1">
        <v>5.6399999999999999E-2</v>
      </c>
    </row>
    <row r="8402" spans="2:5" x14ac:dyDescent="0.3">
      <c r="B8402" s="1">
        <v>8395</v>
      </c>
      <c r="C8402" s="1" t="s">
        <v>28</v>
      </c>
      <c r="D8402" s="1">
        <v>5.0000000000000001E-3</v>
      </c>
      <c r="E8402" s="1">
        <v>7.9699999999999993E-2</v>
      </c>
    </row>
    <row r="8403" spans="2:5" x14ac:dyDescent="0.3">
      <c r="B8403" s="1">
        <v>8396</v>
      </c>
      <c r="C8403" s="1" t="s">
        <v>28</v>
      </c>
      <c r="D8403" s="1">
        <v>1.2500000000000001E-2</v>
      </c>
      <c r="E8403" s="1">
        <v>0.12609999999999999</v>
      </c>
    </row>
    <row r="8404" spans="2:5" x14ac:dyDescent="0.3">
      <c r="B8404" s="1">
        <v>8397</v>
      </c>
      <c r="C8404" s="1" t="s">
        <v>28</v>
      </c>
      <c r="D8404" s="1">
        <v>0.48249999999999998</v>
      </c>
      <c r="E8404" s="1">
        <v>0.78380000000000005</v>
      </c>
    </row>
    <row r="8405" spans="2:5" x14ac:dyDescent="0.3">
      <c r="B8405" s="1">
        <v>8398</v>
      </c>
      <c r="C8405" s="1" t="s">
        <v>28</v>
      </c>
      <c r="D8405" s="1">
        <v>1.2500000000000001E-2</v>
      </c>
      <c r="E8405" s="1">
        <v>0.12609999999999999</v>
      </c>
    </row>
    <row r="8406" spans="2:5" x14ac:dyDescent="0.3">
      <c r="B8406" s="1">
        <v>8399</v>
      </c>
      <c r="C8406" s="1" t="s">
        <v>28</v>
      </c>
      <c r="D8406" s="1">
        <v>0.01</v>
      </c>
      <c r="E8406" s="1">
        <v>0.1128</v>
      </c>
    </row>
    <row r="8407" spans="2:5" x14ac:dyDescent="0.3">
      <c r="B8407" s="1">
        <v>8400</v>
      </c>
      <c r="C8407" s="1" t="s">
        <v>28</v>
      </c>
      <c r="D8407" s="1">
        <v>5.0000000000000001E-3</v>
      </c>
      <c r="E8407" s="1">
        <v>7.9699999999999993E-2</v>
      </c>
    </row>
    <row r="8408" spans="2:5" x14ac:dyDescent="0.3">
      <c r="B8408" s="1">
        <v>8401</v>
      </c>
      <c r="C8408" s="1" t="s">
        <v>28</v>
      </c>
      <c r="D8408" s="1">
        <v>2.5000000000000001E-3</v>
      </c>
      <c r="E8408" s="1">
        <v>5.6399999999999999E-2</v>
      </c>
    </row>
    <row r="8409" spans="2:5" x14ac:dyDescent="0.3">
      <c r="B8409" s="1">
        <v>8402</v>
      </c>
      <c r="C8409" s="1" t="s">
        <v>28</v>
      </c>
      <c r="D8409" s="1">
        <v>3.5000000000000003E-2</v>
      </c>
      <c r="E8409" s="1">
        <v>0.21110000000000001</v>
      </c>
    </row>
    <row r="8410" spans="2:5" x14ac:dyDescent="0.3">
      <c r="B8410" s="1">
        <v>8403</v>
      </c>
      <c r="C8410" s="1" t="s">
        <v>28</v>
      </c>
      <c r="D8410" s="1">
        <v>2.5000000000000001E-3</v>
      </c>
      <c r="E8410" s="1">
        <v>5.6399999999999999E-2</v>
      </c>
    </row>
    <row r="8411" spans="2:5" x14ac:dyDescent="0.3">
      <c r="B8411" s="1">
        <v>8404</v>
      </c>
      <c r="C8411" s="1" t="s">
        <v>28</v>
      </c>
      <c r="D8411" s="1">
        <v>2.0049999999999999</v>
      </c>
      <c r="E8411" s="1">
        <v>1.5978000000000001</v>
      </c>
    </row>
    <row r="8412" spans="2:5" x14ac:dyDescent="0.3">
      <c r="B8412" s="1">
        <v>8405</v>
      </c>
      <c r="C8412" s="1" t="s">
        <v>28</v>
      </c>
      <c r="D8412" s="1">
        <v>2.5000000000000001E-3</v>
      </c>
      <c r="E8412" s="1">
        <v>5.6399999999999999E-2</v>
      </c>
    </row>
    <row r="8413" spans="2:5" x14ac:dyDescent="0.3">
      <c r="B8413" s="1">
        <v>8406</v>
      </c>
      <c r="C8413" s="1" t="s">
        <v>28</v>
      </c>
      <c r="D8413" s="1">
        <v>1.4999999999999999E-2</v>
      </c>
      <c r="E8413" s="1">
        <v>0.13819999999999999</v>
      </c>
    </row>
    <row r="8414" spans="2:5" x14ac:dyDescent="0.3">
      <c r="B8414" s="1">
        <v>8407</v>
      </c>
      <c r="C8414" s="1" t="s">
        <v>28</v>
      </c>
      <c r="D8414" s="1">
        <v>2.5000000000000001E-3</v>
      </c>
      <c r="E8414" s="1">
        <v>5.6399999999999999E-2</v>
      </c>
    </row>
    <row r="8415" spans="2:5" x14ac:dyDescent="0.3">
      <c r="B8415" s="1">
        <v>8408</v>
      </c>
      <c r="C8415" s="1" t="s">
        <v>28</v>
      </c>
      <c r="D8415" s="1">
        <v>7.4999999999999997E-3</v>
      </c>
      <c r="E8415" s="1">
        <v>9.7699999999999995E-2</v>
      </c>
    </row>
    <row r="8416" spans="2:5" x14ac:dyDescent="0.3">
      <c r="B8416" s="1">
        <v>8409</v>
      </c>
      <c r="C8416" s="1" t="s">
        <v>28</v>
      </c>
      <c r="D8416" s="1">
        <v>2.5000000000000001E-3</v>
      </c>
      <c r="E8416" s="1">
        <v>5.6399999999999999E-2</v>
      </c>
    </row>
    <row r="8417" spans="2:5" x14ac:dyDescent="0.3">
      <c r="B8417" s="1">
        <v>8410</v>
      </c>
      <c r="C8417" s="1" t="s">
        <v>28</v>
      </c>
      <c r="D8417" s="1">
        <v>2.75E-2</v>
      </c>
      <c r="E8417" s="1">
        <v>0.18709999999999999</v>
      </c>
    </row>
    <row r="8418" spans="2:5" x14ac:dyDescent="0.3">
      <c r="B8418" s="1">
        <v>8411</v>
      </c>
      <c r="C8418" s="1" t="s">
        <v>28</v>
      </c>
      <c r="D8418" s="1">
        <v>1.7500000000000002E-2</v>
      </c>
      <c r="E8418" s="1">
        <v>0.1492</v>
      </c>
    </row>
    <row r="8419" spans="2:5" x14ac:dyDescent="0.3">
      <c r="B8419" s="1">
        <v>8412</v>
      </c>
      <c r="C8419" s="1" t="s">
        <v>28</v>
      </c>
      <c r="D8419" s="1">
        <v>1.4999999999999999E-2</v>
      </c>
      <c r="E8419" s="1">
        <v>0.13819999999999999</v>
      </c>
    </row>
    <row r="8420" spans="2:5" x14ac:dyDescent="0.3">
      <c r="B8420" s="1">
        <v>8413</v>
      </c>
      <c r="C8420" s="1" t="s">
        <v>28</v>
      </c>
      <c r="D8420" s="1">
        <v>0.26750000000000002</v>
      </c>
      <c r="E8420" s="1">
        <v>0.58360000000000001</v>
      </c>
    </row>
    <row r="8421" spans="2:5" x14ac:dyDescent="0.3">
      <c r="B8421" s="1">
        <v>8414</v>
      </c>
      <c r="C8421" s="1" t="s">
        <v>28</v>
      </c>
      <c r="D8421" s="1">
        <v>2.5000000000000001E-3</v>
      </c>
      <c r="E8421" s="1">
        <v>5.6399999999999999E-2</v>
      </c>
    </row>
    <row r="8422" spans="2:5" x14ac:dyDescent="0.3">
      <c r="B8422" s="1">
        <v>8415</v>
      </c>
      <c r="C8422" s="1" t="s">
        <v>28</v>
      </c>
      <c r="D8422" s="1">
        <v>0.01</v>
      </c>
      <c r="E8422" s="1">
        <v>0.1128</v>
      </c>
    </row>
    <row r="8423" spans="2:5" x14ac:dyDescent="0.3">
      <c r="B8423" s="1">
        <v>8416</v>
      </c>
      <c r="C8423" s="1" t="s">
        <v>28</v>
      </c>
      <c r="D8423" s="1">
        <v>2.5000000000000001E-3</v>
      </c>
      <c r="E8423" s="1">
        <v>5.6399999999999999E-2</v>
      </c>
    </row>
    <row r="8424" spans="2:5" x14ac:dyDescent="0.3">
      <c r="B8424" s="1">
        <v>8417</v>
      </c>
      <c r="C8424" s="1" t="s">
        <v>28</v>
      </c>
      <c r="D8424" s="1">
        <v>0.01</v>
      </c>
      <c r="E8424" s="1">
        <v>0.1128</v>
      </c>
    </row>
    <row r="8425" spans="2:5" x14ac:dyDescent="0.3">
      <c r="B8425" s="1">
        <v>8418</v>
      </c>
      <c r="C8425" s="1" t="s">
        <v>28</v>
      </c>
      <c r="D8425" s="1">
        <v>2.5000000000000001E-3</v>
      </c>
      <c r="E8425" s="1">
        <v>5.6399999999999999E-2</v>
      </c>
    </row>
    <row r="8426" spans="2:5" x14ac:dyDescent="0.3">
      <c r="B8426" s="1">
        <v>8419</v>
      </c>
      <c r="C8426" s="1" t="s">
        <v>28</v>
      </c>
      <c r="D8426" s="1">
        <v>2.2499999999999999E-2</v>
      </c>
      <c r="E8426" s="1">
        <v>0.16919999999999999</v>
      </c>
    </row>
    <row r="8427" spans="2:5" x14ac:dyDescent="0.3">
      <c r="B8427" s="1">
        <v>8420</v>
      </c>
      <c r="C8427" s="1" t="s">
        <v>28</v>
      </c>
      <c r="D8427" s="1">
        <v>0.01</v>
      </c>
      <c r="E8427" s="1">
        <v>0.1128</v>
      </c>
    </row>
    <row r="8428" spans="2:5" x14ac:dyDescent="0.3">
      <c r="B8428" s="1">
        <v>8421</v>
      </c>
      <c r="C8428" s="1" t="s">
        <v>28</v>
      </c>
      <c r="D8428" s="1">
        <v>5.0000000000000001E-3</v>
      </c>
      <c r="E8428" s="1">
        <v>7.9699999999999993E-2</v>
      </c>
    </row>
    <row r="8429" spans="2:5" x14ac:dyDescent="0.3">
      <c r="B8429" s="1">
        <v>8422</v>
      </c>
      <c r="C8429" s="1" t="s">
        <v>28</v>
      </c>
      <c r="D8429" s="1">
        <v>0.28000000000000003</v>
      </c>
      <c r="E8429" s="1">
        <v>0.59699999999999998</v>
      </c>
    </row>
    <row r="8430" spans="2:5" x14ac:dyDescent="0.3">
      <c r="B8430" s="1">
        <v>8423</v>
      </c>
      <c r="C8430" s="1" t="s">
        <v>28</v>
      </c>
      <c r="D8430" s="1">
        <v>0.5575</v>
      </c>
      <c r="E8430" s="1">
        <v>0.84250000000000003</v>
      </c>
    </row>
    <row r="8431" spans="2:5" x14ac:dyDescent="0.3">
      <c r="B8431" s="1">
        <v>8424</v>
      </c>
      <c r="C8431" s="1" t="s">
        <v>28</v>
      </c>
      <c r="D8431" s="1">
        <v>1.4175</v>
      </c>
      <c r="E8431" s="1">
        <v>1.3433999999999999</v>
      </c>
    </row>
    <row r="8432" spans="2:5" x14ac:dyDescent="0.3">
      <c r="B8432" s="1">
        <v>8425</v>
      </c>
      <c r="C8432" s="1" t="s">
        <v>28</v>
      </c>
      <c r="D8432" s="1">
        <v>0.03</v>
      </c>
      <c r="E8432" s="1">
        <v>0.19539999999999999</v>
      </c>
    </row>
    <row r="8433" spans="2:5" x14ac:dyDescent="0.3">
      <c r="B8433" s="1">
        <v>8426</v>
      </c>
      <c r="C8433" s="1" t="s">
        <v>28</v>
      </c>
      <c r="D8433" s="1">
        <v>2.5000000000000001E-3</v>
      </c>
      <c r="E8433" s="1">
        <v>5.6399999999999999E-2</v>
      </c>
    </row>
    <row r="8434" spans="2:5" x14ac:dyDescent="0.3">
      <c r="B8434" s="1">
        <v>8427</v>
      </c>
      <c r="C8434" s="1" t="s">
        <v>28</v>
      </c>
      <c r="D8434" s="1">
        <v>2.5000000000000001E-3</v>
      </c>
      <c r="E8434" s="1">
        <v>5.6399999999999999E-2</v>
      </c>
    </row>
    <row r="8435" spans="2:5" x14ac:dyDescent="0.3">
      <c r="B8435" s="1">
        <v>8428</v>
      </c>
      <c r="C8435" s="1" t="s">
        <v>28</v>
      </c>
      <c r="D8435" s="1">
        <v>1.4999999999999999E-2</v>
      </c>
      <c r="E8435" s="1">
        <v>0.13819999999999999</v>
      </c>
    </row>
    <row r="8436" spans="2:5" x14ac:dyDescent="0.3">
      <c r="B8436" s="1">
        <v>8429</v>
      </c>
      <c r="C8436" s="1" t="s">
        <v>28</v>
      </c>
      <c r="D8436" s="1">
        <v>2.5000000000000001E-3</v>
      </c>
      <c r="E8436" s="1">
        <v>5.6399999999999999E-2</v>
      </c>
    </row>
    <row r="8437" spans="2:5" x14ac:dyDescent="0.3">
      <c r="B8437" s="1">
        <v>8430</v>
      </c>
      <c r="C8437" s="1" t="s">
        <v>28</v>
      </c>
      <c r="D8437" s="1">
        <v>5.0000000000000001E-3</v>
      </c>
      <c r="E8437" s="1">
        <v>7.9699999999999993E-2</v>
      </c>
    </row>
    <row r="8438" spans="2:5" x14ac:dyDescent="0.3">
      <c r="B8438" s="1">
        <v>8431</v>
      </c>
      <c r="C8438" s="1" t="s">
        <v>28</v>
      </c>
      <c r="D8438" s="1">
        <v>2.5000000000000001E-3</v>
      </c>
      <c r="E8438" s="1">
        <v>5.6399999999999999E-2</v>
      </c>
    </row>
    <row r="8439" spans="2:5" x14ac:dyDescent="0.3">
      <c r="B8439" s="1">
        <v>8432</v>
      </c>
      <c r="C8439" s="1" t="s">
        <v>28</v>
      </c>
      <c r="D8439" s="1">
        <v>5.0000000000000001E-3</v>
      </c>
      <c r="E8439" s="1">
        <v>7.9699999999999993E-2</v>
      </c>
    </row>
    <row r="8440" spans="2:5" x14ac:dyDescent="0.3">
      <c r="B8440" s="1">
        <v>8433</v>
      </c>
      <c r="C8440" s="1" t="s">
        <v>28</v>
      </c>
      <c r="D8440" s="1">
        <v>0.26</v>
      </c>
      <c r="E8440" s="1">
        <v>0.57530000000000003</v>
      </c>
    </row>
    <row r="8441" spans="2:5" x14ac:dyDescent="0.3">
      <c r="B8441" s="1">
        <v>8434</v>
      </c>
      <c r="C8441" s="1" t="s">
        <v>28</v>
      </c>
      <c r="D8441" s="1">
        <v>0.97499999999999998</v>
      </c>
      <c r="E8441" s="1">
        <v>1.1142000000000001</v>
      </c>
    </row>
    <row r="8442" spans="2:5" x14ac:dyDescent="0.3">
      <c r="B8442" s="1">
        <v>8435</v>
      </c>
      <c r="C8442" s="1" t="s">
        <v>28</v>
      </c>
      <c r="D8442" s="1">
        <v>1.2500000000000001E-2</v>
      </c>
      <c r="E8442" s="1">
        <v>0.12609999999999999</v>
      </c>
    </row>
    <row r="8443" spans="2:5" x14ac:dyDescent="0.3">
      <c r="B8443" s="1">
        <v>8436</v>
      </c>
      <c r="C8443" s="1" t="s">
        <v>28</v>
      </c>
      <c r="D8443" s="1">
        <v>2.5000000000000001E-3</v>
      </c>
      <c r="E8443" s="1">
        <v>5.6399999999999999E-2</v>
      </c>
    </row>
    <row r="8444" spans="2:5" x14ac:dyDescent="0.3">
      <c r="B8444" s="1">
        <v>8437</v>
      </c>
      <c r="C8444" s="1" t="s">
        <v>28</v>
      </c>
      <c r="D8444" s="1">
        <v>1.4999999999999999E-2</v>
      </c>
      <c r="E8444" s="1">
        <v>0.13819999999999999</v>
      </c>
    </row>
    <row r="8445" spans="2:5" x14ac:dyDescent="0.3">
      <c r="B8445" s="1">
        <v>8438</v>
      </c>
      <c r="C8445" s="1" t="s">
        <v>28</v>
      </c>
      <c r="D8445" s="1">
        <v>0.20250000000000001</v>
      </c>
      <c r="E8445" s="1">
        <v>0.50770000000000004</v>
      </c>
    </row>
    <row r="8446" spans="2:5" x14ac:dyDescent="0.3">
      <c r="B8446" s="1">
        <v>8439</v>
      </c>
      <c r="C8446" s="1" t="s">
        <v>28</v>
      </c>
      <c r="D8446" s="1">
        <v>5.0000000000000001E-3</v>
      </c>
      <c r="E8446" s="1">
        <v>7.9699999999999993E-2</v>
      </c>
    </row>
    <row r="8447" spans="2:5" x14ac:dyDescent="0.3">
      <c r="B8447" s="1">
        <v>8440</v>
      </c>
      <c r="C8447" s="1" t="s">
        <v>28</v>
      </c>
      <c r="D8447" s="1">
        <v>2.2499999999999999E-2</v>
      </c>
      <c r="E8447" s="1">
        <v>0.16919999999999999</v>
      </c>
    </row>
    <row r="8448" spans="2:5" x14ac:dyDescent="0.3">
      <c r="B8448" s="1">
        <v>8441</v>
      </c>
      <c r="C8448" s="1" t="s">
        <v>28</v>
      </c>
      <c r="D8448" s="1">
        <v>5.5E-2</v>
      </c>
      <c r="E8448" s="1">
        <v>0.2646</v>
      </c>
    </row>
    <row r="8449" spans="2:5" x14ac:dyDescent="0.3">
      <c r="B8449" s="1">
        <v>8442</v>
      </c>
      <c r="C8449" s="1" t="s">
        <v>28</v>
      </c>
      <c r="D8449" s="1">
        <v>2.2499999999999999E-2</v>
      </c>
      <c r="E8449" s="1">
        <v>0.16919999999999999</v>
      </c>
    </row>
    <row r="8450" spans="2:5" x14ac:dyDescent="0.3">
      <c r="B8450" s="1">
        <v>8443</v>
      </c>
      <c r="C8450" s="1" t="s">
        <v>28</v>
      </c>
      <c r="D8450" s="1">
        <v>2.5000000000000001E-3</v>
      </c>
      <c r="E8450" s="1">
        <v>5.6399999999999999E-2</v>
      </c>
    </row>
    <row r="8451" spans="2:5" x14ac:dyDescent="0.3">
      <c r="B8451" s="1">
        <v>8444</v>
      </c>
      <c r="C8451" s="1" t="s">
        <v>28</v>
      </c>
      <c r="D8451" s="1">
        <v>2.5000000000000001E-3</v>
      </c>
      <c r="E8451" s="1">
        <v>5.6399999999999999E-2</v>
      </c>
    </row>
    <row r="8452" spans="2:5" x14ac:dyDescent="0.3">
      <c r="B8452" s="1">
        <v>8445</v>
      </c>
      <c r="C8452" s="1" t="s">
        <v>28</v>
      </c>
      <c r="D8452" s="1">
        <v>5.0000000000000001E-3</v>
      </c>
      <c r="E8452" s="1">
        <v>7.9699999999999993E-2</v>
      </c>
    </row>
    <row r="8453" spans="2:5" x14ac:dyDescent="0.3">
      <c r="B8453" s="1">
        <v>8446</v>
      </c>
      <c r="C8453" s="1" t="s">
        <v>28</v>
      </c>
      <c r="D8453" s="1">
        <v>2.5000000000000001E-2</v>
      </c>
      <c r="E8453" s="1">
        <v>0.1784</v>
      </c>
    </row>
    <row r="8454" spans="2:5" x14ac:dyDescent="0.3">
      <c r="B8454" s="1">
        <v>8447</v>
      </c>
      <c r="C8454" s="1" t="s">
        <v>28</v>
      </c>
      <c r="D8454" s="1">
        <v>2.5000000000000001E-3</v>
      </c>
      <c r="E8454" s="1">
        <v>5.6399999999999999E-2</v>
      </c>
    </row>
    <row r="8455" spans="2:5" x14ac:dyDescent="0.3">
      <c r="B8455" s="1">
        <v>8448</v>
      </c>
      <c r="C8455" s="1" t="s">
        <v>28</v>
      </c>
      <c r="D8455" s="1">
        <v>2.5000000000000001E-3</v>
      </c>
      <c r="E8455" s="1">
        <v>5.6399999999999999E-2</v>
      </c>
    </row>
    <row r="8456" spans="2:5" x14ac:dyDescent="0.3">
      <c r="B8456" s="1">
        <v>8449</v>
      </c>
      <c r="C8456" s="1" t="s">
        <v>28</v>
      </c>
      <c r="D8456" s="1">
        <v>7.4999999999999997E-3</v>
      </c>
      <c r="E8456" s="1">
        <v>9.7699999999999995E-2</v>
      </c>
    </row>
    <row r="8457" spans="2:5" x14ac:dyDescent="0.3">
      <c r="B8457" s="1">
        <v>8450</v>
      </c>
      <c r="C8457" s="1" t="s">
        <v>28</v>
      </c>
      <c r="D8457" s="1">
        <v>0.1075</v>
      </c>
      <c r="E8457" s="1">
        <v>0.36990000000000001</v>
      </c>
    </row>
    <row r="8458" spans="2:5" x14ac:dyDescent="0.3">
      <c r="B8458" s="1">
        <v>8451</v>
      </c>
      <c r="C8458" s="1" t="s">
        <v>28</v>
      </c>
      <c r="D8458" s="1">
        <v>2.5000000000000001E-3</v>
      </c>
      <c r="E8458" s="1">
        <v>5.6399999999999999E-2</v>
      </c>
    </row>
    <row r="8459" spans="2:5" x14ac:dyDescent="0.3">
      <c r="B8459" s="1">
        <v>8452</v>
      </c>
      <c r="C8459" s="1" t="s">
        <v>28</v>
      </c>
      <c r="D8459" s="1">
        <v>2.5000000000000001E-3</v>
      </c>
      <c r="E8459" s="1">
        <v>5.6399999999999999E-2</v>
      </c>
    </row>
    <row r="8460" spans="2:5" x14ac:dyDescent="0.3">
      <c r="B8460" s="1">
        <v>8453</v>
      </c>
      <c r="C8460" s="1" t="s">
        <v>28</v>
      </c>
      <c r="D8460" s="1">
        <v>1.4999999999999999E-2</v>
      </c>
      <c r="E8460" s="1">
        <v>0.13819999999999999</v>
      </c>
    </row>
    <row r="8461" spans="2:5" x14ac:dyDescent="0.3">
      <c r="B8461" s="1">
        <v>8454</v>
      </c>
      <c r="C8461" s="1" t="s">
        <v>28</v>
      </c>
      <c r="D8461" s="1">
        <v>5.0000000000000001E-3</v>
      </c>
      <c r="E8461" s="1">
        <v>7.9699999999999993E-2</v>
      </c>
    </row>
    <row r="8462" spans="2:5" x14ac:dyDescent="0.3">
      <c r="B8462" s="1">
        <v>8455</v>
      </c>
      <c r="C8462" s="1" t="s">
        <v>28</v>
      </c>
      <c r="D8462" s="1">
        <v>1.7500000000000002E-2</v>
      </c>
      <c r="E8462" s="1">
        <v>0.1492</v>
      </c>
    </row>
    <row r="8463" spans="2:5" x14ac:dyDescent="0.3">
      <c r="B8463" s="1">
        <v>8456</v>
      </c>
      <c r="C8463" s="1" t="s">
        <v>28</v>
      </c>
      <c r="D8463" s="1">
        <v>5.0000000000000001E-3</v>
      </c>
      <c r="E8463" s="1">
        <v>7.9699999999999993E-2</v>
      </c>
    </row>
    <row r="8464" spans="2:5" x14ac:dyDescent="0.3">
      <c r="B8464" s="1">
        <v>8457</v>
      </c>
      <c r="C8464" s="1" t="s">
        <v>28</v>
      </c>
      <c r="D8464" s="1">
        <v>0.02</v>
      </c>
      <c r="E8464" s="1">
        <v>0.1595</v>
      </c>
    </row>
    <row r="8465" spans="2:5" x14ac:dyDescent="0.3">
      <c r="B8465" s="1">
        <v>8458</v>
      </c>
      <c r="C8465" s="1" t="s">
        <v>28</v>
      </c>
      <c r="D8465" s="1">
        <v>2.5000000000000001E-3</v>
      </c>
      <c r="E8465" s="1">
        <v>5.6399999999999999E-2</v>
      </c>
    </row>
    <row r="8466" spans="2:5" x14ac:dyDescent="0.3">
      <c r="B8466" s="1">
        <v>8459</v>
      </c>
      <c r="C8466" s="1" t="s">
        <v>28</v>
      </c>
      <c r="D8466" s="1">
        <v>0.04</v>
      </c>
      <c r="E8466" s="1">
        <v>0.22559999999999999</v>
      </c>
    </row>
    <row r="8467" spans="2:5" x14ac:dyDescent="0.3">
      <c r="B8467" s="1">
        <v>8460</v>
      </c>
      <c r="C8467" s="1" t="s">
        <v>28</v>
      </c>
      <c r="D8467" s="1">
        <v>7.0000000000000007E-2</v>
      </c>
      <c r="E8467" s="1">
        <v>0.29849999999999999</v>
      </c>
    </row>
    <row r="8468" spans="2:5" x14ac:dyDescent="0.3">
      <c r="B8468" s="1">
        <v>8461</v>
      </c>
      <c r="C8468" s="1" t="s">
        <v>28</v>
      </c>
      <c r="D8468" s="1">
        <v>2.5000000000000001E-3</v>
      </c>
      <c r="E8468" s="1">
        <v>5.6399999999999999E-2</v>
      </c>
    </row>
    <row r="8469" spans="2:5" x14ac:dyDescent="0.3">
      <c r="B8469" s="1">
        <v>8462</v>
      </c>
      <c r="C8469" s="1" t="s">
        <v>28</v>
      </c>
      <c r="D8469" s="1">
        <v>1.7500000000000002E-2</v>
      </c>
      <c r="E8469" s="1">
        <v>0.1492</v>
      </c>
    </row>
    <row r="8470" spans="2:5" x14ac:dyDescent="0.3">
      <c r="B8470" s="1">
        <v>8463</v>
      </c>
      <c r="C8470" s="1" t="s">
        <v>28</v>
      </c>
      <c r="D8470" s="1">
        <v>1.2500000000000001E-2</v>
      </c>
      <c r="E8470" s="1">
        <v>0.12609999999999999</v>
      </c>
    </row>
    <row r="8471" spans="2:5" x14ac:dyDescent="0.3">
      <c r="B8471" s="1">
        <v>8464</v>
      </c>
      <c r="C8471" s="1" t="s">
        <v>28</v>
      </c>
      <c r="D8471" s="1">
        <v>2.5000000000000001E-3</v>
      </c>
      <c r="E8471" s="1">
        <v>5.6399999999999999E-2</v>
      </c>
    </row>
    <row r="8472" spans="2:5" x14ac:dyDescent="0.3">
      <c r="B8472" s="1">
        <v>8465</v>
      </c>
      <c r="C8472" s="1" t="s">
        <v>28</v>
      </c>
      <c r="D8472" s="1">
        <v>2.5000000000000001E-3</v>
      </c>
      <c r="E8472" s="1">
        <v>5.6399999999999999E-2</v>
      </c>
    </row>
    <row r="8473" spans="2:5" x14ac:dyDescent="0.3">
      <c r="B8473" s="1">
        <v>8466</v>
      </c>
      <c r="C8473" s="1" t="s">
        <v>28</v>
      </c>
      <c r="D8473" s="1">
        <v>5.0000000000000001E-3</v>
      </c>
      <c r="E8473" s="1">
        <v>7.9699999999999993E-2</v>
      </c>
    </row>
    <row r="8474" spans="2:5" x14ac:dyDescent="0.3">
      <c r="B8474" s="1">
        <v>8467</v>
      </c>
      <c r="C8474" s="1" t="s">
        <v>28</v>
      </c>
      <c r="D8474" s="1">
        <v>2.5000000000000001E-2</v>
      </c>
      <c r="E8474" s="1">
        <v>0.1784</v>
      </c>
    </row>
    <row r="8475" spans="2:5" x14ac:dyDescent="0.3">
      <c r="B8475" s="1">
        <v>8468</v>
      </c>
      <c r="C8475" s="1" t="s">
        <v>28</v>
      </c>
      <c r="D8475" s="1">
        <v>1.2500000000000001E-2</v>
      </c>
      <c r="E8475" s="1">
        <v>0.12609999999999999</v>
      </c>
    </row>
    <row r="8476" spans="2:5" x14ac:dyDescent="0.3">
      <c r="B8476" s="1">
        <v>8469</v>
      </c>
      <c r="C8476" s="1" t="s">
        <v>28</v>
      </c>
      <c r="D8476" s="1">
        <v>2.5000000000000001E-3</v>
      </c>
      <c r="E8476" s="1">
        <v>5.6399999999999999E-2</v>
      </c>
    </row>
    <row r="8477" spans="2:5" x14ac:dyDescent="0.3">
      <c r="B8477" s="1">
        <v>8470</v>
      </c>
      <c r="C8477" s="1" t="s">
        <v>28</v>
      </c>
      <c r="D8477" s="1">
        <v>5.0000000000000001E-3</v>
      </c>
      <c r="E8477" s="1">
        <v>7.9699999999999993E-2</v>
      </c>
    </row>
    <row r="8478" spans="2:5" x14ac:dyDescent="0.3">
      <c r="B8478" s="1">
        <v>8471</v>
      </c>
      <c r="C8478" s="1" t="s">
        <v>28</v>
      </c>
      <c r="D8478" s="1">
        <v>5.0000000000000001E-3</v>
      </c>
      <c r="E8478" s="1">
        <v>7.9699999999999993E-2</v>
      </c>
    </row>
    <row r="8479" spans="2:5" x14ac:dyDescent="0.3">
      <c r="B8479" s="1">
        <v>8472</v>
      </c>
      <c r="C8479" s="1" t="s">
        <v>28</v>
      </c>
      <c r="D8479" s="1">
        <v>1.79</v>
      </c>
      <c r="E8479" s="1">
        <v>1.5097</v>
      </c>
    </row>
    <row r="8480" spans="2:5" x14ac:dyDescent="0.3">
      <c r="B8480" s="1">
        <v>8473</v>
      </c>
      <c r="C8480" s="1" t="s">
        <v>28</v>
      </c>
      <c r="D8480" s="1">
        <v>1.7500000000000002E-2</v>
      </c>
      <c r="E8480" s="1">
        <v>0.1492</v>
      </c>
    </row>
    <row r="8481" spans="2:5" x14ac:dyDescent="0.3">
      <c r="B8481" s="1">
        <v>8474</v>
      </c>
      <c r="C8481" s="1" t="s">
        <v>28</v>
      </c>
      <c r="D8481" s="1">
        <v>2.5000000000000001E-3</v>
      </c>
      <c r="E8481" s="1">
        <v>5.6399999999999999E-2</v>
      </c>
    </row>
    <row r="8482" spans="2:5" x14ac:dyDescent="0.3">
      <c r="B8482" s="1">
        <v>8475</v>
      </c>
      <c r="C8482" s="1" t="s">
        <v>28</v>
      </c>
      <c r="D8482" s="1">
        <v>2.5000000000000001E-3</v>
      </c>
      <c r="E8482" s="1">
        <v>5.6399999999999999E-2</v>
      </c>
    </row>
    <row r="8483" spans="2:5" x14ac:dyDescent="0.3">
      <c r="B8483" s="1">
        <v>8476</v>
      </c>
      <c r="C8483" s="1" t="s">
        <v>28</v>
      </c>
      <c r="D8483" s="1">
        <v>5.0000000000000001E-3</v>
      </c>
      <c r="E8483" s="1">
        <v>7.9699999999999993E-2</v>
      </c>
    </row>
    <row r="8484" spans="2:5" x14ac:dyDescent="0.3">
      <c r="B8484" s="1">
        <v>8477</v>
      </c>
      <c r="C8484" s="1" t="s">
        <v>28</v>
      </c>
      <c r="D8484" s="1">
        <v>3.7499999999999999E-2</v>
      </c>
      <c r="E8484" s="1">
        <v>0.2185</v>
      </c>
    </row>
    <row r="8485" spans="2:5" x14ac:dyDescent="0.3">
      <c r="B8485" s="1">
        <v>8478</v>
      </c>
      <c r="C8485" s="1" t="s">
        <v>28</v>
      </c>
      <c r="D8485" s="1">
        <v>2.5000000000000001E-3</v>
      </c>
      <c r="E8485" s="1">
        <v>5.6399999999999999E-2</v>
      </c>
    </row>
    <row r="8486" spans="2:5" x14ac:dyDescent="0.3">
      <c r="B8486" s="1">
        <v>8479</v>
      </c>
      <c r="C8486" s="1" t="s">
        <v>28</v>
      </c>
      <c r="D8486" s="1">
        <v>2.5000000000000001E-3</v>
      </c>
      <c r="E8486" s="1">
        <v>5.6399999999999999E-2</v>
      </c>
    </row>
    <row r="8487" spans="2:5" x14ac:dyDescent="0.3">
      <c r="B8487" s="1">
        <v>8480</v>
      </c>
      <c r="C8487" s="1" t="s">
        <v>28</v>
      </c>
      <c r="D8487" s="1">
        <v>2.5000000000000001E-3</v>
      </c>
      <c r="E8487" s="1">
        <v>5.6399999999999999E-2</v>
      </c>
    </row>
    <row r="8488" spans="2:5" x14ac:dyDescent="0.3">
      <c r="B8488" s="1">
        <v>8481</v>
      </c>
      <c r="C8488" s="1" t="s">
        <v>28</v>
      </c>
      <c r="D8488" s="1">
        <v>2.5000000000000001E-3</v>
      </c>
      <c r="E8488" s="1">
        <v>5.6399999999999999E-2</v>
      </c>
    </row>
    <row r="8489" spans="2:5" x14ac:dyDescent="0.3">
      <c r="B8489" s="1">
        <v>8482</v>
      </c>
      <c r="C8489" s="1" t="s">
        <v>28</v>
      </c>
      <c r="D8489" s="1">
        <v>2.5000000000000001E-3</v>
      </c>
      <c r="E8489" s="1">
        <v>5.6399999999999999E-2</v>
      </c>
    </row>
    <row r="8490" spans="2:5" x14ac:dyDescent="0.3">
      <c r="B8490" s="1">
        <v>8483</v>
      </c>
      <c r="C8490" s="1" t="s">
        <v>28</v>
      </c>
      <c r="D8490" s="1">
        <v>1.7500000000000002E-2</v>
      </c>
      <c r="E8490" s="1">
        <v>0.1492</v>
      </c>
    </row>
    <row r="8491" spans="2:5" x14ac:dyDescent="0.3">
      <c r="B8491" s="1">
        <v>8484</v>
      </c>
      <c r="C8491" s="1" t="s">
        <v>28</v>
      </c>
      <c r="D8491" s="1">
        <v>2.5000000000000001E-3</v>
      </c>
      <c r="E8491" s="1">
        <v>5.6399999999999999E-2</v>
      </c>
    </row>
    <row r="8492" spans="2:5" x14ac:dyDescent="0.3">
      <c r="B8492" s="1">
        <v>8485</v>
      </c>
      <c r="C8492" s="1" t="s">
        <v>28</v>
      </c>
      <c r="D8492" s="1">
        <v>3.0325000000000002</v>
      </c>
      <c r="E8492" s="1">
        <v>1.9650000000000001</v>
      </c>
    </row>
    <row r="8493" spans="2:5" x14ac:dyDescent="0.3">
      <c r="B8493" s="1">
        <v>8486</v>
      </c>
      <c r="C8493" s="1" t="s">
        <v>28</v>
      </c>
      <c r="D8493" s="1">
        <v>2.5000000000000001E-3</v>
      </c>
      <c r="E8493" s="1">
        <v>5.6399999999999999E-2</v>
      </c>
    </row>
    <row r="8494" spans="2:5" x14ac:dyDescent="0.3">
      <c r="B8494" s="1">
        <v>8487</v>
      </c>
      <c r="C8494" s="1" t="s">
        <v>28</v>
      </c>
      <c r="D8494" s="1">
        <v>0.18</v>
      </c>
      <c r="E8494" s="1">
        <v>0.47870000000000001</v>
      </c>
    </row>
    <row r="8495" spans="2:5" x14ac:dyDescent="0.3">
      <c r="B8495" s="1">
        <v>8488</v>
      </c>
      <c r="C8495" s="1" t="s">
        <v>28</v>
      </c>
      <c r="D8495" s="1">
        <v>0.01</v>
      </c>
      <c r="E8495" s="1">
        <v>0.1128</v>
      </c>
    </row>
    <row r="8496" spans="2:5" x14ac:dyDescent="0.3">
      <c r="B8496" s="1">
        <v>8489</v>
      </c>
      <c r="C8496" s="1" t="s">
        <v>28</v>
      </c>
      <c r="D8496" s="1">
        <v>5.0000000000000001E-3</v>
      </c>
      <c r="E8496" s="1">
        <v>7.9699999999999993E-2</v>
      </c>
    </row>
    <row r="8497" spans="2:5" x14ac:dyDescent="0.3">
      <c r="B8497" s="1">
        <v>8490</v>
      </c>
      <c r="C8497" s="1" t="s">
        <v>28</v>
      </c>
      <c r="D8497" s="1">
        <v>1.08</v>
      </c>
      <c r="E8497" s="1">
        <v>1.1726000000000001</v>
      </c>
    </row>
    <row r="8498" spans="2:5" x14ac:dyDescent="0.3">
      <c r="B8498" s="1">
        <v>8491</v>
      </c>
      <c r="C8498" s="1" t="s">
        <v>28</v>
      </c>
      <c r="D8498" s="1">
        <v>2.5000000000000001E-3</v>
      </c>
      <c r="E8498" s="1">
        <v>5.6399999999999999E-2</v>
      </c>
    </row>
    <row r="8499" spans="2:5" x14ac:dyDescent="0.3">
      <c r="B8499" s="1">
        <v>8492</v>
      </c>
      <c r="C8499" s="1" t="s">
        <v>28</v>
      </c>
      <c r="D8499" s="1">
        <v>7.4999999999999997E-3</v>
      </c>
      <c r="E8499" s="1">
        <v>9.7699999999999995E-2</v>
      </c>
    </row>
    <row r="8500" spans="2:5" x14ac:dyDescent="0.3">
      <c r="B8500" s="1">
        <v>8493</v>
      </c>
      <c r="C8500" s="1" t="s">
        <v>28</v>
      </c>
      <c r="D8500" s="1">
        <v>2.5000000000000001E-3</v>
      </c>
      <c r="E8500" s="1">
        <v>5.6399999999999999E-2</v>
      </c>
    </row>
    <row r="8501" spans="2:5" x14ac:dyDescent="0.3">
      <c r="B8501" s="1">
        <v>8494</v>
      </c>
      <c r="C8501" s="1" t="s">
        <v>28</v>
      </c>
      <c r="D8501" s="1">
        <v>5.0000000000000001E-3</v>
      </c>
      <c r="E8501" s="1">
        <v>7.9699999999999993E-2</v>
      </c>
    </row>
    <row r="8502" spans="2:5" x14ac:dyDescent="0.3">
      <c r="B8502" s="1">
        <v>8495</v>
      </c>
      <c r="C8502" s="1" t="s">
        <v>28</v>
      </c>
      <c r="D8502" s="1">
        <v>5.0000000000000001E-3</v>
      </c>
      <c r="E8502" s="1">
        <v>7.9699999999999993E-2</v>
      </c>
    </row>
    <row r="8503" spans="2:5" x14ac:dyDescent="0.3">
      <c r="B8503" s="1">
        <v>8496</v>
      </c>
      <c r="C8503" s="1" t="s">
        <v>28</v>
      </c>
      <c r="D8503" s="1">
        <v>5.0000000000000001E-3</v>
      </c>
      <c r="E8503" s="1">
        <v>7.9699999999999993E-2</v>
      </c>
    </row>
    <row r="8504" spans="2:5" x14ac:dyDescent="0.3">
      <c r="B8504" s="1">
        <v>8497</v>
      </c>
      <c r="C8504" s="1" t="s">
        <v>28</v>
      </c>
      <c r="D8504" s="1">
        <v>2.5000000000000001E-3</v>
      </c>
      <c r="E8504" s="1">
        <v>5.6399999999999999E-2</v>
      </c>
    </row>
    <row r="8505" spans="2:5" x14ac:dyDescent="0.3">
      <c r="B8505" s="1">
        <v>8498</v>
      </c>
      <c r="C8505" s="1" t="s">
        <v>28</v>
      </c>
      <c r="D8505" s="1">
        <v>1.5175000000000001</v>
      </c>
      <c r="E8505" s="1">
        <v>1.39</v>
      </c>
    </row>
    <row r="8506" spans="2:5" x14ac:dyDescent="0.3">
      <c r="B8506" s="1">
        <v>8499</v>
      </c>
      <c r="C8506" s="1" t="s">
        <v>28</v>
      </c>
      <c r="D8506" s="1">
        <v>2.3174999999999999</v>
      </c>
      <c r="E8506" s="1">
        <v>1.7178</v>
      </c>
    </row>
    <row r="8507" spans="2:5" x14ac:dyDescent="0.3">
      <c r="B8507" s="1">
        <v>8500</v>
      </c>
      <c r="C8507" s="1" t="s">
        <v>28</v>
      </c>
      <c r="D8507" s="1">
        <v>1.7500000000000002E-2</v>
      </c>
      <c r="E8507" s="1">
        <v>0.1492</v>
      </c>
    </row>
    <row r="8508" spans="2:5" x14ac:dyDescent="0.3">
      <c r="B8508" s="1">
        <v>8501</v>
      </c>
      <c r="C8508" s="1" t="s">
        <v>28</v>
      </c>
      <c r="D8508" s="1">
        <v>9.7500000000000003E-2</v>
      </c>
      <c r="E8508" s="1">
        <v>0.3523</v>
      </c>
    </row>
    <row r="8509" spans="2:5" x14ac:dyDescent="0.3">
      <c r="B8509" s="1">
        <v>8502</v>
      </c>
      <c r="C8509" s="1" t="s">
        <v>28</v>
      </c>
      <c r="D8509" s="1">
        <v>2.5000000000000001E-3</v>
      </c>
      <c r="E8509" s="1">
        <v>5.6399999999999999E-2</v>
      </c>
    </row>
    <row r="8510" spans="2:5" x14ac:dyDescent="0.3">
      <c r="B8510" s="1">
        <v>8503</v>
      </c>
      <c r="C8510" s="1" t="s">
        <v>28</v>
      </c>
      <c r="D8510" s="1">
        <v>0.01</v>
      </c>
      <c r="E8510" s="1">
        <v>0.1128</v>
      </c>
    </row>
    <row r="8511" spans="2:5" x14ac:dyDescent="0.3">
      <c r="B8511" s="1">
        <v>8504</v>
      </c>
      <c r="C8511" s="1" t="s">
        <v>28</v>
      </c>
      <c r="D8511" s="1">
        <v>2.5000000000000001E-3</v>
      </c>
      <c r="E8511" s="1">
        <v>5.6399999999999999E-2</v>
      </c>
    </row>
    <row r="8512" spans="2:5" x14ac:dyDescent="0.3">
      <c r="B8512" s="1">
        <v>8505</v>
      </c>
      <c r="C8512" s="1" t="s">
        <v>28</v>
      </c>
      <c r="D8512" s="1">
        <v>5.0000000000000001E-3</v>
      </c>
      <c r="E8512" s="1">
        <v>7.9699999999999993E-2</v>
      </c>
    </row>
    <row r="8513" spans="2:5" x14ac:dyDescent="0.3">
      <c r="B8513" s="1">
        <v>8506</v>
      </c>
      <c r="C8513" s="1" t="s">
        <v>28</v>
      </c>
      <c r="D8513" s="1">
        <v>7.4999999999999997E-3</v>
      </c>
      <c r="E8513" s="1">
        <v>9.7699999999999995E-2</v>
      </c>
    </row>
    <row r="8514" spans="2:5" x14ac:dyDescent="0.3">
      <c r="B8514" s="1">
        <v>8507</v>
      </c>
      <c r="C8514" s="1" t="s">
        <v>28</v>
      </c>
      <c r="D8514" s="1">
        <v>2.5000000000000001E-3</v>
      </c>
      <c r="E8514" s="1">
        <v>5.6399999999999999E-2</v>
      </c>
    </row>
    <row r="8515" spans="2:5" x14ac:dyDescent="0.3">
      <c r="B8515" s="1">
        <v>8508</v>
      </c>
      <c r="C8515" s="1" t="s">
        <v>28</v>
      </c>
      <c r="D8515" s="1">
        <v>1.4999999999999999E-2</v>
      </c>
      <c r="E8515" s="1">
        <v>0.13819999999999999</v>
      </c>
    </row>
    <row r="8516" spans="2:5" x14ac:dyDescent="0.3">
      <c r="B8516" s="1">
        <v>8509</v>
      </c>
      <c r="C8516" s="1" t="s">
        <v>28</v>
      </c>
      <c r="D8516" s="1">
        <v>7.4999999999999997E-3</v>
      </c>
      <c r="E8516" s="1">
        <v>9.7699999999999995E-2</v>
      </c>
    </row>
    <row r="8517" spans="2:5" x14ac:dyDescent="0.3">
      <c r="B8517" s="1">
        <v>8510</v>
      </c>
      <c r="C8517" s="1" t="s">
        <v>28</v>
      </c>
      <c r="D8517" s="1">
        <v>7.4999999999999997E-3</v>
      </c>
      <c r="E8517" s="1">
        <v>9.7699999999999995E-2</v>
      </c>
    </row>
    <row r="8518" spans="2:5" x14ac:dyDescent="0.3">
      <c r="B8518" s="1">
        <v>8511</v>
      </c>
      <c r="C8518" s="1" t="s">
        <v>28</v>
      </c>
      <c r="D8518" s="1">
        <v>0.01</v>
      </c>
      <c r="E8518" s="1">
        <v>0.1128</v>
      </c>
    </row>
    <row r="8519" spans="2:5" x14ac:dyDescent="0.3">
      <c r="B8519" s="1">
        <v>8512</v>
      </c>
      <c r="C8519" s="1" t="s">
        <v>28</v>
      </c>
      <c r="D8519" s="1">
        <v>1.2500000000000001E-2</v>
      </c>
      <c r="E8519" s="1">
        <v>0.12609999999999999</v>
      </c>
    </row>
    <row r="8520" spans="2:5" x14ac:dyDescent="0.3">
      <c r="B8520" s="1">
        <v>8513</v>
      </c>
      <c r="C8520" s="1" t="s">
        <v>28</v>
      </c>
      <c r="D8520" s="1">
        <v>5.0000000000000001E-3</v>
      </c>
      <c r="E8520" s="1">
        <v>7.9699999999999993E-2</v>
      </c>
    </row>
    <row r="8521" spans="2:5" x14ac:dyDescent="0.3">
      <c r="B8521" s="1">
        <v>8514</v>
      </c>
      <c r="C8521" s="1" t="s">
        <v>28</v>
      </c>
      <c r="D8521" s="1">
        <v>3.2500000000000001E-2</v>
      </c>
      <c r="E8521" s="1">
        <v>0.2034</v>
      </c>
    </row>
    <row r="8522" spans="2:5" x14ac:dyDescent="0.3">
      <c r="B8522" s="1">
        <v>8515</v>
      </c>
      <c r="C8522" s="1" t="s">
        <v>28</v>
      </c>
      <c r="D8522" s="1">
        <v>7.4999999999999997E-3</v>
      </c>
      <c r="E8522" s="1">
        <v>9.7699999999999995E-2</v>
      </c>
    </row>
    <row r="8523" spans="2:5" x14ac:dyDescent="0.3">
      <c r="B8523" s="1">
        <v>8516</v>
      </c>
      <c r="C8523" s="1" t="s">
        <v>28</v>
      </c>
      <c r="D8523" s="1">
        <v>7.4999999999999997E-3</v>
      </c>
      <c r="E8523" s="1">
        <v>9.7699999999999995E-2</v>
      </c>
    </row>
    <row r="8524" spans="2:5" x14ac:dyDescent="0.3">
      <c r="B8524" s="1">
        <v>8517</v>
      </c>
      <c r="C8524" s="1" t="s">
        <v>28</v>
      </c>
      <c r="D8524" s="1">
        <v>0.01</v>
      </c>
      <c r="E8524" s="1">
        <v>0.1128</v>
      </c>
    </row>
    <row r="8525" spans="2:5" x14ac:dyDescent="0.3">
      <c r="B8525" s="1">
        <v>8518</v>
      </c>
      <c r="C8525" s="1" t="s">
        <v>28</v>
      </c>
      <c r="D8525" s="1">
        <v>5.0000000000000001E-3</v>
      </c>
      <c r="E8525" s="1">
        <v>7.9699999999999993E-2</v>
      </c>
    </row>
    <row r="8526" spans="2:5" x14ac:dyDescent="0.3">
      <c r="B8526" s="1">
        <v>8519</v>
      </c>
      <c r="C8526" s="1" t="s">
        <v>28</v>
      </c>
      <c r="D8526" s="1">
        <v>2.5000000000000001E-3</v>
      </c>
      <c r="E8526" s="1">
        <v>5.6399999999999999E-2</v>
      </c>
    </row>
    <row r="8527" spans="2:5" x14ac:dyDescent="0.3">
      <c r="B8527" s="1">
        <v>8520</v>
      </c>
      <c r="C8527" s="1" t="s">
        <v>28</v>
      </c>
      <c r="D8527" s="1">
        <v>17.757000000000001</v>
      </c>
      <c r="E8527" s="1">
        <v>4.7549999999999999</v>
      </c>
    </row>
    <row r="8528" spans="2:5" x14ac:dyDescent="0.3">
      <c r="B8528" s="1">
        <v>8521</v>
      </c>
      <c r="C8528" s="1" t="s">
        <v>28</v>
      </c>
      <c r="D8528" s="1">
        <v>8.2500000000000004E-2</v>
      </c>
      <c r="E8528" s="1">
        <v>0.3241</v>
      </c>
    </row>
    <row r="8529" spans="2:5" x14ac:dyDescent="0.3">
      <c r="B8529" s="1">
        <v>8522</v>
      </c>
      <c r="C8529" s="1" t="s">
        <v>28</v>
      </c>
      <c r="D8529" s="1">
        <v>0.14499999999999999</v>
      </c>
      <c r="E8529" s="1">
        <v>0.42959999999999998</v>
      </c>
    </row>
    <row r="8530" spans="2:5" x14ac:dyDescent="0.3">
      <c r="B8530" s="1">
        <v>8523</v>
      </c>
      <c r="C8530" s="1" t="s">
        <v>28</v>
      </c>
      <c r="D8530" s="1">
        <v>0.72499999999999998</v>
      </c>
      <c r="E8530" s="1">
        <v>0.9607</v>
      </c>
    </row>
    <row r="8531" spans="2:5" x14ac:dyDescent="0.3">
      <c r="B8531" s="1">
        <v>8524</v>
      </c>
      <c r="C8531" s="1" t="s">
        <v>28</v>
      </c>
      <c r="D8531" s="1">
        <v>2.5000000000000001E-3</v>
      </c>
      <c r="E8531" s="1">
        <v>5.6399999999999999E-2</v>
      </c>
    </row>
    <row r="8532" spans="2:5" x14ac:dyDescent="0.3">
      <c r="B8532" s="1">
        <v>8525</v>
      </c>
      <c r="C8532" s="1" t="s">
        <v>28</v>
      </c>
      <c r="D8532" s="1">
        <v>0.03</v>
      </c>
      <c r="E8532" s="1">
        <v>0.19539999999999999</v>
      </c>
    </row>
    <row r="8533" spans="2:5" x14ac:dyDescent="0.3">
      <c r="B8533" s="1">
        <v>8526</v>
      </c>
      <c r="C8533" s="1" t="s">
        <v>28</v>
      </c>
      <c r="D8533" s="1">
        <v>6.25E-2</v>
      </c>
      <c r="E8533" s="1">
        <v>0.28199999999999997</v>
      </c>
    </row>
    <row r="8534" spans="2:5" x14ac:dyDescent="0.3">
      <c r="B8534" s="1">
        <v>8527</v>
      </c>
      <c r="C8534" s="1" t="s">
        <v>28</v>
      </c>
      <c r="D8534" s="1">
        <v>1.0774999999999999</v>
      </c>
      <c r="E8534" s="1">
        <v>1.1713</v>
      </c>
    </row>
    <row r="8535" spans="2:5" x14ac:dyDescent="0.3">
      <c r="B8535" s="1">
        <v>8528</v>
      </c>
      <c r="C8535" s="1" t="s">
        <v>28</v>
      </c>
      <c r="D8535" s="1">
        <v>2.5000000000000001E-3</v>
      </c>
      <c r="E8535" s="1">
        <v>5.6399999999999999E-2</v>
      </c>
    </row>
    <row r="8536" spans="2:5" x14ac:dyDescent="0.3">
      <c r="B8536" s="1">
        <v>8529</v>
      </c>
      <c r="C8536" s="1" t="s">
        <v>28</v>
      </c>
      <c r="D8536" s="1">
        <v>2.5000000000000001E-3</v>
      </c>
      <c r="E8536" s="1">
        <v>5.6399999999999999E-2</v>
      </c>
    </row>
    <row r="8537" spans="2:5" x14ac:dyDescent="0.3">
      <c r="B8537" s="1">
        <v>8530</v>
      </c>
      <c r="C8537" s="1" t="s">
        <v>28</v>
      </c>
      <c r="D8537" s="1">
        <v>2.5000000000000001E-3</v>
      </c>
      <c r="E8537" s="1">
        <v>5.6399999999999999E-2</v>
      </c>
    </row>
    <row r="8538" spans="2:5" x14ac:dyDescent="0.3">
      <c r="B8538" s="1">
        <v>8531</v>
      </c>
      <c r="C8538" s="1" t="s">
        <v>28</v>
      </c>
      <c r="D8538" s="1">
        <v>5.0000000000000001E-3</v>
      </c>
      <c r="E8538" s="1">
        <v>7.9699999999999993E-2</v>
      </c>
    </row>
    <row r="8539" spans="2:5" x14ac:dyDescent="0.3">
      <c r="B8539" s="1">
        <v>8532</v>
      </c>
      <c r="C8539" s="1" t="s">
        <v>28</v>
      </c>
      <c r="D8539" s="1">
        <v>2.5000000000000001E-3</v>
      </c>
      <c r="E8539" s="1">
        <v>5.6399999999999999E-2</v>
      </c>
    </row>
    <row r="8540" spans="2:5" x14ac:dyDescent="0.3">
      <c r="B8540" s="1">
        <v>8533</v>
      </c>
      <c r="C8540" s="1" t="s">
        <v>28</v>
      </c>
      <c r="D8540" s="1">
        <v>0.01</v>
      </c>
      <c r="E8540" s="1">
        <v>0.1128</v>
      </c>
    </row>
    <row r="8541" spans="2:5" x14ac:dyDescent="0.3">
      <c r="B8541" s="1">
        <v>8534</v>
      </c>
      <c r="C8541" s="1" t="s">
        <v>28</v>
      </c>
      <c r="D8541" s="1">
        <v>2.5000000000000001E-3</v>
      </c>
      <c r="E8541" s="1">
        <v>5.6399999999999999E-2</v>
      </c>
    </row>
    <row r="8542" spans="2:5" x14ac:dyDescent="0.3">
      <c r="B8542" s="1">
        <v>8535</v>
      </c>
      <c r="C8542" s="1" t="s">
        <v>28</v>
      </c>
      <c r="D8542" s="1">
        <v>2.5000000000000001E-3</v>
      </c>
      <c r="E8542" s="1">
        <v>5.6399999999999999E-2</v>
      </c>
    </row>
    <row r="8543" spans="2:5" x14ac:dyDescent="0.3">
      <c r="B8543" s="1">
        <v>8536</v>
      </c>
      <c r="C8543" s="1" t="s">
        <v>28</v>
      </c>
      <c r="D8543" s="1">
        <v>0.1825</v>
      </c>
      <c r="E8543" s="1">
        <v>0.48199999999999998</v>
      </c>
    </row>
    <row r="8544" spans="2:5" x14ac:dyDescent="0.3">
      <c r="B8544" s="1">
        <v>8537</v>
      </c>
      <c r="C8544" s="1" t="s">
        <v>28</v>
      </c>
      <c r="D8544" s="1">
        <v>2.5000000000000001E-3</v>
      </c>
      <c r="E8544" s="1">
        <v>5.6399999999999999E-2</v>
      </c>
    </row>
    <row r="8545" spans="2:5" x14ac:dyDescent="0.3">
      <c r="B8545" s="1">
        <v>8538</v>
      </c>
      <c r="C8545" s="1" t="s">
        <v>28</v>
      </c>
      <c r="D8545" s="1">
        <v>0.69</v>
      </c>
      <c r="E8545" s="1">
        <v>0.93730000000000002</v>
      </c>
    </row>
    <row r="8546" spans="2:5" x14ac:dyDescent="0.3">
      <c r="B8546" s="1">
        <v>8539</v>
      </c>
      <c r="C8546" s="1" t="s">
        <v>28</v>
      </c>
      <c r="D8546" s="1">
        <v>1.7500000000000002E-2</v>
      </c>
      <c r="E8546" s="1">
        <v>0.1492</v>
      </c>
    </row>
    <row r="8547" spans="2:5" x14ac:dyDescent="0.3">
      <c r="B8547" s="1">
        <v>8540</v>
      </c>
      <c r="C8547" s="1" t="s">
        <v>28</v>
      </c>
      <c r="D8547" s="1">
        <v>1.7500000000000002E-2</v>
      </c>
      <c r="E8547" s="1">
        <v>0.1492</v>
      </c>
    </row>
    <row r="8548" spans="2:5" x14ac:dyDescent="0.3">
      <c r="B8548" s="1">
        <v>8541</v>
      </c>
      <c r="C8548" s="1" t="s">
        <v>28</v>
      </c>
      <c r="D8548" s="1">
        <v>2.875</v>
      </c>
      <c r="E8548" s="1">
        <v>1.9133</v>
      </c>
    </row>
    <row r="8549" spans="2:5" x14ac:dyDescent="0.3">
      <c r="B8549" s="1">
        <v>8542</v>
      </c>
      <c r="C8549" s="1" t="s">
        <v>28</v>
      </c>
      <c r="D8549" s="1">
        <v>7.4999999999999997E-3</v>
      </c>
      <c r="E8549" s="1">
        <v>9.7699999999999995E-2</v>
      </c>
    </row>
    <row r="8550" spans="2:5" x14ac:dyDescent="0.3">
      <c r="B8550" s="1">
        <v>8543</v>
      </c>
      <c r="C8550" s="1" t="s">
        <v>28</v>
      </c>
      <c r="D8550" s="1">
        <v>2.5000000000000001E-3</v>
      </c>
      <c r="E8550" s="1">
        <v>5.6399999999999999E-2</v>
      </c>
    </row>
    <row r="8551" spans="2:5" x14ac:dyDescent="0.3">
      <c r="B8551" s="1">
        <v>8544</v>
      </c>
      <c r="C8551" s="1" t="s">
        <v>28</v>
      </c>
      <c r="D8551" s="1">
        <v>4.2500000000000003E-2</v>
      </c>
      <c r="E8551" s="1">
        <v>0.2326</v>
      </c>
    </row>
    <row r="8552" spans="2:5" x14ac:dyDescent="0.3">
      <c r="B8552" s="1">
        <v>8545</v>
      </c>
      <c r="C8552" s="1" t="s">
        <v>28</v>
      </c>
      <c r="D8552" s="1">
        <v>7.4999999999999997E-3</v>
      </c>
      <c r="E8552" s="1">
        <v>9.7699999999999995E-2</v>
      </c>
    </row>
    <row r="8553" spans="2:5" x14ac:dyDescent="0.3">
      <c r="B8553" s="1">
        <v>8546</v>
      </c>
      <c r="C8553" s="1" t="s">
        <v>28</v>
      </c>
      <c r="D8553" s="1">
        <v>5.0000000000000001E-3</v>
      </c>
      <c r="E8553" s="1">
        <v>7.9699999999999993E-2</v>
      </c>
    </row>
    <row r="8554" spans="2:5" x14ac:dyDescent="0.3">
      <c r="B8554" s="1">
        <v>8547</v>
      </c>
      <c r="C8554" s="1" t="s">
        <v>28</v>
      </c>
      <c r="D8554" s="1">
        <v>2.5000000000000001E-3</v>
      </c>
      <c r="E8554" s="1">
        <v>5.6399999999999999E-2</v>
      </c>
    </row>
    <row r="8555" spans="2:5" x14ac:dyDescent="0.3">
      <c r="B8555" s="1">
        <v>8548</v>
      </c>
      <c r="C8555" s="1" t="s">
        <v>28</v>
      </c>
      <c r="D8555" s="1">
        <v>0.01</v>
      </c>
      <c r="E8555" s="1">
        <v>0.1128</v>
      </c>
    </row>
    <row r="8556" spans="2:5" x14ac:dyDescent="0.3">
      <c r="B8556" s="1">
        <v>8549</v>
      </c>
      <c r="C8556" s="1" t="s">
        <v>28</v>
      </c>
      <c r="D8556" s="1">
        <v>0.01</v>
      </c>
      <c r="E8556" s="1">
        <v>0.1128</v>
      </c>
    </row>
    <row r="8557" spans="2:5" x14ac:dyDescent="0.3">
      <c r="B8557" s="1">
        <v>8550</v>
      </c>
      <c r="C8557" s="1" t="s">
        <v>28</v>
      </c>
      <c r="D8557" s="1">
        <v>2.5000000000000001E-3</v>
      </c>
      <c r="E8557" s="1">
        <v>5.6399999999999999E-2</v>
      </c>
    </row>
    <row r="8558" spans="2:5" x14ac:dyDescent="0.3">
      <c r="B8558" s="1">
        <v>8551</v>
      </c>
      <c r="C8558" s="1" t="s">
        <v>28</v>
      </c>
      <c r="D8558" s="1">
        <v>1.2500000000000001E-2</v>
      </c>
      <c r="E8558" s="1">
        <v>0.12609999999999999</v>
      </c>
    </row>
    <row r="8559" spans="2:5" x14ac:dyDescent="0.3">
      <c r="B8559" s="1">
        <v>8552</v>
      </c>
      <c r="C8559" s="1" t="s">
        <v>28</v>
      </c>
      <c r="D8559" s="1">
        <v>2.5000000000000001E-3</v>
      </c>
      <c r="E8559" s="1">
        <v>5.6399999999999999E-2</v>
      </c>
    </row>
    <row r="8560" spans="2:5" x14ac:dyDescent="0.3">
      <c r="B8560" s="1">
        <v>8553</v>
      </c>
      <c r="C8560" s="1" t="s">
        <v>28</v>
      </c>
      <c r="D8560" s="1">
        <v>2.5000000000000001E-3</v>
      </c>
      <c r="E8560" s="1">
        <v>5.6399999999999999E-2</v>
      </c>
    </row>
    <row r="8561" spans="2:5" x14ac:dyDescent="0.3">
      <c r="B8561" s="1">
        <v>8554</v>
      </c>
      <c r="C8561" s="1" t="s">
        <v>28</v>
      </c>
      <c r="D8561" s="1">
        <v>0.15</v>
      </c>
      <c r="E8561" s="1">
        <v>0.437</v>
      </c>
    </row>
    <row r="8562" spans="2:5" x14ac:dyDescent="0.3">
      <c r="B8562" s="1">
        <v>8555</v>
      </c>
      <c r="C8562" s="1" t="s">
        <v>28</v>
      </c>
      <c r="D8562" s="1">
        <v>2.5000000000000001E-3</v>
      </c>
      <c r="E8562" s="1">
        <v>5.6399999999999999E-2</v>
      </c>
    </row>
    <row r="8563" spans="2:5" x14ac:dyDescent="0.3">
      <c r="B8563" s="1">
        <v>8556</v>
      </c>
      <c r="C8563" s="1" t="s">
        <v>28</v>
      </c>
      <c r="D8563" s="1">
        <v>2.5000000000000001E-3</v>
      </c>
      <c r="E8563" s="1">
        <v>5.6399999999999999E-2</v>
      </c>
    </row>
    <row r="8564" spans="2:5" x14ac:dyDescent="0.3">
      <c r="B8564" s="1">
        <v>8557</v>
      </c>
      <c r="C8564" s="1" t="s">
        <v>28</v>
      </c>
      <c r="D8564" s="1">
        <v>2.5000000000000001E-3</v>
      </c>
      <c r="E8564" s="1">
        <v>5.6399999999999999E-2</v>
      </c>
    </row>
    <row r="8565" spans="2:5" x14ac:dyDescent="0.3">
      <c r="B8565" s="1">
        <v>8558</v>
      </c>
      <c r="C8565" s="1" t="s">
        <v>28</v>
      </c>
      <c r="D8565" s="1">
        <v>2.5000000000000001E-3</v>
      </c>
      <c r="E8565" s="1">
        <v>5.6399999999999999E-2</v>
      </c>
    </row>
    <row r="8566" spans="2:5" x14ac:dyDescent="0.3">
      <c r="B8566" s="1">
        <v>8559</v>
      </c>
      <c r="C8566" s="1" t="s">
        <v>28</v>
      </c>
      <c r="D8566" s="1">
        <v>0.60250000000000004</v>
      </c>
      <c r="E8566" s="1">
        <v>0.87580000000000002</v>
      </c>
    </row>
    <row r="8567" spans="2:5" x14ac:dyDescent="0.3">
      <c r="B8567" s="1">
        <v>8560</v>
      </c>
      <c r="C8567" s="1" t="s">
        <v>28</v>
      </c>
      <c r="D8567" s="1">
        <v>0.02</v>
      </c>
      <c r="E8567" s="1">
        <v>0.1595</v>
      </c>
    </row>
    <row r="8568" spans="2:5" x14ac:dyDescent="0.3">
      <c r="B8568" s="1">
        <v>8561</v>
      </c>
      <c r="C8568" s="1" t="s">
        <v>28</v>
      </c>
      <c r="D8568" s="1">
        <v>5.5E-2</v>
      </c>
      <c r="E8568" s="1">
        <v>0.2646</v>
      </c>
    </row>
    <row r="8569" spans="2:5" x14ac:dyDescent="0.3">
      <c r="B8569" s="1">
        <v>8562</v>
      </c>
      <c r="C8569" s="1" t="s">
        <v>28</v>
      </c>
      <c r="D8569" s="1">
        <v>0.1825</v>
      </c>
      <c r="E8569" s="1">
        <v>0.48199999999999998</v>
      </c>
    </row>
    <row r="8570" spans="2:5" x14ac:dyDescent="0.3">
      <c r="B8570" s="1">
        <v>8563</v>
      </c>
      <c r="C8570" s="1" t="s">
        <v>28</v>
      </c>
      <c r="D8570" s="1">
        <v>5.0000000000000001E-3</v>
      </c>
      <c r="E8570" s="1">
        <v>7.9699999999999993E-2</v>
      </c>
    </row>
    <row r="8571" spans="2:5" x14ac:dyDescent="0.3">
      <c r="B8571" s="1">
        <v>8564</v>
      </c>
      <c r="C8571" s="1" t="s">
        <v>28</v>
      </c>
      <c r="D8571" s="1">
        <v>5.7500000000000002E-2</v>
      </c>
      <c r="E8571" s="1">
        <v>0.27050000000000002</v>
      </c>
    </row>
    <row r="8572" spans="2:5" x14ac:dyDescent="0.3">
      <c r="B8572" s="1">
        <v>8565</v>
      </c>
      <c r="C8572" s="1" t="s">
        <v>28</v>
      </c>
      <c r="D8572" s="1">
        <v>2.5000000000000001E-3</v>
      </c>
      <c r="E8572" s="1">
        <v>5.6399999999999999E-2</v>
      </c>
    </row>
    <row r="8573" spans="2:5" x14ac:dyDescent="0.3">
      <c r="B8573" s="1">
        <v>8566</v>
      </c>
      <c r="C8573" s="1" t="s">
        <v>28</v>
      </c>
      <c r="D8573" s="1">
        <v>2.2499999999999999E-2</v>
      </c>
      <c r="E8573" s="1">
        <v>0.16919999999999999</v>
      </c>
    </row>
    <row r="8574" spans="2:5" x14ac:dyDescent="0.3">
      <c r="B8574" s="1">
        <v>8567</v>
      </c>
      <c r="C8574" s="1" t="s">
        <v>28</v>
      </c>
      <c r="D8574" s="1">
        <v>3.5000000000000003E-2</v>
      </c>
      <c r="E8574" s="1">
        <v>0.21110000000000001</v>
      </c>
    </row>
    <row r="8575" spans="2:5" x14ac:dyDescent="0.3">
      <c r="B8575" s="1">
        <v>8568</v>
      </c>
      <c r="C8575" s="1" t="s">
        <v>28</v>
      </c>
      <c r="D8575" s="1">
        <v>2.5000000000000001E-3</v>
      </c>
      <c r="E8575" s="1">
        <v>5.6399999999999999E-2</v>
      </c>
    </row>
    <row r="8576" spans="2:5" x14ac:dyDescent="0.3">
      <c r="B8576" s="1">
        <v>8569</v>
      </c>
      <c r="C8576" s="1" t="s">
        <v>28</v>
      </c>
      <c r="D8576" s="1">
        <v>7.2499999999999995E-2</v>
      </c>
      <c r="E8576" s="1">
        <v>0.30380000000000001</v>
      </c>
    </row>
    <row r="8577" spans="2:5" x14ac:dyDescent="0.3">
      <c r="B8577" s="1">
        <v>8570</v>
      </c>
      <c r="C8577" s="1" t="s">
        <v>28</v>
      </c>
      <c r="D8577" s="1">
        <v>1.7500000000000002E-2</v>
      </c>
      <c r="E8577" s="1">
        <v>0.1492</v>
      </c>
    </row>
    <row r="8578" spans="2:5" x14ac:dyDescent="0.3">
      <c r="B8578" s="1">
        <v>8571</v>
      </c>
      <c r="C8578" s="1" t="s">
        <v>28</v>
      </c>
      <c r="D8578" s="1">
        <v>2.5000000000000001E-3</v>
      </c>
      <c r="E8578" s="1">
        <v>5.6399999999999999E-2</v>
      </c>
    </row>
    <row r="8579" spans="2:5" x14ac:dyDescent="0.3">
      <c r="B8579" s="1">
        <v>8572</v>
      </c>
      <c r="C8579" s="1" t="s">
        <v>28</v>
      </c>
      <c r="D8579" s="1">
        <v>7.4999999999999997E-3</v>
      </c>
      <c r="E8579" s="1">
        <v>9.7699999999999995E-2</v>
      </c>
    </row>
    <row r="8580" spans="2:5" x14ac:dyDescent="0.3">
      <c r="B8580" s="1">
        <v>8573</v>
      </c>
      <c r="C8580" s="1" t="s">
        <v>28</v>
      </c>
      <c r="D8580" s="1">
        <v>0.04</v>
      </c>
      <c r="E8580" s="1">
        <v>0.22559999999999999</v>
      </c>
    </row>
    <row r="8581" spans="2:5" x14ac:dyDescent="0.3">
      <c r="B8581" s="1">
        <v>8574</v>
      </c>
      <c r="C8581" s="1" t="s">
        <v>28</v>
      </c>
      <c r="D8581" s="1">
        <v>7.4999999999999997E-3</v>
      </c>
      <c r="E8581" s="1">
        <v>9.7699999999999995E-2</v>
      </c>
    </row>
    <row r="8582" spans="2:5" x14ac:dyDescent="0.3">
      <c r="B8582" s="1">
        <v>8575</v>
      </c>
      <c r="C8582" s="1" t="s">
        <v>28</v>
      </c>
      <c r="D8582" s="1">
        <v>2.5000000000000001E-3</v>
      </c>
      <c r="E8582" s="1">
        <v>5.6399999999999999E-2</v>
      </c>
    </row>
    <row r="8583" spans="2:5" x14ac:dyDescent="0.3">
      <c r="B8583" s="1">
        <v>8576</v>
      </c>
      <c r="C8583" s="1" t="s">
        <v>28</v>
      </c>
      <c r="D8583" s="1">
        <v>3.2500000000000001E-2</v>
      </c>
      <c r="E8583" s="1">
        <v>0.2034</v>
      </c>
    </row>
    <row r="8584" spans="2:5" x14ac:dyDescent="0.3">
      <c r="B8584" s="1">
        <v>8577</v>
      </c>
      <c r="C8584" s="1" t="s">
        <v>28</v>
      </c>
      <c r="D8584" s="1">
        <v>7.4999999999999997E-3</v>
      </c>
      <c r="E8584" s="1">
        <v>9.7699999999999995E-2</v>
      </c>
    </row>
    <row r="8585" spans="2:5" x14ac:dyDescent="0.3">
      <c r="B8585" s="1">
        <v>8578</v>
      </c>
      <c r="C8585" s="1" t="s">
        <v>28</v>
      </c>
      <c r="D8585" s="1">
        <v>5.0000000000000001E-3</v>
      </c>
      <c r="E8585" s="1">
        <v>7.9699999999999993E-2</v>
      </c>
    </row>
    <row r="8586" spans="2:5" x14ac:dyDescent="0.3">
      <c r="B8586" s="1">
        <v>8579</v>
      </c>
      <c r="C8586" s="1" t="s">
        <v>28</v>
      </c>
      <c r="D8586" s="1">
        <v>2.5000000000000001E-3</v>
      </c>
      <c r="E8586" s="1">
        <v>5.6399999999999999E-2</v>
      </c>
    </row>
    <row r="8587" spans="2:5" x14ac:dyDescent="0.3">
      <c r="B8587" s="1">
        <v>8580</v>
      </c>
      <c r="C8587" s="1" t="s">
        <v>28</v>
      </c>
      <c r="D8587" s="1">
        <v>2.5000000000000001E-3</v>
      </c>
      <c r="E8587" s="1">
        <v>5.6399999999999999E-2</v>
      </c>
    </row>
    <row r="8588" spans="2:5" x14ac:dyDescent="0.3">
      <c r="B8588" s="1">
        <v>8581</v>
      </c>
      <c r="C8588" s="1" t="s">
        <v>28</v>
      </c>
      <c r="D8588" s="1">
        <v>7.4999999999999997E-3</v>
      </c>
      <c r="E8588" s="1">
        <v>9.7699999999999995E-2</v>
      </c>
    </row>
    <row r="8589" spans="2:5" x14ac:dyDescent="0.3">
      <c r="B8589" s="1">
        <v>8582</v>
      </c>
      <c r="C8589" s="1" t="s">
        <v>28</v>
      </c>
      <c r="D8589" s="1">
        <v>2.5000000000000001E-3</v>
      </c>
      <c r="E8589" s="1">
        <v>5.6399999999999999E-2</v>
      </c>
    </row>
    <row r="8590" spans="2:5" x14ac:dyDescent="0.3">
      <c r="B8590" s="1">
        <v>8583</v>
      </c>
      <c r="C8590" s="1" t="s">
        <v>28</v>
      </c>
      <c r="D8590" s="1">
        <v>7.2499999999999995E-2</v>
      </c>
      <c r="E8590" s="1">
        <v>0.30380000000000001</v>
      </c>
    </row>
    <row r="8591" spans="2:5" x14ac:dyDescent="0.3">
      <c r="B8591" s="1">
        <v>8584</v>
      </c>
      <c r="C8591" s="1" t="s">
        <v>28</v>
      </c>
      <c r="D8591" s="1">
        <v>1.0275000000000001</v>
      </c>
      <c r="E8591" s="1">
        <v>1.1437999999999999</v>
      </c>
    </row>
    <row r="8592" spans="2:5" x14ac:dyDescent="0.3">
      <c r="B8592" s="1">
        <v>8585</v>
      </c>
      <c r="C8592" s="1" t="s">
        <v>28</v>
      </c>
      <c r="D8592" s="1">
        <v>0.5575</v>
      </c>
      <c r="E8592" s="1">
        <v>0.84250000000000003</v>
      </c>
    </row>
    <row r="8593" spans="2:5" x14ac:dyDescent="0.3">
      <c r="B8593" s="1">
        <v>8586</v>
      </c>
      <c r="C8593" s="1" t="s">
        <v>28</v>
      </c>
      <c r="D8593" s="1">
        <v>2.5000000000000001E-3</v>
      </c>
      <c r="E8593" s="1">
        <v>5.6399999999999999E-2</v>
      </c>
    </row>
    <row r="8594" spans="2:5" x14ac:dyDescent="0.3">
      <c r="B8594" s="1">
        <v>8587</v>
      </c>
      <c r="C8594" s="1" t="s">
        <v>28</v>
      </c>
      <c r="D8594" s="1">
        <v>3.5000000000000003E-2</v>
      </c>
      <c r="E8594" s="1">
        <v>0.21110000000000001</v>
      </c>
    </row>
    <row r="8595" spans="2:5" x14ac:dyDescent="0.3">
      <c r="B8595" s="1">
        <v>8588</v>
      </c>
      <c r="C8595" s="1" t="s">
        <v>28</v>
      </c>
      <c r="D8595" s="1">
        <v>0.16500000000000001</v>
      </c>
      <c r="E8595" s="1">
        <v>0.45829999999999999</v>
      </c>
    </row>
    <row r="8596" spans="2:5" x14ac:dyDescent="0.3">
      <c r="B8596" s="1">
        <v>8589</v>
      </c>
      <c r="C8596" s="1" t="s">
        <v>28</v>
      </c>
      <c r="D8596" s="1">
        <v>2.5000000000000001E-3</v>
      </c>
      <c r="E8596" s="1">
        <v>5.6399999999999999E-2</v>
      </c>
    </row>
    <row r="8597" spans="2:5" x14ac:dyDescent="0.3">
      <c r="B8597" s="1">
        <v>8590</v>
      </c>
      <c r="C8597" s="1" t="s">
        <v>28</v>
      </c>
      <c r="D8597" s="1">
        <v>7.4999999999999997E-3</v>
      </c>
      <c r="E8597" s="1">
        <v>9.7699999999999995E-2</v>
      </c>
    </row>
    <row r="8598" spans="2:5" x14ac:dyDescent="0.3">
      <c r="B8598" s="1">
        <v>8591</v>
      </c>
      <c r="C8598" s="1" t="s">
        <v>28</v>
      </c>
      <c r="D8598" s="1">
        <v>2.2499999999999999E-2</v>
      </c>
      <c r="E8598" s="1">
        <v>0.16919999999999999</v>
      </c>
    </row>
    <row r="8599" spans="2:5" x14ac:dyDescent="0.3">
      <c r="B8599" s="1">
        <v>8592</v>
      </c>
      <c r="C8599" s="1" t="s">
        <v>28</v>
      </c>
      <c r="D8599" s="1">
        <v>2.5000000000000001E-3</v>
      </c>
      <c r="E8599" s="1">
        <v>5.6399999999999999E-2</v>
      </c>
    </row>
    <row r="8600" spans="2:5" x14ac:dyDescent="0.3">
      <c r="B8600" s="1">
        <v>8593</v>
      </c>
      <c r="C8600" s="1" t="s">
        <v>28</v>
      </c>
      <c r="D8600" s="1">
        <v>2.5000000000000001E-3</v>
      </c>
      <c r="E8600" s="1">
        <v>5.6399999999999999E-2</v>
      </c>
    </row>
    <row r="8601" spans="2:5" x14ac:dyDescent="0.3">
      <c r="B8601" s="1">
        <v>8594</v>
      </c>
      <c r="C8601" s="1" t="s">
        <v>28</v>
      </c>
      <c r="D8601" s="1">
        <v>0.4975</v>
      </c>
      <c r="E8601" s="1">
        <v>0.79579999999999995</v>
      </c>
    </row>
    <row r="8602" spans="2:5" x14ac:dyDescent="0.3">
      <c r="B8602" s="1">
        <v>8595</v>
      </c>
      <c r="C8602" s="1" t="s">
        <v>28</v>
      </c>
      <c r="D8602" s="1">
        <v>7.4999999999999997E-3</v>
      </c>
      <c r="E8602" s="1">
        <v>9.7699999999999995E-2</v>
      </c>
    </row>
    <row r="8603" spans="2:5" x14ac:dyDescent="0.3">
      <c r="B8603" s="1">
        <v>8596</v>
      </c>
      <c r="C8603" s="1" t="s">
        <v>28</v>
      </c>
      <c r="D8603" s="1">
        <v>2.5000000000000001E-3</v>
      </c>
      <c r="E8603" s="1">
        <v>5.6399999999999999E-2</v>
      </c>
    </row>
    <row r="8604" spans="2:5" x14ac:dyDescent="0.3">
      <c r="B8604" s="1">
        <v>8597</v>
      </c>
      <c r="C8604" s="1" t="s">
        <v>28</v>
      </c>
      <c r="D8604" s="1">
        <v>0.01</v>
      </c>
      <c r="E8604" s="1">
        <v>0.1128</v>
      </c>
    </row>
    <row r="8605" spans="2:5" x14ac:dyDescent="0.3">
      <c r="B8605" s="1">
        <v>8598</v>
      </c>
      <c r="C8605" s="1" t="s">
        <v>28</v>
      </c>
      <c r="D8605" s="1">
        <v>2.5000000000000001E-3</v>
      </c>
      <c r="E8605" s="1">
        <v>5.6399999999999999E-2</v>
      </c>
    </row>
    <row r="8606" spans="2:5" x14ac:dyDescent="0.3">
      <c r="B8606" s="1">
        <v>8599</v>
      </c>
      <c r="C8606" s="1" t="s">
        <v>28</v>
      </c>
      <c r="D8606" s="1">
        <v>2.75E-2</v>
      </c>
      <c r="E8606" s="1">
        <v>0.18709999999999999</v>
      </c>
    </row>
    <row r="8607" spans="2:5" x14ac:dyDescent="0.3">
      <c r="B8607" s="1">
        <v>8600</v>
      </c>
      <c r="C8607" s="1" t="s">
        <v>28</v>
      </c>
      <c r="D8607" s="1">
        <v>2.5000000000000001E-3</v>
      </c>
      <c r="E8607" s="1">
        <v>5.6399999999999999E-2</v>
      </c>
    </row>
    <row r="8608" spans="2:5" x14ac:dyDescent="0.3">
      <c r="B8608" s="1">
        <v>8601</v>
      </c>
      <c r="C8608" s="1" t="s">
        <v>28</v>
      </c>
      <c r="D8608" s="1">
        <v>0.23499999999999999</v>
      </c>
      <c r="E8608" s="1">
        <v>0.54700000000000004</v>
      </c>
    </row>
    <row r="8609" spans="2:5" x14ac:dyDescent="0.3">
      <c r="B8609" s="1">
        <v>8602</v>
      </c>
      <c r="C8609" s="1" t="s">
        <v>28</v>
      </c>
      <c r="D8609" s="1">
        <v>7.4999999999999997E-3</v>
      </c>
      <c r="E8609" s="1">
        <v>9.7699999999999995E-2</v>
      </c>
    </row>
    <row r="8610" spans="2:5" x14ac:dyDescent="0.3">
      <c r="B8610" s="1">
        <v>8603</v>
      </c>
      <c r="C8610" s="1" t="s">
        <v>28</v>
      </c>
      <c r="D8610" s="1">
        <v>2.5000000000000001E-3</v>
      </c>
      <c r="E8610" s="1">
        <v>5.6399999999999999E-2</v>
      </c>
    </row>
    <row r="8611" spans="2:5" x14ac:dyDescent="0.3">
      <c r="B8611" s="1">
        <v>8604</v>
      </c>
      <c r="C8611" s="1" t="s">
        <v>28</v>
      </c>
      <c r="D8611" s="1">
        <v>2.5000000000000001E-3</v>
      </c>
      <c r="E8611" s="1">
        <v>5.6399999999999999E-2</v>
      </c>
    </row>
    <row r="8612" spans="2:5" x14ac:dyDescent="0.3">
      <c r="B8612" s="1">
        <v>8605</v>
      </c>
      <c r="C8612" s="1" t="s">
        <v>28</v>
      </c>
      <c r="D8612" s="1">
        <v>2.5000000000000001E-3</v>
      </c>
      <c r="E8612" s="1">
        <v>5.6399999999999999E-2</v>
      </c>
    </row>
    <row r="8613" spans="2:5" x14ac:dyDescent="0.3">
      <c r="B8613" s="1">
        <v>8606</v>
      </c>
      <c r="C8613" s="1" t="s">
        <v>28</v>
      </c>
      <c r="D8613" s="1">
        <v>2.5000000000000001E-3</v>
      </c>
      <c r="E8613" s="1">
        <v>5.6399999999999999E-2</v>
      </c>
    </row>
    <row r="8614" spans="2:5" x14ac:dyDescent="0.3">
      <c r="B8614" s="1">
        <v>8607</v>
      </c>
      <c r="C8614" s="1" t="s">
        <v>28</v>
      </c>
      <c r="D8614" s="1">
        <v>0.01</v>
      </c>
      <c r="E8614" s="1">
        <v>0.1128</v>
      </c>
    </row>
    <row r="8615" spans="2:5" x14ac:dyDescent="0.3">
      <c r="B8615" s="1">
        <v>8608</v>
      </c>
      <c r="C8615" s="1" t="s">
        <v>28</v>
      </c>
      <c r="D8615" s="1">
        <v>5.0000000000000001E-3</v>
      </c>
      <c r="E8615" s="1">
        <v>7.9699999999999993E-2</v>
      </c>
    </row>
    <row r="8616" spans="2:5" x14ac:dyDescent="0.3">
      <c r="B8616" s="1">
        <v>8609</v>
      </c>
      <c r="C8616" s="1" t="s">
        <v>28</v>
      </c>
      <c r="D8616" s="1">
        <v>2.5000000000000001E-3</v>
      </c>
      <c r="E8616" s="1">
        <v>5.6399999999999999E-2</v>
      </c>
    </row>
    <row r="8617" spans="2:5" x14ac:dyDescent="0.3">
      <c r="B8617" s="1">
        <v>8610</v>
      </c>
      <c r="C8617" s="1" t="s">
        <v>28</v>
      </c>
      <c r="D8617" s="1">
        <v>2.5000000000000001E-3</v>
      </c>
      <c r="E8617" s="1">
        <v>5.6399999999999999E-2</v>
      </c>
    </row>
    <row r="8618" spans="2:5" x14ac:dyDescent="0.3">
      <c r="B8618" s="1">
        <v>8611</v>
      </c>
      <c r="C8618" s="1" t="s">
        <v>28</v>
      </c>
      <c r="D8618" s="1">
        <v>0.5675</v>
      </c>
      <c r="E8618" s="1">
        <v>0.85</v>
      </c>
    </row>
    <row r="8619" spans="2:5" x14ac:dyDescent="0.3">
      <c r="B8619" s="1">
        <v>8612</v>
      </c>
      <c r="C8619" s="1" t="s">
        <v>28</v>
      </c>
      <c r="D8619" s="1">
        <v>0.3075</v>
      </c>
      <c r="E8619" s="1">
        <v>0.62570000000000003</v>
      </c>
    </row>
    <row r="8620" spans="2:5" x14ac:dyDescent="0.3">
      <c r="B8620" s="1">
        <v>8613</v>
      </c>
      <c r="C8620" s="1" t="s">
        <v>28</v>
      </c>
      <c r="D8620" s="1">
        <v>5.0000000000000001E-3</v>
      </c>
      <c r="E8620" s="1">
        <v>7.9699999999999993E-2</v>
      </c>
    </row>
    <row r="8621" spans="2:5" x14ac:dyDescent="0.3">
      <c r="B8621" s="1">
        <v>8614</v>
      </c>
      <c r="C8621" s="1" t="s">
        <v>28</v>
      </c>
      <c r="D8621" s="1">
        <v>9.7500000000000003E-2</v>
      </c>
      <c r="E8621" s="1">
        <v>0.3523</v>
      </c>
    </row>
    <row r="8622" spans="2:5" x14ac:dyDescent="0.3">
      <c r="B8622" s="1">
        <v>8615</v>
      </c>
      <c r="C8622" s="1" t="s">
        <v>28</v>
      </c>
      <c r="D8622" s="1">
        <v>0.03</v>
      </c>
      <c r="E8622" s="1">
        <v>0.19539999999999999</v>
      </c>
    </row>
    <row r="8623" spans="2:5" x14ac:dyDescent="0.3">
      <c r="B8623" s="1">
        <v>8616</v>
      </c>
      <c r="C8623" s="1" t="s">
        <v>28</v>
      </c>
      <c r="D8623" s="1">
        <v>0.1125</v>
      </c>
      <c r="E8623" s="1">
        <v>0.37840000000000001</v>
      </c>
    </row>
    <row r="8624" spans="2:5" x14ac:dyDescent="0.3">
      <c r="B8624" s="1">
        <v>8617</v>
      </c>
      <c r="C8624" s="1" t="s">
        <v>28</v>
      </c>
      <c r="D8624" s="1">
        <v>5.0000000000000001E-3</v>
      </c>
      <c r="E8624" s="1">
        <v>7.9699999999999993E-2</v>
      </c>
    </row>
    <row r="8625" spans="2:5" x14ac:dyDescent="0.3">
      <c r="B8625" s="1">
        <v>8618</v>
      </c>
      <c r="C8625" s="1" t="s">
        <v>28</v>
      </c>
      <c r="D8625" s="1">
        <v>2.5000000000000001E-3</v>
      </c>
      <c r="E8625" s="1">
        <v>5.6399999999999999E-2</v>
      </c>
    </row>
    <row r="8626" spans="2:5" x14ac:dyDescent="0.3">
      <c r="B8626" s="1">
        <v>8619</v>
      </c>
      <c r="C8626" s="1" t="s">
        <v>28</v>
      </c>
      <c r="D8626" s="1">
        <v>5.0000000000000001E-3</v>
      </c>
      <c r="E8626" s="1">
        <v>7.9699999999999993E-2</v>
      </c>
    </row>
    <row r="8627" spans="2:5" x14ac:dyDescent="0.3">
      <c r="B8627" s="1">
        <v>8620</v>
      </c>
      <c r="C8627" s="1" t="s">
        <v>28</v>
      </c>
      <c r="D8627" s="1">
        <v>2.5000000000000001E-3</v>
      </c>
      <c r="E8627" s="1">
        <v>5.6399999999999999E-2</v>
      </c>
    </row>
    <row r="8628" spans="2:5" x14ac:dyDescent="0.3">
      <c r="B8628" s="1">
        <v>8621</v>
      </c>
      <c r="C8628" s="1" t="s">
        <v>28</v>
      </c>
      <c r="D8628" s="1">
        <v>5.0000000000000001E-3</v>
      </c>
      <c r="E8628" s="1">
        <v>7.9699999999999993E-2</v>
      </c>
    </row>
    <row r="8629" spans="2:5" x14ac:dyDescent="0.3">
      <c r="B8629" s="1">
        <v>8622</v>
      </c>
      <c r="C8629" s="1" t="s">
        <v>28</v>
      </c>
      <c r="D8629" s="1">
        <v>9.2499999999999999E-2</v>
      </c>
      <c r="E8629" s="1">
        <v>0.34310000000000002</v>
      </c>
    </row>
    <row r="8630" spans="2:5" x14ac:dyDescent="0.3">
      <c r="B8630" s="1">
        <v>8623</v>
      </c>
      <c r="C8630" s="1" t="s">
        <v>28</v>
      </c>
      <c r="D8630" s="1">
        <v>5.0000000000000001E-3</v>
      </c>
      <c r="E8630" s="1">
        <v>7.9699999999999993E-2</v>
      </c>
    </row>
    <row r="8631" spans="2:5" x14ac:dyDescent="0.3">
      <c r="B8631" s="1">
        <v>8624</v>
      </c>
      <c r="C8631" s="1" t="s">
        <v>28</v>
      </c>
      <c r="D8631" s="1">
        <v>5.0000000000000001E-3</v>
      </c>
      <c r="E8631" s="1">
        <v>7.9699999999999993E-2</v>
      </c>
    </row>
    <row r="8632" spans="2:5" x14ac:dyDescent="0.3">
      <c r="B8632" s="1">
        <v>8625</v>
      </c>
      <c r="C8632" s="1" t="s">
        <v>28</v>
      </c>
      <c r="D8632" s="1">
        <v>0.01</v>
      </c>
      <c r="E8632" s="1">
        <v>0.1128</v>
      </c>
    </row>
    <row r="8633" spans="2:5" x14ac:dyDescent="0.3">
      <c r="B8633" s="1">
        <v>8626</v>
      </c>
      <c r="C8633" s="1" t="s">
        <v>28</v>
      </c>
      <c r="D8633" s="1">
        <v>7.4999999999999997E-3</v>
      </c>
      <c r="E8633" s="1">
        <v>9.7699999999999995E-2</v>
      </c>
    </row>
    <row r="8634" spans="2:5" x14ac:dyDescent="0.3">
      <c r="B8634" s="1">
        <v>8627</v>
      </c>
      <c r="C8634" s="1" t="s">
        <v>28</v>
      </c>
      <c r="D8634" s="1">
        <v>0.2</v>
      </c>
      <c r="E8634" s="1">
        <v>0.50460000000000005</v>
      </c>
    </row>
    <row r="8635" spans="2:5" x14ac:dyDescent="0.3">
      <c r="B8635" s="1">
        <v>8628</v>
      </c>
      <c r="C8635" s="1" t="s">
        <v>28</v>
      </c>
      <c r="D8635" s="1">
        <v>5.0000000000000001E-3</v>
      </c>
      <c r="E8635" s="1">
        <v>7.9699999999999993E-2</v>
      </c>
    </row>
    <row r="8636" spans="2:5" x14ac:dyDescent="0.3">
      <c r="B8636" s="1">
        <v>8629</v>
      </c>
      <c r="C8636" s="1" t="s">
        <v>28</v>
      </c>
      <c r="D8636" s="1">
        <v>2.5000000000000001E-2</v>
      </c>
      <c r="E8636" s="1">
        <v>0.1784</v>
      </c>
    </row>
    <row r="8637" spans="2:5" x14ac:dyDescent="0.3">
      <c r="B8637" s="1">
        <v>8630</v>
      </c>
      <c r="C8637" s="1" t="s">
        <v>28</v>
      </c>
      <c r="D8637" s="1">
        <v>0.19500000000000001</v>
      </c>
      <c r="E8637" s="1">
        <v>0.49819999999999998</v>
      </c>
    </row>
    <row r="8638" spans="2:5" x14ac:dyDescent="0.3">
      <c r="B8638" s="1">
        <v>8631</v>
      </c>
      <c r="C8638" s="1" t="s">
        <v>28</v>
      </c>
      <c r="D8638" s="1">
        <v>0.24249999999999999</v>
      </c>
      <c r="E8638" s="1">
        <v>0.55559999999999998</v>
      </c>
    </row>
    <row r="8639" spans="2:5" x14ac:dyDescent="0.3">
      <c r="B8639" s="1">
        <v>8632</v>
      </c>
      <c r="C8639" s="1" t="s">
        <v>28</v>
      </c>
      <c r="D8639" s="1">
        <v>2.5000000000000001E-3</v>
      </c>
      <c r="E8639" s="1">
        <v>5.6399999999999999E-2</v>
      </c>
    </row>
    <row r="8640" spans="2:5" x14ac:dyDescent="0.3">
      <c r="B8640" s="1">
        <v>8633</v>
      </c>
      <c r="C8640" s="1" t="s">
        <v>28</v>
      </c>
      <c r="D8640" s="1">
        <v>0.01</v>
      </c>
      <c r="E8640" s="1">
        <v>0.1128</v>
      </c>
    </row>
    <row r="8641" spans="2:5" x14ac:dyDescent="0.3">
      <c r="B8641" s="1">
        <v>8634</v>
      </c>
      <c r="C8641" s="1" t="s">
        <v>28</v>
      </c>
      <c r="D8641" s="1">
        <v>2.5000000000000001E-3</v>
      </c>
      <c r="E8641" s="1">
        <v>5.6399999999999999E-2</v>
      </c>
    </row>
    <row r="8642" spans="2:5" x14ac:dyDescent="0.3">
      <c r="B8642" s="1">
        <v>8635</v>
      </c>
      <c r="C8642" s="1" t="s">
        <v>28</v>
      </c>
      <c r="D8642" s="1">
        <v>2.5000000000000001E-3</v>
      </c>
      <c r="E8642" s="1">
        <v>5.6399999999999999E-2</v>
      </c>
    </row>
    <row r="8643" spans="2:5" x14ac:dyDescent="0.3">
      <c r="B8643" s="1">
        <v>8636</v>
      </c>
      <c r="C8643" s="1" t="s">
        <v>28</v>
      </c>
      <c r="D8643" s="1">
        <v>7.7499999999999999E-2</v>
      </c>
      <c r="E8643" s="1">
        <v>0.31409999999999999</v>
      </c>
    </row>
    <row r="8644" spans="2:5" x14ac:dyDescent="0.3">
      <c r="B8644" s="1">
        <v>8637</v>
      </c>
      <c r="C8644" s="1" t="s">
        <v>28</v>
      </c>
      <c r="D8644" s="1">
        <v>7.4999999999999997E-3</v>
      </c>
      <c r="E8644" s="1">
        <v>9.7699999999999995E-2</v>
      </c>
    </row>
    <row r="8645" spans="2:5" x14ac:dyDescent="0.3">
      <c r="B8645" s="1">
        <v>8638</v>
      </c>
      <c r="C8645" s="1" t="s">
        <v>28</v>
      </c>
      <c r="D8645" s="1">
        <v>2.5000000000000001E-3</v>
      </c>
      <c r="E8645" s="1">
        <v>5.6399999999999999E-2</v>
      </c>
    </row>
    <row r="8646" spans="2:5" x14ac:dyDescent="0.3">
      <c r="B8646" s="1">
        <v>8639</v>
      </c>
      <c r="C8646" s="1" t="s">
        <v>28</v>
      </c>
      <c r="D8646" s="1">
        <v>3.2500000000000001E-2</v>
      </c>
      <c r="E8646" s="1">
        <v>0.2034</v>
      </c>
    </row>
    <row r="8647" spans="2:5" x14ac:dyDescent="0.3">
      <c r="B8647" s="1">
        <v>8640</v>
      </c>
      <c r="C8647" s="1" t="s">
        <v>28</v>
      </c>
      <c r="D8647" s="1">
        <v>2.5000000000000001E-3</v>
      </c>
      <c r="E8647" s="1">
        <v>5.6399999999999999E-2</v>
      </c>
    </row>
    <row r="8648" spans="2:5" x14ac:dyDescent="0.3">
      <c r="B8648" s="1">
        <v>8641</v>
      </c>
      <c r="C8648" s="1" t="s">
        <v>28</v>
      </c>
      <c r="D8648" s="1">
        <v>6.5774999999999997</v>
      </c>
      <c r="E8648" s="1">
        <v>2.8938999999999999</v>
      </c>
    </row>
    <row r="8649" spans="2:5" x14ac:dyDescent="0.3">
      <c r="B8649" s="1">
        <v>8642</v>
      </c>
      <c r="C8649" s="1" t="s">
        <v>28</v>
      </c>
      <c r="D8649" s="1">
        <v>2.5000000000000001E-3</v>
      </c>
      <c r="E8649" s="1">
        <v>5.6399999999999999E-2</v>
      </c>
    </row>
    <row r="8650" spans="2:5" x14ac:dyDescent="0.3">
      <c r="B8650" s="1">
        <v>8643</v>
      </c>
      <c r="C8650" s="1" t="s">
        <v>28</v>
      </c>
      <c r="D8650" s="1">
        <v>2.75E-2</v>
      </c>
      <c r="E8650" s="1">
        <v>0.18709999999999999</v>
      </c>
    </row>
    <row r="8651" spans="2:5" x14ac:dyDescent="0.3">
      <c r="B8651" s="1">
        <v>8644</v>
      </c>
      <c r="C8651" s="1" t="s">
        <v>28</v>
      </c>
      <c r="D8651" s="1">
        <v>2.5000000000000001E-3</v>
      </c>
      <c r="E8651" s="1">
        <v>5.6399999999999999E-2</v>
      </c>
    </row>
    <row r="8652" spans="2:5" x14ac:dyDescent="0.3">
      <c r="B8652" s="1">
        <v>8645</v>
      </c>
      <c r="C8652" s="1" t="s">
        <v>28</v>
      </c>
      <c r="D8652" s="1">
        <v>2.5000000000000001E-3</v>
      </c>
      <c r="E8652" s="1">
        <v>5.6399999999999999E-2</v>
      </c>
    </row>
    <row r="8653" spans="2:5" x14ac:dyDescent="0.3">
      <c r="B8653" s="1">
        <v>8646</v>
      </c>
      <c r="C8653" s="1" t="s">
        <v>28</v>
      </c>
      <c r="D8653" s="1">
        <v>2.5000000000000001E-3</v>
      </c>
      <c r="E8653" s="1">
        <v>5.6399999999999999E-2</v>
      </c>
    </row>
    <row r="8654" spans="2:5" x14ac:dyDescent="0.3">
      <c r="B8654" s="1">
        <v>8647</v>
      </c>
      <c r="C8654" s="1" t="s">
        <v>28</v>
      </c>
      <c r="D8654" s="1">
        <v>0.30499999999999999</v>
      </c>
      <c r="E8654" s="1">
        <v>0.62309999999999999</v>
      </c>
    </row>
    <row r="8655" spans="2:5" x14ac:dyDescent="0.3">
      <c r="B8655" s="1">
        <v>8648</v>
      </c>
      <c r="C8655" s="1" t="s">
        <v>28</v>
      </c>
      <c r="D8655" s="1">
        <v>7.4999999999999997E-3</v>
      </c>
      <c r="E8655" s="1">
        <v>9.7699999999999995E-2</v>
      </c>
    </row>
    <row r="8656" spans="2:5" x14ac:dyDescent="0.3">
      <c r="B8656" s="1">
        <v>8649</v>
      </c>
      <c r="C8656" s="1" t="s">
        <v>28</v>
      </c>
      <c r="D8656" s="1">
        <v>0.245</v>
      </c>
      <c r="E8656" s="1">
        <v>0.5585</v>
      </c>
    </row>
    <row r="8657" spans="2:5" x14ac:dyDescent="0.3">
      <c r="B8657" s="1">
        <v>8650</v>
      </c>
      <c r="C8657" s="1" t="s">
        <v>28</v>
      </c>
      <c r="D8657" s="1">
        <v>1.5925</v>
      </c>
      <c r="E8657" s="1">
        <v>1.4239999999999999</v>
      </c>
    </row>
    <row r="8658" spans="2:5" x14ac:dyDescent="0.3">
      <c r="B8658" s="1">
        <v>8651</v>
      </c>
      <c r="C8658" s="1" t="s">
        <v>28</v>
      </c>
      <c r="D8658" s="1">
        <v>9.5000000000000001E-2</v>
      </c>
      <c r="E8658" s="1">
        <v>0.34770000000000001</v>
      </c>
    </row>
    <row r="8659" spans="2:5" x14ac:dyDescent="0.3">
      <c r="B8659" s="1">
        <v>8652</v>
      </c>
      <c r="C8659" s="1" t="s">
        <v>28</v>
      </c>
      <c r="D8659" s="1">
        <v>0.35749999999999998</v>
      </c>
      <c r="E8659" s="1">
        <v>0.67459999999999998</v>
      </c>
    </row>
    <row r="8660" spans="2:5" x14ac:dyDescent="0.3">
      <c r="B8660" s="1">
        <v>8653</v>
      </c>
      <c r="C8660" s="1" t="s">
        <v>28</v>
      </c>
      <c r="D8660" s="1">
        <v>2.5000000000000001E-3</v>
      </c>
      <c r="E8660" s="1">
        <v>5.6399999999999999E-2</v>
      </c>
    </row>
    <row r="8661" spans="2:5" x14ac:dyDescent="0.3">
      <c r="B8661" s="1">
        <v>8654</v>
      </c>
      <c r="C8661" s="1" t="s">
        <v>28</v>
      </c>
      <c r="D8661" s="1">
        <v>1.7500000000000002E-2</v>
      </c>
      <c r="E8661" s="1">
        <v>0.1492</v>
      </c>
    </row>
    <row r="8662" spans="2:5" x14ac:dyDescent="0.3">
      <c r="B8662" s="1">
        <v>8655</v>
      </c>
      <c r="C8662" s="1" t="s">
        <v>28</v>
      </c>
      <c r="D8662" s="1">
        <v>5.0000000000000001E-3</v>
      </c>
      <c r="E8662" s="1">
        <v>7.9699999999999993E-2</v>
      </c>
    </row>
    <row r="8663" spans="2:5" x14ac:dyDescent="0.3">
      <c r="B8663" s="1">
        <v>8656</v>
      </c>
      <c r="C8663" s="1" t="s">
        <v>28</v>
      </c>
      <c r="D8663" s="1">
        <v>0.02</v>
      </c>
      <c r="E8663" s="1">
        <v>0.1595</v>
      </c>
    </row>
    <row r="8664" spans="2:5" x14ac:dyDescent="0.3">
      <c r="B8664" s="1">
        <v>8657</v>
      </c>
      <c r="C8664" s="1" t="s">
        <v>28</v>
      </c>
      <c r="D8664" s="1">
        <v>2.5000000000000001E-3</v>
      </c>
      <c r="E8664" s="1">
        <v>5.6399999999999999E-2</v>
      </c>
    </row>
    <row r="8665" spans="2:5" x14ac:dyDescent="0.3">
      <c r="B8665" s="1">
        <v>8658</v>
      </c>
      <c r="C8665" s="1" t="s">
        <v>28</v>
      </c>
      <c r="D8665" s="1">
        <v>7.7499999999999999E-2</v>
      </c>
      <c r="E8665" s="1">
        <v>0.31409999999999999</v>
      </c>
    </row>
    <row r="8666" spans="2:5" x14ac:dyDescent="0.3">
      <c r="B8666" s="1">
        <v>8659</v>
      </c>
      <c r="C8666" s="1" t="s">
        <v>28</v>
      </c>
      <c r="D8666" s="1">
        <v>0.03</v>
      </c>
      <c r="E8666" s="1">
        <v>0.19539999999999999</v>
      </c>
    </row>
    <row r="8667" spans="2:5" x14ac:dyDescent="0.3">
      <c r="B8667" s="1">
        <v>8660</v>
      </c>
      <c r="C8667" s="1" t="s">
        <v>28</v>
      </c>
      <c r="D8667" s="1">
        <v>5.0000000000000001E-3</v>
      </c>
      <c r="E8667" s="1">
        <v>7.9699999999999993E-2</v>
      </c>
    </row>
    <row r="8668" spans="2:5" x14ac:dyDescent="0.3">
      <c r="B8668" s="1">
        <v>8661</v>
      </c>
      <c r="C8668" s="1" t="s">
        <v>28</v>
      </c>
      <c r="D8668" s="1">
        <v>0.05</v>
      </c>
      <c r="E8668" s="1">
        <v>0.25230000000000002</v>
      </c>
    </row>
    <row r="8669" spans="2:5" x14ac:dyDescent="0.3">
      <c r="B8669" s="1">
        <v>8662</v>
      </c>
      <c r="C8669" s="1" t="s">
        <v>28</v>
      </c>
      <c r="D8669" s="1">
        <v>1.4999999999999999E-2</v>
      </c>
      <c r="E8669" s="1">
        <v>0.13819999999999999</v>
      </c>
    </row>
    <row r="8670" spans="2:5" x14ac:dyDescent="0.3">
      <c r="B8670" s="1">
        <v>8663</v>
      </c>
      <c r="C8670" s="1" t="s">
        <v>28</v>
      </c>
      <c r="D8670" s="1">
        <v>2.5000000000000001E-3</v>
      </c>
      <c r="E8670" s="1">
        <v>5.6399999999999999E-2</v>
      </c>
    </row>
    <row r="8671" spans="2:5" x14ac:dyDescent="0.3">
      <c r="B8671" s="1">
        <v>8664</v>
      </c>
      <c r="C8671" s="1" t="s">
        <v>28</v>
      </c>
      <c r="D8671" s="1">
        <v>2.5000000000000001E-3</v>
      </c>
      <c r="E8671" s="1">
        <v>5.6399999999999999E-2</v>
      </c>
    </row>
    <row r="8672" spans="2:5" x14ac:dyDescent="0.3">
      <c r="B8672" s="1">
        <v>8665</v>
      </c>
      <c r="C8672" s="1" t="s">
        <v>28</v>
      </c>
      <c r="D8672" s="1">
        <v>9.7500000000000003E-2</v>
      </c>
      <c r="E8672" s="1">
        <v>0.3523</v>
      </c>
    </row>
    <row r="8673" spans="2:5" x14ac:dyDescent="0.3">
      <c r="B8673" s="1">
        <v>8666</v>
      </c>
      <c r="C8673" s="1" t="s">
        <v>28</v>
      </c>
      <c r="D8673" s="1">
        <v>2.5000000000000001E-2</v>
      </c>
      <c r="E8673" s="1">
        <v>0.1784</v>
      </c>
    </row>
    <row r="8674" spans="2:5" x14ac:dyDescent="0.3">
      <c r="B8674" s="1">
        <v>8667</v>
      </c>
      <c r="C8674" s="1" t="s">
        <v>28</v>
      </c>
      <c r="D8674" s="1">
        <v>4.2500000000000003E-2</v>
      </c>
      <c r="E8674" s="1">
        <v>0.2326</v>
      </c>
    </row>
    <row r="8675" spans="2:5" x14ac:dyDescent="0.3">
      <c r="B8675" s="1">
        <v>8668</v>
      </c>
      <c r="C8675" s="1" t="s">
        <v>28</v>
      </c>
      <c r="D8675" s="1">
        <v>2.5000000000000001E-3</v>
      </c>
      <c r="E8675" s="1">
        <v>5.6399999999999999E-2</v>
      </c>
    </row>
    <row r="8676" spans="2:5" x14ac:dyDescent="0.3">
      <c r="B8676" s="1">
        <v>8669</v>
      </c>
      <c r="C8676" s="1" t="s">
        <v>28</v>
      </c>
      <c r="D8676" s="1">
        <v>4.2500000000000003E-2</v>
      </c>
      <c r="E8676" s="1">
        <v>0.2326</v>
      </c>
    </row>
    <row r="8677" spans="2:5" x14ac:dyDescent="0.3">
      <c r="B8677" s="1">
        <v>8670</v>
      </c>
      <c r="C8677" s="1" t="s">
        <v>28</v>
      </c>
      <c r="D8677" s="1">
        <v>2.5000000000000001E-3</v>
      </c>
      <c r="E8677" s="1">
        <v>5.6399999999999999E-2</v>
      </c>
    </row>
    <row r="8678" spans="2:5" x14ac:dyDescent="0.3">
      <c r="B8678" s="1">
        <v>8671</v>
      </c>
      <c r="C8678" s="1" t="s">
        <v>28</v>
      </c>
      <c r="D8678" s="1">
        <v>0.17</v>
      </c>
      <c r="E8678" s="1">
        <v>0.4652</v>
      </c>
    </row>
    <row r="8679" spans="2:5" x14ac:dyDescent="0.3">
      <c r="B8679" s="1">
        <v>8672</v>
      </c>
      <c r="C8679" s="1" t="s">
        <v>28</v>
      </c>
      <c r="D8679" s="1">
        <v>5.0000000000000001E-3</v>
      </c>
      <c r="E8679" s="1">
        <v>7.9699999999999993E-2</v>
      </c>
    </row>
    <row r="8680" spans="2:5" x14ac:dyDescent="0.3">
      <c r="B8680" s="1">
        <v>8673</v>
      </c>
      <c r="C8680" s="1" t="s">
        <v>28</v>
      </c>
      <c r="D8680" s="1">
        <v>7.2499999999999995E-2</v>
      </c>
      <c r="E8680" s="1">
        <v>0.30380000000000001</v>
      </c>
    </row>
    <row r="8681" spans="2:5" x14ac:dyDescent="0.3">
      <c r="B8681" s="1">
        <v>8674</v>
      </c>
      <c r="C8681" s="1" t="s">
        <v>28</v>
      </c>
      <c r="D8681" s="1">
        <v>7.4999999999999997E-3</v>
      </c>
      <c r="E8681" s="1">
        <v>9.7699999999999995E-2</v>
      </c>
    </row>
    <row r="8682" spans="2:5" x14ac:dyDescent="0.3">
      <c r="B8682" s="1">
        <v>8675</v>
      </c>
      <c r="C8682" s="1" t="s">
        <v>28</v>
      </c>
      <c r="D8682" s="1">
        <v>5.0000000000000001E-3</v>
      </c>
      <c r="E8682" s="1">
        <v>7.9699999999999993E-2</v>
      </c>
    </row>
    <row r="8683" spans="2:5" x14ac:dyDescent="0.3">
      <c r="B8683" s="1">
        <v>8676</v>
      </c>
      <c r="C8683" s="1" t="s">
        <v>28</v>
      </c>
      <c r="D8683" s="1">
        <v>0.02</v>
      </c>
      <c r="E8683" s="1">
        <v>0.1595</v>
      </c>
    </row>
    <row r="8684" spans="2:5" x14ac:dyDescent="0.3">
      <c r="B8684" s="1">
        <v>8677</v>
      </c>
      <c r="C8684" s="1" t="s">
        <v>28</v>
      </c>
      <c r="D8684" s="1">
        <v>2.5000000000000001E-3</v>
      </c>
      <c r="E8684" s="1">
        <v>5.6399999999999999E-2</v>
      </c>
    </row>
    <row r="8685" spans="2:5" x14ac:dyDescent="0.3">
      <c r="B8685" s="1">
        <v>8678</v>
      </c>
      <c r="C8685" s="1" t="s">
        <v>28</v>
      </c>
      <c r="D8685" s="1">
        <v>2.5000000000000001E-3</v>
      </c>
      <c r="E8685" s="1">
        <v>5.6399999999999999E-2</v>
      </c>
    </row>
    <row r="8686" spans="2:5" x14ac:dyDescent="0.3">
      <c r="B8686" s="1">
        <v>8679</v>
      </c>
      <c r="C8686" s="1" t="s">
        <v>28</v>
      </c>
      <c r="D8686" s="1">
        <v>1.7500000000000002E-2</v>
      </c>
      <c r="E8686" s="1">
        <v>0.1492</v>
      </c>
    </row>
    <row r="8687" spans="2:5" x14ac:dyDescent="0.3">
      <c r="B8687" s="1">
        <v>8680</v>
      </c>
      <c r="C8687" s="1" t="s">
        <v>28</v>
      </c>
      <c r="D8687" s="1">
        <v>2.75E-2</v>
      </c>
      <c r="E8687" s="1">
        <v>0.18709999999999999</v>
      </c>
    </row>
    <row r="8688" spans="2:5" x14ac:dyDescent="0.3">
      <c r="B8688" s="1">
        <v>8681</v>
      </c>
      <c r="C8688" s="1" t="s">
        <v>28</v>
      </c>
      <c r="D8688" s="1">
        <v>0.14749999999999999</v>
      </c>
      <c r="E8688" s="1">
        <v>0.43330000000000002</v>
      </c>
    </row>
    <row r="8689" spans="2:5" x14ac:dyDescent="0.3">
      <c r="B8689" s="1">
        <v>8682</v>
      </c>
      <c r="C8689" s="1" t="s">
        <v>28</v>
      </c>
      <c r="D8689" s="1">
        <v>2.5000000000000001E-3</v>
      </c>
      <c r="E8689" s="1">
        <v>5.6399999999999999E-2</v>
      </c>
    </row>
    <row r="8690" spans="2:5" x14ac:dyDescent="0.3">
      <c r="B8690" s="1">
        <v>8683</v>
      </c>
      <c r="C8690" s="1" t="s">
        <v>28</v>
      </c>
      <c r="D8690" s="1">
        <v>2.5000000000000001E-3</v>
      </c>
      <c r="E8690" s="1">
        <v>5.6399999999999999E-2</v>
      </c>
    </row>
    <row r="8691" spans="2:5" x14ac:dyDescent="0.3">
      <c r="B8691" s="1">
        <v>8684</v>
      </c>
      <c r="C8691" s="1" t="s">
        <v>28</v>
      </c>
      <c r="D8691" s="1">
        <v>2.5000000000000001E-3</v>
      </c>
      <c r="E8691" s="1">
        <v>5.6399999999999999E-2</v>
      </c>
    </row>
    <row r="8692" spans="2:5" x14ac:dyDescent="0.3">
      <c r="B8692" s="1">
        <v>8685</v>
      </c>
      <c r="C8692" s="1" t="s">
        <v>28</v>
      </c>
      <c r="D8692" s="1">
        <v>5.0000000000000001E-3</v>
      </c>
      <c r="E8692" s="1">
        <v>7.9699999999999993E-2</v>
      </c>
    </row>
    <row r="8693" spans="2:5" x14ac:dyDescent="0.3">
      <c r="B8693" s="1">
        <v>8686</v>
      </c>
      <c r="C8693" s="1" t="s">
        <v>28</v>
      </c>
      <c r="D8693" s="1">
        <v>0.38</v>
      </c>
      <c r="E8693" s="1">
        <v>0.69550000000000001</v>
      </c>
    </row>
    <row r="8694" spans="2:5" x14ac:dyDescent="0.3">
      <c r="B8694" s="1">
        <v>8687</v>
      </c>
      <c r="C8694" s="1" t="s">
        <v>28</v>
      </c>
      <c r="D8694" s="1">
        <v>2.5000000000000001E-3</v>
      </c>
      <c r="E8694" s="1">
        <v>5.6399999999999999E-2</v>
      </c>
    </row>
    <row r="8695" spans="2:5" x14ac:dyDescent="0.3">
      <c r="B8695" s="1">
        <v>8688</v>
      </c>
      <c r="C8695" s="1" t="s">
        <v>28</v>
      </c>
      <c r="D8695" s="1">
        <v>5.0000000000000001E-3</v>
      </c>
      <c r="E8695" s="1">
        <v>7.9699999999999993E-2</v>
      </c>
    </row>
    <row r="8696" spans="2:5" x14ac:dyDescent="0.3">
      <c r="B8696" s="1">
        <v>8689</v>
      </c>
      <c r="C8696" s="1" t="s">
        <v>28</v>
      </c>
      <c r="D8696" s="1">
        <v>0.1075</v>
      </c>
      <c r="E8696" s="1">
        <v>0.36990000000000001</v>
      </c>
    </row>
    <row r="8697" spans="2:5" x14ac:dyDescent="0.3">
      <c r="B8697" s="1">
        <v>8690</v>
      </c>
      <c r="C8697" s="1" t="s">
        <v>28</v>
      </c>
      <c r="D8697" s="1">
        <v>2.5000000000000001E-3</v>
      </c>
      <c r="E8697" s="1">
        <v>5.6399999999999999E-2</v>
      </c>
    </row>
    <row r="8698" spans="2:5" x14ac:dyDescent="0.3">
      <c r="B8698" s="1">
        <v>8691</v>
      </c>
      <c r="C8698" s="1" t="s">
        <v>28</v>
      </c>
      <c r="D8698" s="1">
        <v>2.2499999999999999E-2</v>
      </c>
      <c r="E8698" s="1">
        <v>0.16919999999999999</v>
      </c>
    </row>
    <row r="8699" spans="2:5" x14ac:dyDescent="0.3">
      <c r="B8699" s="1">
        <v>8692</v>
      </c>
      <c r="C8699" s="1" t="s">
        <v>28</v>
      </c>
      <c r="D8699" s="1">
        <v>2.5000000000000001E-3</v>
      </c>
      <c r="E8699" s="1">
        <v>5.6399999999999999E-2</v>
      </c>
    </row>
    <row r="8700" spans="2:5" x14ac:dyDescent="0.3">
      <c r="B8700" s="1">
        <v>8693</v>
      </c>
      <c r="C8700" s="1" t="s">
        <v>28</v>
      </c>
      <c r="D8700" s="1">
        <v>5.0000000000000001E-3</v>
      </c>
      <c r="E8700" s="1">
        <v>7.9699999999999993E-2</v>
      </c>
    </row>
    <row r="8701" spans="2:5" x14ac:dyDescent="0.3">
      <c r="B8701" s="1">
        <v>8694</v>
      </c>
      <c r="C8701" s="1" t="s">
        <v>28</v>
      </c>
      <c r="D8701" s="1">
        <v>1.2500000000000001E-2</v>
      </c>
      <c r="E8701" s="1">
        <v>0.12609999999999999</v>
      </c>
    </row>
    <row r="8702" spans="2:5" x14ac:dyDescent="0.3">
      <c r="B8702" s="1">
        <v>8695</v>
      </c>
      <c r="C8702" s="1" t="s">
        <v>28</v>
      </c>
      <c r="D8702" s="1">
        <v>2.5000000000000001E-3</v>
      </c>
      <c r="E8702" s="1">
        <v>5.6399999999999999E-2</v>
      </c>
    </row>
    <row r="8703" spans="2:5" x14ac:dyDescent="0.3">
      <c r="B8703" s="1">
        <v>8696</v>
      </c>
      <c r="C8703" s="1" t="s">
        <v>28</v>
      </c>
      <c r="D8703" s="1">
        <v>2.5000000000000001E-3</v>
      </c>
      <c r="E8703" s="1">
        <v>5.6399999999999999E-2</v>
      </c>
    </row>
    <row r="8704" spans="2:5" x14ac:dyDescent="0.3">
      <c r="B8704" s="1">
        <v>8697</v>
      </c>
      <c r="C8704" s="1" t="s">
        <v>28</v>
      </c>
      <c r="D8704" s="1">
        <v>2.5000000000000001E-3</v>
      </c>
      <c r="E8704" s="1">
        <v>5.6399999999999999E-2</v>
      </c>
    </row>
    <row r="8705" spans="2:5" x14ac:dyDescent="0.3">
      <c r="B8705" s="1">
        <v>8698</v>
      </c>
      <c r="C8705" s="1" t="s">
        <v>28</v>
      </c>
      <c r="D8705" s="1">
        <v>5.0000000000000001E-3</v>
      </c>
      <c r="E8705" s="1">
        <v>7.9699999999999993E-2</v>
      </c>
    </row>
    <row r="8706" spans="2:5" x14ac:dyDescent="0.3">
      <c r="B8706" s="1">
        <v>8699</v>
      </c>
      <c r="C8706" s="1" t="s">
        <v>28</v>
      </c>
      <c r="D8706" s="1">
        <v>2.5000000000000001E-3</v>
      </c>
      <c r="E8706" s="1">
        <v>5.6399999999999999E-2</v>
      </c>
    </row>
    <row r="8707" spans="2:5" x14ac:dyDescent="0.3">
      <c r="B8707" s="1">
        <v>8700</v>
      </c>
      <c r="C8707" s="1" t="s">
        <v>28</v>
      </c>
      <c r="D8707" s="1">
        <v>2.5000000000000001E-3</v>
      </c>
      <c r="E8707" s="1">
        <v>5.6399999999999999E-2</v>
      </c>
    </row>
    <row r="8708" spans="2:5" x14ac:dyDescent="0.3">
      <c r="B8708" s="1">
        <v>8701</v>
      </c>
      <c r="C8708" s="1" t="s">
        <v>28</v>
      </c>
      <c r="D8708" s="1">
        <v>0.1125</v>
      </c>
      <c r="E8708" s="1">
        <v>0.37840000000000001</v>
      </c>
    </row>
    <row r="8709" spans="2:5" x14ac:dyDescent="0.3">
      <c r="B8709" s="1">
        <v>8702</v>
      </c>
      <c r="C8709" s="1" t="s">
        <v>28</v>
      </c>
      <c r="D8709" s="1">
        <v>2.5000000000000001E-3</v>
      </c>
      <c r="E8709" s="1">
        <v>5.6399999999999999E-2</v>
      </c>
    </row>
    <row r="8710" spans="2:5" x14ac:dyDescent="0.3">
      <c r="B8710" s="1">
        <v>8703</v>
      </c>
      <c r="C8710" s="1" t="s">
        <v>28</v>
      </c>
      <c r="D8710" s="1">
        <v>2.5000000000000001E-3</v>
      </c>
      <c r="E8710" s="1">
        <v>5.6399999999999999E-2</v>
      </c>
    </row>
    <row r="8711" spans="2:5" x14ac:dyDescent="0.3">
      <c r="B8711" s="1">
        <v>8704</v>
      </c>
      <c r="C8711" s="1" t="s">
        <v>28</v>
      </c>
      <c r="D8711" s="1">
        <v>0.25</v>
      </c>
      <c r="E8711" s="1">
        <v>0.56410000000000005</v>
      </c>
    </row>
    <row r="8712" spans="2:5" x14ac:dyDescent="0.3">
      <c r="B8712" s="1">
        <v>8705</v>
      </c>
      <c r="C8712" s="1" t="s">
        <v>28</v>
      </c>
      <c r="D8712" s="1">
        <v>1.08</v>
      </c>
      <c r="E8712" s="1">
        <v>1.1726000000000001</v>
      </c>
    </row>
    <row r="8713" spans="2:5" x14ac:dyDescent="0.3">
      <c r="B8713" s="1">
        <v>8706</v>
      </c>
      <c r="C8713" s="1" t="s">
        <v>28</v>
      </c>
      <c r="D8713" s="1">
        <v>2.5000000000000001E-3</v>
      </c>
      <c r="E8713" s="1">
        <v>5.6399999999999999E-2</v>
      </c>
    </row>
    <row r="8714" spans="2:5" x14ac:dyDescent="0.3">
      <c r="B8714" s="1">
        <v>8707</v>
      </c>
      <c r="C8714" s="1" t="s">
        <v>28</v>
      </c>
      <c r="D8714" s="1">
        <v>1.2500000000000001E-2</v>
      </c>
      <c r="E8714" s="1">
        <v>0.12609999999999999</v>
      </c>
    </row>
    <row r="8715" spans="2:5" x14ac:dyDescent="0.3">
      <c r="B8715" s="1">
        <v>8708</v>
      </c>
      <c r="C8715" s="1" t="s">
        <v>28</v>
      </c>
      <c r="D8715" s="1">
        <v>2.5000000000000001E-3</v>
      </c>
      <c r="E8715" s="1">
        <v>5.6399999999999999E-2</v>
      </c>
    </row>
    <row r="8716" spans="2:5" x14ac:dyDescent="0.3">
      <c r="B8716" s="1">
        <v>8709</v>
      </c>
      <c r="C8716" s="1" t="s">
        <v>28</v>
      </c>
      <c r="D8716" s="1">
        <v>2.5000000000000001E-3</v>
      </c>
      <c r="E8716" s="1">
        <v>5.6399999999999999E-2</v>
      </c>
    </row>
    <row r="8717" spans="2:5" x14ac:dyDescent="0.3">
      <c r="B8717" s="1">
        <v>8710</v>
      </c>
      <c r="C8717" s="1" t="s">
        <v>28</v>
      </c>
      <c r="D8717" s="1">
        <v>2.5000000000000001E-3</v>
      </c>
      <c r="E8717" s="1">
        <v>5.6399999999999999E-2</v>
      </c>
    </row>
    <row r="8718" spans="2:5" x14ac:dyDescent="0.3">
      <c r="B8718" s="1">
        <v>8711</v>
      </c>
      <c r="C8718" s="1" t="s">
        <v>28</v>
      </c>
      <c r="D8718" s="1">
        <v>2.5000000000000001E-3</v>
      </c>
      <c r="E8718" s="1">
        <v>5.6399999999999999E-2</v>
      </c>
    </row>
    <row r="8719" spans="2:5" x14ac:dyDescent="0.3">
      <c r="B8719" s="1">
        <v>8712</v>
      </c>
      <c r="C8719" s="1" t="s">
        <v>28</v>
      </c>
      <c r="D8719" s="1">
        <v>5.0000000000000001E-3</v>
      </c>
      <c r="E8719" s="1">
        <v>7.9699999999999993E-2</v>
      </c>
    </row>
    <row r="8720" spans="2:5" x14ac:dyDescent="0.3">
      <c r="B8720" s="1">
        <v>8713</v>
      </c>
      <c r="C8720" s="1" t="s">
        <v>28</v>
      </c>
      <c r="D8720" s="1">
        <v>7.4999999999999997E-3</v>
      </c>
      <c r="E8720" s="1">
        <v>9.7699999999999995E-2</v>
      </c>
    </row>
    <row r="8721" spans="2:5" x14ac:dyDescent="0.3">
      <c r="B8721" s="1">
        <v>8714</v>
      </c>
      <c r="C8721" s="1" t="s">
        <v>28</v>
      </c>
      <c r="D8721" s="1">
        <v>0.08</v>
      </c>
      <c r="E8721" s="1">
        <v>0.31909999999999999</v>
      </c>
    </row>
    <row r="8722" spans="2:5" x14ac:dyDescent="0.3">
      <c r="B8722" s="1">
        <v>8715</v>
      </c>
      <c r="C8722" s="1" t="s">
        <v>28</v>
      </c>
      <c r="D8722" s="1">
        <v>7.4999999999999997E-3</v>
      </c>
      <c r="E8722" s="1">
        <v>9.7699999999999995E-2</v>
      </c>
    </row>
    <row r="8723" spans="2:5" x14ac:dyDescent="0.3">
      <c r="B8723" s="1">
        <v>8716</v>
      </c>
      <c r="C8723" s="1" t="s">
        <v>28</v>
      </c>
      <c r="D8723" s="1">
        <v>5.0000000000000001E-3</v>
      </c>
      <c r="E8723" s="1">
        <v>7.9699999999999993E-2</v>
      </c>
    </row>
    <row r="8724" spans="2:5" x14ac:dyDescent="0.3">
      <c r="B8724" s="1">
        <v>8717</v>
      </c>
      <c r="C8724" s="1" t="s">
        <v>28</v>
      </c>
      <c r="D8724" s="1">
        <v>0.1525</v>
      </c>
      <c r="E8724" s="1">
        <v>0.44059999999999999</v>
      </c>
    </row>
    <row r="8725" spans="2:5" x14ac:dyDescent="0.3">
      <c r="B8725" s="1">
        <v>8718</v>
      </c>
      <c r="C8725" s="1" t="s">
        <v>28</v>
      </c>
      <c r="D8725" s="1">
        <v>5.0000000000000001E-3</v>
      </c>
      <c r="E8725" s="1">
        <v>7.9699999999999993E-2</v>
      </c>
    </row>
    <row r="8726" spans="2:5" x14ac:dyDescent="0.3">
      <c r="B8726" s="1">
        <v>8719</v>
      </c>
      <c r="C8726" s="1" t="s">
        <v>28</v>
      </c>
      <c r="D8726" s="1">
        <v>1.2500000000000001E-2</v>
      </c>
      <c r="E8726" s="1">
        <v>0.12609999999999999</v>
      </c>
    </row>
    <row r="8727" spans="2:5" x14ac:dyDescent="0.3">
      <c r="B8727" s="1">
        <v>8720</v>
      </c>
      <c r="C8727" s="1" t="s">
        <v>28</v>
      </c>
      <c r="D8727" s="1">
        <v>7.4999999999999997E-3</v>
      </c>
      <c r="E8727" s="1">
        <v>9.7699999999999995E-2</v>
      </c>
    </row>
    <row r="8728" spans="2:5" x14ac:dyDescent="0.3">
      <c r="B8728" s="1">
        <v>8721</v>
      </c>
      <c r="C8728" s="1" t="s">
        <v>28</v>
      </c>
      <c r="D8728" s="1">
        <v>5.0000000000000001E-3</v>
      </c>
      <c r="E8728" s="1">
        <v>7.9699999999999993E-2</v>
      </c>
    </row>
    <row r="8729" spans="2:5" x14ac:dyDescent="0.3">
      <c r="B8729" s="1">
        <v>8722</v>
      </c>
      <c r="C8729" s="1" t="s">
        <v>28</v>
      </c>
      <c r="D8729" s="1">
        <v>2.8075000000000001</v>
      </c>
      <c r="E8729" s="1">
        <v>1.8907</v>
      </c>
    </row>
    <row r="8730" spans="2:5" x14ac:dyDescent="0.3">
      <c r="B8730" s="1">
        <v>8723</v>
      </c>
      <c r="C8730" s="1" t="s">
        <v>28</v>
      </c>
      <c r="D8730" s="1">
        <v>2.5000000000000001E-3</v>
      </c>
      <c r="E8730" s="1">
        <v>5.6399999999999999E-2</v>
      </c>
    </row>
    <row r="8731" spans="2:5" x14ac:dyDescent="0.3">
      <c r="B8731" s="1">
        <v>8724</v>
      </c>
      <c r="C8731" s="1" t="s">
        <v>28</v>
      </c>
      <c r="D8731" s="1">
        <v>0.14499999999999999</v>
      </c>
      <c r="E8731" s="1">
        <v>0.42959999999999998</v>
      </c>
    </row>
    <row r="8732" spans="2:5" x14ac:dyDescent="0.3">
      <c r="B8732" s="1">
        <v>8725</v>
      </c>
      <c r="C8732" s="1" t="s">
        <v>28</v>
      </c>
      <c r="D8732" s="1">
        <v>5.0000000000000001E-3</v>
      </c>
      <c r="E8732" s="1">
        <v>7.9699999999999993E-2</v>
      </c>
    </row>
    <row r="8733" spans="2:5" x14ac:dyDescent="0.3">
      <c r="B8733" s="1">
        <v>8726</v>
      </c>
      <c r="C8733" s="1" t="s">
        <v>28</v>
      </c>
      <c r="D8733" s="1">
        <v>2.0525000000000002</v>
      </c>
      <c r="E8733" s="1">
        <v>1.6166</v>
      </c>
    </row>
    <row r="8734" spans="2:5" x14ac:dyDescent="0.3">
      <c r="B8734" s="1">
        <v>8727</v>
      </c>
      <c r="C8734" s="1" t="s">
        <v>28</v>
      </c>
      <c r="D8734" s="1">
        <v>2.5000000000000001E-3</v>
      </c>
      <c r="E8734" s="1">
        <v>5.6399999999999999E-2</v>
      </c>
    </row>
    <row r="8735" spans="2:5" x14ac:dyDescent="0.3">
      <c r="B8735" s="1">
        <v>8728</v>
      </c>
      <c r="C8735" s="1" t="s">
        <v>28</v>
      </c>
      <c r="D8735" s="1">
        <v>4.7975000000000003</v>
      </c>
      <c r="E8735" s="1">
        <v>2.4714999999999998</v>
      </c>
    </row>
    <row r="8736" spans="2:5" x14ac:dyDescent="0.3">
      <c r="B8736" s="1">
        <v>8729</v>
      </c>
      <c r="C8736" s="1" t="s">
        <v>28</v>
      </c>
      <c r="D8736" s="1">
        <v>2.5000000000000001E-3</v>
      </c>
      <c r="E8736" s="1">
        <v>5.6399999999999999E-2</v>
      </c>
    </row>
    <row r="8737" spans="2:5" x14ac:dyDescent="0.3">
      <c r="B8737" s="1">
        <v>8730</v>
      </c>
      <c r="C8737" s="1" t="s">
        <v>28</v>
      </c>
      <c r="D8737" s="1">
        <v>0.91500000000000004</v>
      </c>
      <c r="E8737" s="1">
        <v>1.0793999999999999</v>
      </c>
    </row>
    <row r="8738" spans="2:5" x14ac:dyDescent="0.3">
      <c r="B8738" s="1">
        <v>8731</v>
      </c>
      <c r="C8738" s="1" t="s">
        <v>28</v>
      </c>
      <c r="D8738" s="1">
        <v>2.5000000000000001E-3</v>
      </c>
      <c r="E8738" s="1">
        <v>5.6399999999999999E-2</v>
      </c>
    </row>
    <row r="8739" spans="2:5" x14ac:dyDescent="0.3">
      <c r="B8739" s="1">
        <v>8732</v>
      </c>
      <c r="C8739" s="1" t="s">
        <v>28</v>
      </c>
      <c r="D8739" s="1">
        <v>5.0000000000000001E-3</v>
      </c>
      <c r="E8739" s="1">
        <v>7.9699999999999993E-2</v>
      </c>
    </row>
    <row r="8740" spans="2:5" x14ac:dyDescent="0.3">
      <c r="B8740" s="1">
        <v>8733</v>
      </c>
      <c r="C8740" s="1" t="s">
        <v>28</v>
      </c>
      <c r="D8740" s="1">
        <v>0.3125</v>
      </c>
      <c r="E8740" s="1">
        <v>0.63070000000000004</v>
      </c>
    </row>
    <row r="8741" spans="2:5" x14ac:dyDescent="0.3">
      <c r="B8741" s="1">
        <v>8734</v>
      </c>
      <c r="C8741" s="1" t="s">
        <v>28</v>
      </c>
      <c r="D8741" s="1">
        <v>0.14249999999999999</v>
      </c>
      <c r="E8741" s="1">
        <v>0.4259</v>
      </c>
    </row>
    <row r="8742" spans="2:5" x14ac:dyDescent="0.3">
      <c r="B8742" s="1">
        <v>8735</v>
      </c>
      <c r="C8742" s="1" t="s">
        <v>28</v>
      </c>
      <c r="D8742" s="1">
        <v>0.20250000000000001</v>
      </c>
      <c r="E8742" s="1">
        <v>0.50770000000000004</v>
      </c>
    </row>
    <row r="8743" spans="2:5" x14ac:dyDescent="0.3">
      <c r="B8743" s="1">
        <v>8736</v>
      </c>
      <c r="C8743" s="1" t="s">
        <v>28</v>
      </c>
      <c r="D8743" s="1">
        <v>2.5000000000000001E-3</v>
      </c>
      <c r="E8743" s="1">
        <v>5.6399999999999999E-2</v>
      </c>
    </row>
    <row r="8744" spans="2:5" x14ac:dyDescent="0.3">
      <c r="B8744" s="1">
        <v>8737</v>
      </c>
      <c r="C8744" s="1" t="s">
        <v>28</v>
      </c>
      <c r="D8744" s="1">
        <v>7.4999999999999997E-3</v>
      </c>
      <c r="E8744" s="1">
        <v>9.7699999999999995E-2</v>
      </c>
    </row>
    <row r="8745" spans="2:5" x14ac:dyDescent="0.3">
      <c r="B8745" s="1">
        <v>8738</v>
      </c>
      <c r="C8745" s="1" t="s">
        <v>28</v>
      </c>
      <c r="D8745" s="1">
        <v>4.7500000000000001E-2</v>
      </c>
      <c r="E8745" s="1">
        <v>0.24590000000000001</v>
      </c>
    </row>
    <row r="8746" spans="2:5" x14ac:dyDescent="0.3">
      <c r="B8746" s="1">
        <v>8739</v>
      </c>
      <c r="C8746" s="1" t="s">
        <v>28</v>
      </c>
      <c r="D8746" s="1">
        <v>7.4999999999999997E-3</v>
      </c>
      <c r="E8746" s="1">
        <v>9.7699999999999995E-2</v>
      </c>
    </row>
    <row r="8747" spans="2:5" x14ac:dyDescent="0.3">
      <c r="B8747" s="1">
        <v>8740</v>
      </c>
      <c r="C8747" s="1" t="s">
        <v>28</v>
      </c>
      <c r="D8747" s="1">
        <v>5.0000000000000001E-3</v>
      </c>
      <c r="E8747" s="1">
        <v>7.9699999999999993E-2</v>
      </c>
    </row>
    <row r="8748" spans="2:5" x14ac:dyDescent="0.3">
      <c r="B8748" s="1">
        <v>8741</v>
      </c>
      <c r="C8748" s="1" t="s">
        <v>28</v>
      </c>
      <c r="D8748" s="1">
        <v>7.4999999999999997E-3</v>
      </c>
      <c r="E8748" s="1">
        <v>9.7699999999999995E-2</v>
      </c>
    </row>
    <row r="8749" spans="2:5" x14ac:dyDescent="0.3">
      <c r="B8749" s="1">
        <v>8742</v>
      </c>
      <c r="C8749" s="1" t="s">
        <v>28</v>
      </c>
      <c r="D8749" s="1">
        <v>0.16</v>
      </c>
      <c r="E8749" s="1">
        <v>0.45129999999999998</v>
      </c>
    </row>
    <row r="8750" spans="2:5" x14ac:dyDescent="0.3">
      <c r="B8750" s="1">
        <v>8743</v>
      </c>
      <c r="C8750" s="1" t="s">
        <v>28</v>
      </c>
      <c r="D8750" s="1">
        <v>0.32500000000000001</v>
      </c>
      <c r="E8750" s="1">
        <v>0.64319999999999999</v>
      </c>
    </row>
    <row r="8751" spans="2:5" x14ac:dyDescent="0.3">
      <c r="B8751" s="1">
        <v>8744</v>
      </c>
      <c r="C8751" s="1" t="s">
        <v>28</v>
      </c>
      <c r="D8751" s="1">
        <v>2.2499999999999999E-2</v>
      </c>
      <c r="E8751" s="1">
        <v>0.16919999999999999</v>
      </c>
    </row>
    <row r="8752" spans="2:5" x14ac:dyDescent="0.3">
      <c r="B8752" s="1">
        <v>8745</v>
      </c>
      <c r="C8752" s="1" t="s">
        <v>28</v>
      </c>
      <c r="D8752" s="1">
        <v>2.12</v>
      </c>
      <c r="E8752" s="1">
        <v>1.6429</v>
      </c>
    </row>
    <row r="8753" spans="2:5" x14ac:dyDescent="0.3">
      <c r="B8753" s="1">
        <v>8746</v>
      </c>
      <c r="C8753" s="1" t="s">
        <v>28</v>
      </c>
      <c r="D8753" s="1">
        <v>2.5000000000000001E-3</v>
      </c>
      <c r="E8753" s="1">
        <v>5.6399999999999999E-2</v>
      </c>
    </row>
    <row r="8754" spans="2:5" x14ac:dyDescent="0.3">
      <c r="B8754" s="1">
        <v>8747</v>
      </c>
      <c r="C8754" s="1" t="s">
        <v>28</v>
      </c>
      <c r="D8754" s="1">
        <v>2.5000000000000001E-3</v>
      </c>
      <c r="E8754" s="1">
        <v>5.6399999999999999E-2</v>
      </c>
    </row>
    <row r="8755" spans="2:5" x14ac:dyDescent="0.3">
      <c r="B8755" s="1">
        <v>8748</v>
      </c>
      <c r="C8755" s="1" t="s">
        <v>28</v>
      </c>
      <c r="D8755" s="1">
        <v>2.5000000000000001E-3</v>
      </c>
      <c r="E8755" s="1">
        <v>5.6399999999999999E-2</v>
      </c>
    </row>
    <row r="8756" spans="2:5" x14ac:dyDescent="0.3">
      <c r="B8756" s="1">
        <v>8749</v>
      </c>
      <c r="C8756" s="1" t="s">
        <v>28</v>
      </c>
      <c r="D8756" s="1">
        <v>2.5000000000000001E-3</v>
      </c>
      <c r="E8756" s="1">
        <v>5.6399999999999999E-2</v>
      </c>
    </row>
    <row r="8757" spans="2:5" x14ac:dyDescent="0.3">
      <c r="B8757" s="1">
        <v>8750</v>
      </c>
      <c r="C8757" s="1" t="s">
        <v>28</v>
      </c>
      <c r="D8757" s="1">
        <v>2.2499999999999999E-2</v>
      </c>
      <c r="E8757" s="1">
        <v>0.16919999999999999</v>
      </c>
    </row>
    <row r="8758" spans="2:5" x14ac:dyDescent="0.3">
      <c r="B8758" s="1">
        <v>8751</v>
      </c>
      <c r="C8758" s="1" t="s">
        <v>28</v>
      </c>
      <c r="D8758" s="1">
        <v>0.01</v>
      </c>
      <c r="E8758" s="1">
        <v>0.1128</v>
      </c>
    </row>
    <row r="8759" spans="2:5" x14ac:dyDescent="0.3">
      <c r="B8759" s="1">
        <v>8752</v>
      </c>
      <c r="C8759" s="1" t="s">
        <v>28</v>
      </c>
      <c r="D8759" s="1">
        <v>3.2500000000000001E-2</v>
      </c>
      <c r="E8759" s="1">
        <v>0.2034</v>
      </c>
    </row>
    <row r="8760" spans="2:5" x14ac:dyDescent="0.3">
      <c r="B8760" s="1">
        <v>8753</v>
      </c>
      <c r="C8760" s="1" t="s">
        <v>28</v>
      </c>
      <c r="D8760" s="1">
        <v>5.0000000000000001E-3</v>
      </c>
      <c r="E8760" s="1">
        <v>7.9699999999999993E-2</v>
      </c>
    </row>
    <row r="8761" spans="2:5" x14ac:dyDescent="0.3">
      <c r="B8761" s="1">
        <v>8754</v>
      </c>
      <c r="C8761" s="1" t="s">
        <v>28</v>
      </c>
      <c r="D8761" s="1">
        <v>0.60250000000000004</v>
      </c>
      <c r="E8761" s="1">
        <v>0.87580000000000002</v>
      </c>
    </row>
    <row r="8762" spans="2:5" x14ac:dyDescent="0.3">
      <c r="B8762" s="1">
        <v>8755</v>
      </c>
      <c r="C8762" s="1" t="s">
        <v>28</v>
      </c>
      <c r="D8762" s="1">
        <v>1.2500000000000001E-2</v>
      </c>
      <c r="E8762" s="1">
        <v>0.12609999999999999</v>
      </c>
    </row>
    <row r="8763" spans="2:5" x14ac:dyDescent="0.3">
      <c r="B8763" s="1">
        <v>8756</v>
      </c>
      <c r="C8763" s="1" t="s">
        <v>28</v>
      </c>
      <c r="D8763" s="1">
        <v>7.4999999999999997E-3</v>
      </c>
      <c r="E8763" s="1">
        <v>9.7699999999999995E-2</v>
      </c>
    </row>
    <row r="8764" spans="2:5" x14ac:dyDescent="0.3">
      <c r="B8764" s="1">
        <v>8757</v>
      </c>
      <c r="C8764" s="1" t="s">
        <v>28</v>
      </c>
      <c r="D8764" s="1">
        <v>5.0000000000000001E-3</v>
      </c>
      <c r="E8764" s="1">
        <v>7.9699999999999993E-2</v>
      </c>
    </row>
    <row r="8765" spans="2:5" x14ac:dyDescent="0.3">
      <c r="B8765" s="1">
        <v>8758</v>
      </c>
      <c r="C8765" s="1" t="s">
        <v>28</v>
      </c>
      <c r="D8765" s="1">
        <v>0.61750000000000005</v>
      </c>
      <c r="E8765" s="1">
        <v>0.88660000000000005</v>
      </c>
    </row>
    <row r="8766" spans="2:5" x14ac:dyDescent="0.3">
      <c r="B8766" s="1">
        <v>8759</v>
      </c>
      <c r="C8766" s="1" t="s">
        <v>28</v>
      </c>
      <c r="D8766" s="1">
        <v>0.56999999999999995</v>
      </c>
      <c r="E8766" s="1">
        <v>0.85189999999999999</v>
      </c>
    </row>
    <row r="8767" spans="2:5" x14ac:dyDescent="0.3">
      <c r="B8767" s="1">
        <v>8760</v>
      </c>
      <c r="C8767" s="1" t="s">
        <v>28</v>
      </c>
      <c r="D8767" s="1">
        <v>2.5000000000000001E-3</v>
      </c>
      <c r="E8767" s="1">
        <v>5.6399999999999999E-2</v>
      </c>
    </row>
    <row r="8768" spans="2:5" x14ac:dyDescent="0.3">
      <c r="B8768" s="1">
        <v>8761</v>
      </c>
      <c r="C8768" s="1" t="s">
        <v>28</v>
      </c>
      <c r="D8768" s="1">
        <v>2.5000000000000001E-3</v>
      </c>
      <c r="E8768" s="1">
        <v>5.6399999999999999E-2</v>
      </c>
    </row>
    <row r="8769" spans="2:5" x14ac:dyDescent="0.3">
      <c r="B8769" s="1">
        <v>8762</v>
      </c>
      <c r="C8769" s="1" t="s">
        <v>28</v>
      </c>
      <c r="D8769" s="1">
        <v>2.5000000000000001E-3</v>
      </c>
      <c r="E8769" s="1">
        <v>5.6399999999999999E-2</v>
      </c>
    </row>
    <row r="8770" spans="2:5" x14ac:dyDescent="0.3">
      <c r="B8770" s="1">
        <v>8763</v>
      </c>
      <c r="C8770" s="1" t="s">
        <v>28</v>
      </c>
      <c r="D8770" s="1">
        <v>5.0000000000000001E-3</v>
      </c>
      <c r="E8770" s="1">
        <v>7.9699999999999993E-2</v>
      </c>
    </row>
    <row r="8771" spans="2:5" x14ac:dyDescent="0.3">
      <c r="B8771" s="1">
        <v>8764</v>
      </c>
      <c r="C8771" s="1" t="s">
        <v>28</v>
      </c>
      <c r="D8771" s="1">
        <v>1.7500000000000002E-2</v>
      </c>
      <c r="E8771" s="1">
        <v>0.1492</v>
      </c>
    </row>
    <row r="8772" spans="2:5" x14ac:dyDescent="0.3">
      <c r="B8772" s="1">
        <v>8765</v>
      </c>
      <c r="C8772" s="1" t="s">
        <v>28</v>
      </c>
      <c r="D8772" s="1">
        <v>1.2500000000000001E-2</v>
      </c>
      <c r="E8772" s="1">
        <v>0.12609999999999999</v>
      </c>
    </row>
    <row r="8773" spans="2:5" x14ac:dyDescent="0.3">
      <c r="B8773" s="1">
        <v>8766</v>
      </c>
      <c r="C8773" s="1" t="s">
        <v>28</v>
      </c>
      <c r="D8773" s="1">
        <v>2.5000000000000001E-3</v>
      </c>
      <c r="E8773" s="1">
        <v>5.6399999999999999E-2</v>
      </c>
    </row>
    <row r="8774" spans="2:5" x14ac:dyDescent="0.3">
      <c r="B8774" s="1">
        <v>8767</v>
      </c>
      <c r="C8774" s="1" t="s">
        <v>28</v>
      </c>
      <c r="D8774" s="1">
        <v>1.2500000000000001E-2</v>
      </c>
      <c r="E8774" s="1">
        <v>0.12609999999999999</v>
      </c>
    </row>
    <row r="8775" spans="2:5" x14ac:dyDescent="0.3">
      <c r="B8775" s="1">
        <v>8768</v>
      </c>
      <c r="C8775" s="1" t="s">
        <v>28</v>
      </c>
      <c r="D8775" s="1">
        <v>5.0000000000000001E-3</v>
      </c>
      <c r="E8775" s="1">
        <v>7.9699999999999993E-2</v>
      </c>
    </row>
    <row r="8776" spans="2:5" x14ac:dyDescent="0.3">
      <c r="B8776" s="1">
        <v>8769</v>
      </c>
      <c r="C8776" s="1" t="s">
        <v>28</v>
      </c>
      <c r="D8776" s="1">
        <v>5.0000000000000001E-3</v>
      </c>
      <c r="E8776" s="1">
        <v>7.9699999999999993E-2</v>
      </c>
    </row>
    <row r="8777" spans="2:5" x14ac:dyDescent="0.3">
      <c r="B8777" s="1">
        <v>8770</v>
      </c>
      <c r="C8777" s="1" t="s">
        <v>28</v>
      </c>
      <c r="D8777" s="1">
        <v>5.0000000000000001E-3</v>
      </c>
      <c r="E8777" s="1">
        <v>7.9699999999999993E-2</v>
      </c>
    </row>
    <row r="8778" spans="2:5" x14ac:dyDescent="0.3">
      <c r="B8778" s="1">
        <v>8771</v>
      </c>
      <c r="C8778" s="1" t="s">
        <v>28</v>
      </c>
      <c r="D8778" s="1">
        <v>7.4999999999999997E-3</v>
      </c>
      <c r="E8778" s="1">
        <v>9.7699999999999995E-2</v>
      </c>
    </row>
    <row r="8779" spans="2:5" x14ac:dyDescent="0.3">
      <c r="B8779" s="1">
        <v>8772</v>
      </c>
      <c r="C8779" s="1" t="s">
        <v>28</v>
      </c>
      <c r="D8779" s="1">
        <v>2.75E-2</v>
      </c>
      <c r="E8779" s="1">
        <v>0.18709999999999999</v>
      </c>
    </row>
    <row r="8780" spans="2:5" x14ac:dyDescent="0.3">
      <c r="B8780" s="1">
        <v>8773</v>
      </c>
      <c r="C8780" s="1" t="s">
        <v>28</v>
      </c>
      <c r="D8780" s="1">
        <v>0.1125</v>
      </c>
      <c r="E8780" s="1">
        <v>0.37840000000000001</v>
      </c>
    </row>
    <row r="8781" spans="2:5" x14ac:dyDescent="0.3">
      <c r="B8781" s="1">
        <v>8774</v>
      </c>
      <c r="C8781" s="1" t="s">
        <v>28</v>
      </c>
      <c r="D8781" s="1">
        <v>5.0000000000000001E-3</v>
      </c>
      <c r="E8781" s="1">
        <v>7.9699999999999993E-2</v>
      </c>
    </row>
    <row r="8782" spans="2:5" x14ac:dyDescent="0.3">
      <c r="B8782" s="1">
        <v>8775</v>
      </c>
      <c r="C8782" s="1" t="s">
        <v>28</v>
      </c>
      <c r="D8782" s="1">
        <v>1.2500000000000001E-2</v>
      </c>
      <c r="E8782" s="1">
        <v>0.12609999999999999</v>
      </c>
    </row>
    <row r="8783" spans="2:5" x14ac:dyDescent="0.3">
      <c r="B8783" s="1">
        <v>8776</v>
      </c>
      <c r="C8783" s="1" t="s">
        <v>28</v>
      </c>
      <c r="D8783" s="1">
        <v>2.5000000000000001E-3</v>
      </c>
      <c r="E8783" s="1">
        <v>5.6399999999999999E-2</v>
      </c>
    </row>
    <row r="8784" spans="2:5" x14ac:dyDescent="0.3">
      <c r="B8784" s="1">
        <v>8777</v>
      </c>
      <c r="C8784" s="1" t="s">
        <v>28</v>
      </c>
      <c r="D8784" s="1">
        <v>5.0000000000000001E-3</v>
      </c>
      <c r="E8784" s="1">
        <v>7.9699999999999993E-2</v>
      </c>
    </row>
    <row r="8785" spans="2:5" x14ac:dyDescent="0.3">
      <c r="B8785" s="1">
        <v>8778</v>
      </c>
      <c r="C8785" s="1" t="s">
        <v>28</v>
      </c>
      <c r="D8785" s="1">
        <v>2.5000000000000001E-3</v>
      </c>
      <c r="E8785" s="1">
        <v>5.6399999999999999E-2</v>
      </c>
    </row>
    <row r="8786" spans="2:5" x14ac:dyDescent="0.3">
      <c r="B8786" s="1">
        <v>8779</v>
      </c>
      <c r="C8786" s="1" t="s">
        <v>28</v>
      </c>
      <c r="D8786" s="1">
        <v>5.0000000000000001E-3</v>
      </c>
      <c r="E8786" s="1">
        <v>7.9699999999999993E-2</v>
      </c>
    </row>
    <row r="8787" spans="2:5" x14ac:dyDescent="0.3">
      <c r="B8787" s="1">
        <v>8780</v>
      </c>
      <c r="C8787" s="1" t="s">
        <v>28</v>
      </c>
      <c r="D8787" s="1">
        <v>0.255</v>
      </c>
      <c r="E8787" s="1">
        <v>0.56979999999999997</v>
      </c>
    </row>
    <row r="8788" spans="2:5" x14ac:dyDescent="0.3">
      <c r="B8788" s="1">
        <v>8781</v>
      </c>
      <c r="C8788" s="1" t="s">
        <v>28</v>
      </c>
      <c r="D8788" s="1">
        <v>0.89749999999999996</v>
      </c>
      <c r="E8788" s="1">
        <v>1.069</v>
      </c>
    </row>
    <row r="8789" spans="2:5" x14ac:dyDescent="0.3">
      <c r="B8789" s="1">
        <v>8782</v>
      </c>
      <c r="C8789" s="1" t="s">
        <v>28</v>
      </c>
      <c r="D8789" s="1">
        <v>2.5000000000000001E-3</v>
      </c>
      <c r="E8789" s="1">
        <v>5.6399999999999999E-2</v>
      </c>
    </row>
    <row r="8790" spans="2:5" x14ac:dyDescent="0.3">
      <c r="B8790" s="1">
        <v>8783</v>
      </c>
      <c r="C8790" s="1" t="s">
        <v>28</v>
      </c>
      <c r="D8790" s="1">
        <v>2.5000000000000001E-3</v>
      </c>
      <c r="E8790" s="1">
        <v>5.6399999999999999E-2</v>
      </c>
    </row>
    <row r="8791" spans="2:5" x14ac:dyDescent="0.3">
      <c r="B8791" s="1">
        <v>8784</v>
      </c>
      <c r="C8791" s="1" t="s">
        <v>28</v>
      </c>
      <c r="D8791" s="1">
        <v>2.5000000000000001E-3</v>
      </c>
      <c r="E8791" s="1">
        <v>5.6399999999999999E-2</v>
      </c>
    </row>
    <row r="8792" spans="2:5" x14ac:dyDescent="0.3">
      <c r="B8792" s="1">
        <v>8785</v>
      </c>
      <c r="C8792" s="1" t="s">
        <v>28</v>
      </c>
      <c r="D8792" s="1">
        <v>5.0000000000000001E-3</v>
      </c>
      <c r="E8792" s="1">
        <v>7.9699999999999993E-2</v>
      </c>
    </row>
    <row r="8793" spans="2:5" x14ac:dyDescent="0.3">
      <c r="B8793" s="1">
        <v>8786</v>
      </c>
      <c r="C8793" s="1" t="s">
        <v>28</v>
      </c>
      <c r="D8793" s="1">
        <v>2.5000000000000001E-3</v>
      </c>
      <c r="E8793" s="1">
        <v>5.6399999999999999E-2</v>
      </c>
    </row>
    <row r="8794" spans="2:5" x14ac:dyDescent="0.3">
      <c r="B8794" s="1">
        <v>8787</v>
      </c>
      <c r="C8794" s="1" t="s">
        <v>28</v>
      </c>
      <c r="D8794" s="1">
        <v>0.89749999999999996</v>
      </c>
      <c r="E8794" s="1">
        <v>1.069</v>
      </c>
    </row>
    <row r="8795" spans="2:5" x14ac:dyDescent="0.3">
      <c r="B8795" s="1">
        <v>8788</v>
      </c>
      <c r="C8795" s="1" t="s">
        <v>28</v>
      </c>
      <c r="D8795" s="1">
        <v>5.0000000000000001E-3</v>
      </c>
      <c r="E8795" s="1">
        <v>7.9699999999999993E-2</v>
      </c>
    </row>
    <row r="8796" spans="2:5" x14ac:dyDescent="0.3">
      <c r="B8796" s="1">
        <v>8789</v>
      </c>
      <c r="C8796" s="1" t="s">
        <v>28</v>
      </c>
      <c r="D8796" s="1">
        <v>2.5000000000000001E-3</v>
      </c>
      <c r="E8796" s="1">
        <v>5.6399999999999999E-2</v>
      </c>
    </row>
    <row r="8797" spans="2:5" x14ac:dyDescent="0.3">
      <c r="B8797" s="1">
        <v>8790</v>
      </c>
      <c r="C8797" s="1" t="s">
        <v>28</v>
      </c>
      <c r="D8797" s="1">
        <v>2.5000000000000001E-3</v>
      </c>
      <c r="E8797" s="1">
        <v>5.6399999999999999E-2</v>
      </c>
    </row>
    <row r="8798" spans="2:5" x14ac:dyDescent="0.3">
      <c r="B8798" s="1">
        <v>8791</v>
      </c>
      <c r="C8798" s="1" t="s">
        <v>28</v>
      </c>
      <c r="D8798" s="1">
        <v>2.5000000000000001E-3</v>
      </c>
      <c r="E8798" s="1">
        <v>5.6399999999999999E-2</v>
      </c>
    </row>
    <row r="8799" spans="2:5" x14ac:dyDescent="0.3">
      <c r="B8799" s="1">
        <v>8792</v>
      </c>
      <c r="C8799" s="1" t="s">
        <v>28</v>
      </c>
      <c r="D8799" s="1">
        <v>2.5000000000000001E-3</v>
      </c>
      <c r="E8799" s="1">
        <v>5.6399999999999999E-2</v>
      </c>
    </row>
    <row r="8800" spans="2:5" x14ac:dyDescent="0.3">
      <c r="B8800" s="1">
        <v>8793</v>
      </c>
      <c r="C8800" s="1" t="s">
        <v>28</v>
      </c>
      <c r="D8800" s="1">
        <v>1.4999999999999999E-2</v>
      </c>
      <c r="E8800" s="1">
        <v>0.13819999999999999</v>
      </c>
    </row>
    <row r="8801" spans="2:5" x14ac:dyDescent="0.3">
      <c r="B8801" s="1">
        <v>8794</v>
      </c>
      <c r="C8801" s="1" t="s">
        <v>28</v>
      </c>
      <c r="D8801" s="1">
        <v>0.02</v>
      </c>
      <c r="E8801" s="1">
        <v>0.1595</v>
      </c>
    </row>
    <row r="8802" spans="2:5" x14ac:dyDescent="0.3">
      <c r="B8802" s="1">
        <v>8795</v>
      </c>
      <c r="C8802" s="1" t="s">
        <v>28</v>
      </c>
      <c r="D8802" s="1">
        <v>2.5000000000000001E-3</v>
      </c>
      <c r="E8802" s="1">
        <v>5.6399999999999999E-2</v>
      </c>
    </row>
    <row r="8803" spans="2:5" x14ac:dyDescent="0.3">
      <c r="B8803" s="1">
        <v>8796</v>
      </c>
      <c r="C8803" s="1" t="s">
        <v>28</v>
      </c>
      <c r="D8803" s="1">
        <v>1.2500000000000001E-2</v>
      </c>
      <c r="E8803" s="1">
        <v>0.12609999999999999</v>
      </c>
    </row>
    <row r="8804" spans="2:5" x14ac:dyDescent="0.3">
      <c r="B8804" s="1">
        <v>8797</v>
      </c>
      <c r="C8804" s="1" t="s">
        <v>28</v>
      </c>
      <c r="D8804" s="1">
        <v>2.5000000000000001E-3</v>
      </c>
      <c r="E8804" s="1">
        <v>5.6399999999999999E-2</v>
      </c>
    </row>
    <row r="8805" spans="2:5" x14ac:dyDescent="0.3">
      <c r="B8805" s="1">
        <v>8798</v>
      </c>
      <c r="C8805" s="1" t="s">
        <v>28</v>
      </c>
      <c r="D8805" s="1">
        <v>1.2500000000000001E-2</v>
      </c>
      <c r="E8805" s="1">
        <v>0.12609999999999999</v>
      </c>
    </row>
    <row r="8806" spans="2:5" x14ac:dyDescent="0.3">
      <c r="B8806" s="1">
        <v>8799</v>
      </c>
      <c r="C8806" s="1" t="s">
        <v>28</v>
      </c>
      <c r="D8806" s="1">
        <v>0.23499999999999999</v>
      </c>
      <c r="E8806" s="1">
        <v>0.54700000000000004</v>
      </c>
    </row>
    <row r="8807" spans="2:5" x14ac:dyDescent="0.3">
      <c r="B8807" s="1">
        <v>8800</v>
      </c>
      <c r="C8807" s="1" t="s">
        <v>28</v>
      </c>
      <c r="D8807" s="1">
        <v>2.5000000000000001E-3</v>
      </c>
      <c r="E8807" s="1">
        <v>5.6399999999999999E-2</v>
      </c>
    </row>
    <row r="8808" spans="2:5" x14ac:dyDescent="0.3">
      <c r="B8808" s="1">
        <v>8801</v>
      </c>
      <c r="C8808" s="1" t="s">
        <v>28</v>
      </c>
      <c r="D8808" s="1">
        <v>5.0000000000000001E-3</v>
      </c>
      <c r="E8808" s="1">
        <v>7.9699999999999993E-2</v>
      </c>
    </row>
    <row r="8809" spans="2:5" x14ac:dyDescent="0.3">
      <c r="B8809" s="1">
        <v>8802</v>
      </c>
      <c r="C8809" s="1" t="s">
        <v>28</v>
      </c>
      <c r="D8809" s="1">
        <v>5.0000000000000001E-3</v>
      </c>
      <c r="E8809" s="1">
        <v>7.9699999999999993E-2</v>
      </c>
    </row>
    <row r="8810" spans="2:5" x14ac:dyDescent="0.3">
      <c r="B8810" s="1">
        <v>8803</v>
      </c>
      <c r="C8810" s="1" t="s">
        <v>28</v>
      </c>
      <c r="D8810" s="1">
        <v>0.34499999999999997</v>
      </c>
      <c r="E8810" s="1">
        <v>0.66269999999999996</v>
      </c>
    </row>
    <row r="8811" spans="2:5" x14ac:dyDescent="0.3">
      <c r="B8811" s="1">
        <v>8804</v>
      </c>
      <c r="C8811" s="1" t="s">
        <v>28</v>
      </c>
      <c r="D8811" s="1">
        <v>0.03</v>
      </c>
      <c r="E8811" s="1">
        <v>0.19539999999999999</v>
      </c>
    </row>
    <row r="8812" spans="2:5" x14ac:dyDescent="0.3">
      <c r="B8812" s="1">
        <v>8805</v>
      </c>
      <c r="C8812" s="1" t="s">
        <v>28</v>
      </c>
      <c r="D8812" s="1">
        <v>0.1</v>
      </c>
      <c r="E8812" s="1">
        <v>0.35680000000000001</v>
      </c>
    </row>
    <row r="8813" spans="2:5" x14ac:dyDescent="0.3">
      <c r="B8813" s="1">
        <v>8806</v>
      </c>
      <c r="C8813" s="1" t="s">
        <v>28</v>
      </c>
      <c r="D8813" s="1">
        <v>1.4999999999999999E-2</v>
      </c>
      <c r="E8813" s="1">
        <v>0.13819999999999999</v>
      </c>
    </row>
    <row r="8814" spans="2:5" x14ac:dyDescent="0.3">
      <c r="B8814" s="1">
        <v>8807</v>
      </c>
      <c r="C8814" s="1" t="s">
        <v>28</v>
      </c>
      <c r="D8814" s="1">
        <v>7.2499999999999995E-2</v>
      </c>
      <c r="E8814" s="1">
        <v>0.30380000000000001</v>
      </c>
    </row>
    <row r="8815" spans="2:5" x14ac:dyDescent="0.3">
      <c r="B8815" s="1">
        <v>8808</v>
      </c>
      <c r="C8815" s="1" t="s">
        <v>28</v>
      </c>
      <c r="D8815" s="1">
        <v>8.5000000000000006E-2</v>
      </c>
      <c r="E8815" s="1">
        <v>0.32890000000000003</v>
      </c>
    </row>
    <row r="8816" spans="2:5" x14ac:dyDescent="0.3">
      <c r="B8816" s="1">
        <v>8809</v>
      </c>
      <c r="C8816" s="1" t="s">
        <v>28</v>
      </c>
      <c r="D8816" s="1">
        <v>5.0000000000000001E-3</v>
      </c>
      <c r="E8816" s="1">
        <v>7.9699999999999993E-2</v>
      </c>
    </row>
    <row r="8817" spans="2:5" x14ac:dyDescent="0.3">
      <c r="B8817" s="1">
        <v>8810</v>
      </c>
      <c r="C8817" s="1" t="s">
        <v>28</v>
      </c>
      <c r="D8817" s="1">
        <v>0.01</v>
      </c>
      <c r="E8817" s="1">
        <v>0.1128</v>
      </c>
    </row>
    <row r="8818" spans="2:5" x14ac:dyDescent="0.3">
      <c r="B8818" s="1">
        <v>8811</v>
      </c>
      <c r="C8818" s="1" t="s">
        <v>28</v>
      </c>
      <c r="D8818" s="1">
        <v>0.35499999999999998</v>
      </c>
      <c r="E8818" s="1">
        <v>0.67230000000000001</v>
      </c>
    </row>
    <row r="8819" spans="2:5" x14ac:dyDescent="0.3">
      <c r="B8819" s="1">
        <v>8812</v>
      </c>
      <c r="C8819" s="1" t="s">
        <v>28</v>
      </c>
      <c r="D8819" s="1">
        <v>5.0000000000000001E-3</v>
      </c>
      <c r="E8819" s="1">
        <v>7.9699999999999993E-2</v>
      </c>
    </row>
    <row r="8820" spans="2:5" x14ac:dyDescent="0.3">
      <c r="B8820" s="1">
        <v>8813</v>
      </c>
      <c r="C8820" s="1" t="s">
        <v>28</v>
      </c>
      <c r="D8820" s="1">
        <v>2.5000000000000001E-3</v>
      </c>
      <c r="E8820" s="1">
        <v>5.6399999999999999E-2</v>
      </c>
    </row>
    <row r="8821" spans="2:5" x14ac:dyDescent="0.3">
      <c r="B8821" s="1">
        <v>8814</v>
      </c>
      <c r="C8821" s="1" t="s">
        <v>28</v>
      </c>
      <c r="D8821" s="1">
        <v>2.5000000000000001E-3</v>
      </c>
      <c r="E8821" s="1">
        <v>5.6399999999999999E-2</v>
      </c>
    </row>
    <row r="8822" spans="2:5" x14ac:dyDescent="0.3">
      <c r="B8822" s="1">
        <v>8815</v>
      </c>
      <c r="C8822" s="1" t="s">
        <v>28</v>
      </c>
      <c r="D8822" s="1">
        <v>2.5000000000000001E-3</v>
      </c>
      <c r="E8822" s="1">
        <v>5.6399999999999999E-2</v>
      </c>
    </row>
    <row r="8823" spans="2:5" x14ac:dyDescent="0.3">
      <c r="B8823" s="1">
        <v>8816</v>
      </c>
      <c r="C8823" s="1" t="s">
        <v>28</v>
      </c>
      <c r="D8823" s="1">
        <v>2.5000000000000001E-3</v>
      </c>
      <c r="E8823" s="1">
        <v>5.6399999999999999E-2</v>
      </c>
    </row>
    <row r="8824" spans="2:5" x14ac:dyDescent="0.3">
      <c r="B8824" s="1">
        <v>8817</v>
      </c>
      <c r="C8824" s="1" t="s">
        <v>28</v>
      </c>
      <c r="D8824" s="1">
        <v>2.5000000000000001E-3</v>
      </c>
      <c r="E8824" s="1">
        <v>5.6399999999999999E-2</v>
      </c>
    </row>
    <row r="8825" spans="2:5" x14ac:dyDescent="0.3">
      <c r="B8825" s="1">
        <v>8818</v>
      </c>
      <c r="C8825" s="1" t="s">
        <v>28</v>
      </c>
      <c r="D8825" s="1">
        <v>1.4999999999999999E-2</v>
      </c>
      <c r="E8825" s="1">
        <v>0.13819999999999999</v>
      </c>
    </row>
    <row r="8826" spans="2:5" x14ac:dyDescent="0.3">
      <c r="B8826" s="1">
        <v>8819</v>
      </c>
      <c r="C8826" s="1" t="s">
        <v>28</v>
      </c>
      <c r="D8826" s="1">
        <v>1.2500000000000001E-2</v>
      </c>
      <c r="E8826" s="1">
        <v>0.12609999999999999</v>
      </c>
    </row>
    <row r="8827" spans="2:5" x14ac:dyDescent="0.3">
      <c r="B8827" s="1">
        <v>8820</v>
      </c>
      <c r="C8827" s="1" t="s">
        <v>28</v>
      </c>
      <c r="D8827" s="1">
        <v>2.5000000000000001E-3</v>
      </c>
      <c r="E8827" s="1">
        <v>5.6399999999999999E-2</v>
      </c>
    </row>
    <row r="8828" spans="2:5" x14ac:dyDescent="0.3">
      <c r="B8828" s="1">
        <v>8821</v>
      </c>
      <c r="C8828" s="1" t="s">
        <v>28</v>
      </c>
      <c r="D8828" s="1">
        <v>2.5000000000000001E-3</v>
      </c>
      <c r="E8828" s="1">
        <v>5.6399999999999999E-2</v>
      </c>
    </row>
    <row r="8829" spans="2:5" x14ac:dyDescent="0.3">
      <c r="B8829" s="1">
        <v>8822</v>
      </c>
      <c r="C8829" s="1" t="s">
        <v>28</v>
      </c>
      <c r="D8829" s="1">
        <v>0.14249999999999999</v>
      </c>
      <c r="E8829" s="1">
        <v>0.4259</v>
      </c>
    </row>
    <row r="8830" spans="2:5" x14ac:dyDescent="0.3">
      <c r="B8830" s="1">
        <v>8823</v>
      </c>
      <c r="C8830" s="1" t="s">
        <v>28</v>
      </c>
      <c r="D8830" s="1">
        <v>7.4999999999999997E-3</v>
      </c>
      <c r="E8830" s="1">
        <v>9.7699999999999995E-2</v>
      </c>
    </row>
    <row r="8831" spans="2:5" x14ac:dyDescent="0.3">
      <c r="B8831" s="1">
        <v>8824</v>
      </c>
      <c r="C8831" s="1" t="s">
        <v>28</v>
      </c>
      <c r="D8831" s="1">
        <v>2.5000000000000001E-3</v>
      </c>
      <c r="E8831" s="1">
        <v>5.6399999999999999E-2</v>
      </c>
    </row>
    <row r="8832" spans="2:5" x14ac:dyDescent="0.3">
      <c r="B8832" s="1">
        <v>8825</v>
      </c>
      <c r="C8832" s="1" t="s">
        <v>28</v>
      </c>
      <c r="D8832" s="1">
        <v>0.29249999999999998</v>
      </c>
      <c r="E8832" s="1">
        <v>0.61019999999999996</v>
      </c>
    </row>
    <row r="8833" spans="2:5" x14ac:dyDescent="0.3">
      <c r="B8833" s="1">
        <v>8826</v>
      </c>
      <c r="C8833" s="1" t="s">
        <v>28</v>
      </c>
      <c r="D8833" s="1">
        <v>0.01</v>
      </c>
      <c r="E8833" s="1">
        <v>0.1128</v>
      </c>
    </row>
    <row r="8834" spans="2:5" x14ac:dyDescent="0.3">
      <c r="B8834" s="1">
        <v>8827</v>
      </c>
      <c r="C8834" s="1" t="s">
        <v>28</v>
      </c>
      <c r="D8834" s="1">
        <v>2.4125000000000001</v>
      </c>
      <c r="E8834" s="1">
        <v>1.7525999999999999</v>
      </c>
    </row>
    <row r="8835" spans="2:5" x14ac:dyDescent="0.3">
      <c r="B8835" s="1">
        <v>8828</v>
      </c>
      <c r="C8835" s="1" t="s">
        <v>28</v>
      </c>
      <c r="D8835" s="1">
        <v>0.20499999999999999</v>
      </c>
      <c r="E8835" s="1">
        <v>0.51090000000000002</v>
      </c>
    </row>
    <row r="8836" spans="2:5" x14ac:dyDescent="0.3">
      <c r="B8836" s="1">
        <v>8829</v>
      </c>
      <c r="C8836" s="1" t="s">
        <v>28</v>
      </c>
      <c r="D8836" s="1">
        <v>6.25E-2</v>
      </c>
      <c r="E8836" s="1">
        <v>0.28199999999999997</v>
      </c>
    </row>
    <row r="8837" spans="2:5" x14ac:dyDescent="0.3">
      <c r="B8837" s="1">
        <v>8830</v>
      </c>
      <c r="C8837" s="1" t="s">
        <v>28</v>
      </c>
      <c r="D8837" s="1">
        <v>1.7500000000000002E-2</v>
      </c>
      <c r="E8837" s="1">
        <v>0.1492</v>
      </c>
    </row>
    <row r="8838" spans="2:5" x14ac:dyDescent="0.3">
      <c r="B8838" s="1">
        <v>8831</v>
      </c>
      <c r="C8838" s="1" t="s">
        <v>28</v>
      </c>
      <c r="D8838" s="1">
        <v>1.2500000000000001E-2</v>
      </c>
      <c r="E8838" s="1">
        <v>0.12609999999999999</v>
      </c>
    </row>
    <row r="8839" spans="2:5" x14ac:dyDescent="0.3">
      <c r="B8839" s="1">
        <v>8832</v>
      </c>
      <c r="C8839" s="1" t="s">
        <v>28</v>
      </c>
      <c r="D8839" s="1">
        <v>3.2500000000000001E-2</v>
      </c>
      <c r="E8839" s="1">
        <v>0.2034</v>
      </c>
    </row>
    <row r="8840" spans="2:5" x14ac:dyDescent="0.3">
      <c r="B8840" s="1">
        <v>8833</v>
      </c>
      <c r="C8840" s="1" t="s">
        <v>28</v>
      </c>
      <c r="D8840" s="1">
        <v>3.5000000000000003E-2</v>
      </c>
      <c r="E8840" s="1">
        <v>0.21110000000000001</v>
      </c>
    </row>
    <row r="8841" spans="2:5" x14ac:dyDescent="0.3">
      <c r="B8841" s="1">
        <v>8834</v>
      </c>
      <c r="C8841" s="1" t="s">
        <v>28</v>
      </c>
      <c r="D8841" s="1">
        <v>2.5000000000000001E-3</v>
      </c>
      <c r="E8841" s="1">
        <v>5.6399999999999999E-2</v>
      </c>
    </row>
    <row r="8842" spans="2:5" x14ac:dyDescent="0.3">
      <c r="B8842" s="1">
        <v>8835</v>
      </c>
      <c r="C8842" s="1" t="s">
        <v>28</v>
      </c>
      <c r="D8842" s="1">
        <v>2.5000000000000001E-3</v>
      </c>
      <c r="E8842" s="1">
        <v>5.6399999999999999E-2</v>
      </c>
    </row>
    <row r="8843" spans="2:5" x14ac:dyDescent="0.3">
      <c r="B8843" s="1">
        <v>8836</v>
      </c>
      <c r="C8843" s="1" t="s">
        <v>28</v>
      </c>
      <c r="D8843" s="1">
        <v>2.5000000000000001E-3</v>
      </c>
      <c r="E8843" s="1">
        <v>5.6399999999999999E-2</v>
      </c>
    </row>
    <row r="8844" spans="2:5" x14ac:dyDescent="0.3">
      <c r="B8844" s="1">
        <v>8837</v>
      </c>
      <c r="C8844" s="1" t="s">
        <v>28</v>
      </c>
      <c r="D8844" s="1">
        <v>1.2500000000000001E-2</v>
      </c>
      <c r="E8844" s="1">
        <v>0.12609999999999999</v>
      </c>
    </row>
    <row r="8845" spans="2:5" x14ac:dyDescent="0.3">
      <c r="B8845" s="1">
        <v>8838</v>
      </c>
      <c r="C8845" s="1" t="s">
        <v>28</v>
      </c>
      <c r="D8845" s="1">
        <v>1.4999999999999999E-2</v>
      </c>
      <c r="E8845" s="1">
        <v>0.13819999999999999</v>
      </c>
    </row>
    <row r="8846" spans="2:5" x14ac:dyDescent="0.3">
      <c r="B8846" s="1">
        <v>8839</v>
      </c>
      <c r="C8846" s="1" t="s">
        <v>28</v>
      </c>
      <c r="D8846" s="1">
        <v>0.01</v>
      </c>
      <c r="E8846" s="1">
        <v>0.1128</v>
      </c>
    </row>
    <row r="8847" spans="2:5" x14ac:dyDescent="0.3">
      <c r="B8847" s="1">
        <v>8840</v>
      </c>
      <c r="C8847" s="1" t="s">
        <v>28</v>
      </c>
      <c r="D8847" s="1">
        <v>2.5000000000000001E-3</v>
      </c>
      <c r="E8847" s="1">
        <v>5.6399999999999999E-2</v>
      </c>
    </row>
    <row r="8848" spans="2:5" x14ac:dyDescent="0.3">
      <c r="B8848" s="1">
        <v>8841</v>
      </c>
      <c r="C8848" s="1" t="s">
        <v>28</v>
      </c>
      <c r="D8848" s="1">
        <v>2.4849999999999999</v>
      </c>
      <c r="E8848" s="1">
        <v>1.7787999999999999</v>
      </c>
    </row>
    <row r="8849" spans="2:5" x14ac:dyDescent="0.3">
      <c r="B8849" s="1">
        <v>8842</v>
      </c>
      <c r="C8849" s="1" t="s">
        <v>28</v>
      </c>
      <c r="D8849" s="1">
        <v>7.4999999999999997E-3</v>
      </c>
      <c r="E8849" s="1">
        <v>9.7699999999999995E-2</v>
      </c>
    </row>
    <row r="8850" spans="2:5" x14ac:dyDescent="0.3">
      <c r="B8850" s="1">
        <v>8843</v>
      </c>
      <c r="C8850" s="1" t="s">
        <v>28</v>
      </c>
      <c r="D8850" s="1">
        <v>2.5000000000000001E-3</v>
      </c>
      <c r="E8850" s="1">
        <v>5.6399999999999999E-2</v>
      </c>
    </row>
    <row r="8851" spans="2:5" x14ac:dyDescent="0.3">
      <c r="B8851" s="1">
        <v>8844</v>
      </c>
      <c r="C8851" s="1" t="s">
        <v>28</v>
      </c>
      <c r="D8851" s="1">
        <v>7.2499999999999995E-2</v>
      </c>
      <c r="E8851" s="1">
        <v>0.30380000000000001</v>
      </c>
    </row>
    <row r="8852" spans="2:5" x14ac:dyDescent="0.3">
      <c r="B8852" s="1">
        <v>8845</v>
      </c>
      <c r="C8852" s="1" t="s">
        <v>28</v>
      </c>
      <c r="D8852" s="1">
        <v>2.5000000000000001E-3</v>
      </c>
      <c r="E8852" s="1">
        <v>5.6399999999999999E-2</v>
      </c>
    </row>
    <row r="8853" spans="2:5" x14ac:dyDescent="0.3">
      <c r="B8853" s="1">
        <v>8846</v>
      </c>
      <c r="C8853" s="1" t="s">
        <v>28</v>
      </c>
      <c r="D8853" s="1">
        <v>2.2499999999999999E-2</v>
      </c>
      <c r="E8853" s="1">
        <v>0.16919999999999999</v>
      </c>
    </row>
    <row r="8854" spans="2:5" x14ac:dyDescent="0.3">
      <c r="B8854" s="1">
        <v>8847</v>
      </c>
      <c r="C8854" s="1" t="s">
        <v>28</v>
      </c>
      <c r="D8854" s="1">
        <v>1.2500000000000001E-2</v>
      </c>
      <c r="E8854" s="1">
        <v>0.12609999999999999</v>
      </c>
    </row>
    <row r="8855" spans="2:5" x14ac:dyDescent="0.3">
      <c r="B8855" s="1">
        <v>8848</v>
      </c>
      <c r="C8855" s="1" t="s">
        <v>28</v>
      </c>
      <c r="D8855" s="1">
        <v>0.13250000000000001</v>
      </c>
      <c r="E8855" s="1">
        <v>0.41070000000000001</v>
      </c>
    </row>
    <row r="8856" spans="2:5" x14ac:dyDescent="0.3">
      <c r="B8856" s="1">
        <v>8849</v>
      </c>
      <c r="C8856" s="1" t="s">
        <v>28</v>
      </c>
      <c r="D8856" s="1">
        <v>0.11</v>
      </c>
      <c r="E8856" s="1">
        <v>0.37419999999999998</v>
      </c>
    </row>
    <row r="8857" spans="2:5" x14ac:dyDescent="0.3">
      <c r="B8857" s="1">
        <v>8850</v>
      </c>
      <c r="C8857" s="1" t="s">
        <v>28</v>
      </c>
      <c r="D8857" s="1">
        <v>2.5000000000000001E-3</v>
      </c>
      <c r="E8857" s="1">
        <v>5.6399999999999999E-2</v>
      </c>
    </row>
    <row r="8858" spans="2:5" x14ac:dyDescent="0.3">
      <c r="B8858" s="1">
        <v>8851</v>
      </c>
      <c r="C8858" s="1" t="s">
        <v>28</v>
      </c>
      <c r="D8858" s="1">
        <v>7.4999999999999997E-3</v>
      </c>
      <c r="E8858" s="1">
        <v>9.7699999999999995E-2</v>
      </c>
    </row>
    <row r="8859" spans="2:5" x14ac:dyDescent="0.3">
      <c r="B8859" s="1">
        <v>8852</v>
      </c>
      <c r="C8859" s="1" t="s">
        <v>28</v>
      </c>
      <c r="D8859" s="1">
        <v>7.7499999999999999E-2</v>
      </c>
      <c r="E8859" s="1">
        <v>0.31409999999999999</v>
      </c>
    </row>
    <row r="8860" spans="2:5" x14ac:dyDescent="0.3">
      <c r="B8860" s="1">
        <v>8853</v>
      </c>
      <c r="C8860" s="1" t="s">
        <v>28</v>
      </c>
      <c r="D8860" s="1">
        <v>7.4999999999999997E-3</v>
      </c>
      <c r="E8860" s="1">
        <v>9.7699999999999995E-2</v>
      </c>
    </row>
    <row r="8861" spans="2:5" x14ac:dyDescent="0.3">
      <c r="B8861" s="1">
        <v>8854</v>
      </c>
      <c r="C8861" s="1" t="s">
        <v>28</v>
      </c>
      <c r="D8861" s="1">
        <v>1.2500000000000001E-2</v>
      </c>
      <c r="E8861" s="1">
        <v>0.12609999999999999</v>
      </c>
    </row>
    <row r="8862" spans="2:5" x14ac:dyDescent="0.3">
      <c r="B8862" s="1">
        <v>8855</v>
      </c>
      <c r="C8862" s="1" t="s">
        <v>28</v>
      </c>
      <c r="D8862" s="1">
        <v>0.01</v>
      </c>
      <c r="E8862" s="1">
        <v>0.1128</v>
      </c>
    </row>
    <row r="8863" spans="2:5" x14ac:dyDescent="0.3">
      <c r="B8863" s="1">
        <v>8856</v>
      </c>
      <c r="C8863" s="1" t="s">
        <v>28</v>
      </c>
      <c r="D8863" s="1">
        <v>7.4999999999999997E-3</v>
      </c>
      <c r="E8863" s="1">
        <v>9.7699999999999995E-2</v>
      </c>
    </row>
    <row r="8864" spans="2:5" x14ac:dyDescent="0.3">
      <c r="B8864" s="1">
        <v>8857</v>
      </c>
      <c r="C8864" s="1" t="s">
        <v>28</v>
      </c>
      <c r="D8864" s="1">
        <v>7.4999999999999997E-3</v>
      </c>
      <c r="E8864" s="1">
        <v>9.7699999999999995E-2</v>
      </c>
    </row>
    <row r="8865" spans="2:5" x14ac:dyDescent="0.3">
      <c r="B8865" s="1">
        <v>8858</v>
      </c>
      <c r="C8865" s="1" t="s">
        <v>28</v>
      </c>
      <c r="D8865" s="1">
        <v>0.26</v>
      </c>
      <c r="E8865" s="1">
        <v>0.57530000000000003</v>
      </c>
    </row>
    <row r="8866" spans="2:5" x14ac:dyDescent="0.3">
      <c r="B8866" s="1">
        <v>8859</v>
      </c>
      <c r="C8866" s="1" t="s">
        <v>28</v>
      </c>
      <c r="D8866" s="1">
        <v>2.5000000000000001E-3</v>
      </c>
      <c r="E8866" s="1">
        <v>5.6399999999999999E-2</v>
      </c>
    </row>
    <row r="8867" spans="2:5" x14ac:dyDescent="0.3">
      <c r="B8867" s="1">
        <v>8860</v>
      </c>
      <c r="C8867" s="1" t="s">
        <v>28</v>
      </c>
      <c r="D8867" s="1">
        <v>0.105</v>
      </c>
      <c r="E8867" s="1">
        <v>0.36559999999999998</v>
      </c>
    </row>
    <row r="8868" spans="2:5" x14ac:dyDescent="0.3">
      <c r="B8868" s="1">
        <v>8861</v>
      </c>
      <c r="C8868" s="1" t="s">
        <v>28</v>
      </c>
      <c r="D8868" s="1">
        <v>2.5000000000000001E-3</v>
      </c>
      <c r="E8868" s="1">
        <v>5.6399999999999999E-2</v>
      </c>
    </row>
    <row r="8869" spans="2:5" x14ac:dyDescent="0.3">
      <c r="B8869" s="1">
        <v>8862</v>
      </c>
      <c r="C8869" s="1" t="s">
        <v>28</v>
      </c>
      <c r="D8869" s="1">
        <v>0.04</v>
      </c>
      <c r="E8869" s="1">
        <v>0.22559999999999999</v>
      </c>
    </row>
    <row r="8870" spans="2:5" x14ac:dyDescent="0.3">
      <c r="B8870" s="1">
        <v>8863</v>
      </c>
      <c r="C8870" s="1" t="s">
        <v>28</v>
      </c>
      <c r="D8870" s="1">
        <v>2.5000000000000001E-3</v>
      </c>
      <c r="E8870" s="1">
        <v>5.6399999999999999E-2</v>
      </c>
    </row>
    <row r="8871" spans="2:5" x14ac:dyDescent="0.3">
      <c r="B8871" s="1">
        <v>8864</v>
      </c>
      <c r="C8871" s="1" t="s">
        <v>28</v>
      </c>
      <c r="D8871" s="1">
        <v>7.4999999999999997E-3</v>
      </c>
      <c r="E8871" s="1">
        <v>9.7699999999999995E-2</v>
      </c>
    </row>
    <row r="8872" spans="2:5" x14ac:dyDescent="0.3">
      <c r="B8872" s="1">
        <v>8865</v>
      </c>
      <c r="C8872" s="1" t="s">
        <v>28</v>
      </c>
      <c r="D8872" s="1">
        <v>2.2499999999999999E-2</v>
      </c>
      <c r="E8872" s="1">
        <v>0.16919999999999999</v>
      </c>
    </row>
    <row r="8873" spans="2:5" x14ac:dyDescent="0.3">
      <c r="B8873" s="1">
        <v>8866</v>
      </c>
      <c r="C8873" s="1" t="s">
        <v>28</v>
      </c>
      <c r="D8873" s="1">
        <v>7.2499999999999995E-2</v>
      </c>
      <c r="E8873" s="1">
        <v>0.30380000000000001</v>
      </c>
    </row>
    <row r="8874" spans="2:5" x14ac:dyDescent="0.3">
      <c r="B8874" s="1">
        <v>8867</v>
      </c>
      <c r="C8874" s="1" t="s">
        <v>28</v>
      </c>
      <c r="D8874" s="1">
        <v>2.5000000000000001E-3</v>
      </c>
      <c r="E8874" s="1">
        <v>5.6399999999999999E-2</v>
      </c>
    </row>
    <row r="8875" spans="2:5" x14ac:dyDescent="0.3">
      <c r="B8875" s="1">
        <v>8868</v>
      </c>
      <c r="C8875" s="1" t="s">
        <v>28</v>
      </c>
      <c r="D8875" s="1">
        <v>2.5000000000000001E-3</v>
      </c>
      <c r="E8875" s="1">
        <v>5.6399999999999999E-2</v>
      </c>
    </row>
    <row r="8876" spans="2:5" x14ac:dyDescent="0.3">
      <c r="B8876" s="1">
        <v>8869</v>
      </c>
      <c r="C8876" s="1" t="s">
        <v>28</v>
      </c>
      <c r="D8876" s="1">
        <v>2.5000000000000001E-3</v>
      </c>
      <c r="E8876" s="1">
        <v>5.6399999999999999E-2</v>
      </c>
    </row>
    <row r="8877" spans="2:5" x14ac:dyDescent="0.3">
      <c r="B8877" s="1">
        <v>8870</v>
      </c>
      <c r="C8877" s="1" t="s">
        <v>28</v>
      </c>
      <c r="D8877" s="1">
        <v>2.5000000000000001E-3</v>
      </c>
      <c r="E8877" s="1">
        <v>5.6399999999999999E-2</v>
      </c>
    </row>
    <row r="8878" spans="2:5" x14ac:dyDescent="0.3">
      <c r="B8878" s="1">
        <v>8871</v>
      </c>
      <c r="C8878" s="1" t="s">
        <v>28</v>
      </c>
      <c r="D8878" s="1">
        <v>2.5000000000000001E-3</v>
      </c>
      <c r="E8878" s="1">
        <v>5.6399999999999999E-2</v>
      </c>
    </row>
    <row r="8879" spans="2:5" x14ac:dyDescent="0.3">
      <c r="B8879" s="1">
        <v>8872</v>
      </c>
      <c r="C8879" s="1" t="s">
        <v>28</v>
      </c>
      <c r="D8879" s="1">
        <v>0.125</v>
      </c>
      <c r="E8879" s="1">
        <v>0.39889999999999998</v>
      </c>
    </row>
    <row r="8880" spans="2:5" x14ac:dyDescent="0.3">
      <c r="B8880" s="1">
        <v>8873</v>
      </c>
      <c r="C8880" s="1" t="s">
        <v>28</v>
      </c>
      <c r="D8880" s="1">
        <v>2.5000000000000001E-3</v>
      </c>
      <c r="E8880" s="1">
        <v>5.6399999999999999E-2</v>
      </c>
    </row>
    <row r="8881" spans="2:5" x14ac:dyDescent="0.3">
      <c r="B8881" s="1">
        <v>8874</v>
      </c>
      <c r="C8881" s="1" t="s">
        <v>28</v>
      </c>
      <c r="D8881" s="1">
        <v>0.01</v>
      </c>
      <c r="E8881" s="1">
        <v>0.1128</v>
      </c>
    </row>
    <row r="8882" spans="2:5" x14ac:dyDescent="0.3">
      <c r="B8882" s="1">
        <v>8875</v>
      </c>
      <c r="C8882" s="1" t="s">
        <v>28</v>
      </c>
      <c r="D8882" s="1">
        <v>5.0000000000000001E-3</v>
      </c>
      <c r="E8882" s="1">
        <v>7.9699999999999993E-2</v>
      </c>
    </row>
    <row r="8883" spans="2:5" x14ac:dyDescent="0.3">
      <c r="B8883" s="1">
        <v>8876</v>
      </c>
      <c r="C8883" s="1" t="s">
        <v>28</v>
      </c>
      <c r="D8883" s="1">
        <v>0.42499999999999999</v>
      </c>
      <c r="E8883" s="1">
        <v>0.73560000000000003</v>
      </c>
    </row>
    <row r="8884" spans="2:5" x14ac:dyDescent="0.3">
      <c r="B8884" s="1">
        <v>8877</v>
      </c>
      <c r="C8884" s="1" t="s">
        <v>28</v>
      </c>
      <c r="D8884" s="1">
        <v>2.5000000000000001E-3</v>
      </c>
      <c r="E8884" s="1">
        <v>5.6399999999999999E-2</v>
      </c>
    </row>
    <row r="8885" spans="2:5" x14ac:dyDescent="0.3">
      <c r="B8885" s="1">
        <v>8878</v>
      </c>
      <c r="C8885" s="1" t="s">
        <v>28</v>
      </c>
      <c r="D8885" s="1">
        <v>2.5000000000000001E-3</v>
      </c>
      <c r="E8885" s="1">
        <v>5.6399999999999999E-2</v>
      </c>
    </row>
    <row r="8886" spans="2:5" x14ac:dyDescent="0.3">
      <c r="B8886" s="1">
        <v>8879</v>
      </c>
      <c r="C8886" s="1" t="s">
        <v>28</v>
      </c>
      <c r="D8886" s="1">
        <v>0.125</v>
      </c>
      <c r="E8886" s="1">
        <v>0.39889999999999998</v>
      </c>
    </row>
    <row r="8887" spans="2:5" x14ac:dyDescent="0.3">
      <c r="B8887" s="1">
        <v>8880</v>
      </c>
      <c r="C8887" s="1" t="s">
        <v>28</v>
      </c>
      <c r="D8887" s="1">
        <v>2.5000000000000001E-3</v>
      </c>
      <c r="E8887" s="1">
        <v>5.6399999999999999E-2</v>
      </c>
    </row>
    <row r="8888" spans="2:5" x14ac:dyDescent="0.3">
      <c r="B8888" s="1">
        <v>8881</v>
      </c>
      <c r="C8888" s="1" t="s">
        <v>28</v>
      </c>
      <c r="D8888" s="1">
        <v>0.01</v>
      </c>
      <c r="E8888" s="1">
        <v>0.1128</v>
      </c>
    </row>
    <row r="8889" spans="2:5" x14ac:dyDescent="0.3">
      <c r="B8889" s="1">
        <v>8882</v>
      </c>
      <c r="C8889" s="1" t="s">
        <v>28</v>
      </c>
      <c r="D8889" s="1">
        <v>2.5000000000000001E-3</v>
      </c>
      <c r="E8889" s="1">
        <v>5.6399999999999999E-2</v>
      </c>
    </row>
    <row r="8890" spans="2:5" x14ac:dyDescent="0.3">
      <c r="B8890" s="1">
        <v>8883</v>
      </c>
      <c r="C8890" s="1" t="s">
        <v>28</v>
      </c>
      <c r="D8890" s="1">
        <v>2.5000000000000001E-3</v>
      </c>
      <c r="E8890" s="1">
        <v>5.6399999999999999E-2</v>
      </c>
    </row>
    <row r="8891" spans="2:5" x14ac:dyDescent="0.3">
      <c r="B8891" s="1">
        <v>8884</v>
      </c>
      <c r="C8891" s="1" t="s">
        <v>28</v>
      </c>
      <c r="D8891" s="1">
        <v>2.5000000000000001E-2</v>
      </c>
      <c r="E8891" s="1">
        <v>0.1784</v>
      </c>
    </row>
    <row r="8892" spans="2:5" x14ac:dyDescent="0.3">
      <c r="B8892" s="1">
        <v>8885</v>
      </c>
      <c r="C8892" s="1" t="s">
        <v>28</v>
      </c>
      <c r="D8892" s="1">
        <v>0.7</v>
      </c>
      <c r="E8892" s="1">
        <v>0.94399999999999995</v>
      </c>
    </row>
    <row r="8893" spans="2:5" x14ac:dyDescent="0.3">
      <c r="B8893" s="1">
        <v>8886</v>
      </c>
      <c r="C8893" s="1" t="s">
        <v>28</v>
      </c>
      <c r="D8893" s="1">
        <v>2.5000000000000001E-3</v>
      </c>
      <c r="E8893" s="1">
        <v>5.6399999999999999E-2</v>
      </c>
    </row>
    <row r="8894" spans="2:5" x14ac:dyDescent="0.3">
      <c r="B8894" s="1">
        <v>8887</v>
      </c>
      <c r="C8894" s="1" t="s">
        <v>28</v>
      </c>
      <c r="D8894" s="1">
        <v>2.5000000000000001E-3</v>
      </c>
      <c r="E8894" s="1">
        <v>5.6399999999999999E-2</v>
      </c>
    </row>
    <row r="8895" spans="2:5" x14ac:dyDescent="0.3">
      <c r="B8895" s="1">
        <v>8888</v>
      </c>
      <c r="C8895" s="1" t="s">
        <v>28</v>
      </c>
      <c r="D8895" s="1">
        <v>7.4999999999999997E-3</v>
      </c>
      <c r="E8895" s="1">
        <v>9.7699999999999995E-2</v>
      </c>
    </row>
    <row r="8896" spans="2:5" x14ac:dyDescent="0.3">
      <c r="B8896" s="1">
        <v>8889</v>
      </c>
      <c r="C8896" s="1" t="s">
        <v>28</v>
      </c>
      <c r="D8896" s="1">
        <v>5.0000000000000001E-3</v>
      </c>
      <c r="E8896" s="1">
        <v>7.9699999999999993E-2</v>
      </c>
    </row>
    <row r="8897" spans="2:5" x14ac:dyDescent="0.3">
      <c r="B8897" s="1">
        <v>8890</v>
      </c>
      <c r="C8897" s="1" t="s">
        <v>28</v>
      </c>
      <c r="D8897" s="1">
        <v>0.17249999999999999</v>
      </c>
      <c r="E8897" s="1">
        <v>0.46860000000000002</v>
      </c>
    </row>
    <row r="8898" spans="2:5" x14ac:dyDescent="0.3">
      <c r="B8898" s="1">
        <v>8891</v>
      </c>
      <c r="C8898" s="1" t="s">
        <v>28</v>
      </c>
      <c r="D8898" s="1">
        <v>1.9724999999999999</v>
      </c>
      <c r="E8898" s="1">
        <v>1.5848</v>
      </c>
    </row>
    <row r="8899" spans="2:5" x14ac:dyDescent="0.3">
      <c r="B8899" s="1">
        <v>8892</v>
      </c>
      <c r="C8899" s="1" t="s">
        <v>28</v>
      </c>
      <c r="D8899" s="1">
        <v>6.5000000000000002E-2</v>
      </c>
      <c r="E8899" s="1">
        <v>0.28760000000000002</v>
      </c>
    </row>
    <row r="8900" spans="2:5" x14ac:dyDescent="0.3">
      <c r="B8900" s="1">
        <v>8893</v>
      </c>
      <c r="C8900" s="1" t="s">
        <v>28</v>
      </c>
      <c r="D8900" s="1">
        <v>7.4999999999999997E-3</v>
      </c>
      <c r="E8900" s="1">
        <v>9.7699999999999995E-2</v>
      </c>
    </row>
    <row r="8901" spans="2:5" x14ac:dyDescent="0.3">
      <c r="B8901" s="1">
        <v>8894</v>
      </c>
      <c r="C8901" s="1" t="s">
        <v>28</v>
      </c>
      <c r="D8901" s="1">
        <v>0.01</v>
      </c>
      <c r="E8901" s="1">
        <v>0.1128</v>
      </c>
    </row>
    <row r="8902" spans="2:5" x14ac:dyDescent="0.3">
      <c r="B8902" s="1">
        <v>8895</v>
      </c>
      <c r="C8902" s="1" t="s">
        <v>28</v>
      </c>
      <c r="D8902" s="1">
        <v>2.2499999999999999E-2</v>
      </c>
      <c r="E8902" s="1">
        <v>0.16919999999999999</v>
      </c>
    </row>
    <row r="8903" spans="2:5" x14ac:dyDescent="0.3">
      <c r="B8903" s="1">
        <v>8896</v>
      </c>
      <c r="C8903" s="1" t="s">
        <v>28</v>
      </c>
      <c r="D8903" s="1">
        <v>2.5000000000000001E-3</v>
      </c>
      <c r="E8903" s="1">
        <v>5.6399999999999999E-2</v>
      </c>
    </row>
    <row r="8904" spans="2:5" x14ac:dyDescent="0.3">
      <c r="B8904" s="1">
        <v>8897</v>
      </c>
      <c r="C8904" s="1" t="s">
        <v>28</v>
      </c>
      <c r="D8904" s="1">
        <v>2.5000000000000001E-3</v>
      </c>
      <c r="E8904" s="1">
        <v>5.6399999999999999E-2</v>
      </c>
    </row>
    <row r="8905" spans="2:5" x14ac:dyDescent="0.3">
      <c r="B8905" s="1">
        <v>8898</v>
      </c>
      <c r="C8905" s="1" t="s">
        <v>28</v>
      </c>
      <c r="D8905" s="1">
        <v>2.5000000000000001E-3</v>
      </c>
      <c r="E8905" s="1">
        <v>5.6399999999999999E-2</v>
      </c>
    </row>
    <row r="8906" spans="2:5" x14ac:dyDescent="0.3">
      <c r="B8906" s="1">
        <v>8899</v>
      </c>
      <c r="C8906" s="1" t="s">
        <v>28</v>
      </c>
      <c r="D8906" s="1">
        <v>0.13</v>
      </c>
      <c r="E8906" s="1">
        <v>0.40679999999999999</v>
      </c>
    </row>
    <row r="8907" spans="2:5" x14ac:dyDescent="0.3">
      <c r="B8907" s="1">
        <v>8900</v>
      </c>
      <c r="C8907" s="1" t="s">
        <v>28</v>
      </c>
      <c r="D8907" s="1">
        <v>7.7499999999999999E-2</v>
      </c>
      <c r="E8907" s="1">
        <v>0.31409999999999999</v>
      </c>
    </row>
    <row r="8908" spans="2:5" x14ac:dyDescent="0.3">
      <c r="B8908" s="1">
        <v>8901</v>
      </c>
      <c r="C8908" s="1" t="s">
        <v>28</v>
      </c>
      <c r="D8908" s="1">
        <v>7.4999999999999997E-3</v>
      </c>
      <c r="E8908" s="1">
        <v>9.7699999999999995E-2</v>
      </c>
    </row>
    <row r="8909" spans="2:5" x14ac:dyDescent="0.3">
      <c r="B8909" s="1">
        <v>8902</v>
      </c>
      <c r="C8909" s="1" t="s">
        <v>28</v>
      </c>
      <c r="D8909" s="1">
        <v>1.2500000000000001E-2</v>
      </c>
      <c r="E8909" s="1">
        <v>0.12609999999999999</v>
      </c>
    </row>
    <row r="8910" spans="2:5" x14ac:dyDescent="0.3">
      <c r="B8910" s="1">
        <v>8903</v>
      </c>
      <c r="C8910" s="1" t="s">
        <v>28</v>
      </c>
      <c r="D8910" s="1">
        <v>1.2500000000000001E-2</v>
      </c>
      <c r="E8910" s="1">
        <v>0.12609999999999999</v>
      </c>
    </row>
    <row r="8911" spans="2:5" x14ac:dyDescent="0.3">
      <c r="B8911" s="1">
        <v>8904</v>
      </c>
      <c r="C8911" s="1" t="s">
        <v>28</v>
      </c>
      <c r="D8911" s="1">
        <v>2.5000000000000001E-3</v>
      </c>
      <c r="E8911" s="1">
        <v>5.6399999999999999E-2</v>
      </c>
    </row>
    <row r="8912" spans="2:5" x14ac:dyDescent="0.3">
      <c r="B8912" s="1">
        <v>8905</v>
      </c>
      <c r="C8912" s="1" t="s">
        <v>28</v>
      </c>
      <c r="D8912" s="1">
        <v>2.5000000000000001E-3</v>
      </c>
      <c r="E8912" s="1">
        <v>5.6399999999999999E-2</v>
      </c>
    </row>
    <row r="8913" spans="2:5" x14ac:dyDescent="0.3">
      <c r="B8913" s="1">
        <v>8906</v>
      </c>
      <c r="C8913" s="1" t="s">
        <v>28</v>
      </c>
      <c r="D8913" s="1">
        <v>2.5000000000000001E-3</v>
      </c>
      <c r="E8913" s="1">
        <v>5.6399999999999999E-2</v>
      </c>
    </row>
    <row r="8914" spans="2:5" x14ac:dyDescent="0.3">
      <c r="B8914" s="1">
        <v>8907</v>
      </c>
      <c r="C8914" s="1" t="s">
        <v>28</v>
      </c>
      <c r="D8914" s="1">
        <v>0.16250000000000001</v>
      </c>
      <c r="E8914" s="1">
        <v>0.45479999999999998</v>
      </c>
    </row>
    <row r="8915" spans="2:5" x14ac:dyDescent="0.3">
      <c r="B8915" s="1">
        <v>8908</v>
      </c>
      <c r="C8915" s="1" t="s">
        <v>28</v>
      </c>
      <c r="D8915" s="1">
        <v>1.2500000000000001E-2</v>
      </c>
      <c r="E8915" s="1">
        <v>0.12609999999999999</v>
      </c>
    </row>
    <row r="8916" spans="2:5" x14ac:dyDescent="0.3">
      <c r="B8916" s="1">
        <v>8909</v>
      </c>
      <c r="C8916" s="1" t="s">
        <v>28</v>
      </c>
      <c r="D8916" s="1">
        <v>7.4999999999999997E-3</v>
      </c>
      <c r="E8916" s="1">
        <v>9.7699999999999995E-2</v>
      </c>
    </row>
    <row r="8917" spans="2:5" x14ac:dyDescent="0.3">
      <c r="B8917" s="1">
        <v>8910</v>
      </c>
      <c r="C8917" s="1" t="s">
        <v>28</v>
      </c>
      <c r="D8917" s="1">
        <v>5.0000000000000001E-3</v>
      </c>
      <c r="E8917" s="1">
        <v>7.9699999999999993E-2</v>
      </c>
    </row>
    <row r="8918" spans="2:5" x14ac:dyDescent="0.3">
      <c r="B8918" s="1">
        <v>8911</v>
      </c>
      <c r="C8918" s="1" t="s">
        <v>28</v>
      </c>
      <c r="D8918" s="1">
        <v>5.0000000000000001E-3</v>
      </c>
      <c r="E8918" s="1">
        <v>7.9699999999999993E-2</v>
      </c>
    </row>
    <row r="8919" spans="2:5" x14ac:dyDescent="0.3">
      <c r="B8919" s="1">
        <v>8912</v>
      </c>
      <c r="C8919" s="1" t="s">
        <v>28</v>
      </c>
      <c r="D8919" s="1">
        <v>0.33500000000000002</v>
      </c>
      <c r="E8919" s="1">
        <v>0.65310000000000001</v>
      </c>
    </row>
    <row r="8920" spans="2:5" x14ac:dyDescent="0.3">
      <c r="B8920" s="1">
        <v>8913</v>
      </c>
      <c r="C8920" s="1" t="s">
        <v>28</v>
      </c>
      <c r="D8920" s="1">
        <v>2.5000000000000001E-3</v>
      </c>
      <c r="E8920" s="1">
        <v>5.6399999999999999E-2</v>
      </c>
    </row>
    <row r="8921" spans="2:5" x14ac:dyDescent="0.3">
      <c r="B8921" s="1">
        <v>8914</v>
      </c>
      <c r="C8921" s="1" t="s">
        <v>28</v>
      </c>
      <c r="D8921" s="1">
        <v>1.4999999999999999E-2</v>
      </c>
      <c r="E8921" s="1">
        <v>0.13819999999999999</v>
      </c>
    </row>
    <row r="8922" spans="2:5" x14ac:dyDescent="0.3">
      <c r="B8922" s="1">
        <v>8915</v>
      </c>
      <c r="C8922" s="1" t="s">
        <v>28</v>
      </c>
      <c r="D8922" s="1">
        <v>0.01</v>
      </c>
      <c r="E8922" s="1">
        <v>0.1128</v>
      </c>
    </row>
    <row r="8923" spans="2:5" x14ac:dyDescent="0.3">
      <c r="B8923" s="1">
        <v>8916</v>
      </c>
      <c r="C8923" s="1" t="s">
        <v>28</v>
      </c>
      <c r="D8923" s="1">
        <v>7.4999999999999997E-3</v>
      </c>
      <c r="E8923" s="1">
        <v>9.7699999999999995E-2</v>
      </c>
    </row>
    <row r="8924" spans="2:5" x14ac:dyDescent="0.3">
      <c r="B8924" s="1">
        <v>8917</v>
      </c>
      <c r="C8924" s="1" t="s">
        <v>28</v>
      </c>
      <c r="D8924" s="1">
        <v>2.5000000000000001E-3</v>
      </c>
      <c r="E8924" s="1">
        <v>5.6399999999999999E-2</v>
      </c>
    </row>
    <row r="8925" spans="2:5" x14ac:dyDescent="0.3">
      <c r="B8925" s="1">
        <v>8918</v>
      </c>
      <c r="C8925" s="1" t="s">
        <v>28</v>
      </c>
      <c r="D8925" s="1">
        <v>5.0000000000000001E-3</v>
      </c>
      <c r="E8925" s="1">
        <v>7.9699999999999993E-2</v>
      </c>
    </row>
    <row r="8926" spans="2:5" x14ac:dyDescent="0.3">
      <c r="B8926" s="1">
        <v>8919</v>
      </c>
      <c r="C8926" s="1" t="s">
        <v>28</v>
      </c>
      <c r="D8926" s="1">
        <v>2.5000000000000001E-3</v>
      </c>
      <c r="E8926" s="1">
        <v>5.6399999999999999E-2</v>
      </c>
    </row>
    <row r="8927" spans="2:5" x14ac:dyDescent="0.3">
      <c r="B8927" s="1">
        <v>8920</v>
      </c>
      <c r="C8927" s="1" t="s">
        <v>28</v>
      </c>
      <c r="D8927" s="1">
        <v>7.4999999999999997E-3</v>
      </c>
      <c r="E8927" s="1">
        <v>9.7699999999999995E-2</v>
      </c>
    </row>
    <row r="8928" spans="2:5" x14ac:dyDescent="0.3">
      <c r="B8928" s="1">
        <v>8921</v>
      </c>
      <c r="C8928" s="1" t="s">
        <v>28</v>
      </c>
      <c r="D8928" s="1">
        <v>2.5000000000000001E-3</v>
      </c>
      <c r="E8928" s="1">
        <v>5.6399999999999999E-2</v>
      </c>
    </row>
    <row r="8929" spans="2:5" x14ac:dyDescent="0.3">
      <c r="B8929" s="1">
        <v>8922</v>
      </c>
      <c r="C8929" s="1" t="s">
        <v>28</v>
      </c>
      <c r="D8929" s="1">
        <v>2.5000000000000001E-3</v>
      </c>
      <c r="E8929" s="1">
        <v>5.6399999999999999E-2</v>
      </c>
    </row>
    <row r="8930" spans="2:5" x14ac:dyDescent="0.3">
      <c r="B8930" s="1">
        <v>8923</v>
      </c>
      <c r="C8930" s="1" t="s">
        <v>28</v>
      </c>
      <c r="D8930" s="1">
        <v>2.5000000000000001E-3</v>
      </c>
      <c r="E8930" s="1">
        <v>5.6399999999999999E-2</v>
      </c>
    </row>
    <row r="8931" spans="2:5" x14ac:dyDescent="0.3">
      <c r="B8931" s="1">
        <v>8924</v>
      </c>
      <c r="C8931" s="1" t="s">
        <v>28</v>
      </c>
      <c r="D8931" s="1">
        <v>0.115</v>
      </c>
      <c r="E8931" s="1">
        <v>0.3826</v>
      </c>
    </row>
    <row r="8932" spans="2:5" x14ac:dyDescent="0.3">
      <c r="B8932" s="1">
        <v>8925</v>
      </c>
      <c r="C8932" s="1" t="s">
        <v>28</v>
      </c>
      <c r="D8932" s="1">
        <v>2.5000000000000001E-3</v>
      </c>
      <c r="E8932" s="1">
        <v>5.6399999999999999E-2</v>
      </c>
    </row>
    <row r="8933" spans="2:5" x14ac:dyDescent="0.3">
      <c r="B8933" s="1">
        <v>8926</v>
      </c>
      <c r="C8933" s="1" t="s">
        <v>28</v>
      </c>
      <c r="D8933" s="1">
        <v>2.5000000000000001E-3</v>
      </c>
      <c r="E8933" s="1">
        <v>5.6399999999999999E-2</v>
      </c>
    </row>
    <row r="8934" spans="2:5" x14ac:dyDescent="0.3">
      <c r="B8934" s="1">
        <v>8927</v>
      </c>
      <c r="C8934" s="1" t="s">
        <v>28</v>
      </c>
      <c r="D8934" s="1">
        <v>5.5E-2</v>
      </c>
      <c r="E8934" s="1">
        <v>0.2646</v>
      </c>
    </row>
    <row r="8935" spans="2:5" x14ac:dyDescent="0.3">
      <c r="B8935" s="1">
        <v>8928</v>
      </c>
      <c r="C8935" s="1" t="s">
        <v>28</v>
      </c>
      <c r="D8935" s="1">
        <v>0.74750000000000005</v>
      </c>
      <c r="E8935" s="1">
        <v>0.97550000000000003</v>
      </c>
    </row>
    <row r="8936" spans="2:5" x14ac:dyDescent="0.3">
      <c r="B8936" s="1">
        <v>8929</v>
      </c>
      <c r="C8936" s="1" t="s">
        <v>28</v>
      </c>
      <c r="D8936" s="1">
        <v>5.0000000000000001E-3</v>
      </c>
      <c r="E8936" s="1">
        <v>7.9699999999999993E-2</v>
      </c>
    </row>
    <row r="8937" spans="2:5" x14ac:dyDescent="0.3">
      <c r="B8937" s="1">
        <v>8930</v>
      </c>
      <c r="C8937" s="1" t="s">
        <v>28</v>
      </c>
      <c r="D8937" s="1">
        <v>2.5000000000000001E-3</v>
      </c>
      <c r="E8937" s="1">
        <v>5.6399999999999999E-2</v>
      </c>
    </row>
    <row r="8938" spans="2:5" x14ac:dyDescent="0.3">
      <c r="B8938" s="1">
        <v>8931</v>
      </c>
      <c r="C8938" s="1" t="s">
        <v>28</v>
      </c>
      <c r="D8938" s="1">
        <v>5.0000000000000001E-3</v>
      </c>
      <c r="E8938" s="1">
        <v>7.9699999999999993E-2</v>
      </c>
    </row>
    <row r="8939" spans="2:5" x14ac:dyDescent="0.3">
      <c r="B8939" s="1">
        <v>8932</v>
      </c>
      <c r="C8939" s="1" t="s">
        <v>28</v>
      </c>
      <c r="D8939" s="1">
        <v>3.7499999999999999E-2</v>
      </c>
      <c r="E8939" s="1">
        <v>0.2185</v>
      </c>
    </row>
    <row r="8940" spans="2:5" x14ac:dyDescent="0.3">
      <c r="B8940" s="1">
        <v>8933</v>
      </c>
      <c r="C8940" s="1" t="s">
        <v>28</v>
      </c>
      <c r="D8940" s="1">
        <v>0.01</v>
      </c>
      <c r="E8940" s="1">
        <v>0.1128</v>
      </c>
    </row>
    <row r="8941" spans="2:5" x14ac:dyDescent="0.3">
      <c r="B8941" s="1">
        <v>8934</v>
      </c>
      <c r="C8941" s="1" t="s">
        <v>28</v>
      </c>
      <c r="D8941" s="1">
        <v>5.0000000000000001E-3</v>
      </c>
      <c r="E8941" s="1">
        <v>7.9699999999999993E-2</v>
      </c>
    </row>
    <row r="8942" spans="2:5" x14ac:dyDescent="0.3">
      <c r="B8942" s="1">
        <v>8935</v>
      </c>
      <c r="C8942" s="1" t="s">
        <v>28</v>
      </c>
      <c r="D8942" s="1">
        <v>7.4850000000000003</v>
      </c>
      <c r="E8942" s="1">
        <v>3.0871</v>
      </c>
    </row>
    <row r="8943" spans="2:5" x14ac:dyDescent="0.3">
      <c r="B8943" s="1">
        <v>8936</v>
      </c>
      <c r="C8943" s="1" t="s">
        <v>28</v>
      </c>
      <c r="D8943" s="1">
        <v>0.25750000000000001</v>
      </c>
      <c r="E8943" s="1">
        <v>0.57250000000000001</v>
      </c>
    </row>
    <row r="8944" spans="2:5" x14ac:dyDescent="0.3">
      <c r="B8944" s="1">
        <v>8937</v>
      </c>
      <c r="C8944" s="1" t="s">
        <v>28</v>
      </c>
      <c r="D8944" s="1">
        <v>2.5000000000000001E-3</v>
      </c>
      <c r="E8944" s="1">
        <v>5.6399999999999999E-2</v>
      </c>
    </row>
    <row r="8945" spans="2:5" x14ac:dyDescent="0.3">
      <c r="B8945" s="1">
        <v>8938</v>
      </c>
      <c r="C8945" s="1" t="s">
        <v>28</v>
      </c>
      <c r="D8945" s="1">
        <v>2.5000000000000001E-3</v>
      </c>
      <c r="E8945" s="1">
        <v>5.6399999999999999E-2</v>
      </c>
    </row>
    <row r="8946" spans="2:5" x14ac:dyDescent="0.3">
      <c r="B8946" s="1">
        <v>8939</v>
      </c>
      <c r="C8946" s="1" t="s">
        <v>28</v>
      </c>
      <c r="D8946" s="1">
        <v>5.0000000000000001E-3</v>
      </c>
      <c r="E8946" s="1">
        <v>7.9699999999999993E-2</v>
      </c>
    </row>
    <row r="8947" spans="2:5" x14ac:dyDescent="0.3">
      <c r="B8947" s="1">
        <v>8940</v>
      </c>
      <c r="C8947" s="1" t="s">
        <v>28</v>
      </c>
      <c r="D8947" s="1">
        <v>2.5000000000000001E-3</v>
      </c>
      <c r="E8947" s="1">
        <v>5.6399999999999999E-2</v>
      </c>
    </row>
    <row r="8948" spans="2:5" x14ac:dyDescent="0.3">
      <c r="B8948" s="1">
        <v>8941</v>
      </c>
      <c r="C8948" s="1" t="s">
        <v>28</v>
      </c>
      <c r="D8948" s="1">
        <v>7.4999999999999997E-3</v>
      </c>
      <c r="E8948" s="1">
        <v>9.7699999999999995E-2</v>
      </c>
    </row>
    <row r="8949" spans="2:5" x14ac:dyDescent="0.3">
      <c r="B8949" s="1">
        <v>8942</v>
      </c>
      <c r="C8949" s="1" t="s">
        <v>28</v>
      </c>
      <c r="D8949" s="1">
        <v>7.4999999999999997E-3</v>
      </c>
      <c r="E8949" s="1">
        <v>9.7699999999999995E-2</v>
      </c>
    </row>
    <row r="8950" spans="2:5" x14ac:dyDescent="0.3">
      <c r="B8950" s="1">
        <v>8943</v>
      </c>
      <c r="C8950" s="1" t="s">
        <v>28</v>
      </c>
      <c r="D8950" s="1">
        <v>2.2499999999999999E-2</v>
      </c>
      <c r="E8950" s="1">
        <v>0.16919999999999999</v>
      </c>
    </row>
    <row r="8951" spans="2:5" x14ac:dyDescent="0.3">
      <c r="B8951" s="1">
        <v>8944</v>
      </c>
      <c r="C8951" s="1" t="s">
        <v>28</v>
      </c>
      <c r="D8951" s="1">
        <v>2.5000000000000001E-3</v>
      </c>
      <c r="E8951" s="1">
        <v>5.6399999999999999E-2</v>
      </c>
    </row>
    <row r="8952" spans="2:5" x14ac:dyDescent="0.3">
      <c r="B8952" s="1">
        <v>8945</v>
      </c>
      <c r="C8952" s="1" t="s">
        <v>28</v>
      </c>
      <c r="D8952" s="1">
        <v>2.5000000000000001E-3</v>
      </c>
      <c r="E8952" s="1">
        <v>5.6399999999999999E-2</v>
      </c>
    </row>
    <row r="8953" spans="2:5" x14ac:dyDescent="0.3">
      <c r="B8953" s="1">
        <v>8946</v>
      </c>
      <c r="C8953" s="1" t="s">
        <v>28</v>
      </c>
      <c r="D8953" s="1">
        <v>2.5000000000000001E-3</v>
      </c>
      <c r="E8953" s="1">
        <v>5.6399999999999999E-2</v>
      </c>
    </row>
    <row r="8954" spans="2:5" x14ac:dyDescent="0.3">
      <c r="B8954" s="1">
        <v>8947</v>
      </c>
      <c r="C8954" s="1" t="s">
        <v>28</v>
      </c>
      <c r="D8954" s="1">
        <v>2.5000000000000001E-3</v>
      </c>
      <c r="E8954" s="1">
        <v>5.6399999999999999E-2</v>
      </c>
    </row>
    <row r="8955" spans="2:5" x14ac:dyDescent="0.3">
      <c r="B8955" s="1">
        <v>8948</v>
      </c>
      <c r="C8955" s="1" t="s">
        <v>28</v>
      </c>
      <c r="D8955" s="1">
        <v>2.5000000000000001E-3</v>
      </c>
      <c r="E8955" s="1">
        <v>5.6399999999999999E-2</v>
      </c>
    </row>
    <row r="8956" spans="2:5" x14ac:dyDescent="0.3">
      <c r="B8956" s="1">
        <v>8949</v>
      </c>
      <c r="C8956" s="1" t="s">
        <v>28</v>
      </c>
      <c r="D8956" s="1">
        <v>2.5000000000000001E-3</v>
      </c>
      <c r="E8956" s="1">
        <v>5.6399999999999999E-2</v>
      </c>
    </row>
    <row r="8957" spans="2:5" x14ac:dyDescent="0.3">
      <c r="B8957" s="1">
        <v>8950</v>
      </c>
      <c r="C8957" s="1" t="s">
        <v>28</v>
      </c>
      <c r="D8957" s="1">
        <v>5.0000000000000001E-3</v>
      </c>
      <c r="E8957" s="1">
        <v>7.9699999999999993E-2</v>
      </c>
    </row>
    <row r="8958" spans="2:5" x14ac:dyDescent="0.3">
      <c r="B8958" s="1">
        <v>8951</v>
      </c>
      <c r="C8958" s="1" t="s">
        <v>28</v>
      </c>
      <c r="D8958" s="1">
        <v>2.5000000000000001E-3</v>
      </c>
      <c r="E8958" s="1">
        <v>5.6399999999999999E-2</v>
      </c>
    </row>
    <row r="8959" spans="2:5" x14ac:dyDescent="0.3">
      <c r="B8959" s="1">
        <v>8952</v>
      </c>
      <c r="C8959" s="1" t="s">
        <v>28</v>
      </c>
      <c r="D8959" s="1">
        <v>2.5000000000000001E-3</v>
      </c>
      <c r="E8959" s="1">
        <v>5.6399999999999999E-2</v>
      </c>
    </row>
    <row r="8960" spans="2:5" x14ac:dyDescent="0.3">
      <c r="B8960" s="1">
        <v>8953</v>
      </c>
      <c r="C8960" s="1" t="s">
        <v>28</v>
      </c>
      <c r="D8960" s="1">
        <v>7.4999999999999997E-3</v>
      </c>
      <c r="E8960" s="1">
        <v>9.7699999999999995E-2</v>
      </c>
    </row>
    <row r="8961" spans="2:5" x14ac:dyDescent="0.3">
      <c r="B8961" s="1">
        <v>8954</v>
      </c>
      <c r="C8961" s="1" t="s">
        <v>28</v>
      </c>
      <c r="D8961" s="1">
        <v>2.5000000000000001E-3</v>
      </c>
      <c r="E8961" s="1">
        <v>5.6399999999999999E-2</v>
      </c>
    </row>
    <row r="8962" spans="2:5" x14ac:dyDescent="0.3">
      <c r="B8962" s="1">
        <v>8955</v>
      </c>
      <c r="C8962" s="1" t="s">
        <v>28</v>
      </c>
      <c r="D8962" s="1">
        <v>7.0000000000000007E-2</v>
      </c>
      <c r="E8962" s="1">
        <v>0.29849999999999999</v>
      </c>
    </row>
    <row r="8963" spans="2:5" x14ac:dyDescent="0.3">
      <c r="B8963" s="1">
        <v>8956</v>
      </c>
      <c r="C8963" s="1" t="s">
        <v>28</v>
      </c>
      <c r="D8963" s="1">
        <v>2.5000000000000001E-3</v>
      </c>
      <c r="E8963" s="1">
        <v>5.6399999999999999E-2</v>
      </c>
    </row>
    <row r="8964" spans="2:5" x14ac:dyDescent="0.3">
      <c r="B8964" s="1">
        <v>8957</v>
      </c>
      <c r="C8964" s="1" t="s">
        <v>28</v>
      </c>
      <c r="D8964" s="1">
        <v>5.0000000000000001E-3</v>
      </c>
      <c r="E8964" s="1">
        <v>7.9699999999999993E-2</v>
      </c>
    </row>
    <row r="8965" spans="2:5" x14ac:dyDescent="0.3">
      <c r="B8965" s="1">
        <v>8958</v>
      </c>
      <c r="C8965" s="1" t="s">
        <v>28</v>
      </c>
      <c r="D8965" s="1">
        <v>0.01</v>
      </c>
      <c r="E8965" s="1">
        <v>0.1128</v>
      </c>
    </row>
    <row r="8966" spans="2:5" x14ac:dyDescent="0.3">
      <c r="B8966" s="1">
        <v>8959</v>
      </c>
      <c r="C8966" s="1" t="s">
        <v>28</v>
      </c>
      <c r="D8966" s="1">
        <v>0.20250000000000001</v>
      </c>
      <c r="E8966" s="1">
        <v>0.50770000000000004</v>
      </c>
    </row>
    <row r="8967" spans="2:5" x14ac:dyDescent="0.3">
      <c r="B8967" s="1">
        <v>8960</v>
      </c>
      <c r="C8967" s="1" t="s">
        <v>28</v>
      </c>
      <c r="D8967" s="1">
        <v>5.0000000000000001E-3</v>
      </c>
      <c r="E8967" s="1">
        <v>7.9699999999999993E-2</v>
      </c>
    </row>
    <row r="8968" spans="2:5" x14ac:dyDescent="0.3">
      <c r="B8968" s="1">
        <v>8961</v>
      </c>
      <c r="C8968" s="1" t="s">
        <v>28</v>
      </c>
      <c r="D8968" s="1">
        <v>1.615</v>
      </c>
      <c r="E8968" s="1">
        <v>1.4339999999999999</v>
      </c>
    </row>
    <row r="8969" spans="2:5" x14ac:dyDescent="0.3">
      <c r="B8969" s="1">
        <v>8962</v>
      </c>
      <c r="C8969" s="1" t="s">
        <v>28</v>
      </c>
      <c r="D8969" s="1">
        <v>2.5000000000000001E-3</v>
      </c>
      <c r="E8969" s="1">
        <v>5.6399999999999999E-2</v>
      </c>
    </row>
    <row r="8970" spans="2:5" x14ac:dyDescent="0.3">
      <c r="B8970" s="1">
        <v>8963</v>
      </c>
      <c r="C8970" s="1" t="s">
        <v>28</v>
      </c>
      <c r="D8970" s="1">
        <v>2.5000000000000001E-3</v>
      </c>
      <c r="E8970" s="1">
        <v>5.6399999999999999E-2</v>
      </c>
    </row>
    <row r="8971" spans="2:5" x14ac:dyDescent="0.3">
      <c r="B8971" s="1">
        <v>8964</v>
      </c>
      <c r="C8971" s="1" t="s">
        <v>28</v>
      </c>
      <c r="D8971" s="1">
        <v>0.99250000000000005</v>
      </c>
      <c r="E8971" s="1">
        <v>1.1241000000000001</v>
      </c>
    </row>
    <row r="8972" spans="2:5" x14ac:dyDescent="0.3">
      <c r="B8972" s="1">
        <v>8965</v>
      </c>
      <c r="C8972" s="1" t="s">
        <v>28</v>
      </c>
      <c r="D8972" s="1">
        <v>0.11</v>
      </c>
      <c r="E8972" s="1">
        <v>0.37419999999999998</v>
      </c>
    </row>
    <row r="8973" spans="2:5" x14ac:dyDescent="0.3">
      <c r="B8973" s="1">
        <v>8966</v>
      </c>
      <c r="C8973" s="1" t="s">
        <v>28</v>
      </c>
      <c r="D8973" s="1">
        <v>5.0000000000000001E-3</v>
      </c>
      <c r="E8973" s="1">
        <v>7.9699999999999993E-2</v>
      </c>
    </row>
    <row r="8974" spans="2:5" x14ac:dyDescent="0.3">
      <c r="B8974" s="1">
        <v>8967</v>
      </c>
      <c r="C8974" s="1" t="s">
        <v>28</v>
      </c>
      <c r="D8974" s="1">
        <v>2.5000000000000001E-3</v>
      </c>
      <c r="E8974" s="1">
        <v>5.6399999999999999E-2</v>
      </c>
    </row>
    <row r="8975" spans="2:5" x14ac:dyDescent="0.3">
      <c r="B8975" s="1">
        <v>8968</v>
      </c>
      <c r="C8975" s="1" t="s">
        <v>28</v>
      </c>
      <c r="D8975" s="1">
        <v>0.3075</v>
      </c>
      <c r="E8975" s="1">
        <v>0.62570000000000003</v>
      </c>
    </row>
    <row r="8976" spans="2:5" x14ac:dyDescent="0.3">
      <c r="B8976" s="1">
        <v>8969</v>
      </c>
      <c r="C8976" s="1" t="s">
        <v>28</v>
      </c>
      <c r="D8976" s="1">
        <v>2.5000000000000001E-3</v>
      </c>
      <c r="E8976" s="1">
        <v>5.6399999999999999E-2</v>
      </c>
    </row>
    <row r="8977" spans="2:5" x14ac:dyDescent="0.3">
      <c r="B8977" s="1">
        <v>8970</v>
      </c>
      <c r="C8977" s="1" t="s">
        <v>28</v>
      </c>
      <c r="D8977" s="1">
        <v>0.02</v>
      </c>
      <c r="E8977" s="1">
        <v>0.1595</v>
      </c>
    </row>
    <row r="8978" spans="2:5" x14ac:dyDescent="0.3">
      <c r="B8978" s="1">
        <v>8971</v>
      </c>
      <c r="C8978" s="1" t="s">
        <v>28</v>
      </c>
      <c r="D8978" s="1">
        <v>2.5000000000000001E-3</v>
      </c>
      <c r="E8978" s="1">
        <v>5.6399999999999999E-2</v>
      </c>
    </row>
    <row r="8979" spans="2:5" x14ac:dyDescent="0.3">
      <c r="B8979" s="1">
        <v>8972</v>
      </c>
      <c r="C8979" s="1" t="s">
        <v>28</v>
      </c>
      <c r="D8979" s="1">
        <v>0.53249999999999997</v>
      </c>
      <c r="E8979" s="1">
        <v>0.82340000000000002</v>
      </c>
    </row>
    <row r="8980" spans="2:5" x14ac:dyDescent="0.3">
      <c r="B8980" s="1">
        <v>8973</v>
      </c>
      <c r="C8980" s="1" t="s">
        <v>28</v>
      </c>
      <c r="D8980" s="1">
        <v>7.4999999999999997E-3</v>
      </c>
      <c r="E8980" s="1">
        <v>9.7699999999999995E-2</v>
      </c>
    </row>
    <row r="8981" spans="2:5" x14ac:dyDescent="0.3">
      <c r="B8981" s="1">
        <v>8974</v>
      </c>
      <c r="C8981" s="1" t="s">
        <v>28</v>
      </c>
      <c r="D8981" s="1">
        <v>2.5000000000000001E-3</v>
      </c>
      <c r="E8981" s="1">
        <v>5.6399999999999999E-2</v>
      </c>
    </row>
    <row r="8982" spans="2:5" x14ac:dyDescent="0.3">
      <c r="B8982" s="1">
        <v>8975</v>
      </c>
      <c r="C8982" s="1" t="s">
        <v>28</v>
      </c>
      <c r="D8982" s="1">
        <v>5.0000000000000001E-3</v>
      </c>
      <c r="E8982" s="1">
        <v>7.9699999999999993E-2</v>
      </c>
    </row>
    <row r="8983" spans="2:5" x14ac:dyDescent="0.3">
      <c r="B8983" s="1">
        <v>8976</v>
      </c>
      <c r="C8983" s="1" t="s">
        <v>28</v>
      </c>
      <c r="D8983" s="1">
        <v>9.7500000000000003E-2</v>
      </c>
      <c r="E8983" s="1">
        <v>0.3523</v>
      </c>
    </row>
    <row r="8984" spans="2:5" x14ac:dyDescent="0.3">
      <c r="B8984" s="1">
        <v>8977</v>
      </c>
      <c r="C8984" s="1" t="s">
        <v>28</v>
      </c>
      <c r="D8984" s="1">
        <v>2.5000000000000001E-3</v>
      </c>
      <c r="E8984" s="1">
        <v>5.6399999999999999E-2</v>
      </c>
    </row>
    <row r="8985" spans="2:5" x14ac:dyDescent="0.3">
      <c r="B8985" s="1">
        <v>8978</v>
      </c>
      <c r="C8985" s="1" t="s">
        <v>28</v>
      </c>
      <c r="D8985" s="1">
        <v>0.02</v>
      </c>
      <c r="E8985" s="1">
        <v>0.1595</v>
      </c>
    </row>
    <row r="8986" spans="2:5" x14ac:dyDescent="0.3">
      <c r="B8986" s="1">
        <v>8979</v>
      </c>
      <c r="C8986" s="1" t="s">
        <v>28</v>
      </c>
      <c r="D8986" s="1">
        <v>5.0000000000000001E-3</v>
      </c>
      <c r="E8986" s="1">
        <v>7.9699999999999993E-2</v>
      </c>
    </row>
    <row r="8987" spans="2:5" x14ac:dyDescent="0.3">
      <c r="B8987" s="1">
        <v>8980</v>
      </c>
      <c r="C8987" s="1" t="s">
        <v>28</v>
      </c>
      <c r="D8987" s="1">
        <v>0.23749999999999999</v>
      </c>
      <c r="E8987" s="1">
        <v>0.54990000000000006</v>
      </c>
    </row>
    <row r="8988" spans="2:5" x14ac:dyDescent="0.3">
      <c r="B8988" s="1">
        <v>8981</v>
      </c>
      <c r="C8988" s="1" t="s">
        <v>28</v>
      </c>
      <c r="D8988" s="1">
        <v>1.2500000000000001E-2</v>
      </c>
      <c r="E8988" s="1">
        <v>0.12609999999999999</v>
      </c>
    </row>
    <row r="8989" spans="2:5" x14ac:dyDescent="0.3">
      <c r="B8989" s="1">
        <v>8982</v>
      </c>
      <c r="C8989" s="1" t="s">
        <v>28</v>
      </c>
      <c r="D8989" s="1">
        <v>5.0000000000000001E-3</v>
      </c>
      <c r="E8989" s="1">
        <v>7.9699999999999993E-2</v>
      </c>
    </row>
    <row r="8990" spans="2:5" x14ac:dyDescent="0.3">
      <c r="B8990" s="1">
        <v>8983</v>
      </c>
      <c r="C8990" s="1" t="s">
        <v>28</v>
      </c>
      <c r="D8990" s="1">
        <v>2.9775</v>
      </c>
      <c r="E8990" s="1">
        <v>1.9471000000000001</v>
      </c>
    </row>
    <row r="8991" spans="2:5" x14ac:dyDescent="0.3">
      <c r="B8991" s="1">
        <v>8984</v>
      </c>
      <c r="C8991" s="1" t="s">
        <v>28</v>
      </c>
      <c r="D8991" s="1">
        <v>0.185</v>
      </c>
      <c r="E8991" s="1">
        <v>0.48530000000000001</v>
      </c>
    </row>
    <row r="8992" spans="2:5" x14ac:dyDescent="0.3">
      <c r="B8992" s="1">
        <v>8985</v>
      </c>
      <c r="C8992" s="1" t="s">
        <v>28</v>
      </c>
      <c r="D8992" s="1">
        <v>0.01</v>
      </c>
      <c r="E8992" s="1">
        <v>0.1128</v>
      </c>
    </row>
    <row r="8993" spans="2:5" x14ac:dyDescent="0.3">
      <c r="B8993" s="1">
        <v>8986</v>
      </c>
      <c r="C8993" s="1" t="s">
        <v>28</v>
      </c>
      <c r="D8993" s="1">
        <v>2.5000000000000001E-3</v>
      </c>
      <c r="E8993" s="1">
        <v>5.6399999999999999E-2</v>
      </c>
    </row>
    <row r="8994" spans="2:5" x14ac:dyDescent="0.3">
      <c r="B8994" s="1">
        <v>8987</v>
      </c>
      <c r="C8994" s="1" t="s">
        <v>28</v>
      </c>
      <c r="D8994" s="1">
        <v>7.4999999999999997E-3</v>
      </c>
      <c r="E8994" s="1">
        <v>9.7699999999999995E-2</v>
      </c>
    </row>
    <row r="8995" spans="2:5" x14ac:dyDescent="0.3">
      <c r="B8995" s="1">
        <v>8988</v>
      </c>
      <c r="C8995" s="1" t="s">
        <v>28</v>
      </c>
      <c r="D8995" s="1">
        <v>2.5000000000000001E-3</v>
      </c>
      <c r="E8995" s="1">
        <v>5.6399999999999999E-2</v>
      </c>
    </row>
    <row r="8996" spans="2:5" x14ac:dyDescent="0.3">
      <c r="B8996" s="1">
        <v>8989</v>
      </c>
      <c r="C8996" s="1" t="s">
        <v>28</v>
      </c>
      <c r="D8996" s="1">
        <v>2.75E-2</v>
      </c>
      <c r="E8996" s="1">
        <v>0.18709999999999999</v>
      </c>
    </row>
    <row r="8997" spans="2:5" x14ac:dyDescent="0.3">
      <c r="B8997" s="1">
        <v>8990</v>
      </c>
      <c r="C8997" s="1" t="s">
        <v>28</v>
      </c>
      <c r="D8997" s="1">
        <v>5.0000000000000001E-3</v>
      </c>
      <c r="E8997" s="1">
        <v>7.9699999999999993E-2</v>
      </c>
    </row>
    <row r="8998" spans="2:5" x14ac:dyDescent="0.3">
      <c r="B8998" s="1">
        <v>8991</v>
      </c>
      <c r="C8998" s="1" t="s">
        <v>28</v>
      </c>
      <c r="D8998" s="1">
        <v>0.4375</v>
      </c>
      <c r="E8998" s="1">
        <v>0.74629999999999996</v>
      </c>
    </row>
    <row r="8999" spans="2:5" x14ac:dyDescent="0.3">
      <c r="B8999" s="1">
        <v>8992</v>
      </c>
      <c r="C8999" s="1" t="s">
        <v>28</v>
      </c>
      <c r="D8999" s="1">
        <v>2.5000000000000001E-3</v>
      </c>
      <c r="E8999" s="1">
        <v>5.6399999999999999E-2</v>
      </c>
    </row>
    <row r="9000" spans="2:5" x14ac:dyDescent="0.3">
      <c r="B9000" s="1">
        <v>8993</v>
      </c>
      <c r="C9000" s="1" t="s">
        <v>28</v>
      </c>
      <c r="D9000" s="1">
        <v>3.7499999999999999E-2</v>
      </c>
      <c r="E9000" s="1">
        <v>0.2185</v>
      </c>
    </row>
    <row r="9001" spans="2:5" x14ac:dyDescent="0.3">
      <c r="B9001" s="1">
        <v>8994</v>
      </c>
      <c r="C9001" s="1" t="s">
        <v>28</v>
      </c>
      <c r="D9001" s="1">
        <v>2.5000000000000001E-3</v>
      </c>
      <c r="E9001" s="1">
        <v>5.6399999999999999E-2</v>
      </c>
    </row>
    <row r="9002" spans="2:5" x14ac:dyDescent="0.3">
      <c r="B9002" s="1">
        <v>8995</v>
      </c>
      <c r="C9002" s="1" t="s">
        <v>28</v>
      </c>
      <c r="D9002" s="1">
        <v>1.4999999999999999E-2</v>
      </c>
      <c r="E9002" s="1">
        <v>0.13819999999999999</v>
      </c>
    </row>
    <row r="9003" spans="2:5" x14ac:dyDescent="0.3">
      <c r="B9003" s="1">
        <v>8996</v>
      </c>
      <c r="C9003" s="1" t="s">
        <v>28</v>
      </c>
      <c r="D9003" s="1">
        <v>2.5000000000000001E-3</v>
      </c>
      <c r="E9003" s="1">
        <v>5.6399999999999999E-2</v>
      </c>
    </row>
    <row r="9004" spans="2:5" x14ac:dyDescent="0.3">
      <c r="B9004" s="1">
        <v>8997</v>
      </c>
      <c r="C9004" s="1" t="s">
        <v>28</v>
      </c>
      <c r="D9004" s="1">
        <v>0.19500000000000001</v>
      </c>
      <c r="E9004" s="1">
        <v>0.49819999999999998</v>
      </c>
    </row>
    <row r="9005" spans="2:5" x14ac:dyDescent="0.3">
      <c r="B9005" s="1">
        <v>8998</v>
      </c>
      <c r="C9005" s="1" t="s">
        <v>28</v>
      </c>
      <c r="D9005" s="1">
        <v>2.5000000000000001E-3</v>
      </c>
      <c r="E9005" s="1">
        <v>5.6399999999999999E-2</v>
      </c>
    </row>
    <row r="9006" spans="2:5" x14ac:dyDescent="0.3">
      <c r="B9006" s="1">
        <v>8999</v>
      </c>
      <c r="C9006" s="1" t="s">
        <v>28</v>
      </c>
      <c r="D9006" s="1">
        <v>2.5000000000000001E-3</v>
      </c>
      <c r="E9006" s="1">
        <v>5.6399999999999999E-2</v>
      </c>
    </row>
    <row r="9007" spans="2:5" x14ac:dyDescent="0.3">
      <c r="B9007" s="1">
        <v>9000</v>
      </c>
      <c r="C9007" s="1" t="s">
        <v>28</v>
      </c>
      <c r="D9007" s="1">
        <v>0.97750000000000004</v>
      </c>
      <c r="E9007" s="1">
        <v>1.1155999999999999</v>
      </c>
    </row>
    <row r="9008" spans="2:5" x14ac:dyDescent="0.3">
      <c r="B9008" s="1">
        <v>9001</v>
      </c>
      <c r="C9008" s="1" t="s">
        <v>28</v>
      </c>
      <c r="D9008" s="1">
        <v>2.5000000000000001E-2</v>
      </c>
      <c r="E9008" s="1">
        <v>0.1784</v>
      </c>
    </row>
    <row r="9009" spans="2:5" x14ac:dyDescent="0.3">
      <c r="B9009" s="1">
        <v>9002</v>
      </c>
      <c r="C9009" s="1" t="s">
        <v>28</v>
      </c>
      <c r="D9009" s="1">
        <v>0.7</v>
      </c>
      <c r="E9009" s="1">
        <v>0.94399999999999995</v>
      </c>
    </row>
    <row r="9010" spans="2:5" x14ac:dyDescent="0.3">
      <c r="B9010" s="1">
        <v>9003</v>
      </c>
      <c r="C9010" s="1" t="s">
        <v>28</v>
      </c>
      <c r="D9010" s="1">
        <v>2.5000000000000001E-3</v>
      </c>
      <c r="E9010" s="1">
        <v>5.6399999999999999E-2</v>
      </c>
    </row>
    <row r="9011" spans="2:5" x14ac:dyDescent="0.3">
      <c r="B9011" s="1">
        <v>9004</v>
      </c>
      <c r="C9011" s="1" t="s">
        <v>28</v>
      </c>
      <c r="D9011" s="1">
        <v>1.86</v>
      </c>
      <c r="E9011" s="1">
        <v>1.5388999999999999</v>
      </c>
    </row>
    <row r="9012" spans="2:5" x14ac:dyDescent="0.3">
      <c r="B9012" s="1">
        <v>9005</v>
      </c>
      <c r="C9012" s="1" t="s">
        <v>28</v>
      </c>
      <c r="D9012" s="1">
        <v>7.4999999999999997E-3</v>
      </c>
      <c r="E9012" s="1">
        <v>9.7699999999999995E-2</v>
      </c>
    </row>
    <row r="9013" spans="2:5" x14ac:dyDescent="0.3">
      <c r="B9013" s="1">
        <v>9006</v>
      </c>
      <c r="C9013" s="1" t="s">
        <v>28</v>
      </c>
      <c r="D9013" s="1">
        <v>5.0000000000000001E-3</v>
      </c>
      <c r="E9013" s="1">
        <v>7.9699999999999993E-2</v>
      </c>
    </row>
    <row r="9014" spans="2:5" x14ac:dyDescent="0.3">
      <c r="B9014" s="1">
        <v>9007</v>
      </c>
      <c r="C9014" s="1" t="s">
        <v>28</v>
      </c>
      <c r="D9014" s="1">
        <v>2.5000000000000001E-3</v>
      </c>
      <c r="E9014" s="1">
        <v>5.6399999999999999E-2</v>
      </c>
    </row>
    <row r="9015" spans="2:5" x14ac:dyDescent="0.3">
      <c r="B9015" s="1">
        <v>9008</v>
      </c>
      <c r="C9015" s="1" t="s">
        <v>28</v>
      </c>
      <c r="D9015" s="1">
        <v>5.0000000000000001E-3</v>
      </c>
      <c r="E9015" s="1">
        <v>7.9699999999999993E-2</v>
      </c>
    </row>
    <row r="9016" spans="2:5" x14ac:dyDescent="0.3">
      <c r="B9016" s="1">
        <v>9009</v>
      </c>
      <c r="C9016" s="1" t="s">
        <v>28</v>
      </c>
      <c r="D9016" s="1">
        <v>5.0000000000000001E-3</v>
      </c>
      <c r="E9016" s="1">
        <v>7.9699999999999993E-2</v>
      </c>
    </row>
    <row r="9017" spans="2:5" x14ac:dyDescent="0.3">
      <c r="B9017" s="1">
        <v>9010</v>
      </c>
      <c r="C9017" s="1" t="s">
        <v>28</v>
      </c>
      <c r="D9017" s="1">
        <v>2.2499999999999999E-2</v>
      </c>
      <c r="E9017" s="1">
        <v>0.16919999999999999</v>
      </c>
    </row>
    <row r="9018" spans="2:5" x14ac:dyDescent="0.3">
      <c r="B9018" s="1">
        <v>9011</v>
      </c>
      <c r="C9018" s="1" t="s">
        <v>28</v>
      </c>
      <c r="D9018" s="1">
        <v>7.4999999999999997E-3</v>
      </c>
      <c r="E9018" s="1">
        <v>9.7699999999999995E-2</v>
      </c>
    </row>
    <row r="9019" spans="2:5" x14ac:dyDescent="0.3">
      <c r="B9019" s="1">
        <v>9012</v>
      </c>
      <c r="C9019" s="1" t="s">
        <v>28</v>
      </c>
      <c r="D9019" s="1">
        <v>2.5000000000000001E-3</v>
      </c>
      <c r="E9019" s="1">
        <v>5.6399999999999999E-2</v>
      </c>
    </row>
    <row r="9020" spans="2:5" x14ac:dyDescent="0.3">
      <c r="B9020" s="1">
        <v>9013</v>
      </c>
      <c r="C9020" s="1" t="s">
        <v>28</v>
      </c>
      <c r="D9020" s="1">
        <v>2.5000000000000001E-3</v>
      </c>
      <c r="E9020" s="1">
        <v>5.6399999999999999E-2</v>
      </c>
    </row>
    <row r="9021" spans="2:5" x14ac:dyDescent="0.3">
      <c r="B9021" s="1">
        <v>9014</v>
      </c>
      <c r="C9021" s="1" t="s">
        <v>28</v>
      </c>
      <c r="D9021" s="1">
        <v>4.7500000000000001E-2</v>
      </c>
      <c r="E9021" s="1">
        <v>0.24590000000000001</v>
      </c>
    </row>
    <row r="9022" spans="2:5" x14ac:dyDescent="0.3">
      <c r="B9022" s="1">
        <v>9015</v>
      </c>
      <c r="C9022" s="1" t="s">
        <v>28</v>
      </c>
      <c r="D9022" s="1">
        <v>0.03</v>
      </c>
      <c r="E9022" s="1">
        <v>0.19539999999999999</v>
      </c>
    </row>
    <row r="9023" spans="2:5" x14ac:dyDescent="0.3">
      <c r="B9023" s="1">
        <v>9016</v>
      </c>
      <c r="C9023" s="1" t="s">
        <v>28</v>
      </c>
      <c r="D9023" s="1">
        <v>1.2500000000000001E-2</v>
      </c>
      <c r="E9023" s="1">
        <v>0.12609999999999999</v>
      </c>
    </row>
    <row r="9024" spans="2:5" x14ac:dyDescent="0.3">
      <c r="B9024" s="1">
        <v>9017</v>
      </c>
      <c r="C9024" s="1" t="s">
        <v>28</v>
      </c>
      <c r="D9024" s="1">
        <v>0.32250000000000001</v>
      </c>
      <c r="E9024" s="1">
        <v>0.64080000000000004</v>
      </c>
    </row>
    <row r="9025" spans="2:5" x14ac:dyDescent="0.3">
      <c r="B9025" s="1">
        <v>9018</v>
      </c>
      <c r="C9025" s="1" t="s">
        <v>28</v>
      </c>
      <c r="D9025" s="1">
        <v>0.11749999999999999</v>
      </c>
      <c r="E9025" s="1">
        <v>0.38669999999999999</v>
      </c>
    </row>
    <row r="9026" spans="2:5" x14ac:dyDescent="0.3">
      <c r="B9026" s="1">
        <v>9019</v>
      </c>
      <c r="C9026" s="1" t="s">
        <v>28</v>
      </c>
      <c r="D9026" s="1">
        <v>1.2500000000000001E-2</v>
      </c>
      <c r="E9026" s="1">
        <v>0.12609999999999999</v>
      </c>
    </row>
    <row r="9027" spans="2:5" x14ac:dyDescent="0.3">
      <c r="B9027" s="1">
        <v>9020</v>
      </c>
      <c r="C9027" s="1" t="s">
        <v>28</v>
      </c>
      <c r="D9027" s="1">
        <v>3.5000000000000003E-2</v>
      </c>
      <c r="E9027" s="1">
        <v>0.21110000000000001</v>
      </c>
    </row>
    <row r="9028" spans="2:5" x14ac:dyDescent="0.3">
      <c r="B9028" s="1">
        <v>9021</v>
      </c>
      <c r="C9028" s="1" t="s">
        <v>28</v>
      </c>
      <c r="D9028" s="1">
        <v>2.5000000000000001E-3</v>
      </c>
      <c r="E9028" s="1">
        <v>5.6399999999999999E-2</v>
      </c>
    </row>
    <row r="9029" spans="2:5" x14ac:dyDescent="0.3">
      <c r="B9029" s="1">
        <v>9022</v>
      </c>
      <c r="C9029" s="1" t="s">
        <v>28</v>
      </c>
      <c r="D9029" s="1">
        <v>7.4999999999999997E-2</v>
      </c>
      <c r="E9029" s="1">
        <v>0.309</v>
      </c>
    </row>
    <row r="9030" spans="2:5" x14ac:dyDescent="0.3">
      <c r="B9030" s="1">
        <v>9023</v>
      </c>
      <c r="C9030" s="1" t="s">
        <v>28</v>
      </c>
      <c r="D9030" s="1">
        <v>2.5000000000000001E-3</v>
      </c>
      <c r="E9030" s="1">
        <v>5.6399999999999999E-2</v>
      </c>
    </row>
    <row r="9031" spans="2:5" x14ac:dyDescent="0.3">
      <c r="B9031" s="1">
        <v>9024</v>
      </c>
      <c r="C9031" s="1" t="s">
        <v>28</v>
      </c>
      <c r="D9031" s="1">
        <v>1.4999999999999999E-2</v>
      </c>
      <c r="E9031" s="1">
        <v>0.13819999999999999</v>
      </c>
    </row>
    <row r="9032" spans="2:5" x14ac:dyDescent="0.3">
      <c r="B9032" s="1">
        <v>9025</v>
      </c>
      <c r="C9032" s="1" t="s">
        <v>28</v>
      </c>
      <c r="D9032" s="1">
        <v>1.7500000000000002E-2</v>
      </c>
      <c r="E9032" s="1">
        <v>0.1492</v>
      </c>
    </row>
    <row r="9033" spans="2:5" x14ac:dyDescent="0.3">
      <c r="B9033" s="1">
        <v>9026</v>
      </c>
      <c r="C9033" s="1" t="s">
        <v>28</v>
      </c>
      <c r="D9033" s="1">
        <v>6.5000000000000002E-2</v>
      </c>
      <c r="E9033" s="1">
        <v>0.28760000000000002</v>
      </c>
    </row>
    <row r="9034" spans="2:5" x14ac:dyDescent="0.3">
      <c r="B9034" s="1">
        <v>9027</v>
      </c>
      <c r="C9034" s="1" t="s">
        <v>28</v>
      </c>
      <c r="D9034" s="1">
        <v>2.5000000000000001E-3</v>
      </c>
      <c r="E9034" s="1">
        <v>5.6399999999999999E-2</v>
      </c>
    </row>
    <row r="9035" spans="2:5" x14ac:dyDescent="0.3">
      <c r="B9035" s="1">
        <v>9028</v>
      </c>
      <c r="C9035" s="1" t="s">
        <v>28</v>
      </c>
      <c r="D9035" s="1">
        <v>2.61</v>
      </c>
      <c r="E9035" s="1">
        <v>1.823</v>
      </c>
    </row>
    <row r="9036" spans="2:5" x14ac:dyDescent="0.3">
      <c r="B9036" s="1">
        <v>9029</v>
      </c>
      <c r="C9036" s="1" t="s">
        <v>28</v>
      </c>
      <c r="D9036" s="1">
        <v>2.5000000000000001E-3</v>
      </c>
      <c r="E9036" s="1">
        <v>5.6399999999999999E-2</v>
      </c>
    </row>
    <row r="9037" spans="2:5" x14ac:dyDescent="0.3">
      <c r="B9037" s="1">
        <v>9030</v>
      </c>
      <c r="C9037" s="1" t="s">
        <v>28</v>
      </c>
      <c r="D9037" s="1">
        <v>2.5000000000000001E-3</v>
      </c>
      <c r="E9037" s="1">
        <v>5.6399999999999999E-2</v>
      </c>
    </row>
    <row r="9038" spans="2:5" x14ac:dyDescent="0.3">
      <c r="B9038" s="1">
        <v>9031</v>
      </c>
      <c r="C9038" s="1" t="s">
        <v>28</v>
      </c>
      <c r="D9038" s="1">
        <v>2.5000000000000001E-3</v>
      </c>
      <c r="E9038" s="1">
        <v>5.6399999999999999E-2</v>
      </c>
    </row>
    <row r="9039" spans="2:5" x14ac:dyDescent="0.3">
      <c r="B9039" s="1">
        <v>9032</v>
      </c>
      <c r="C9039" s="1" t="s">
        <v>28</v>
      </c>
      <c r="D9039" s="1">
        <v>0.22</v>
      </c>
      <c r="E9039" s="1">
        <v>0.5292</v>
      </c>
    </row>
    <row r="9040" spans="2:5" x14ac:dyDescent="0.3">
      <c r="B9040" s="1">
        <v>9033</v>
      </c>
      <c r="C9040" s="1" t="s">
        <v>28</v>
      </c>
      <c r="D9040" s="1">
        <v>0.75249999999999995</v>
      </c>
      <c r="E9040" s="1">
        <v>0.9788</v>
      </c>
    </row>
    <row r="9041" spans="2:5" x14ac:dyDescent="0.3">
      <c r="B9041" s="1">
        <v>9034</v>
      </c>
      <c r="C9041" s="1" t="s">
        <v>28</v>
      </c>
      <c r="D9041" s="1">
        <v>0.02</v>
      </c>
      <c r="E9041" s="1">
        <v>0.1595</v>
      </c>
    </row>
    <row r="9042" spans="2:5" x14ac:dyDescent="0.3">
      <c r="B9042" s="1">
        <v>9035</v>
      </c>
      <c r="C9042" s="1" t="s">
        <v>28</v>
      </c>
      <c r="D9042" s="1">
        <v>1.9550000000000001</v>
      </c>
      <c r="E9042" s="1">
        <v>1.5777000000000001</v>
      </c>
    </row>
    <row r="9043" spans="2:5" x14ac:dyDescent="0.3">
      <c r="B9043" s="1">
        <v>9036</v>
      </c>
      <c r="C9043" s="1" t="s">
        <v>28</v>
      </c>
      <c r="D9043" s="1">
        <v>2.2499999999999999E-2</v>
      </c>
      <c r="E9043" s="1">
        <v>0.16919999999999999</v>
      </c>
    </row>
    <row r="9044" spans="2:5" x14ac:dyDescent="0.3">
      <c r="B9044" s="1">
        <v>9037</v>
      </c>
      <c r="C9044" s="1" t="s">
        <v>28</v>
      </c>
      <c r="D9044" s="1">
        <v>2.5000000000000001E-3</v>
      </c>
      <c r="E9044" s="1">
        <v>5.6399999999999999E-2</v>
      </c>
    </row>
    <row r="9045" spans="2:5" x14ac:dyDescent="0.3">
      <c r="B9045" s="1">
        <v>9038</v>
      </c>
      <c r="C9045" s="1" t="s">
        <v>28</v>
      </c>
      <c r="D9045" s="1">
        <v>1.4999999999999999E-2</v>
      </c>
      <c r="E9045" s="1">
        <v>0.13819999999999999</v>
      </c>
    </row>
    <row r="9046" spans="2:5" x14ac:dyDescent="0.3">
      <c r="B9046" s="1">
        <v>9039</v>
      </c>
      <c r="C9046" s="1" t="s">
        <v>28</v>
      </c>
      <c r="D9046" s="1">
        <v>2.5000000000000001E-3</v>
      </c>
      <c r="E9046" s="1">
        <v>5.6399999999999999E-2</v>
      </c>
    </row>
    <row r="9047" spans="2:5" x14ac:dyDescent="0.3">
      <c r="B9047" s="1">
        <v>9040</v>
      </c>
      <c r="C9047" s="1" t="s">
        <v>28</v>
      </c>
      <c r="D9047" s="1">
        <v>0.215</v>
      </c>
      <c r="E9047" s="1">
        <v>0.5232</v>
      </c>
    </row>
    <row r="9048" spans="2:5" x14ac:dyDescent="0.3">
      <c r="B9048" s="1">
        <v>9041</v>
      </c>
      <c r="C9048" s="1" t="s">
        <v>28</v>
      </c>
      <c r="D9048" s="1">
        <v>0.1</v>
      </c>
      <c r="E9048" s="1">
        <v>0.35680000000000001</v>
      </c>
    </row>
    <row r="9049" spans="2:5" x14ac:dyDescent="0.3">
      <c r="B9049" s="1">
        <v>9042</v>
      </c>
      <c r="C9049" s="1" t="s">
        <v>28</v>
      </c>
      <c r="D9049" s="1">
        <v>2.5000000000000001E-3</v>
      </c>
      <c r="E9049" s="1">
        <v>5.6399999999999999E-2</v>
      </c>
    </row>
    <row r="9050" spans="2:5" x14ac:dyDescent="0.3">
      <c r="B9050" s="1">
        <v>9043</v>
      </c>
      <c r="C9050" s="1" t="s">
        <v>28</v>
      </c>
      <c r="D9050" s="1">
        <v>7.4999999999999997E-3</v>
      </c>
      <c r="E9050" s="1">
        <v>9.7699999999999995E-2</v>
      </c>
    </row>
    <row r="9051" spans="2:5" x14ac:dyDescent="0.3">
      <c r="B9051" s="1">
        <v>9044</v>
      </c>
      <c r="C9051" s="1" t="s">
        <v>28</v>
      </c>
      <c r="D9051" s="1">
        <v>0.06</v>
      </c>
      <c r="E9051" s="1">
        <v>0.27639999999999998</v>
      </c>
    </row>
    <row r="9052" spans="2:5" x14ac:dyDescent="0.3">
      <c r="B9052" s="1">
        <v>9045</v>
      </c>
      <c r="C9052" s="1" t="s">
        <v>28</v>
      </c>
      <c r="D9052" s="1">
        <v>2.5000000000000001E-3</v>
      </c>
      <c r="E9052" s="1">
        <v>5.6399999999999999E-2</v>
      </c>
    </row>
    <row r="9053" spans="2:5" x14ac:dyDescent="0.3">
      <c r="B9053" s="1">
        <v>9046</v>
      </c>
      <c r="C9053" s="1" t="s">
        <v>28</v>
      </c>
      <c r="D9053" s="1">
        <v>0.90749999999999997</v>
      </c>
      <c r="E9053" s="1">
        <v>1.0749</v>
      </c>
    </row>
    <row r="9054" spans="2:5" x14ac:dyDescent="0.3">
      <c r="B9054" s="1">
        <v>9047</v>
      </c>
      <c r="C9054" s="1" t="s">
        <v>28</v>
      </c>
      <c r="D9054" s="1">
        <v>1.4999999999999999E-2</v>
      </c>
      <c r="E9054" s="1">
        <v>0.13819999999999999</v>
      </c>
    </row>
    <row r="9055" spans="2:5" x14ac:dyDescent="0.3">
      <c r="B9055" s="1">
        <v>9048</v>
      </c>
      <c r="C9055" s="1" t="s">
        <v>28</v>
      </c>
      <c r="D9055" s="1">
        <v>7.4999999999999997E-3</v>
      </c>
      <c r="E9055" s="1">
        <v>9.7699999999999995E-2</v>
      </c>
    </row>
    <row r="9056" spans="2:5" x14ac:dyDescent="0.3">
      <c r="B9056" s="1">
        <v>9049</v>
      </c>
      <c r="C9056" s="1" t="s">
        <v>28</v>
      </c>
      <c r="D9056" s="1">
        <v>2.5000000000000001E-3</v>
      </c>
      <c r="E9056" s="1">
        <v>5.6399999999999999E-2</v>
      </c>
    </row>
    <row r="9057" spans="2:5" x14ac:dyDescent="0.3">
      <c r="B9057" s="1">
        <v>9050</v>
      </c>
      <c r="C9057" s="1" t="s">
        <v>28</v>
      </c>
      <c r="D9057" s="1">
        <v>0.28499999999999998</v>
      </c>
      <c r="E9057" s="1">
        <v>0.60229999999999995</v>
      </c>
    </row>
    <row r="9058" spans="2:5" x14ac:dyDescent="0.3">
      <c r="B9058" s="1">
        <v>9051</v>
      </c>
      <c r="C9058" s="1" t="s">
        <v>28</v>
      </c>
      <c r="D9058" s="1">
        <v>0.17499999999999999</v>
      </c>
      <c r="E9058" s="1">
        <v>0.47199999999999998</v>
      </c>
    </row>
    <row r="9059" spans="2:5" x14ac:dyDescent="0.3">
      <c r="B9059" s="1">
        <v>9052</v>
      </c>
      <c r="C9059" s="1" t="s">
        <v>28</v>
      </c>
      <c r="D9059" s="1">
        <v>5.0000000000000001E-3</v>
      </c>
      <c r="E9059" s="1">
        <v>7.9699999999999993E-2</v>
      </c>
    </row>
    <row r="9060" spans="2:5" x14ac:dyDescent="0.3">
      <c r="B9060" s="1">
        <v>9053</v>
      </c>
      <c r="C9060" s="1" t="s">
        <v>28</v>
      </c>
      <c r="D9060" s="1">
        <v>2.5000000000000001E-3</v>
      </c>
      <c r="E9060" s="1">
        <v>5.6399999999999999E-2</v>
      </c>
    </row>
    <row r="9061" spans="2:5" x14ac:dyDescent="0.3">
      <c r="B9061" s="1">
        <v>9054</v>
      </c>
      <c r="C9061" s="1" t="s">
        <v>28</v>
      </c>
      <c r="D9061" s="1">
        <v>2.5000000000000001E-3</v>
      </c>
      <c r="E9061" s="1">
        <v>5.6399999999999999E-2</v>
      </c>
    </row>
    <row r="9062" spans="2:5" x14ac:dyDescent="0.3">
      <c r="B9062" s="1">
        <v>9055</v>
      </c>
      <c r="C9062" s="1" t="s">
        <v>28</v>
      </c>
      <c r="D9062" s="1">
        <v>0.02</v>
      </c>
      <c r="E9062" s="1">
        <v>0.1595</v>
      </c>
    </row>
    <row r="9063" spans="2:5" x14ac:dyDescent="0.3">
      <c r="B9063" s="1">
        <v>9056</v>
      </c>
      <c r="C9063" s="1" t="s">
        <v>28</v>
      </c>
      <c r="D9063" s="1">
        <v>2.5000000000000001E-3</v>
      </c>
      <c r="E9063" s="1">
        <v>5.6399999999999999E-2</v>
      </c>
    </row>
    <row r="9064" spans="2:5" x14ac:dyDescent="0.3">
      <c r="B9064" s="1">
        <v>9057</v>
      </c>
      <c r="C9064" s="1" t="s">
        <v>28</v>
      </c>
      <c r="D9064" s="1">
        <v>7.4999999999999997E-3</v>
      </c>
      <c r="E9064" s="1">
        <v>9.7699999999999995E-2</v>
      </c>
    </row>
    <row r="9065" spans="2:5" x14ac:dyDescent="0.3">
      <c r="B9065" s="1">
        <v>9058</v>
      </c>
      <c r="C9065" s="1" t="s">
        <v>28</v>
      </c>
      <c r="D9065" s="1">
        <v>2.5000000000000001E-3</v>
      </c>
      <c r="E9065" s="1">
        <v>5.6399999999999999E-2</v>
      </c>
    </row>
    <row r="9066" spans="2:5" x14ac:dyDescent="0.3">
      <c r="B9066" s="1">
        <v>9059</v>
      </c>
      <c r="C9066" s="1" t="s">
        <v>28</v>
      </c>
      <c r="D9066" s="1">
        <v>3.7499999999999999E-2</v>
      </c>
      <c r="E9066" s="1">
        <v>0.2185</v>
      </c>
    </row>
    <row r="9067" spans="2:5" x14ac:dyDescent="0.3">
      <c r="B9067" s="1">
        <v>9060</v>
      </c>
      <c r="C9067" s="1" t="s">
        <v>28</v>
      </c>
      <c r="D9067" s="1">
        <v>2.5000000000000001E-3</v>
      </c>
      <c r="E9067" s="1">
        <v>5.6399999999999999E-2</v>
      </c>
    </row>
    <row r="9068" spans="2:5" x14ac:dyDescent="0.3">
      <c r="B9068" s="1">
        <v>9061</v>
      </c>
      <c r="C9068" s="1" t="s">
        <v>28</v>
      </c>
      <c r="D9068" s="1">
        <v>2.5000000000000001E-3</v>
      </c>
      <c r="E9068" s="1">
        <v>5.6399999999999999E-2</v>
      </c>
    </row>
    <row r="9069" spans="2:5" x14ac:dyDescent="0.3">
      <c r="B9069" s="1">
        <v>9062</v>
      </c>
      <c r="C9069" s="1" t="s">
        <v>28</v>
      </c>
      <c r="D9069" s="1">
        <v>7.7499999999999999E-2</v>
      </c>
      <c r="E9069" s="1">
        <v>0.31409999999999999</v>
      </c>
    </row>
    <row r="9070" spans="2:5" x14ac:dyDescent="0.3">
      <c r="B9070" s="1">
        <v>9063</v>
      </c>
      <c r="C9070" s="1" t="s">
        <v>28</v>
      </c>
      <c r="D9070" s="1">
        <v>2.5000000000000001E-3</v>
      </c>
      <c r="E9070" s="1">
        <v>5.6399999999999999E-2</v>
      </c>
    </row>
    <row r="9071" spans="2:5" x14ac:dyDescent="0.3">
      <c r="B9071" s="1">
        <v>9064</v>
      </c>
      <c r="C9071" s="1" t="s">
        <v>28</v>
      </c>
      <c r="D9071" s="1">
        <v>0.88249999999999995</v>
      </c>
      <c r="E9071" s="1">
        <v>1.06</v>
      </c>
    </row>
    <row r="9072" spans="2:5" x14ac:dyDescent="0.3">
      <c r="B9072" s="1">
        <v>9065</v>
      </c>
      <c r="C9072" s="1" t="s">
        <v>28</v>
      </c>
      <c r="D9072" s="1">
        <v>2.5000000000000001E-3</v>
      </c>
      <c r="E9072" s="1">
        <v>5.6399999999999999E-2</v>
      </c>
    </row>
    <row r="9073" spans="2:5" x14ac:dyDescent="0.3">
      <c r="B9073" s="1">
        <v>9066</v>
      </c>
      <c r="C9073" s="1" t="s">
        <v>28</v>
      </c>
      <c r="D9073" s="1">
        <v>5.0000000000000001E-3</v>
      </c>
      <c r="E9073" s="1">
        <v>7.9699999999999993E-2</v>
      </c>
    </row>
    <row r="9074" spans="2:5" x14ac:dyDescent="0.3">
      <c r="B9074" s="1">
        <v>9067</v>
      </c>
      <c r="C9074" s="1" t="s">
        <v>28</v>
      </c>
      <c r="D9074" s="1">
        <v>3.2500000000000001E-2</v>
      </c>
      <c r="E9074" s="1">
        <v>0.2034</v>
      </c>
    </row>
    <row r="9075" spans="2:5" x14ac:dyDescent="0.3">
      <c r="B9075" s="1">
        <v>9068</v>
      </c>
      <c r="C9075" s="1" t="s">
        <v>28</v>
      </c>
      <c r="D9075" s="1">
        <v>2.5000000000000001E-3</v>
      </c>
      <c r="E9075" s="1">
        <v>5.6399999999999999E-2</v>
      </c>
    </row>
    <row r="9076" spans="2:5" x14ac:dyDescent="0.3">
      <c r="B9076" s="1">
        <v>9069</v>
      </c>
      <c r="C9076" s="1" t="s">
        <v>28</v>
      </c>
      <c r="D9076" s="1">
        <v>5.0000000000000001E-3</v>
      </c>
      <c r="E9076" s="1">
        <v>7.9699999999999993E-2</v>
      </c>
    </row>
    <row r="9077" spans="2:5" x14ac:dyDescent="0.3">
      <c r="B9077" s="1">
        <v>9070</v>
      </c>
      <c r="C9077" s="1" t="s">
        <v>28</v>
      </c>
      <c r="D9077" s="1">
        <v>0.01</v>
      </c>
      <c r="E9077" s="1">
        <v>0.1128</v>
      </c>
    </row>
    <row r="9078" spans="2:5" x14ac:dyDescent="0.3">
      <c r="B9078" s="1">
        <v>9071</v>
      </c>
      <c r="C9078" s="1" t="s">
        <v>28</v>
      </c>
      <c r="D9078" s="1">
        <v>2.5000000000000001E-3</v>
      </c>
      <c r="E9078" s="1">
        <v>5.6399999999999999E-2</v>
      </c>
    </row>
    <row r="9079" spans="2:5" x14ac:dyDescent="0.3">
      <c r="B9079" s="1">
        <v>9072</v>
      </c>
      <c r="C9079" s="1" t="s">
        <v>28</v>
      </c>
      <c r="D9079" s="1">
        <v>0.03</v>
      </c>
      <c r="E9079" s="1">
        <v>0.19539999999999999</v>
      </c>
    </row>
    <row r="9080" spans="2:5" x14ac:dyDescent="0.3">
      <c r="B9080" s="1">
        <v>9073</v>
      </c>
      <c r="C9080" s="1" t="s">
        <v>28</v>
      </c>
      <c r="D9080" s="1">
        <v>5.0000000000000001E-3</v>
      </c>
      <c r="E9080" s="1">
        <v>7.9699999999999993E-2</v>
      </c>
    </row>
    <row r="9081" spans="2:5" x14ac:dyDescent="0.3">
      <c r="B9081" s="1">
        <v>9074</v>
      </c>
      <c r="C9081" s="1" t="s">
        <v>28</v>
      </c>
      <c r="D9081" s="1">
        <v>2.5000000000000001E-3</v>
      </c>
      <c r="E9081" s="1">
        <v>5.6399999999999999E-2</v>
      </c>
    </row>
    <row r="9082" spans="2:5" x14ac:dyDescent="0.3">
      <c r="B9082" s="1">
        <v>9075</v>
      </c>
      <c r="C9082" s="1" t="s">
        <v>28</v>
      </c>
      <c r="D9082" s="1">
        <v>2.5000000000000001E-3</v>
      </c>
      <c r="E9082" s="1">
        <v>5.6399999999999999E-2</v>
      </c>
    </row>
    <row r="9083" spans="2:5" x14ac:dyDescent="0.3">
      <c r="B9083" s="1">
        <v>9076</v>
      </c>
      <c r="C9083" s="1" t="s">
        <v>28</v>
      </c>
      <c r="D9083" s="1">
        <v>0.01</v>
      </c>
      <c r="E9083" s="1">
        <v>0.1128</v>
      </c>
    </row>
    <row r="9084" spans="2:5" x14ac:dyDescent="0.3">
      <c r="B9084" s="1">
        <v>9077</v>
      </c>
      <c r="C9084" s="1" t="s">
        <v>28</v>
      </c>
      <c r="D9084" s="1">
        <v>2.5000000000000001E-3</v>
      </c>
      <c r="E9084" s="1">
        <v>5.6399999999999999E-2</v>
      </c>
    </row>
    <row r="9085" spans="2:5" x14ac:dyDescent="0.3">
      <c r="B9085" s="1">
        <v>9078</v>
      </c>
      <c r="C9085" s="1" t="s">
        <v>28</v>
      </c>
      <c r="D9085" s="1">
        <v>0.52</v>
      </c>
      <c r="E9085" s="1">
        <v>0.81359999999999999</v>
      </c>
    </row>
    <row r="9086" spans="2:5" x14ac:dyDescent="0.3">
      <c r="B9086" s="1">
        <v>9079</v>
      </c>
      <c r="C9086" s="1" t="s">
        <v>28</v>
      </c>
      <c r="D9086" s="1">
        <v>2.5000000000000001E-3</v>
      </c>
      <c r="E9086" s="1">
        <v>5.6399999999999999E-2</v>
      </c>
    </row>
    <row r="9087" spans="2:5" x14ac:dyDescent="0.3">
      <c r="B9087" s="1">
        <v>9080</v>
      </c>
      <c r="C9087" s="1" t="s">
        <v>28</v>
      </c>
      <c r="D9087" s="1">
        <v>2.5000000000000001E-3</v>
      </c>
      <c r="E9087" s="1">
        <v>5.6399999999999999E-2</v>
      </c>
    </row>
    <row r="9088" spans="2:5" x14ac:dyDescent="0.3">
      <c r="B9088" s="1">
        <v>9081</v>
      </c>
      <c r="C9088" s="1" t="s">
        <v>28</v>
      </c>
      <c r="D9088" s="1">
        <v>2.5000000000000001E-3</v>
      </c>
      <c r="E9088" s="1">
        <v>5.6399999999999999E-2</v>
      </c>
    </row>
    <row r="9089" spans="2:5" x14ac:dyDescent="0.3">
      <c r="B9089" s="1">
        <v>9082</v>
      </c>
      <c r="C9089" s="1" t="s">
        <v>28</v>
      </c>
      <c r="D9089" s="1">
        <v>1.04</v>
      </c>
      <c r="E9089" s="1">
        <v>1.1507000000000001</v>
      </c>
    </row>
    <row r="9090" spans="2:5" x14ac:dyDescent="0.3">
      <c r="B9090" s="1">
        <v>9083</v>
      </c>
      <c r="C9090" s="1" t="s">
        <v>28</v>
      </c>
      <c r="D9090" s="1">
        <v>2.5000000000000001E-3</v>
      </c>
      <c r="E9090" s="1">
        <v>5.6399999999999999E-2</v>
      </c>
    </row>
    <row r="9091" spans="2:5" x14ac:dyDescent="0.3">
      <c r="B9091" s="1">
        <v>9084</v>
      </c>
      <c r="C9091" s="1" t="s">
        <v>28</v>
      </c>
      <c r="D9091" s="1">
        <v>2.5000000000000001E-3</v>
      </c>
      <c r="E9091" s="1">
        <v>5.6399999999999999E-2</v>
      </c>
    </row>
    <row r="9092" spans="2:5" x14ac:dyDescent="0.3">
      <c r="B9092" s="1">
        <v>9085</v>
      </c>
      <c r="C9092" s="1" t="s">
        <v>28</v>
      </c>
      <c r="D9092" s="1">
        <v>0.03</v>
      </c>
      <c r="E9092" s="1">
        <v>0.19539999999999999</v>
      </c>
    </row>
    <row r="9093" spans="2:5" x14ac:dyDescent="0.3">
      <c r="B9093" s="1">
        <v>9086</v>
      </c>
      <c r="C9093" s="1" t="s">
        <v>28</v>
      </c>
      <c r="D9093" s="1">
        <v>0.80249999999999999</v>
      </c>
      <c r="E9093" s="1">
        <v>1.0107999999999999</v>
      </c>
    </row>
    <row r="9094" spans="2:5" x14ac:dyDescent="0.3">
      <c r="B9094" s="1">
        <v>9087</v>
      </c>
      <c r="C9094" s="1" t="s">
        <v>28</v>
      </c>
      <c r="D9094" s="1">
        <v>5.0000000000000001E-3</v>
      </c>
      <c r="E9094" s="1">
        <v>7.9699999999999993E-2</v>
      </c>
    </row>
    <row r="9095" spans="2:5" x14ac:dyDescent="0.3">
      <c r="B9095" s="1">
        <v>9088</v>
      </c>
      <c r="C9095" s="1" t="s">
        <v>28</v>
      </c>
      <c r="D9095" s="1">
        <v>2.5000000000000001E-3</v>
      </c>
      <c r="E9095" s="1">
        <v>5.6399999999999999E-2</v>
      </c>
    </row>
    <row r="9096" spans="2:5" x14ac:dyDescent="0.3">
      <c r="B9096" s="1">
        <v>9089</v>
      </c>
      <c r="C9096" s="1" t="s">
        <v>28</v>
      </c>
      <c r="D9096" s="1">
        <v>2.5000000000000001E-3</v>
      </c>
      <c r="E9096" s="1">
        <v>5.6399999999999999E-2</v>
      </c>
    </row>
    <row r="9097" spans="2:5" x14ac:dyDescent="0.3">
      <c r="B9097" s="1">
        <v>9090</v>
      </c>
      <c r="C9097" s="1" t="s">
        <v>28</v>
      </c>
      <c r="D9097" s="1">
        <v>2.5000000000000001E-3</v>
      </c>
      <c r="E9097" s="1">
        <v>5.6399999999999999E-2</v>
      </c>
    </row>
    <row r="9098" spans="2:5" x14ac:dyDescent="0.3">
      <c r="B9098" s="1">
        <v>9091</v>
      </c>
      <c r="C9098" s="1" t="s">
        <v>28</v>
      </c>
      <c r="D9098" s="1">
        <v>0.04</v>
      </c>
      <c r="E9098" s="1">
        <v>0.22559999999999999</v>
      </c>
    </row>
    <row r="9099" spans="2:5" x14ac:dyDescent="0.3">
      <c r="B9099" s="1">
        <v>9092</v>
      </c>
      <c r="C9099" s="1" t="s">
        <v>28</v>
      </c>
      <c r="D9099" s="1">
        <v>0.04</v>
      </c>
      <c r="E9099" s="1">
        <v>0.22559999999999999</v>
      </c>
    </row>
    <row r="9100" spans="2:5" x14ac:dyDescent="0.3">
      <c r="B9100" s="1">
        <v>9093</v>
      </c>
      <c r="C9100" s="1" t="s">
        <v>28</v>
      </c>
      <c r="D9100" s="1">
        <v>0.01</v>
      </c>
      <c r="E9100" s="1">
        <v>0.1128</v>
      </c>
    </row>
    <row r="9101" spans="2:5" x14ac:dyDescent="0.3">
      <c r="B9101" s="1">
        <v>9094</v>
      </c>
      <c r="C9101" s="1" t="s">
        <v>28</v>
      </c>
      <c r="D9101" s="1">
        <v>2.5000000000000001E-3</v>
      </c>
      <c r="E9101" s="1">
        <v>5.6399999999999999E-2</v>
      </c>
    </row>
    <row r="9102" spans="2:5" x14ac:dyDescent="0.3">
      <c r="B9102" s="1">
        <v>9095</v>
      </c>
      <c r="C9102" s="1" t="s">
        <v>28</v>
      </c>
      <c r="D9102" s="1">
        <v>2.5000000000000001E-3</v>
      </c>
      <c r="E9102" s="1">
        <v>5.6399999999999999E-2</v>
      </c>
    </row>
    <row r="9103" spans="2:5" x14ac:dyDescent="0.3">
      <c r="B9103" s="1">
        <v>9096</v>
      </c>
      <c r="C9103" s="1" t="s">
        <v>28</v>
      </c>
      <c r="D9103" s="1">
        <v>5.0000000000000001E-3</v>
      </c>
      <c r="E9103" s="1">
        <v>7.9699999999999993E-2</v>
      </c>
    </row>
    <row r="9104" spans="2:5" x14ac:dyDescent="0.3">
      <c r="B9104" s="1">
        <v>9097</v>
      </c>
      <c r="C9104" s="1" t="s">
        <v>28</v>
      </c>
      <c r="D9104" s="1">
        <v>5.0000000000000001E-3</v>
      </c>
      <c r="E9104" s="1">
        <v>7.9699999999999993E-2</v>
      </c>
    </row>
    <row r="9105" spans="2:5" x14ac:dyDescent="0.3">
      <c r="B9105" s="1">
        <v>9098</v>
      </c>
      <c r="C9105" s="1" t="s">
        <v>28</v>
      </c>
      <c r="D9105" s="1">
        <v>2.75E-2</v>
      </c>
      <c r="E9105" s="1">
        <v>0.18709999999999999</v>
      </c>
    </row>
    <row r="9106" spans="2:5" x14ac:dyDescent="0.3">
      <c r="B9106" s="1">
        <v>9099</v>
      </c>
      <c r="C9106" s="1" t="s">
        <v>28</v>
      </c>
      <c r="D9106" s="1">
        <v>0.94750000000000001</v>
      </c>
      <c r="E9106" s="1">
        <v>1.0984</v>
      </c>
    </row>
    <row r="9107" spans="2:5" x14ac:dyDescent="0.3">
      <c r="B9107" s="1">
        <v>9100</v>
      </c>
      <c r="C9107" s="1" t="s">
        <v>28</v>
      </c>
      <c r="D9107" s="1">
        <v>7.4999999999999997E-3</v>
      </c>
      <c r="E9107" s="1">
        <v>9.7699999999999995E-2</v>
      </c>
    </row>
    <row r="9108" spans="2:5" x14ac:dyDescent="0.3">
      <c r="B9108" s="1">
        <v>9101</v>
      </c>
      <c r="C9108" s="1" t="s">
        <v>28</v>
      </c>
      <c r="D9108" s="1">
        <v>2.5000000000000001E-3</v>
      </c>
      <c r="E9108" s="1">
        <v>5.6399999999999999E-2</v>
      </c>
    </row>
    <row r="9109" spans="2:5" x14ac:dyDescent="0.3">
      <c r="B9109" s="1">
        <v>9102</v>
      </c>
      <c r="C9109" s="1" t="s">
        <v>28</v>
      </c>
      <c r="D9109" s="1">
        <v>5.0000000000000001E-3</v>
      </c>
      <c r="E9109" s="1">
        <v>7.9699999999999993E-2</v>
      </c>
    </row>
    <row r="9110" spans="2:5" x14ac:dyDescent="0.3">
      <c r="B9110" s="1">
        <v>9103</v>
      </c>
      <c r="C9110" s="1" t="s">
        <v>28</v>
      </c>
      <c r="D9110" s="1">
        <v>2.5000000000000001E-3</v>
      </c>
      <c r="E9110" s="1">
        <v>5.6399999999999999E-2</v>
      </c>
    </row>
    <row r="9111" spans="2:5" x14ac:dyDescent="0.3">
      <c r="B9111" s="1">
        <v>9104</v>
      </c>
      <c r="C9111" s="1" t="s">
        <v>28</v>
      </c>
      <c r="D9111" s="1">
        <v>0.1075</v>
      </c>
      <c r="E9111" s="1">
        <v>0.36990000000000001</v>
      </c>
    </row>
    <row r="9112" spans="2:5" x14ac:dyDescent="0.3">
      <c r="B9112" s="1">
        <v>9105</v>
      </c>
      <c r="C9112" s="1" t="s">
        <v>28</v>
      </c>
      <c r="D9112" s="1">
        <v>7.4999999999999997E-3</v>
      </c>
      <c r="E9112" s="1">
        <v>9.7699999999999995E-2</v>
      </c>
    </row>
    <row r="9113" spans="2:5" x14ac:dyDescent="0.3">
      <c r="B9113" s="1">
        <v>9106</v>
      </c>
      <c r="C9113" s="1" t="s">
        <v>28</v>
      </c>
      <c r="D9113" s="1">
        <v>0.09</v>
      </c>
      <c r="E9113" s="1">
        <v>0.33850000000000002</v>
      </c>
    </row>
    <row r="9114" spans="2:5" x14ac:dyDescent="0.3">
      <c r="B9114" s="1">
        <v>9107</v>
      </c>
      <c r="C9114" s="1" t="s">
        <v>28</v>
      </c>
      <c r="D9114" s="1">
        <v>5.0000000000000001E-3</v>
      </c>
      <c r="E9114" s="1">
        <v>7.9699999999999993E-2</v>
      </c>
    </row>
    <row r="9115" spans="2:5" x14ac:dyDescent="0.3">
      <c r="B9115" s="1">
        <v>9108</v>
      </c>
      <c r="C9115" s="1" t="s">
        <v>28</v>
      </c>
      <c r="D9115" s="1">
        <v>0.01</v>
      </c>
      <c r="E9115" s="1">
        <v>0.1128</v>
      </c>
    </row>
    <row r="9116" spans="2:5" x14ac:dyDescent="0.3">
      <c r="B9116" s="1">
        <v>9109</v>
      </c>
      <c r="C9116" s="1" t="s">
        <v>28</v>
      </c>
      <c r="D9116" s="1">
        <v>2.5000000000000001E-3</v>
      </c>
      <c r="E9116" s="1">
        <v>5.6399999999999999E-2</v>
      </c>
    </row>
    <row r="9117" spans="2:5" x14ac:dyDescent="0.3">
      <c r="B9117" s="1">
        <v>9110</v>
      </c>
      <c r="C9117" s="1" t="s">
        <v>28</v>
      </c>
      <c r="D9117" s="1">
        <v>2.5000000000000001E-3</v>
      </c>
      <c r="E9117" s="1">
        <v>5.6399999999999999E-2</v>
      </c>
    </row>
    <row r="9118" spans="2:5" x14ac:dyDescent="0.3">
      <c r="B9118" s="1">
        <v>9111</v>
      </c>
      <c r="C9118" s="1" t="s">
        <v>28</v>
      </c>
      <c r="D9118" s="1">
        <v>7.4999999999999997E-3</v>
      </c>
      <c r="E9118" s="1">
        <v>9.7699999999999995E-2</v>
      </c>
    </row>
    <row r="9119" spans="2:5" x14ac:dyDescent="0.3">
      <c r="B9119" s="1">
        <v>9112</v>
      </c>
      <c r="C9119" s="1" t="s">
        <v>28</v>
      </c>
      <c r="D9119" s="1">
        <v>7.4999999999999997E-3</v>
      </c>
      <c r="E9119" s="1">
        <v>9.7699999999999995E-2</v>
      </c>
    </row>
    <row r="9120" spans="2:5" x14ac:dyDescent="0.3">
      <c r="B9120" s="1">
        <v>9113</v>
      </c>
      <c r="C9120" s="1" t="s">
        <v>28</v>
      </c>
      <c r="D9120" s="1">
        <v>0.02</v>
      </c>
      <c r="E9120" s="1">
        <v>0.1595</v>
      </c>
    </row>
    <row r="9121" spans="2:5" x14ac:dyDescent="0.3">
      <c r="B9121" s="1">
        <v>9114</v>
      </c>
      <c r="C9121" s="1" t="s">
        <v>28</v>
      </c>
      <c r="D9121" s="1">
        <v>5.0000000000000001E-3</v>
      </c>
      <c r="E9121" s="1">
        <v>7.9699999999999993E-2</v>
      </c>
    </row>
    <row r="9122" spans="2:5" x14ac:dyDescent="0.3">
      <c r="B9122" s="1">
        <v>9115</v>
      </c>
      <c r="C9122" s="1" t="s">
        <v>28</v>
      </c>
      <c r="D9122" s="1">
        <v>5.0000000000000001E-3</v>
      </c>
      <c r="E9122" s="1">
        <v>7.9699999999999993E-2</v>
      </c>
    </row>
    <row r="9123" spans="2:5" x14ac:dyDescent="0.3">
      <c r="B9123" s="1">
        <v>9116</v>
      </c>
      <c r="C9123" s="1" t="s">
        <v>28</v>
      </c>
      <c r="D9123" s="1">
        <v>2.5000000000000001E-3</v>
      </c>
      <c r="E9123" s="1">
        <v>5.6399999999999999E-2</v>
      </c>
    </row>
    <row r="9124" spans="2:5" x14ac:dyDescent="0.3">
      <c r="B9124" s="1">
        <v>9117</v>
      </c>
      <c r="C9124" s="1" t="s">
        <v>28</v>
      </c>
      <c r="D9124" s="1">
        <v>2.5000000000000001E-3</v>
      </c>
      <c r="E9124" s="1">
        <v>5.6399999999999999E-2</v>
      </c>
    </row>
    <row r="9125" spans="2:5" x14ac:dyDescent="0.3">
      <c r="B9125" s="1">
        <v>9118</v>
      </c>
      <c r="C9125" s="1" t="s">
        <v>28</v>
      </c>
      <c r="D9125" s="1">
        <v>0.01</v>
      </c>
      <c r="E9125" s="1">
        <v>0.1128</v>
      </c>
    </row>
    <row r="9126" spans="2:5" x14ac:dyDescent="0.3">
      <c r="B9126" s="1">
        <v>9119</v>
      </c>
      <c r="C9126" s="1" t="s">
        <v>28</v>
      </c>
      <c r="D9126" s="1">
        <v>0.08</v>
      </c>
      <c r="E9126" s="1">
        <v>0.31909999999999999</v>
      </c>
    </row>
    <row r="9127" spans="2:5" x14ac:dyDescent="0.3">
      <c r="B9127" s="1">
        <v>9120</v>
      </c>
      <c r="C9127" s="1" t="s">
        <v>28</v>
      </c>
      <c r="D9127" s="1">
        <v>2.9925000000000002</v>
      </c>
      <c r="E9127" s="1">
        <v>1.952</v>
      </c>
    </row>
    <row r="9128" spans="2:5" x14ac:dyDescent="0.3">
      <c r="B9128" s="1">
        <v>9121</v>
      </c>
      <c r="C9128" s="1" t="s">
        <v>28</v>
      </c>
      <c r="D9128" s="1">
        <v>0.33250000000000002</v>
      </c>
      <c r="E9128" s="1">
        <v>0.65059999999999996</v>
      </c>
    </row>
    <row r="9129" spans="2:5" x14ac:dyDescent="0.3">
      <c r="B9129" s="1">
        <v>9122</v>
      </c>
      <c r="C9129" s="1" t="s">
        <v>28</v>
      </c>
      <c r="D9129" s="1">
        <v>0.255</v>
      </c>
      <c r="E9129" s="1">
        <v>0.56979999999999997</v>
      </c>
    </row>
    <row r="9130" spans="2:5" x14ac:dyDescent="0.3">
      <c r="B9130" s="1">
        <v>9123</v>
      </c>
      <c r="C9130" s="1" t="s">
        <v>28</v>
      </c>
      <c r="D9130" s="1">
        <v>0.1925</v>
      </c>
      <c r="E9130" s="1">
        <v>0.495</v>
      </c>
    </row>
    <row r="9131" spans="2:5" x14ac:dyDescent="0.3">
      <c r="B9131" s="1">
        <v>9124</v>
      </c>
      <c r="C9131" s="1" t="s">
        <v>28</v>
      </c>
      <c r="D9131" s="1">
        <v>5.0000000000000001E-3</v>
      </c>
      <c r="E9131" s="1">
        <v>7.9699999999999993E-2</v>
      </c>
    </row>
    <row r="9132" spans="2:5" x14ac:dyDescent="0.3">
      <c r="B9132" s="1">
        <v>9125</v>
      </c>
      <c r="C9132" s="1" t="s">
        <v>28</v>
      </c>
      <c r="D9132" s="1">
        <v>1.01</v>
      </c>
      <c r="E9132" s="1">
        <v>1.1339999999999999</v>
      </c>
    </row>
    <row r="9133" spans="2:5" x14ac:dyDescent="0.3">
      <c r="B9133" s="1">
        <v>9126</v>
      </c>
      <c r="C9133" s="1" t="s">
        <v>28</v>
      </c>
      <c r="D9133" s="1">
        <v>0.01</v>
      </c>
      <c r="E9133" s="1">
        <v>0.1128</v>
      </c>
    </row>
    <row r="9134" spans="2:5" x14ac:dyDescent="0.3">
      <c r="B9134" s="1">
        <v>9127</v>
      </c>
      <c r="C9134" s="1" t="s">
        <v>28</v>
      </c>
      <c r="D9134" s="1">
        <v>2.5000000000000001E-3</v>
      </c>
      <c r="E9134" s="1">
        <v>5.6399999999999999E-2</v>
      </c>
    </row>
    <row r="9135" spans="2:5" x14ac:dyDescent="0.3">
      <c r="B9135" s="1">
        <v>9128</v>
      </c>
      <c r="C9135" s="1" t="s">
        <v>28</v>
      </c>
      <c r="D9135" s="1">
        <v>0.02</v>
      </c>
      <c r="E9135" s="1">
        <v>0.1595</v>
      </c>
    </row>
    <row r="9136" spans="2:5" x14ac:dyDescent="0.3">
      <c r="B9136" s="1">
        <v>9129</v>
      </c>
      <c r="C9136" s="1" t="s">
        <v>28</v>
      </c>
      <c r="D9136" s="1">
        <v>3.2500000000000001E-2</v>
      </c>
      <c r="E9136" s="1">
        <v>0.2034</v>
      </c>
    </row>
    <row r="9137" spans="2:5" x14ac:dyDescent="0.3">
      <c r="B9137" s="1">
        <v>9130</v>
      </c>
      <c r="C9137" s="1" t="s">
        <v>28</v>
      </c>
      <c r="D9137" s="1">
        <v>2.5000000000000001E-3</v>
      </c>
      <c r="E9137" s="1">
        <v>5.6399999999999999E-2</v>
      </c>
    </row>
    <row r="9138" spans="2:5" x14ac:dyDescent="0.3">
      <c r="B9138" s="1">
        <v>9131</v>
      </c>
      <c r="C9138" s="1" t="s">
        <v>28</v>
      </c>
      <c r="D9138" s="1">
        <v>5.0000000000000001E-3</v>
      </c>
      <c r="E9138" s="1">
        <v>7.9699999999999993E-2</v>
      </c>
    </row>
    <row r="9139" spans="2:5" x14ac:dyDescent="0.3">
      <c r="B9139" s="1">
        <v>9132</v>
      </c>
      <c r="C9139" s="1" t="s">
        <v>28</v>
      </c>
      <c r="D9139" s="1">
        <v>8.5000000000000006E-2</v>
      </c>
      <c r="E9139" s="1">
        <v>0.32890000000000003</v>
      </c>
    </row>
    <row r="9140" spans="2:5" x14ac:dyDescent="0.3">
      <c r="B9140" s="1">
        <v>9133</v>
      </c>
      <c r="C9140" s="1" t="s">
        <v>28</v>
      </c>
      <c r="D9140" s="1">
        <v>1.135</v>
      </c>
      <c r="E9140" s="1">
        <v>1.2020999999999999</v>
      </c>
    </row>
    <row r="9141" spans="2:5" x14ac:dyDescent="0.3">
      <c r="B9141" s="1">
        <v>9134</v>
      </c>
      <c r="C9141" s="1" t="s">
        <v>28</v>
      </c>
      <c r="D9141" s="1">
        <v>0.08</v>
      </c>
      <c r="E9141" s="1">
        <v>0.31909999999999999</v>
      </c>
    </row>
    <row r="9142" spans="2:5" x14ac:dyDescent="0.3">
      <c r="B9142" s="1">
        <v>9135</v>
      </c>
      <c r="C9142" s="1" t="s">
        <v>28</v>
      </c>
      <c r="D9142" s="1">
        <v>0.4</v>
      </c>
      <c r="E9142" s="1">
        <v>0.71360000000000001</v>
      </c>
    </row>
    <row r="9143" spans="2:5" x14ac:dyDescent="0.3">
      <c r="B9143" s="1">
        <v>9136</v>
      </c>
      <c r="C9143" s="1" t="s">
        <v>28</v>
      </c>
      <c r="D9143" s="1">
        <v>4.4375</v>
      </c>
      <c r="E9143" s="1">
        <v>2.3769999999999998</v>
      </c>
    </row>
    <row r="9144" spans="2:5" x14ac:dyDescent="0.3">
      <c r="B9144" s="1">
        <v>9137</v>
      </c>
      <c r="C9144" s="1" t="s">
        <v>28</v>
      </c>
      <c r="D9144" s="1">
        <v>2.5000000000000001E-3</v>
      </c>
      <c r="E9144" s="1">
        <v>5.6399999999999999E-2</v>
      </c>
    </row>
    <row r="9145" spans="2:5" x14ac:dyDescent="0.3">
      <c r="B9145" s="1">
        <v>9138</v>
      </c>
      <c r="C9145" s="1" t="s">
        <v>28</v>
      </c>
      <c r="D9145" s="1">
        <v>1.4999999999999999E-2</v>
      </c>
      <c r="E9145" s="1">
        <v>0.13819999999999999</v>
      </c>
    </row>
    <row r="9146" spans="2:5" x14ac:dyDescent="0.3">
      <c r="B9146" s="1">
        <v>9139</v>
      </c>
      <c r="C9146" s="1" t="s">
        <v>28</v>
      </c>
      <c r="D9146" s="1">
        <v>5.0000000000000001E-3</v>
      </c>
      <c r="E9146" s="1">
        <v>7.9699999999999993E-2</v>
      </c>
    </row>
    <row r="9147" spans="2:5" x14ac:dyDescent="0.3">
      <c r="B9147" s="1">
        <v>9140</v>
      </c>
      <c r="C9147" s="1" t="s">
        <v>28</v>
      </c>
      <c r="D9147" s="1">
        <v>2.5000000000000001E-3</v>
      </c>
      <c r="E9147" s="1">
        <v>5.6399999999999999E-2</v>
      </c>
    </row>
    <row r="9148" spans="2:5" x14ac:dyDescent="0.3">
      <c r="B9148" s="1">
        <v>9141</v>
      </c>
      <c r="C9148" s="1" t="s">
        <v>28</v>
      </c>
      <c r="D9148" s="1">
        <v>5.0000000000000001E-3</v>
      </c>
      <c r="E9148" s="1">
        <v>7.9699999999999993E-2</v>
      </c>
    </row>
    <row r="9149" spans="2:5" x14ac:dyDescent="0.3">
      <c r="B9149" s="1">
        <v>9142</v>
      </c>
      <c r="C9149" s="1" t="s">
        <v>28</v>
      </c>
      <c r="D9149" s="1">
        <v>1.4824999999999999</v>
      </c>
      <c r="E9149" s="1">
        <v>1.3738999999999999</v>
      </c>
    </row>
    <row r="9150" spans="2:5" x14ac:dyDescent="0.3">
      <c r="B9150" s="1">
        <v>9143</v>
      </c>
      <c r="C9150" s="1" t="s">
        <v>28</v>
      </c>
      <c r="D9150" s="1">
        <v>2.5000000000000001E-3</v>
      </c>
      <c r="E9150" s="1">
        <v>5.6399999999999999E-2</v>
      </c>
    </row>
    <row r="9151" spans="2:5" x14ac:dyDescent="0.3">
      <c r="B9151" s="1">
        <v>9144</v>
      </c>
      <c r="C9151" s="1" t="s">
        <v>28</v>
      </c>
      <c r="D9151" s="1">
        <v>0.11749999999999999</v>
      </c>
      <c r="E9151" s="1">
        <v>0.38669999999999999</v>
      </c>
    </row>
    <row r="9152" spans="2:5" x14ac:dyDescent="0.3">
      <c r="B9152" s="1">
        <v>9145</v>
      </c>
      <c r="C9152" s="1" t="s">
        <v>28</v>
      </c>
      <c r="D9152" s="1">
        <v>7.4999999999999997E-3</v>
      </c>
      <c r="E9152" s="1">
        <v>9.7699999999999995E-2</v>
      </c>
    </row>
    <row r="9153" spans="2:5" x14ac:dyDescent="0.3">
      <c r="B9153" s="1">
        <v>9146</v>
      </c>
      <c r="C9153" s="1" t="s">
        <v>28</v>
      </c>
      <c r="D9153" s="1">
        <v>0.38250000000000001</v>
      </c>
      <c r="E9153" s="1">
        <v>0.69779999999999998</v>
      </c>
    </row>
    <row r="9154" spans="2:5" x14ac:dyDescent="0.3">
      <c r="B9154" s="1">
        <v>9147</v>
      </c>
      <c r="C9154" s="1" t="s">
        <v>28</v>
      </c>
      <c r="D9154" s="1">
        <v>0.01</v>
      </c>
      <c r="E9154" s="1">
        <v>0.1128</v>
      </c>
    </row>
    <row r="9155" spans="2:5" x14ac:dyDescent="0.3">
      <c r="B9155" s="1">
        <v>9148</v>
      </c>
      <c r="C9155" s="1" t="s">
        <v>28</v>
      </c>
      <c r="D9155" s="1">
        <v>0.48</v>
      </c>
      <c r="E9155" s="1">
        <v>0.78169999999999995</v>
      </c>
    </row>
    <row r="9156" spans="2:5" x14ac:dyDescent="0.3">
      <c r="B9156" s="1">
        <v>9149</v>
      </c>
      <c r="C9156" s="1" t="s">
        <v>28</v>
      </c>
      <c r="D9156" s="1">
        <v>2.5000000000000001E-3</v>
      </c>
      <c r="E9156" s="1">
        <v>5.6399999999999999E-2</v>
      </c>
    </row>
    <row r="9157" spans="2:5" x14ac:dyDescent="0.3">
      <c r="B9157" s="1">
        <v>9150</v>
      </c>
      <c r="C9157" s="1" t="s">
        <v>28</v>
      </c>
      <c r="D9157" s="1">
        <v>7.4999999999999997E-3</v>
      </c>
      <c r="E9157" s="1">
        <v>9.7699999999999995E-2</v>
      </c>
    </row>
    <row r="9158" spans="2:5" x14ac:dyDescent="0.3">
      <c r="B9158" s="1">
        <v>9151</v>
      </c>
      <c r="C9158" s="1" t="s">
        <v>28</v>
      </c>
      <c r="D9158" s="1">
        <v>5.0000000000000001E-3</v>
      </c>
      <c r="E9158" s="1">
        <v>7.9699999999999993E-2</v>
      </c>
    </row>
    <row r="9159" spans="2:5" x14ac:dyDescent="0.3">
      <c r="B9159" s="1">
        <v>9152</v>
      </c>
      <c r="C9159" s="1" t="s">
        <v>28</v>
      </c>
      <c r="D9159" s="1">
        <v>2.5000000000000001E-3</v>
      </c>
      <c r="E9159" s="1">
        <v>5.6399999999999999E-2</v>
      </c>
    </row>
    <row r="9160" spans="2:5" x14ac:dyDescent="0.3">
      <c r="B9160" s="1">
        <v>9153</v>
      </c>
      <c r="C9160" s="1" t="s">
        <v>28</v>
      </c>
      <c r="D9160" s="1">
        <v>6.25E-2</v>
      </c>
      <c r="E9160" s="1">
        <v>0.28199999999999997</v>
      </c>
    </row>
    <row r="9161" spans="2:5" x14ac:dyDescent="0.3">
      <c r="B9161" s="1">
        <v>9154</v>
      </c>
      <c r="C9161" s="1" t="s">
        <v>28</v>
      </c>
      <c r="D9161" s="1">
        <v>1.7500000000000002E-2</v>
      </c>
      <c r="E9161" s="1">
        <v>0.1492</v>
      </c>
    </row>
    <row r="9162" spans="2:5" x14ac:dyDescent="0.3">
      <c r="B9162" s="1">
        <v>9155</v>
      </c>
      <c r="C9162" s="1" t="s">
        <v>28</v>
      </c>
      <c r="D9162" s="1">
        <v>0.1925</v>
      </c>
      <c r="E9162" s="1">
        <v>0.495</v>
      </c>
    </row>
    <row r="9163" spans="2:5" x14ac:dyDescent="0.3">
      <c r="B9163" s="1">
        <v>9156</v>
      </c>
      <c r="C9163" s="1" t="s">
        <v>28</v>
      </c>
      <c r="D9163" s="1">
        <v>5.0000000000000001E-3</v>
      </c>
      <c r="E9163" s="1">
        <v>7.9699999999999993E-2</v>
      </c>
    </row>
    <row r="9164" spans="2:5" x14ac:dyDescent="0.3">
      <c r="B9164" s="1">
        <v>9157</v>
      </c>
      <c r="C9164" s="1" t="s">
        <v>28</v>
      </c>
      <c r="D9164" s="1">
        <v>4.75</v>
      </c>
      <c r="E9164" s="1">
        <v>2.4592000000000001</v>
      </c>
    </row>
    <row r="9165" spans="2:5" x14ac:dyDescent="0.3">
      <c r="B9165" s="1">
        <v>9158</v>
      </c>
      <c r="C9165" s="1" t="s">
        <v>28</v>
      </c>
      <c r="D9165" s="1">
        <v>2.5000000000000001E-3</v>
      </c>
      <c r="E9165" s="1">
        <v>5.6399999999999999E-2</v>
      </c>
    </row>
    <row r="9166" spans="2:5" x14ac:dyDescent="0.3">
      <c r="B9166" s="1">
        <v>9159</v>
      </c>
      <c r="C9166" s="1" t="s">
        <v>28</v>
      </c>
      <c r="D9166" s="1">
        <v>2.5000000000000001E-3</v>
      </c>
      <c r="E9166" s="1">
        <v>5.6399999999999999E-2</v>
      </c>
    </row>
    <row r="9167" spans="2:5" x14ac:dyDescent="0.3">
      <c r="B9167" s="1">
        <v>9160</v>
      </c>
      <c r="C9167" s="1" t="s">
        <v>28</v>
      </c>
      <c r="D9167" s="1">
        <v>2.5000000000000001E-3</v>
      </c>
      <c r="E9167" s="1">
        <v>5.6399999999999999E-2</v>
      </c>
    </row>
    <row r="9168" spans="2:5" x14ac:dyDescent="0.3">
      <c r="B9168" s="1">
        <v>9161</v>
      </c>
      <c r="C9168" s="1" t="s">
        <v>28</v>
      </c>
      <c r="D9168" s="1">
        <v>5.0000000000000001E-3</v>
      </c>
      <c r="E9168" s="1">
        <v>7.9699999999999993E-2</v>
      </c>
    </row>
    <row r="9169" spans="2:5" x14ac:dyDescent="0.3">
      <c r="B9169" s="1">
        <v>9162</v>
      </c>
      <c r="C9169" s="1" t="s">
        <v>28</v>
      </c>
      <c r="D9169" s="1">
        <v>2.2499999999999999E-2</v>
      </c>
      <c r="E9169" s="1">
        <v>0.16919999999999999</v>
      </c>
    </row>
    <row r="9170" spans="2:5" x14ac:dyDescent="0.3">
      <c r="B9170" s="1">
        <v>9163</v>
      </c>
      <c r="C9170" s="1" t="s">
        <v>28</v>
      </c>
      <c r="D9170" s="1">
        <v>2.5000000000000001E-3</v>
      </c>
      <c r="E9170" s="1">
        <v>5.6399999999999999E-2</v>
      </c>
    </row>
    <row r="9171" spans="2:5" x14ac:dyDescent="0.3">
      <c r="B9171" s="1">
        <v>9164</v>
      </c>
      <c r="C9171" s="1" t="s">
        <v>28</v>
      </c>
      <c r="D9171" s="1">
        <v>2.5000000000000001E-3</v>
      </c>
      <c r="E9171" s="1">
        <v>5.6399999999999999E-2</v>
      </c>
    </row>
    <row r="9172" spans="2:5" x14ac:dyDescent="0.3">
      <c r="B9172" s="1">
        <v>9165</v>
      </c>
      <c r="C9172" s="1" t="s">
        <v>28</v>
      </c>
      <c r="D9172" s="1">
        <v>2.5000000000000001E-3</v>
      </c>
      <c r="E9172" s="1">
        <v>5.6399999999999999E-2</v>
      </c>
    </row>
    <row r="9173" spans="2:5" x14ac:dyDescent="0.3">
      <c r="B9173" s="1">
        <v>9166</v>
      </c>
      <c r="C9173" s="1" t="s">
        <v>28</v>
      </c>
      <c r="D9173" s="1">
        <v>0.03</v>
      </c>
      <c r="E9173" s="1">
        <v>0.19539999999999999</v>
      </c>
    </row>
    <row r="9174" spans="2:5" x14ac:dyDescent="0.3">
      <c r="B9174" s="1">
        <v>9167</v>
      </c>
      <c r="C9174" s="1" t="s">
        <v>28</v>
      </c>
      <c r="D9174" s="1">
        <v>5.0000000000000001E-3</v>
      </c>
      <c r="E9174" s="1">
        <v>7.9699999999999993E-2</v>
      </c>
    </row>
    <row r="9175" spans="2:5" x14ac:dyDescent="0.3">
      <c r="B9175" s="1">
        <v>9168</v>
      </c>
      <c r="C9175" s="1" t="s">
        <v>28</v>
      </c>
      <c r="D9175" s="1">
        <v>4.7500000000000001E-2</v>
      </c>
      <c r="E9175" s="1">
        <v>0.24590000000000001</v>
      </c>
    </row>
    <row r="9176" spans="2:5" x14ac:dyDescent="0.3">
      <c r="B9176" s="1">
        <v>9169</v>
      </c>
      <c r="C9176" s="1" t="s">
        <v>28</v>
      </c>
      <c r="D9176" s="1">
        <v>0.02</v>
      </c>
      <c r="E9176" s="1">
        <v>0.1595</v>
      </c>
    </row>
    <row r="9177" spans="2:5" x14ac:dyDescent="0.3">
      <c r="B9177" s="1">
        <v>9170</v>
      </c>
      <c r="C9177" s="1" t="s">
        <v>28</v>
      </c>
      <c r="D9177" s="1">
        <v>2.5000000000000001E-3</v>
      </c>
      <c r="E9177" s="1">
        <v>5.6399999999999999E-2</v>
      </c>
    </row>
    <row r="9178" spans="2:5" x14ac:dyDescent="0.3">
      <c r="B9178" s="1">
        <v>9171</v>
      </c>
      <c r="C9178" s="1" t="s">
        <v>28</v>
      </c>
      <c r="D9178" s="1">
        <v>5.0000000000000001E-3</v>
      </c>
      <c r="E9178" s="1">
        <v>7.9699999999999993E-2</v>
      </c>
    </row>
    <row r="9179" spans="2:5" x14ac:dyDescent="0.3">
      <c r="B9179" s="1">
        <v>9172</v>
      </c>
      <c r="C9179" s="1" t="s">
        <v>28</v>
      </c>
      <c r="D9179" s="1">
        <v>3.7499999999999999E-2</v>
      </c>
      <c r="E9179" s="1">
        <v>0.2185</v>
      </c>
    </row>
    <row r="9180" spans="2:5" x14ac:dyDescent="0.3">
      <c r="B9180" s="1">
        <v>9173</v>
      </c>
      <c r="C9180" s="1" t="s">
        <v>28</v>
      </c>
      <c r="D9180" s="1">
        <v>0.02</v>
      </c>
      <c r="E9180" s="1">
        <v>0.1595</v>
      </c>
    </row>
    <row r="9181" spans="2:5" x14ac:dyDescent="0.3">
      <c r="B9181" s="1">
        <v>9174</v>
      </c>
      <c r="C9181" s="1" t="s">
        <v>28</v>
      </c>
      <c r="D9181" s="1">
        <v>0.23749999999999999</v>
      </c>
      <c r="E9181" s="1">
        <v>0.54990000000000006</v>
      </c>
    </row>
    <row r="9182" spans="2:5" x14ac:dyDescent="0.3">
      <c r="B9182" s="1">
        <v>9175</v>
      </c>
      <c r="C9182" s="1" t="s">
        <v>28</v>
      </c>
      <c r="D9182" s="1">
        <v>2.5000000000000001E-3</v>
      </c>
      <c r="E9182" s="1">
        <v>5.6399999999999999E-2</v>
      </c>
    </row>
    <row r="9183" spans="2:5" x14ac:dyDescent="0.3">
      <c r="B9183" s="1">
        <v>9176</v>
      </c>
      <c r="C9183" s="1" t="s">
        <v>28</v>
      </c>
      <c r="D9183" s="1">
        <v>0.2525</v>
      </c>
      <c r="E9183" s="1">
        <v>0.56699999999999995</v>
      </c>
    </row>
    <row r="9184" spans="2:5" x14ac:dyDescent="0.3">
      <c r="B9184" s="1">
        <v>9177</v>
      </c>
      <c r="C9184" s="1" t="s">
        <v>28</v>
      </c>
      <c r="D9184" s="1">
        <v>2.5000000000000001E-3</v>
      </c>
      <c r="E9184" s="1">
        <v>5.6399999999999999E-2</v>
      </c>
    </row>
    <row r="9185" spans="2:5" x14ac:dyDescent="0.3">
      <c r="B9185" s="1">
        <v>9178</v>
      </c>
      <c r="C9185" s="1" t="s">
        <v>28</v>
      </c>
      <c r="D9185" s="1">
        <v>5.0000000000000001E-3</v>
      </c>
      <c r="E9185" s="1">
        <v>7.9699999999999993E-2</v>
      </c>
    </row>
    <row r="9186" spans="2:5" x14ac:dyDescent="0.3">
      <c r="B9186" s="1">
        <v>9179</v>
      </c>
      <c r="C9186" s="1" t="s">
        <v>28</v>
      </c>
      <c r="D9186" s="1">
        <v>1.2500000000000001E-2</v>
      </c>
      <c r="E9186" s="1">
        <v>0.12609999999999999</v>
      </c>
    </row>
    <row r="9187" spans="2:5" x14ac:dyDescent="0.3">
      <c r="B9187" s="1">
        <v>9180</v>
      </c>
      <c r="C9187" s="1" t="s">
        <v>28</v>
      </c>
      <c r="D9187" s="1">
        <v>5.0000000000000001E-3</v>
      </c>
      <c r="E9187" s="1">
        <v>7.9699999999999993E-2</v>
      </c>
    </row>
    <row r="9188" spans="2:5" x14ac:dyDescent="0.3">
      <c r="B9188" s="1">
        <v>9181</v>
      </c>
      <c r="C9188" s="1" t="s">
        <v>28</v>
      </c>
      <c r="D9188" s="1">
        <v>6.1574999999999998</v>
      </c>
      <c r="E9188" s="1">
        <v>2.8</v>
      </c>
    </row>
    <row r="9189" spans="2:5" x14ac:dyDescent="0.3">
      <c r="B9189" s="1">
        <v>9182</v>
      </c>
      <c r="C9189" s="1" t="s">
        <v>28</v>
      </c>
      <c r="D9189" s="1">
        <v>2.5000000000000001E-3</v>
      </c>
      <c r="E9189" s="1">
        <v>5.6399999999999999E-2</v>
      </c>
    </row>
    <row r="9190" spans="2:5" x14ac:dyDescent="0.3">
      <c r="B9190" s="1">
        <v>9183</v>
      </c>
      <c r="C9190" s="1" t="s">
        <v>28</v>
      </c>
      <c r="D9190" s="1">
        <v>2.5000000000000001E-3</v>
      </c>
      <c r="E9190" s="1">
        <v>5.6399999999999999E-2</v>
      </c>
    </row>
    <row r="9191" spans="2:5" x14ac:dyDescent="0.3">
      <c r="B9191" s="1">
        <v>9184</v>
      </c>
      <c r="C9191" s="1" t="s">
        <v>28</v>
      </c>
      <c r="D9191" s="1">
        <v>7.4999999999999997E-3</v>
      </c>
      <c r="E9191" s="1">
        <v>9.7699999999999995E-2</v>
      </c>
    </row>
    <row r="9192" spans="2:5" x14ac:dyDescent="0.3">
      <c r="B9192" s="1">
        <v>9185</v>
      </c>
      <c r="C9192" s="1" t="s">
        <v>28</v>
      </c>
      <c r="D9192" s="1">
        <v>7.2499999999999995E-2</v>
      </c>
      <c r="E9192" s="1">
        <v>0.30380000000000001</v>
      </c>
    </row>
    <row r="9193" spans="2:5" x14ac:dyDescent="0.3">
      <c r="B9193" s="1">
        <v>9186</v>
      </c>
      <c r="C9193" s="1" t="s">
        <v>28</v>
      </c>
      <c r="D9193" s="1">
        <v>1.4999999999999999E-2</v>
      </c>
      <c r="E9193" s="1">
        <v>0.13819999999999999</v>
      </c>
    </row>
    <row r="9194" spans="2:5" x14ac:dyDescent="0.3">
      <c r="B9194" s="1">
        <v>9187</v>
      </c>
      <c r="C9194" s="1" t="s">
        <v>28</v>
      </c>
      <c r="D9194" s="1">
        <v>7.7499999999999999E-2</v>
      </c>
      <c r="E9194" s="1">
        <v>0.31409999999999999</v>
      </c>
    </row>
    <row r="9195" spans="2:5" x14ac:dyDescent="0.3">
      <c r="B9195" s="1">
        <v>9188</v>
      </c>
      <c r="C9195" s="1" t="s">
        <v>28</v>
      </c>
      <c r="D9195" s="1">
        <v>7.4999999999999997E-3</v>
      </c>
      <c r="E9195" s="1">
        <v>9.7699999999999995E-2</v>
      </c>
    </row>
    <row r="9196" spans="2:5" x14ac:dyDescent="0.3">
      <c r="B9196" s="1">
        <v>9189</v>
      </c>
      <c r="C9196" s="1" t="s">
        <v>28</v>
      </c>
      <c r="D9196" s="1">
        <v>5.0000000000000001E-3</v>
      </c>
      <c r="E9196" s="1">
        <v>7.9699999999999993E-2</v>
      </c>
    </row>
    <row r="9197" spans="2:5" x14ac:dyDescent="0.3">
      <c r="B9197" s="1">
        <v>9190</v>
      </c>
      <c r="C9197" s="1" t="s">
        <v>28</v>
      </c>
      <c r="D9197" s="1">
        <v>5.0000000000000001E-3</v>
      </c>
      <c r="E9197" s="1">
        <v>7.9699999999999993E-2</v>
      </c>
    </row>
    <row r="9198" spans="2:5" x14ac:dyDescent="0.3">
      <c r="B9198" s="1">
        <v>9191</v>
      </c>
      <c r="C9198" s="1" t="s">
        <v>28</v>
      </c>
      <c r="D9198" s="1">
        <v>2.5000000000000001E-3</v>
      </c>
      <c r="E9198" s="1">
        <v>5.6399999999999999E-2</v>
      </c>
    </row>
    <row r="9199" spans="2:5" x14ac:dyDescent="0.3">
      <c r="B9199" s="1">
        <v>9192</v>
      </c>
      <c r="C9199" s="1" t="s">
        <v>28</v>
      </c>
      <c r="D9199" s="1">
        <v>0.04</v>
      </c>
      <c r="E9199" s="1">
        <v>0.22559999999999999</v>
      </c>
    </row>
    <row r="9200" spans="2:5" x14ac:dyDescent="0.3">
      <c r="B9200" s="1">
        <v>9193</v>
      </c>
      <c r="C9200" s="1" t="s">
        <v>28</v>
      </c>
      <c r="D9200" s="1">
        <v>0.19500000000000001</v>
      </c>
      <c r="E9200" s="1">
        <v>0.49819999999999998</v>
      </c>
    </row>
    <row r="9201" spans="2:5" x14ac:dyDescent="0.3">
      <c r="B9201" s="1">
        <v>9194</v>
      </c>
      <c r="C9201" s="1" t="s">
        <v>28</v>
      </c>
      <c r="D9201" s="1">
        <v>5.0000000000000001E-3</v>
      </c>
      <c r="E9201" s="1">
        <v>7.9699999999999993E-2</v>
      </c>
    </row>
    <row r="9202" spans="2:5" x14ac:dyDescent="0.3">
      <c r="B9202" s="1">
        <v>9195</v>
      </c>
      <c r="C9202" s="1" t="s">
        <v>28</v>
      </c>
      <c r="D9202" s="1">
        <v>2.5000000000000001E-3</v>
      </c>
      <c r="E9202" s="1">
        <v>5.6399999999999999E-2</v>
      </c>
    </row>
    <row r="9203" spans="2:5" x14ac:dyDescent="0.3">
      <c r="B9203" s="1">
        <v>9196</v>
      </c>
      <c r="C9203" s="1" t="s">
        <v>28</v>
      </c>
      <c r="D9203" s="1">
        <v>5.0000000000000001E-3</v>
      </c>
      <c r="E9203" s="1">
        <v>7.9699999999999993E-2</v>
      </c>
    </row>
    <row r="9204" spans="2:5" x14ac:dyDescent="0.3">
      <c r="B9204" s="1">
        <v>9197</v>
      </c>
      <c r="C9204" s="1" t="s">
        <v>28</v>
      </c>
      <c r="D9204" s="1">
        <v>2.5000000000000001E-3</v>
      </c>
      <c r="E9204" s="1">
        <v>5.6399999999999999E-2</v>
      </c>
    </row>
    <row r="9205" spans="2:5" x14ac:dyDescent="0.3">
      <c r="B9205" s="1">
        <v>9198</v>
      </c>
      <c r="C9205" s="1" t="s">
        <v>28</v>
      </c>
      <c r="D9205" s="1">
        <v>1.1625000000000001</v>
      </c>
      <c r="E9205" s="1">
        <v>1.2165999999999999</v>
      </c>
    </row>
    <row r="9206" spans="2:5" x14ac:dyDescent="0.3">
      <c r="B9206" s="1">
        <v>9199</v>
      </c>
      <c r="C9206" s="1" t="s">
        <v>28</v>
      </c>
      <c r="D9206" s="1">
        <v>0.105</v>
      </c>
      <c r="E9206" s="1">
        <v>0.36559999999999998</v>
      </c>
    </row>
    <row r="9207" spans="2:5" x14ac:dyDescent="0.3">
      <c r="B9207" s="1">
        <v>9200</v>
      </c>
      <c r="C9207" s="1" t="s">
        <v>28</v>
      </c>
      <c r="D9207" s="1">
        <v>2.5000000000000001E-3</v>
      </c>
      <c r="E9207" s="1">
        <v>5.6399999999999999E-2</v>
      </c>
    </row>
    <row r="9208" spans="2:5" x14ac:dyDescent="0.3">
      <c r="B9208" s="1">
        <v>9201</v>
      </c>
      <c r="C9208" s="1" t="s">
        <v>28</v>
      </c>
      <c r="D9208" s="1">
        <v>1.7500000000000002E-2</v>
      </c>
      <c r="E9208" s="1">
        <v>0.1492</v>
      </c>
    </row>
    <row r="9209" spans="2:5" x14ac:dyDescent="0.3">
      <c r="B9209" s="1">
        <v>9202</v>
      </c>
      <c r="C9209" s="1" t="s">
        <v>28</v>
      </c>
      <c r="D9209" s="1">
        <v>7.4999999999999997E-3</v>
      </c>
      <c r="E9209" s="1">
        <v>9.7699999999999995E-2</v>
      </c>
    </row>
    <row r="9210" spans="2:5" x14ac:dyDescent="0.3">
      <c r="B9210" s="1">
        <v>9203</v>
      </c>
      <c r="C9210" s="1" t="s">
        <v>28</v>
      </c>
      <c r="D9210" s="1">
        <v>7.4999999999999997E-2</v>
      </c>
      <c r="E9210" s="1">
        <v>0.309</v>
      </c>
    </row>
    <row r="9211" spans="2:5" x14ac:dyDescent="0.3">
      <c r="B9211" s="1">
        <v>9204</v>
      </c>
      <c r="C9211" s="1" t="s">
        <v>28</v>
      </c>
      <c r="D9211" s="1">
        <v>2.5000000000000001E-3</v>
      </c>
      <c r="E9211" s="1">
        <v>5.6399999999999999E-2</v>
      </c>
    </row>
    <row r="9212" spans="2:5" x14ac:dyDescent="0.3">
      <c r="B9212" s="1">
        <v>9205</v>
      </c>
      <c r="C9212" s="1" t="s">
        <v>28</v>
      </c>
      <c r="D9212" s="1">
        <v>5.0000000000000001E-3</v>
      </c>
      <c r="E9212" s="1">
        <v>7.9699999999999993E-2</v>
      </c>
    </row>
    <row r="9213" spans="2:5" x14ac:dyDescent="0.3">
      <c r="B9213" s="1">
        <v>9206</v>
      </c>
      <c r="C9213" s="1" t="s">
        <v>28</v>
      </c>
      <c r="D9213" s="1">
        <v>5.0000000000000001E-3</v>
      </c>
      <c r="E9213" s="1">
        <v>7.9699999999999993E-2</v>
      </c>
    </row>
    <row r="9214" spans="2:5" x14ac:dyDescent="0.3">
      <c r="B9214" s="1">
        <v>9207</v>
      </c>
      <c r="C9214" s="1" t="s">
        <v>28</v>
      </c>
      <c r="D9214" s="1">
        <v>0.03</v>
      </c>
      <c r="E9214" s="1">
        <v>0.19539999999999999</v>
      </c>
    </row>
    <row r="9215" spans="2:5" x14ac:dyDescent="0.3">
      <c r="B9215" s="1">
        <v>9208</v>
      </c>
      <c r="C9215" s="1" t="s">
        <v>28</v>
      </c>
      <c r="D9215" s="1">
        <v>2.5000000000000001E-3</v>
      </c>
      <c r="E9215" s="1">
        <v>5.6399999999999999E-2</v>
      </c>
    </row>
    <row r="9216" spans="2:5" x14ac:dyDescent="0.3">
      <c r="B9216" s="1">
        <v>9209</v>
      </c>
      <c r="C9216" s="1" t="s">
        <v>28</v>
      </c>
      <c r="D9216" s="1">
        <v>0.01</v>
      </c>
      <c r="E9216" s="1">
        <v>0.1128</v>
      </c>
    </row>
    <row r="9217" spans="2:5" x14ac:dyDescent="0.3">
      <c r="B9217" s="1">
        <v>9210</v>
      </c>
      <c r="C9217" s="1" t="s">
        <v>28</v>
      </c>
      <c r="D9217" s="1">
        <v>7.4999999999999997E-3</v>
      </c>
      <c r="E9217" s="1">
        <v>9.7699999999999995E-2</v>
      </c>
    </row>
    <row r="9218" spans="2:5" x14ac:dyDescent="0.3">
      <c r="B9218" s="1">
        <v>9211</v>
      </c>
      <c r="C9218" s="1" t="s">
        <v>28</v>
      </c>
      <c r="D9218" s="1">
        <v>0.2</v>
      </c>
      <c r="E9218" s="1">
        <v>0.50460000000000005</v>
      </c>
    </row>
    <row r="9219" spans="2:5" x14ac:dyDescent="0.3">
      <c r="B9219" s="1">
        <v>9212</v>
      </c>
      <c r="C9219" s="1" t="s">
        <v>28</v>
      </c>
      <c r="D9219" s="1">
        <v>5.0000000000000001E-3</v>
      </c>
      <c r="E9219" s="1">
        <v>7.9699999999999993E-2</v>
      </c>
    </row>
    <row r="9220" spans="2:5" x14ac:dyDescent="0.3">
      <c r="B9220" s="1">
        <v>9213</v>
      </c>
      <c r="C9220" s="1" t="s">
        <v>28</v>
      </c>
      <c r="D9220" s="1">
        <v>1.4999999999999999E-2</v>
      </c>
      <c r="E9220" s="1">
        <v>0.13819999999999999</v>
      </c>
    </row>
    <row r="9221" spans="2:5" x14ac:dyDescent="0.3">
      <c r="B9221" s="1">
        <v>9214</v>
      </c>
      <c r="C9221" s="1" t="s">
        <v>28</v>
      </c>
      <c r="D9221" s="1">
        <v>2.5000000000000001E-3</v>
      </c>
      <c r="E9221" s="1">
        <v>5.6399999999999999E-2</v>
      </c>
    </row>
    <row r="9222" spans="2:5" x14ac:dyDescent="0.3">
      <c r="B9222" s="1">
        <v>9215</v>
      </c>
      <c r="C9222" s="1" t="s">
        <v>28</v>
      </c>
      <c r="D9222" s="1">
        <v>5.0000000000000001E-3</v>
      </c>
      <c r="E9222" s="1">
        <v>7.9699999999999993E-2</v>
      </c>
    </row>
    <row r="9223" spans="2:5" x14ac:dyDescent="0.3">
      <c r="B9223" s="1">
        <v>9216</v>
      </c>
      <c r="C9223" s="1" t="s">
        <v>28</v>
      </c>
      <c r="D9223" s="1">
        <v>0.02</v>
      </c>
      <c r="E9223" s="1">
        <v>0.1595</v>
      </c>
    </row>
    <row r="9224" spans="2:5" x14ac:dyDescent="0.3">
      <c r="B9224" s="1">
        <v>9217</v>
      </c>
      <c r="C9224" s="1" t="s">
        <v>28</v>
      </c>
      <c r="D9224" s="1">
        <v>2.5000000000000001E-3</v>
      </c>
      <c r="E9224" s="1">
        <v>5.6399999999999999E-2</v>
      </c>
    </row>
    <row r="9225" spans="2:5" x14ac:dyDescent="0.3">
      <c r="B9225" s="1">
        <v>9218</v>
      </c>
      <c r="C9225" s="1" t="s">
        <v>28</v>
      </c>
      <c r="D9225" s="1">
        <v>1.7500000000000002E-2</v>
      </c>
      <c r="E9225" s="1">
        <v>0.1492</v>
      </c>
    </row>
    <row r="9226" spans="2:5" x14ac:dyDescent="0.3">
      <c r="B9226" s="1">
        <v>9219</v>
      </c>
      <c r="C9226" s="1" t="s">
        <v>28</v>
      </c>
      <c r="D9226" s="1">
        <v>1.7500000000000002E-2</v>
      </c>
      <c r="E9226" s="1">
        <v>0.1492</v>
      </c>
    </row>
    <row r="9227" spans="2:5" x14ac:dyDescent="0.3">
      <c r="B9227" s="1">
        <v>9220</v>
      </c>
      <c r="C9227" s="1" t="s">
        <v>28</v>
      </c>
      <c r="D9227" s="1">
        <v>7.4999999999999997E-3</v>
      </c>
      <c r="E9227" s="1">
        <v>9.7699999999999995E-2</v>
      </c>
    </row>
    <row r="9228" spans="2:5" x14ac:dyDescent="0.3">
      <c r="B9228" s="1">
        <v>9221</v>
      </c>
      <c r="C9228" s="1" t="s">
        <v>28</v>
      </c>
      <c r="D9228" s="1">
        <v>2.5000000000000001E-3</v>
      </c>
      <c r="E9228" s="1">
        <v>5.6399999999999999E-2</v>
      </c>
    </row>
    <row r="9229" spans="2:5" x14ac:dyDescent="0.3">
      <c r="B9229" s="1">
        <v>9222</v>
      </c>
      <c r="C9229" s="1" t="s">
        <v>28</v>
      </c>
      <c r="D9229" s="1">
        <v>2.5000000000000001E-3</v>
      </c>
      <c r="E9229" s="1">
        <v>5.6399999999999999E-2</v>
      </c>
    </row>
    <row r="9230" spans="2:5" x14ac:dyDescent="0.3">
      <c r="B9230" s="1">
        <v>9223</v>
      </c>
      <c r="C9230" s="1" t="s">
        <v>28</v>
      </c>
      <c r="D9230" s="1">
        <v>0.01</v>
      </c>
      <c r="E9230" s="1">
        <v>0.1128</v>
      </c>
    </row>
    <row r="9231" spans="2:5" x14ac:dyDescent="0.3">
      <c r="B9231" s="1">
        <v>9224</v>
      </c>
      <c r="C9231" s="1" t="s">
        <v>28</v>
      </c>
      <c r="D9231" s="1">
        <v>0.1275</v>
      </c>
      <c r="E9231" s="1">
        <v>0.40289999999999998</v>
      </c>
    </row>
    <row r="9232" spans="2:5" x14ac:dyDescent="0.3">
      <c r="B9232" s="1">
        <v>9225</v>
      </c>
      <c r="C9232" s="1" t="s">
        <v>28</v>
      </c>
      <c r="D9232" s="1">
        <v>2.5000000000000001E-3</v>
      </c>
      <c r="E9232" s="1">
        <v>5.6399999999999999E-2</v>
      </c>
    </row>
    <row r="9233" spans="2:5" x14ac:dyDescent="0.3">
      <c r="B9233" s="1">
        <v>9226</v>
      </c>
      <c r="C9233" s="1" t="s">
        <v>28</v>
      </c>
      <c r="D9233" s="1">
        <v>0.06</v>
      </c>
      <c r="E9233" s="1">
        <v>0.27639999999999998</v>
      </c>
    </row>
    <row r="9234" spans="2:5" x14ac:dyDescent="0.3">
      <c r="B9234" s="1">
        <v>9227</v>
      </c>
      <c r="C9234" s="1" t="s">
        <v>28</v>
      </c>
      <c r="D9234" s="1">
        <v>5.0000000000000001E-3</v>
      </c>
      <c r="E9234" s="1">
        <v>7.9699999999999993E-2</v>
      </c>
    </row>
    <row r="9235" spans="2:5" x14ac:dyDescent="0.3">
      <c r="B9235" s="1">
        <v>9228</v>
      </c>
      <c r="C9235" s="1" t="s">
        <v>28</v>
      </c>
      <c r="D9235" s="1">
        <v>1.2500000000000001E-2</v>
      </c>
      <c r="E9235" s="1">
        <v>0.12609999999999999</v>
      </c>
    </row>
    <row r="9236" spans="2:5" x14ac:dyDescent="0.3">
      <c r="B9236" s="1">
        <v>9229</v>
      </c>
      <c r="C9236" s="1" t="s">
        <v>28</v>
      </c>
      <c r="D9236" s="1">
        <v>7.4999999999999997E-3</v>
      </c>
      <c r="E9236" s="1">
        <v>9.7699999999999995E-2</v>
      </c>
    </row>
    <row r="9237" spans="2:5" x14ac:dyDescent="0.3">
      <c r="B9237" s="1">
        <v>9230</v>
      </c>
      <c r="C9237" s="1" t="s">
        <v>28</v>
      </c>
      <c r="D9237" s="1">
        <v>2.5000000000000001E-3</v>
      </c>
      <c r="E9237" s="1">
        <v>5.6399999999999999E-2</v>
      </c>
    </row>
    <row r="9238" spans="2:5" x14ac:dyDescent="0.3">
      <c r="B9238" s="1">
        <v>9231</v>
      </c>
      <c r="C9238" s="1" t="s">
        <v>28</v>
      </c>
      <c r="D9238" s="1">
        <v>0.32500000000000001</v>
      </c>
      <c r="E9238" s="1">
        <v>0.64319999999999999</v>
      </c>
    </row>
    <row r="9239" spans="2:5" x14ac:dyDescent="0.3">
      <c r="B9239" s="1">
        <v>9232</v>
      </c>
      <c r="C9239" s="1" t="s">
        <v>28</v>
      </c>
      <c r="D9239" s="1">
        <v>7.4999999999999997E-3</v>
      </c>
      <c r="E9239" s="1">
        <v>9.7699999999999995E-2</v>
      </c>
    </row>
    <row r="9240" spans="2:5" x14ac:dyDescent="0.3">
      <c r="B9240" s="1">
        <v>9233</v>
      </c>
      <c r="C9240" s="1" t="s">
        <v>28</v>
      </c>
      <c r="D9240" s="1">
        <v>0.01</v>
      </c>
      <c r="E9240" s="1">
        <v>0.1128</v>
      </c>
    </row>
    <row r="9241" spans="2:5" x14ac:dyDescent="0.3">
      <c r="B9241" s="1">
        <v>9234</v>
      </c>
      <c r="C9241" s="1" t="s">
        <v>28</v>
      </c>
      <c r="D9241" s="1">
        <v>2.5000000000000001E-3</v>
      </c>
      <c r="E9241" s="1">
        <v>5.6399999999999999E-2</v>
      </c>
    </row>
    <row r="9242" spans="2:5" x14ac:dyDescent="0.3">
      <c r="B9242" s="1">
        <v>9235</v>
      </c>
      <c r="C9242" s="1" t="s">
        <v>28</v>
      </c>
      <c r="D9242" s="1">
        <v>1.2500000000000001E-2</v>
      </c>
      <c r="E9242" s="1">
        <v>0.12609999999999999</v>
      </c>
    </row>
    <row r="9243" spans="2:5" x14ac:dyDescent="0.3">
      <c r="B9243" s="1">
        <v>9236</v>
      </c>
      <c r="C9243" s="1" t="s">
        <v>28</v>
      </c>
      <c r="D9243" s="1">
        <v>0.34</v>
      </c>
      <c r="E9243" s="1">
        <v>0.65790000000000004</v>
      </c>
    </row>
    <row r="9244" spans="2:5" x14ac:dyDescent="0.3">
      <c r="B9244" s="1">
        <v>9237</v>
      </c>
      <c r="C9244" s="1" t="s">
        <v>28</v>
      </c>
      <c r="D9244" s="1">
        <v>1.2500000000000001E-2</v>
      </c>
      <c r="E9244" s="1">
        <v>0.12609999999999999</v>
      </c>
    </row>
    <row r="9245" spans="2:5" x14ac:dyDescent="0.3">
      <c r="B9245" s="1">
        <v>9238</v>
      </c>
      <c r="C9245" s="1" t="s">
        <v>28</v>
      </c>
      <c r="D9245" s="1">
        <v>2.5000000000000001E-3</v>
      </c>
      <c r="E9245" s="1">
        <v>5.6399999999999999E-2</v>
      </c>
    </row>
    <row r="9246" spans="2:5" x14ac:dyDescent="0.3">
      <c r="B9246" s="1">
        <v>9239</v>
      </c>
      <c r="C9246" s="1" t="s">
        <v>28</v>
      </c>
      <c r="D9246" s="1">
        <v>2.5000000000000001E-3</v>
      </c>
      <c r="E9246" s="1">
        <v>5.6399999999999999E-2</v>
      </c>
    </row>
    <row r="9247" spans="2:5" x14ac:dyDescent="0.3">
      <c r="B9247" s="1">
        <v>9240</v>
      </c>
      <c r="C9247" s="1" t="s">
        <v>28</v>
      </c>
      <c r="D9247" s="1">
        <v>2.5000000000000001E-3</v>
      </c>
      <c r="E9247" s="1">
        <v>5.6399999999999999E-2</v>
      </c>
    </row>
    <row r="9248" spans="2:5" x14ac:dyDescent="0.3">
      <c r="B9248" s="1">
        <v>9241</v>
      </c>
      <c r="C9248" s="1" t="s">
        <v>28</v>
      </c>
      <c r="D9248" s="1">
        <v>0.01</v>
      </c>
      <c r="E9248" s="1">
        <v>0.1128</v>
      </c>
    </row>
    <row r="9249" spans="2:5" x14ac:dyDescent="0.3">
      <c r="B9249" s="1">
        <v>9242</v>
      </c>
      <c r="C9249" s="1" t="s">
        <v>28</v>
      </c>
      <c r="D9249" s="1">
        <v>2.2000000000000002</v>
      </c>
      <c r="E9249" s="1">
        <v>1.6737</v>
      </c>
    </row>
    <row r="9250" spans="2:5" x14ac:dyDescent="0.3">
      <c r="B9250" s="1">
        <v>9243</v>
      </c>
      <c r="C9250" s="1" t="s">
        <v>28</v>
      </c>
      <c r="D9250" s="1">
        <v>5.0000000000000001E-3</v>
      </c>
      <c r="E9250" s="1">
        <v>7.9699999999999993E-2</v>
      </c>
    </row>
    <row r="9251" spans="2:5" x14ac:dyDescent="0.3">
      <c r="B9251" s="1">
        <v>9244</v>
      </c>
      <c r="C9251" s="1" t="s">
        <v>28</v>
      </c>
      <c r="D9251" s="1">
        <v>5.0000000000000001E-3</v>
      </c>
      <c r="E9251" s="1">
        <v>7.9699999999999993E-2</v>
      </c>
    </row>
    <row r="9252" spans="2:5" x14ac:dyDescent="0.3">
      <c r="B9252" s="1">
        <v>9245</v>
      </c>
      <c r="C9252" s="1" t="s">
        <v>28</v>
      </c>
      <c r="D9252" s="1">
        <v>2.5000000000000001E-3</v>
      </c>
      <c r="E9252" s="1">
        <v>5.6399999999999999E-2</v>
      </c>
    </row>
    <row r="9253" spans="2:5" x14ac:dyDescent="0.3">
      <c r="B9253" s="1">
        <v>9246</v>
      </c>
      <c r="C9253" s="1" t="s">
        <v>28</v>
      </c>
      <c r="D9253" s="1">
        <v>5.0000000000000001E-3</v>
      </c>
      <c r="E9253" s="1">
        <v>7.9699999999999993E-2</v>
      </c>
    </row>
    <row r="9254" spans="2:5" x14ac:dyDescent="0.3">
      <c r="B9254" s="1">
        <v>9247</v>
      </c>
      <c r="C9254" s="1" t="s">
        <v>28</v>
      </c>
      <c r="D9254" s="1">
        <v>2.5000000000000001E-3</v>
      </c>
      <c r="E9254" s="1">
        <v>5.6399999999999999E-2</v>
      </c>
    </row>
    <row r="9255" spans="2:5" x14ac:dyDescent="0.3">
      <c r="B9255" s="1">
        <v>9248</v>
      </c>
      <c r="C9255" s="1" t="s">
        <v>28</v>
      </c>
      <c r="D9255" s="1">
        <v>2.75E-2</v>
      </c>
      <c r="E9255" s="1">
        <v>0.18709999999999999</v>
      </c>
    </row>
    <row r="9256" spans="2:5" x14ac:dyDescent="0.3">
      <c r="B9256" s="1">
        <v>9249</v>
      </c>
      <c r="C9256" s="1" t="s">
        <v>28</v>
      </c>
      <c r="D9256" s="1">
        <v>2.5000000000000001E-2</v>
      </c>
      <c r="E9256" s="1">
        <v>0.1784</v>
      </c>
    </row>
    <row r="9257" spans="2:5" x14ac:dyDescent="0.3">
      <c r="B9257" s="1">
        <v>9250</v>
      </c>
      <c r="C9257" s="1" t="s">
        <v>28</v>
      </c>
      <c r="D9257" s="1">
        <v>0.125</v>
      </c>
      <c r="E9257" s="1">
        <v>0.39889999999999998</v>
      </c>
    </row>
    <row r="9258" spans="2:5" x14ac:dyDescent="0.3">
      <c r="B9258" s="1">
        <v>9251</v>
      </c>
      <c r="C9258" s="1" t="s">
        <v>28</v>
      </c>
      <c r="D9258" s="1">
        <v>5.0000000000000001E-3</v>
      </c>
      <c r="E9258" s="1">
        <v>7.9699999999999993E-2</v>
      </c>
    </row>
    <row r="9259" spans="2:5" x14ac:dyDescent="0.3">
      <c r="B9259" s="1">
        <v>9252</v>
      </c>
      <c r="C9259" s="1" t="s">
        <v>28</v>
      </c>
      <c r="D9259" s="1">
        <v>0.80500000000000005</v>
      </c>
      <c r="E9259" s="1">
        <v>1.0124</v>
      </c>
    </row>
    <row r="9260" spans="2:5" x14ac:dyDescent="0.3">
      <c r="B9260" s="1">
        <v>9253</v>
      </c>
      <c r="C9260" s="1" t="s">
        <v>28</v>
      </c>
      <c r="D9260" s="1">
        <v>2.5000000000000001E-3</v>
      </c>
      <c r="E9260" s="1">
        <v>5.6399999999999999E-2</v>
      </c>
    </row>
    <row r="9261" spans="2:5" x14ac:dyDescent="0.3">
      <c r="B9261" s="1">
        <v>9254</v>
      </c>
      <c r="C9261" s="1" t="s">
        <v>28</v>
      </c>
      <c r="D9261" s="1">
        <v>0.05</v>
      </c>
      <c r="E9261" s="1">
        <v>0.25230000000000002</v>
      </c>
    </row>
    <row r="9262" spans="2:5" x14ac:dyDescent="0.3">
      <c r="B9262" s="1">
        <v>9255</v>
      </c>
      <c r="C9262" s="1" t="s">
        <v>28</v>
      </c>
      <c r="D9262" s="1">
        <v>2.5000000000000001E-3</v>
      </c>
      <c r="E9262" s="1">
        <v>5.6399999999999999E-2</v>
      </c>
    </row>
    <row r="9263" spans="2:5" x14ac:dyDescent="0.3">
      <c r="B9263" s="1">
        <v>9256</v>
      </c>
      <c r="C9263" s="1" t="s">
        <v>28</v>
      </c>
      <c r="D9263" s="1">
        <v>5.0000000000000001E-3</v>
      </c>
      <c r="E9263" s="1">
        <v>7.9699999999999993E-2</v>
      </c>
    </row>
    <row r="9264" spans="2:5" x14ac:dyDescent="0.3">
      <c r="B9264" s="1">
        <v>9257</v>
      </c>
      <c r="C9264" s="1" t="s">
        <v>28</v>
      </c>
      <c r="D9264" s="1">
        <v>2.5000000000000001E-3</v>
      </c>
      <c r="E9264" s="1">
        <v>5.6399999999999999E-2</v>
      </c>
    </row>
    <row r="9265" spans="2:5" x14ac:dyDescent="0.3">
      <c r="B9265" s="1">
        <v>9258</v>
      </c>
      <c r="C9265" s="1" t="s">
        <v>28</v>
      </c>
      <c r="D9265" s="1">
        <v>0.45250000000000001</v>
      </c>
      <c r="E9265" s="1">
        <v>0.75900000000000001</v>
      </c>
    </row>
    <row r="9266" spans="2:5" x14ac:dyDescent="0.3">
      <c r="B9266" s="1">
        <v>9259</v>
      </c>
      <c r="C9266" s="1" t="s">
        <v>28</v>
      </c>
      <c r="D9266" s="1">
        <v>2.5000000000000001E-3</v>
      </c>
      <c r="E9266" s="1">
        <v>5.6399999999999999E-2</v>
      </c>
    </row>
    <row r="9267" spans="2:5" x14ac:dyDescent="0.3">
      <c r="B9267" s="1">
        <v>9260</v>
      </c>
      <c r="C9267" s="1" t="s">
        <v>28</v>
      </c>
      <c r="D9267" s="1">
        <v>0.01</v>
      </c>
      <c r="E9267" s="1">
        <v>0.1128</v>
      </c>
    </row>
    <row r="9268" spans="2:5" x14ac:dyDescent="0.3">
      <c r="B9268" s="1">
        <v>9261</v>
      </c>
      <c r="C9268" s="1" t="s">
        <v>28</v>
      </c>
      <c r="D9268" s="1">
        <v>0.01</v>
      </c>
      <c r="E9268" s="1">
        <v>0.1128</v>
      </c>
    </row>
    <row r="9269" spans="2:5" x14ac:dyDescent="0.3">
      <c r="B9269" s="1">
        <v>9262</v>
      </c>
      <c r="C9269" s="1" t="s">
        <v>28</v>
      </c>
      <c r="D9269" s="1">
        <v>2.5000000000000001E-3</v>
      </c>
      <c r="E9269" s="1">
        <v>5.6399999999999999E-2</v>
      </c>
    </row>
    <row r="9270" spans="2:5" x14ac:dyDescent="0.3">
      <c r="B9270" s="1">
        <v>9263</v>
      </c>
      <c r="C9270" s="1" t="s">
        <v>28</v>
      </c>
      <c r="D9270" s="1">
        <v>2.2499999999999999E-2</v>
      </c>
      <c r="E9270" s="1">
        <v>0.16919999999999999</v>
      </c>
    </row>
    <row r="9271" spans="2:5" x14ac:dyDescent="0.3">
      <c r="B9271" s="1">
        <v>9264</v>
      </c>
      <c r="C9271" s="1" t="s">
        <v>28</v>
      </c>
      <c r="D9271" s="1">
        <v>1.7500000000000002E-2</v>
      </c>
      <c r="E9271" s="1">
        <v>0.1492</v>
      </c>
    </row>
    <row r="9272" spans="2:5" x14ac:dyDescent="0.3">
      <c r="B9272" s="1">
        <v>9265</v>
      </c>
      <c r="C9272" s="1" t="s">
        <v>28</v>
      </c>
      <c r="D9272" s="1">
        <v>2.5000000000000001E-3</v>
      </c>
      <c r="E9272" s="1">
        <v>5.6399999999999999E-2</v>
      </c>
    </row>
    <row r="9273" spans="2:5" x14ac:dyDescent="0.3">
      <c r="B9273" s="1">
        <v>9266</v>
      </c>
      <c r="C9273" s="1" t="s">
        <v>28</v>
      </c>
      <c r="D9273" s="1">
        <v>7.4999999999999997E-3</v>
      </c>
      <c r="E9273" s="1">
        <v>9.7699999999999995E-2</v>
      </c>
    </row>
    <row r="9274" spans="2:5" x14ac:dyDescent="0.3">
      <c r="B9274" s="1">
        <v>9267</v>
      </c>
      <c r="C9274" s="1" t="s">
        <v>28</v>
      </c>
      <c r="D9274" s="1">
        <v>5.0000000000000001E-3</v>
      </c>
      <c r="E9274" s="1">
        <v>7.9699999999999993E-2</v>
      </c>
    </row>
    <row r="9275" spans="2:5" x14ac:dyDescent="0.3">
      <c r="B9275" s="1">
        <v>9268</v>
      </c>
      <c r="C9275" s="1" t="s">
        <v>28</v>
      </c>
      <c r="D9275" s="1">
        <v>3.2500000000000001E-2</v>
      </c>
      <c r="E9275" s="1">
        <v>0.2034</v>
      </c>
    </row>
    <row r="9276" spans="2:5" x14ac:dyDescent="0.3">
      <c r="B9276" s="1">
        <v>9269</v>
      </c>
      <c r="C9276" s="1" t="s">
        <v>28</v>
      </c>
      <c r="D9276" s="1">
        <v>2.5000000000000001E-3</v>
      </c>
      <c r="E9276" s="1">
        <v>5.6399999999999999E-2</v>
      </c>
    </row>
    <row r="9277" spans="2:5" x14ac:dyDescent="0.3">
      <c r="B9277" s="1">
        <v>9270</v>
      </c>
      <c r="C9277" s="1" t="s">
        <v>28</v>
      </c>
      <c r="D9277" s="1">
        <v>2.5000000000000001E-3</v>
      </c>
      <c r="E9277" s="1">
        <v>5.6399999999999999E-2</v>
      </c>
    </row>
    <row r="9278" spans="2:5" x14ac:dyDescent="0.3">
      <c r="B9278" s="1">
        <v>9271</v>
      </c>
      <c r="C9278" s="1" t="s">
        <v>28</v>
      </c>
      <c r="D9278" s="1">
        <v>2.5000000000000001E-3</v>
      </c>
      <c r="E9278" s="1">
        <v>5.6399999999999999E-2</v>
      </c>
    </row>
    <row r="9279" spans="2:5" x14ac:dyDescent="0.3">
      <c r="B9279" s="1">
        <v>9272</v>
      </c>
      <c r="C9279" s="1" t="s">
        <v>28</v>
      </c>
      <c r="D9279" s="1">
        <v>5.0000000000000001E-3</v>
      </c>
      <c r="E9279" s="1">
        <v>7.9699999999999993E-2</v>
      </c>
    </row>
    <row r="9280" spans="2:5" x14ac:dyDescent="0.3">
      <c r="B9280" s="1">
        <v>9273</v>
      </c>
      <c r="C9280" s="1" t="s">
        <v>28</v>
      </c>
      <c r="D9280" s="1">
        <v>7.4999999999999997E-3</v>
      </c>
      <c r="E9280" s="1">
        <v>9.7699999999999995E-2</v>
      </c>
    </row>
    <row r="9281" spans="2:5" x14ac:dyDescent="0.3">
      <c r="B9281" s="1">
        <v>9274</v>
      </c>
      <c r="C9281" s="1" t="s">
        <v>28</v>
      </c>
      <c r="D9281" s="1">
        <v>0.105</v>
      </c>
      <c r="E9281" s="1">
        <v>0.36559999999999998</v>
      </c>
    </row>
    <row r="9282" spans="2:5" x14ac:dyDescent="0.3">
      <c r="B9282" s="1">
        <v>9275</v>
      </c>
      <c r="C9282" s="1" t="s">
        <v>28</v>
      </c>
      <c r="D9282" s="1">
        <v>0.34749999999999998</v>
      </c>
      <c r="E9282" s="1">
        <v>0.66510000000000002</v>
      </c>
    </row>
    <row r="9283" spans="2:5" x14ac:dyDescent="0.3">
      <c r="B9283" s="1">
        <v>9276</v>
      </c>
      <c r="C9283" s="1" t="s">
        <v>28</v>
      </c>
      <c r="D9283" s="1">
        <v>2.5000000000000001E-3</v>
      </c>
      <c r="E9283" s="1">
        <v>5.6399999999999999E-2</v>
      </c>
    </row>
    <row r="9284" spans="2:5" x14ac:dyDescent="0.3">
      <c r="B9284" s="1">
        <v>9277</v>
      </c>
      <c r="C9284" s="1" t="s">
        <v>28</v>
      </c>
      <c r="D9284" s="1">
        <v>2.5000000000000001E-3</v>
      </c>
      <c r="E9284" s="1">
        <v>5.6399999999999999E-2</v>
      </c>
    </row>
    <row r="9285" spans="2:5" x14ac:dyDescent="0.3">
      <c r="B9285" s="1">
        <v>9278</v>
      </c>
      <c r="C9285" s="1" t="s">
        <v>28</v>
      </c>
      <c r="D9285" s="1">
        <v>6.25E-2</v>
      </c>
      <c r="E9285" s="1">
        <v>0.28199999999999997</v>
      </c>
    </row>
    <row r="9286" spans="2:5" x14ac:dyDescent="0.3">
      <c r="B9286" s="1">
        <v>9279</v>
      </c>
      <c r="C9286" s="1" t="s">
        <v>28</v>
      </c>
      <c r="D9286" s="1">
        <v>1.4999999999999999E-2</v>
      </c>
      <c r="E9286" s="1">
        <v>0.13819999999999999</v>
      </c>
    </row>
    <row r="9287" spans="2:5" x14ac:dyDescent="0.3">
      <c r="B9287" s="1">
        <v>9280</v>
      </c>
      <c r="C9287" s="1" t="s">
        <v>28</v>
      </c>
      <c r="D9287" s="1">
        <v>7.4999999999999997E-3</v>
      </c>
      <c r="E9287" s="1">
        <v>9.7699999999999995E-2</v>
      </c>
    </row>
    <row r="9288" spans="2:5" x14ac:dyDescent="0.3">
      <c r="B9288" s="1">
        <v>9281</v>
      </c>
      <c r="C9288" s="1" t="s">
        <v>28</v>
      </c>
      <c r="D9288" s="1">
        <v>0.11</v>
      </c>
      <c r="E9288" s="1">
        <v>0.37419999999999998</v>
      </c>
    </row>
    <row r="9289" spans="2:5" x14ac:dyDescent="0.3">
      <c r="B9289" s="1">
        <v>9282</v>
      </c>
      <c r="C9289" s="1" t="s">
        <v>28</v>
      </c>
      <c r="D9289" s="1">
        <v>2.5000000000000001E-3</v>
      </c>
      <c r="E9289" s="1">
        <v>5.6399999999999999E-2</v>
      </c>
    </row>
    <row r="9290" spans="2:5" x14ac:dyDescent="0.3">
      <c r="B9290" s="1">
        <v>9283</v>
      </c>
      <c r="C9290" s="1" t="s">
        <v>28</v>
      </c>
      <c r="D9290" s="1">
        <v>2.5000000000000001E-3</v>
      </c>
      <c r="E9290" s="1">
        <v>5.6399999999999999E-2</v>
      </c>
    </row>
    <row r="9291" spans="2:5" x14ac:dyDescent="0.3">
      <c r="B9291" s="1">
        <v>9284</v>
      </c>
      <c r="C9291" s="1" t="s">
        <v>28</v>
      </c>
      <c r="D9291" s="1">
        <v>0.01</v>
      </c>
      <c r="E9291" s="1">
        <v>0.1128</v>
      </c>
    </row>
    <row r="9292" spans="2:5" x14ac:dyDescent="0.3">
      <c r="B9292" s="1">
        <v>9285</v>
      </c>
      <c r="C9292" s="1" t="s">
        <v>28</v>
      </c>
      <c r="D9292" s="1">
        <v>2.5000000000000001E-3</v>
      </c>
      <c r="E9292" s="1">
        <v>5.6399999999999999E-2</v>
      </c>
    </row>
    <row r="9293" spans="2:5" x14ac:dyDescent="0.3">
      <c r="B9293" s="1">
        <v>9286</v>
      </c>
      <c r="C9293" s="1" t="s">
        <v>28</v>
      </c>
      <c r="D9293" s="1">
        <v>7.2499999999999995E-2</v>
      </c>
      <c r="E9293" s="1">
        <v>0.30380000000000001</v>
      </c>
    </row>
    <row r="9294" spans="2:5" x14ac:dyDescent="0.3">
      <c r="B9294" s="1">
        <v>9287</v>
      </c>
      <c r="C9294" s="1" t="s">
        <v>28</v>
      </c>
      <c r="D9294" s="1">
        <v>0.01</v>
      </c>
      <c r="E9294" s="1">
        <v>0.1128</v>
      </c>
    </row>
    <row r="9295" spans="2:5" x14ac:dyDescent="0.3">
      <c r="B9295" s="1">
        <v>9288</v>
      </c>
      <c r="C9295" s="1" t="s">
        <v>28</v>
      </c>
      <c r="D9295" s="1">
        <v>1.2500000000000001E-2</v>
      </c>
      <c r="E9295" s="1">
        <v>0.12609999999999999</v>
      </c>
    </row>
    <row r="9296" spans="2:5" x14ac:dyDescent="0.3">
      <c r="B9296" s="1">
        <v>9289</v>
      </c>
      <c r="C9296" s="1" t="s">
        <v>28</v>
      </c>
      <c r="D9296" s="1">
        <v>5.0000000000000001E-3</v>
      </c>
      <c r="E9296" s="1">
        <v>7.9699999999999993E-2</v>
      </c>
    </row>
    <row r="9297" spans="2:5" x14ac:dyDescent="0.3">
      <c r="B9297" s="1">
        <v>9290</v>
      </c>
      <c r="C9297" s="1" t="s">
        <v>28</v>
      </c>
      <c r="D9297" s="1">
        <v>9.7500000000000003E-2</v>
      </c>
      <c r="E9297" s="1">
        <v>0.3523</v>
      </c>
    </row>
    <row r="9298" spans="2:5" x14ac:dyDescent="0.3">
      <c r="B9298" s="1">
        <v>9291</v>
      </c>
      <c r="C9298" s="1" t="s">
        <v>28</v>
      </c>
      <c r="D9298" s="1">
        <v>2.5000000000000001E-3</v>
      </c>
      <c r="E9298" s="1">
        <v>5.6399999999999999E-2</v>
      </c>
    </row>
    <row r="9299" spans="2:5" x14ac:dyDescent="0.3">
      <c r="B9299" s="1">
        <v>9292</v>
      </c>
      <c r="C9299" s="1" t="s">
        <v>28</v>
      </c>
      <c r="D9299" s="1">
        <v>3.7499999999999999E-2</v>
      </c>
      <c r="E9299" s="1">
        <v>0.2185</v>
      </c>
    </row>
    <row r="9300" spans="2:5" x14ac:dyDescent="0.3">
      <c r="B9300" s="1">
        <v>9293</v>
      </c>
      <c r="C9300" s="1" t="s">
        <v>28</v>
      </c>
      <c r="D9300" s="1">
        <v>0.01</v>
      </c>
      <c r="E9300" s="1">
        <v>0.1128</v>
      </c>
    </row>
    <row r="9301" spans="2:5" x14ac:dyDescent="0.3">
      <c r="B9301" s="1">
        <v>9294</v>
      </c>
      <c r="C9301" s="1" t="s">
        <v>28</v>
      </c>
      <c r="D9301" s="1">
        <v>2.5000000000000001E-3</v>
      </c>
      <c r="E9301" s="1">
        <v>5.6399999999999999E-2</v>
      </c>
    </row>
    <row r="9302" spans="2:5" x14ac:dyDescent="0.3">
      <c r="B9302" s="1">
        <v>9295</v>
      </c>
      <c r="C9302" s="1" t="s">
        <v>28</v>
      </c>
      <c r="D9302" s="1">
        <v>2.5000000000000001E-3</v>
      </c>
      <c r="E9302" s="1">
        <v>5.6399999999999999E-2</v>
      </c>
    </row>
    <row r="9303" spans="2:5" x14ac:dyDescent="0.3">
      <c r="B9303" s="1">
        <v>9296</v>
      </c>
      <c r="C9303" s="1" t="s">
        <v>28</v>
      </c>
      <c r="D9303" s="1">
        <v>0.38750000000000001</v>
      </c>
      <c r="E9303" s="1">
        <v>0.70240000000000002</v>
      </c>
    </row>
    <row r="9304" spans="2:5" x14ac:dyDescent="0.3">
      <c r="B9304" s="1">
        <v>9297</v>
      </c>
      <c r="C9304" s="1" t="s">
        <v>28</v>
      </c>
      <c r="D9304" s="1">
        <v>2.5000000000000001E-3</v>
      </c>
      <c r="E9304" s="1">
        <v>5.6399999999999999E-2</v>
      </c>
    </row>
    <row r="9305" spans="2:5" x14ac:dyDescent="0.3">
      <c r="B9305" s="1">
        <v>9298</v>
      </c>
      <c r="C9305" s="1" t="s">
        <v>28</v>
      </c>
      <c r="D9305" s="1">
        <v>2.5000000000000001E-3</v>
      </c>
      <c r="E9305" s="1">
        <v>5.6399999999999999E-2</v>
      </c>
    </row>
    <row r="9306" spans="2:5" x14ac:dyDescent="0.3">
      <c r="B9306" s="1">
        <v>9299</v>
      </c>
      <c r="C9306" s="1" t="s">
        <v>28</v>
      </c>
      <c r="D9306" s="1">
        <v>2.5000000000000001E-3</v>
      </c>
      <c r="E9306" s="1">
        <v>5.6399999999999999E-2</v>
      </c>
    </row>
    <row r="9307" spans="2:5" x14ac:dyDescent="0.3">
      <c r="B9307" s="1">
        <v>9300</v>
      </c>
      <c r="C9307" s="1" t="s">
        <v>28</v>
      </c>
      <c r="D9307" s="1">
        <v>2.5000000000000001E-3</v>
      </c>
      <c r="E9307" s="1">
        <v>5.6399999999999999E-2</v>
      </c>
    </row>
    <row r="9308" spans="2:5" x14ac:dyDescent="0.3">
      <c r="B9308" s="1">
        <v>9301</v>
      </c>
      <c r="C9308" s="1" t="s">
        <v>28</v>
      </c>
      <c r="D9308" s="1">
        <v>5.0000000000000001E-3</v>
      </c>
      <c r="E9308" s="1">
        <v>7.9699999999999993E-2</v>
      </c>
    </row>
    <row r="9309" spans="2:5" x14ac:dyDescent="0.3">
      <c r="B9309" s="1">
        <v>9302</v>
      </c>
      <c r="C9309" s="1" t="s">
        <v>28</v>
      </c>
      <c r="D9309" s="1">
        <v>2.5000000000000001E-3</v>
      </c>
      <c r="E9309" s="1">
        <v>5.6399999999999999E-2</v>
      </c>
    </row>
    <row r="9310" spans="2:5" x14ac:dyDescent="0.3">
      <c r="B9310" s="1">
        <v>9303</v>
      </c>
      <c r="C9310" s="1" t="s">
        <v>28</v>
      </c>
      <c r="D9310" s="1">
        <v>2.5000000000000001E-3</v>
      </c>
      <c r="E9310" s="1">
        <v>5.6399999999999999E-2</v>
      </c>
    </row>
    <row r="9311" spans="2:5" x14ac:dyDescent="0.3">
      <c r="B9311" s="1">
        <v>9304</v>
      </c>
      <c r="C9311" s="1" t="s">
        <v>28</v>
      </c>
      <c r="D9311" s="1">
        <v>7.4999999999999997E-3</v>
      </c>
      <c r="E9311" s="1">
        <v>9.7699999999999995E-2</v>
      </c>
    </row>
    <row r="9312" spans="2:5" x14ac:dyDescent="0.3">
      <c r="B9312" s="1">
        <v>9305</v>
      </c>
      <c r="C9312" s="1" t="s">
        <v>28</v>
      </c>
      <c r="D9312" s="1">
        <v>2.5000000000000001E-3</v>
      </c>
      <c r="E9312" s="1">
        <v>5.6399999999999999E-2</v>
      </c>
    </row>
    <row r="9313" spans="2:5" x14ac:dyDescent="0.3">
      <c r="B9313" s="1">
        <v>9306</v>
      </c>
      <c r="C9313" s="1" t="s">
        <v>28</v>
      </c>
      <c r="D9313" s="1">
        <v>2.5000000000000001E-3</v>
      </c>
      <c r="E9313" s="1">
        <v>5.6399999999999999E-2</v>
      </c>
    </row>
    <row r="9314" spans="2:5" x14ac:dyDescent="0.3">
      <c r="B9314" s="1">
        <v>9307</v>
      </c>
      <c r="C9314" s="1" t="s">
        <v>28</v>
      </c>
      <c r="D9314" s="1">
        <v>2.5000000000000001E-3</v>
      </c>
      <c r="E9314" s="1">
        <v>5.6399999999999999E-2</v>
      </c>
    </row>
    <row r="9315" spans="2:5" x14ac:dyDescent="0.3">
      <c r="B9315" s="1">
        <v>9308</v>
      </c>
      <c r="C9315" s="1" t="s">
        <v>28</v>
      </c>
      <c r="D9315" s="1">
        <v>2.5000000000000001E-3</v>
      </c>
      <c r="E9315" s="1">
        <v>5.6399999999999999E-2</v>
      </c>
    </row>
    <row r="9316" spans="2:5" x14ac:dyDescent="0.3">
      <c r="B9316" s="1">
        <v>9309</v>
      </c>
      <c r="C9316" s="1" t="s">
        <v>28</v>
      </c>
      <c r="D9316" s="1">
        <v>0.13250000000000001</v>
      </c>
      <c r="E9316" s="1">
        <v>0.41070000000000001</v>
      </c>
    </row>
    <row r="9317" spans="2:5" x14ac:dyDescent="0.3">
      <c r="B9317" s="1">
        <v>9310</v>
      </c>
      <c r="C9317" s="1" t="s">
        <v>28</v>
      </c>
      <c r="D9317" s="1">
        <v>2.5000000000000001E-3</v>
      </c>
      <c r="E9317" s="1">
        <v>5.6399999999999999E-2</v>
      </c>
    </row>
    <row r="9318" spans="2:5" x14ac:dyDescent="0.3">
      <c r="B9318" s="1">
        <v>9311</v>
      </c>
      <c r="C9318" s="1" t="s">
        <v>28</v>
      </c>
      <c r="D9318" s="1">
        <v>5.0000000000000001E-3</v>
      </c>
      <c r="E9318" s="1">
        <v>7.9699999999999993E-2</v>
      </c>
    </row>
    <row r="9319" spans="2:5" x14ac:dyDescent="0.3">
      <c r="B9319" s="1">
        <v>9312</v>
      </c>
      <c r="C9319" s="1" t="s">
        <v>28</v>
      </c>
      <c r="D9319" s="1">
        <v>2.5000000000000001E-3</v>
      </c>
      <c r="E9319" s="1">
        <v>5.6399999999999999E-2</v>
      </c>
    </row>
    <row r="9320" spans="2:5" x14ac:dyDescent="0.3">
      <c r="B9320" s="1">
        <v>9313</v>
      </c>
      <c r="C9320" s="1" t="s">
        <v>28</v>
      </c>
      <c r="D9320" s="1">
        <v>0.01</v>
      </c>
      <c r="E9320" s="1">
        <v>0.1128</v>
      </c>
    </row>
    <row r="9321" spans="2:5" x14ac:dyDescent="0.3">
      <c r="B9321" s="1">
        <v>9314</v>
      </c>
      <c r="C9321" s="1" t="s">
        <v>28</v>
      </c>
      <c r="D9321" s="1">
        <v>0.2475</v>
      </c>
      <c r="E9321" s="1">
        <v>0.56130000000000002</v>
      </c>
    </row>
    <row r="9322" spans="2:5" x14ac:dyDescent="0.3">
      <c r="B9322" s="1">
        <v>9315</v>
      </c>
      <c r="C9322" s="1" t="s">
        <v>28</v>
      </c>
      <c r="D9322" s="1">
        <v>5.0000000000000001E-3</v>
      </c>
      <c r="E9322" s="1">
        <v>7.9699999999999993E-2</v>
      </c>
    </row>
    <row r="9323" spans="2:5" x14ac:dyDescent="0.3">
      <c r="B9323" s="1">
        <v>9316</v>
      </c>
      <c r="C9323" s="1" t="s">
        <v>28</v>
      </c>
      <c r="D9323" s="1">
        <v>0.18</v>
      </c>
      <c r="E9323" s="1">
        <v>0.47870000000000001</v>
      </c>
    </row>
    <row r="9324" spans="2:5" x14ac:dyDescent="0.3">
      <c r="B9324" s="1">
        <v>9317</v>
      </c>
      <c r="C9324" s="1" t="s">
        <v>28</v>
      </c>
      <c r="D9324" s="1">
        <v>2.5000000000000001E-3</v>
      </c>
      <c r="E9324" s="1">
        <v>5.6399999999999999E-2</v>
      </c>
    </row>
    <row r="9325" spans="2:5" x14ac:dyDescent="0.3">
      <c r="B9325" s="1">
        <v>9318</v>
      </c>
      <c r="C9325" s="1" t="s">
        <v>28</v>
      </c>
      <c r="D9325" s="1">
        <v>0.1225</v>
      </c>
      <c r="E9325" s="1">
        <v>0.39489999999999997</v>
      </c>
    </row>
    <row r="9326" spans="2:5" x14ac:dyDescent="0.3">
      <c r="B9326" s="1">
        <v>9319</v>
      </c>
      <c r="C9326" s="1" t="s">
        <v>28</v>
      </c>
      <c r="D9326" s="1">
        <v>0.19750000000000001</v>
      </c>
      <c r="E9326" s="1">
        <v>0.50139999999999996</v>
      </c>
    </row>
    <row r="9327" spans="2:5" x14ac:dyDescent="0.3">
      <c r="B9327" s="1">
        <v>9320</v>
      </c>
      <c r="C9327" s="1" t="s">
        <v>28</v>
      </c>
      <c r="D9327" s="1">
        <v>1.7500000000000002E-2</v>
      </c>
      <c r="E9327" s="1">
        <v>0.1492</v>
      </c>
    </row>
    <row r="9328" spans="2:5" x14ac:dyDescent="0.3">
      <c r="B9328" s="1">
        <v>9321</v>
      </c>
      <c r="C9328" s="1" t="s">
        <v>28</v>
      </c>
      <c r="D9328" s="1">
        <v>7.4999999999999997E-3</v>
      </c>
      <c r="E9328" s="1">
        <v>9.7699999999999995E-2</v>
      </c>
    </row>
    <row r="9329" spans="2:5" x14ac:dyDescent="0.3">
      <c r="B9329" s="1">
        <v>9322</v>
      </c>
      <c r="C9329" s="1" t="s">
        <v>28</v>
      </c>
      <c r="D9329" s="1">
        <v>2.5000000000000001E-3</v>
      </c>
      <c r="E9329" s="1">
        <v>5.6399999999999999E-2</v>
      </c>
    </row>
    <row r="9330" spans="2:5" x14ac:dyDescent="0.3">
      <c r="B9330" s="1">
        <v>9323</v>
      </c>
      <c r="C9330" s="1" t="s">
        <v>28</v>
      </c>
      <c r="D9330" s="1">
        <v>0.46250000000000002</v>
      </c>
      <c r="E9330" s="1">
        <v>0.76729999999999998</v>
      </c>
    </row>
    <row r="9331" spans="2:5" x14ac:dyDescent="0.3">
      <c r="B9331" s="1">
        <v>9324</v>
      </c>
      <c r="C9331" s="1" t="s">
        <v>28</v>
      </c>
      <c r="D9331" s="1">
        <v>1.7500000000000002E-2</v>
      </c>
      <c r="E9331" s="1">
        <v>0.1492</v>
      </c>
    </row>
    <row r="9332" spans="2:5" x14ac:dyDescent="0.3">
      <c r="B9332" s="1">
        <v>9325</v>
      </c>
      <c r="C9332" s="1" t="s">
        <v>28</v>
      </c>
      <c r="D9332" s="1">
        <v>5.0000000000000001E-3</v>
      </c>
      <c r="E9332" s="1">
        <v>7.9699999999999993E-2</v>
      </c>
    </row>
    <row r="9333" spans="2:5" x14ac:dyDescent="0.3">
      <c r="B9333" s="1">
        <v>9326</v>
      </c>
      <c r="C9333" s="1" t="s">
        <v>28</v>
      </c>
      <c r="D9333" s="1">
        <v>0.01</v>
      </c>
      <c r="E9333" s="1">
        <v>0.1128</v>
      </c>
    </row>
    <row r="9334" spans="2:5" x14ac:dyDescent="0.3">
      <c r="B9334" s="1">
        <v>9327</v>
      </c>
      <c r="C9334" s="1" t="s">
        <v>28</v>
      </c>
      <c r="D9334" s="1">
        <v>2.5000000000000001E-3</v>
      </c>
      <c r="E9334" s="1">
        <v>5.6399999999999999E-2</v>
      </c>
    </row>
    <row r="9335" spans="2:5" x14ac:dyDescent="0.3">
      <c r="B9335" s="1">
        <v>9328</v>
      </c>
      <c r="C9335" s="1" t="s">
        <v>28</v>
      </c>
      <c r="D9335" s="1">
        <v>7.4999999999999997E-3</v>
      </c>
      <c r="E9335" s="1">
        <v>9.7699999999999995E-2</v>
      </c>
    </row>
    <row r="9336" spans="2:5" x14ac:dyDescent="0.3">
      <c r="B9336" s="1">
        <v>9329</v>
      </c>
      <c r="C9336" s="1" t="s">
        <v>28</v>
      </c>
      <c r="D9336" s="1">
        <v>4.4999999999999998E-2</v>
      </c>
      <c r="E9336" s="1">
        <v>0.23930000000000001</v>
      </c>
    </row>
    <row r="9337" spans="2:5" x14ac:dyDescent="0.3">
      <c r="B9337" s="1">
        <v>9330</v>
      </c>
      <c r="C9337" s="1" t="s">
        <v>28</v>
      </c>
      <c r="D9337" s="1">
        <v>0.17</v>
      </c>
      <c r="E9337" s="1">
        <v>0.4652</v>
      </c>
    </row>
    <row r="9338" spans="2:5" x14ac:dyDescent="0.3">
      <c r="B9338" s="1">
        <v>9331</v>
      </c>
      <c r="C9338" s="1" t="s">
        <v>28</v>
      </c>
      <c r="D9338" s="1">
        <v>5.0000000000000001E-3</v>
      </c>
      <c r="E9338" s="1">
        <v>7.9699999999999993E-2</v>
      </c>
    </row>
    <row r="9339" spans="2:5" x14ac:dyDescent="0.3">
      <c r="B9339" s="1">
        <v>9332</v>
      </c>
      <c r="C9339" s="1" t="s">
        <v>28</v>
      </c>
      <c r="D9339" s="1">
        <v>2.5000000000000001E-3</v>
      </c>
      <c r="E9339" s="1">
        <v>5.6399999999999999E-2</v>
      </c>
    </row>
    <row r="9340" spans="2:5" x14ac:dyDescent="0.3">
      <c r="B9340" s="1">
        <v>9333</v>
      </c>
      <c r="C9340" s="1" t="s">
        <v>28</v>
      </c>
      <c r="D9340" s="1">
        <v>2.5000000000000001E-3</v>
      </c>
      <c r="E9340" s="1">
        <v>5.6399999999999999E-2</v>
      </c>
    </row>
    <row r="9341" spans="2:5" x14ac:dyDescent="0.3">
      <c r="B9341" s="1">
        <v>9334</v>
      </c>
      <c r="C9341" s="1" t="s">
        <v>28</v>
      </c>
      <c r="D9341" s="1">
        <v>1.4999999999999999E-2</v>
      </c>
      <c r="E9341" s="1">
        <v>0.13819999999999999</v>
      </c>
    </row>
    <row r="9342" spans="2:5" x14ac:dyDescent="0.3">
      <c r="B9342" s="1">
        <v>9335</v>
      </c>
      <c r="C9342" s="1" t="s">
        <v>28</v>
      </c>
      <c r="D9342" s="1">
        <v>2.5000000000000001E-3</v>
      </c>
      <c r="E9342" s="1">
        <v>5.6399999999999999E-2</v>
      </c>
    </row>
    <row r="9343" spans="2:5" x14ac:dyDescent="0.3">
      <c r="B9343" s="1">
        <v>9336</v>
      </c>
      <c r="C9343" s="1" t="s">
        <v>28</v>
      </c>
      <c r="D9343" s="1">
        <v>5.0000000000000001E-3</v>
      </c>
      <c r="E9343" s="1">
        <v>7.9699999999999993E-2</v>
      </c>
    </row>
    <row r="9344" spans="2:5" x14ac:dyDescent="0.3">
      <c r="B9344" s="1">
        <v>9337</v>
      </c>
      <c r="C9344" s="1" t="s">
        <v>28</v>
      </c>
      <c r="D9344" s="1">
        <v>5.0000000000000001E-3</v>
      </c>
      <c r="E9344" s="1">
        <v>7.9699999999999993E-2</v>
      </c>
    </row>
    <row r="9345" spans="2:5" x14ac:dyDescent="0.3">
      <c r="B9345" s="1">
        <v>9338</v>
      </c>
      <c r="C9345" s="1" t="s">
        <v>28</v>
      </c>
      <c r="D9345" s="1">
        <v>7.4999999999999997E-3</v>
      </c>
      <c r="E9345" s="1">
        <v>9.7699999999999995E-2</v>
      </c>
    </row>
    <row r="9346" spans="2:5" x14ac:dyDescent="0.3">
      <c r="B9346" s="1">
        <v>9339</v>
      </c>
      <c r="C9346" s="1" t="s">
        <v>28</v>
      </c>
      <c r="D9346" s="1">
        <v>2.5000000000000001E-3</v>
      </c>
      <c r="E9346" s="1">
        <v>5.6399999999999999E-2</v>
      </c>
    </row>
    <row r="9347" spans="2:5" x14ac:dyDescent="0.3">
      <c r="B9347" s="1">
        <v>9340</v>
      </c>
      <c r="C9347" s="1" t="s">
        <v>28</v>
      </c>
      <c r="D9347" s="1">
        <v>5.0000000000000001E-3</v>
      </c>
      <c r="E9347" s="1">
        <v>7.9699999999999993E-2</v>
      </c>
    </row>
    <row r="9348" spans="2:5" x14ac:dyDescent="0.3">
      <c r="B9348" s="1">
        <v>9341</v>
      </c>
      <c r="C9348" s="1" t="s">
        <v>28</v>
      </c>
      <c r="D9348" s="1">
        <v>7.4999999999999997E-3</v>
      </c>
      <c r="E9348" s="1">
        <v>9.7699999999999995E-2</v>
      </c>
    </row>
    <row r="9349" spans="2:5" x14ac:dyDescent="0.3">
      <c r="B9349" s="1">
        <v>9342</v>
      </c>
      <c r="C9349" s="1" t="s">
        <v>28</v>
      </c>
      <c r="D9349" s="1">
        <v>0.44750000000000001</v>
      </c>
      <c r="E9349" s="1">
        <v>0.75480000000000003</v>
      </c>
    </row>
    <row r="9350" spans="2:5" x14ac:dyDescent="0.3">
      <c r="B9350" s="1">
        <v>9343</v>
      </c>
      <c r="C9350" s="1" t="s">
        <v>28</v>
      </c>
      <c r="D9350" s="1">
        <v>7.4999999999999997E-3</v>
      </c>
      <c r="E9350" s="1">
        <v>9.7699999999999995E-2</v>
      </c>
    </row>
    <row r="9351" spans="2:5" x14ac:dyDescent="0.3">
      <c r="B9351" s="1">
        <v>9344</v>
      </c>
      <c r="C9351" s="1" t="s">
        <v>28</v>
      </c>
      <c r="D9351" s="1">
        <v>5.0000000000000001E-3</v>
      </c>
      <c r="E9351" s="1">
        <v>7.9699999999999993E-2</v>
      </c>
    </row>
    <row r="9352" spans="2:5" x14ac:dyDescent="0.3">
      <c r="B9352" s="1">
        <v>9345</v>
      </c>
      <c r="C9352" s="1" t="s">
        <v>28</v>
      </c>
      <c r="D9352" s="1">
        <v>0.02</v>
      </c>
      <c r="E9352" s="1">
        <v>0.1595</v>
      </c>
    </row>
    <row r="9353" spans="2:5" x14ac:dyDescent="0.3">
      <c r="B9353" s="1">
        <v>9346</v>
      </c>
      <c r="C9353" s="1" t="s">
        <v>28</v>
      </c>
      <c r="D9353" s="1">
        <v>1.1100000000000001</v>
      </c>
      <c r="E9353" s="1">
        <v>1.1888000000000001</v>
      </c>
    </row>
    <row r="9354" spans="2:5" x14ac:dyDescent="0.3">
      <c r="B9354" s="1">
        <v>9347</v>
      </c>
      <c r="C9354" s="1" t="s">
        <v>28</v>
      </c>
      <c r="D9354" s="1">
        <v>1.2500000000000001E-2</v>
      </c>
      <c r="E9354" s="1">
        <v>0.12609999999999999</v>
      </c>
    </row>
    <row r="9355" spans="2:5" x14ac:dyDescent="0.3">
      <c r="B9355" s="1">
        <v>9348</v>
      </c>
      <c r="C9355" s="1" t="s">
        <v>28</v>
      </c>
      <c r="D9355" s="1">
        <v>2.5000000000000001E-3</v>
      </c>
      <c r="E9355" s="1">
        <v>5.6399999999999999E-2</v>
      </c>
    </row>
    <row r="9356" spans="2:5" x14ac:dyDescent="0.3">
      <c r="B9356" s="1">
        <v>9349</v>
      </c>
      <c r="C9356" s="1" t="s">
        <v>28</v>
      </c>
      <c r="D9356" s="1">
        <v>2.2499999999999999E-2</v>
      </c>
      <c r="E9356" s="1">
        <v>0.16919999999999999</v>
      </c>
    </row>
    <row r="9357" spans="2:5" x14ac:dyDescent="0.3">
      <c r="B9357" s="1">
        <v>9350</v>
      </c>
      <c r="C9357" s="1" t="s">
        <v>28</v>
      </c>
      <c r="D9357" s="1">
        <v>2.5000000000000001E-3</v>
      </c>
      <c r="E9357" s="1">
        <v>5.6399999999999999E-2</v>
      </c>
    </row>
    <row r="9358" spans="2:5" x14ac:dyDescent="0.3">
      <c r="B9358" s="1">
        <v>9351</v>
      </c>
      <c r="C9358" s="1" t="s">
        <v>28</v>
      </c>
      <c r="D9358" s="1">
        <v>0.1125</v>
      </c>
      <c r="E9358" s="1">
        <v>0.37840000000000001</v>
      </c>
    </row>
    <row r="9359" spans="2:5" x14ac:dyDescent="0.3">
      <c r="B9359" s="1">
        <v>9352</v>
      </c>
      <c r="C9359" s="1" t="s">
        <v>28</v>
      </c>
      <c r="D9359" s="1">
        <v>5.2499999999999998E-2</v>
      </c>
      <c r="E9359" s="1">
        <v>0.25850000000000001</v>
      </c>
    </row>
    <row r="9360" spans="2:5" x14ac:dyDescent="0.3">
      <c r="B9360" s="1">
        <v>9353</v>
      </c>
      <c r="C9360" s="1" t="s">
        <v>28</v>
      </c>
      <c r="D9360" s="1">
        <v>2.75E-2</v>
      </c>
      <c r="E9360" s="1">
        <v>0.18709999999999999</v>
      </c>
    </row>
    <row r="9361" spans="2:5" x14ac:dyDescent="0.3">
      <c r="B9361" s="1">
        <v>9354</v>
      </c>
      <c r="C9361" s="1" t="s">
        <v>28</v>
      </c>
      <c r="D9361" s="1">
        <v>5.0000000000000001E-3</v>
      </c>
      <c r="E9361" s="1">
        <v>7.9699999999999993E-2</v>
      </c>
    </row>
    <row r="9362" spans="2:5" x14ac:dyDescent="0.3">
      <c r="B9362" s="1">
        <v>9355</v>
      </c>
      <c r="C9362" s="1" t="s">
        <v>28</v>
      </c>
      <c r="D9362" s="1">
        <v>0.52249999999999996</v>
      </c>
      <c r="E9362" s="1">
        <v>0.81559999999999999</v>
      </c>
    </row>
    <row r="9363" spans="2:5" x14ac:dyDescent="0.3">
      <c r="B9363" s="1">
        <v>9356</v>
      </c>
      <c r="C9363" s="1" t="s">
        <v>28</v>
      </c>
      <c r="D9363" s="1">
        <v>7.4999999999999997E-3</v>
      </c>
      <c r="E9363" s="1">
        <v>9.7699999999999995E-2</v>
      </c>
    </row>
    <row r="9364" spans="2:5" x14ac:dyDescent="0.3">
      <c r="B9364" s="1">
        <v>9357</v>
      </c>
      <c r="C9364" s="1" t="s">
        <v>28</v>
      </c>
      <c r="D9364" s="1">
        <v>2.5000000000000001E-3</v>
      </c>
      <c r="E9364" s="1">
        <v>5.6399999999999999E-2</v>
      </c>
    </row>
    <row r="9365" spans="2:5" x14ac:dyDescent="0.3">
      <c r="B9365" s="1">
        <v>9358</v>
      </c>
      <c r="C9365" s="1" t="s">
        <v>28</v>
      </c>
      <c r="D9365" s="1">
        <v>2.5000000000000001E-3</v>
      </c>
      <c r="E9365" s="1">
        <v>5.6399999999999999E-2</v>
      </c>
    </row>
    <row r="9366" spans="2:5" x14ac:dyDescent="0.3">
      <c r="B9366" s="1">
        <v>9359</v>
      </c>
      <c r="C9366" s="1" t="s">
        <v>28</v>
      </c>
      <c r="D9366" s="1">
        <v>5.0000000000000001E-3</v>
      </c>
      <c r="E9366" s="1">
        <v>7.9699999999999993E-2</v>
      </c>
    </row>
    <row r="9367" spans="2:5" x14ac:dyDescent="0.3">
      <c r="B9367" s="1">
        <v>9360</v>
      </c>
      <c r="C9367" s="1" t="s">
        <v>28</v>
      </c>
      <c r="D9367" s="1">
        <v>0.245</v>
      </c>
      <c r="E9367" s="1">
        <v>0.5585</v>
      </c>
    </row>
    <row r="9368" spans="2:5" x14ac:dyDescent="0.3">
      <c r="B9368" s="1">
        <v>9361</v>
      </c>
      <c r="C9368" s="1" t="s">
        <v>28</v>
      </c>
      <c r="D9368" s="1">
        <v>2.5000000000000001E-3</v>
      </c>
      <c r="E9368" s="1">
        <v>5.6399999999999999E-2</v>
      </c>
    </row>
    <row r="9369" spans="2:5" x14ac:dyDescent="0.3">
      <c r="B9369" s="1">
        <v>9362</v>
      </c>
      <c r="C9369" s="1" t="s">
        <v>28</v>
      </c>
      <c r="D9369" s="1">
        <v>0.01</v>
      </c>
      <c r="E9369" s="1">
        <v>0.1128</v>
      </c>
    </row>
    <row r="9370" spans="2:5" x14ac:dyDescent="0.3">
      <c r="B9370" s="1">
        <v>9363</v>
      </c>
      <c r="C9370" s="1" t="s">
        <v>28</v>
      </c>
      <c r="D9370" s="1">
        <v>2.5000000000000001E-3</v>
      </c>
      <c r="E9370" s="1">
        <v>5.6399999999999999E-2</v>
      </c>
    </row>
    <row r="9371" spans="2:5" x14ac:dyDescent="0.3">
      <c r="B9371" s="1">
        <v>9364</v>
      </c>
      <c r="C9371" s="1" t="s">
        <v>28</v>
      </c>
      <c r="D9371" s="1">
        <v>1.2500000000000001E-2</v>
      </c>
      <c r="E9371" s="1">
        <v>0.12609999999999999</v>
      </c>
    </row>
    <row r="9372" spans="2:5" x14ac:dyDescent="0.3">
      <c r="B9372" s="1">
        <v>9365</v>
      </c>
      <c r="C9372" s="1" t="s">
        <v>28</v>
      </c>
      <c r="D9372" s="1">
        <v>2.5000000000000001E-3</v>
      </c>
      <c r="E9372" s="1">
        <v>5.6399999999999999E-2</v>
      </c>
    </row>
    <row r="9373" spans="2:5" x14ac:dyDescent="0.3">
      <c r="B9373" s="1">
        <v>9366</v>
      </c>
      <c r="C9373" s="1" t="s">
        <v>28</v>
      </c>
      <c r="D9373" s="1">
        <v>0.10249999999999999</v>
      </c>
      <c r="E9373" s="1">
        <v>0.36120000000000002</v>
      </c>
    </row>
    <row r="9374" spans="2:5" x14ac:dyDescent="0.3">
      <c r="B9374" s="1">
        <v>9367</v>
      </c>
      <c r="C9374" s="1" t="s">
        <v>28</v>
      </c>
      <c r="D9374" s="1">
        <v>2.5000000000000001E-3</v>
      </c>
      <c r="E9374" s="1">
        <v>5.6399999999999999E-2</v>
      </c>
    </row>
    <row r="9375" spans="2:5" x14ac:dyDescent="0.3">
      <c r="B9375" s="1">
        <v>9368</v>
      </c>
      <c r="C9375" s="1" t="s">
        <v>28</v>
      </c>
      <c r="D9375" s="1">
        <v>1.2500000000000001E-2</v>
      </c>
      <c r="E9375" s="1">
        <v>0.12609999999999999</v>
      </c>
    </row>
    <row r="9376" spans="2:5" x14ac:dyDescent="0.3">
      <c r="B9376" s="1">
        <v>9369</v>
      </c>
      <c r="C9376" s="1" t="s">
        <v>28</v>
      </c>
      <c r="D9376" s="1">
        <v>0.01</v>
      </c>
      <c r="E9376" s="1">
        <v>0.1128</v>
      </c>
    </row>
    <row r="9377" spans="2:5" x14ac:dyDescent="0.3">
      <c r="B9377" s="1">
        <v>9370</v>
      </c>
      <c r="C9377" s="1" t="s">
        <v>28</v>
      </c>
      <c r="D9377" s="1">
        <v>0.27250000000000002</v>
      </c>
      <c r="E9377" s="1">
        <v>0.58899999999999997</v>
      </c>
    </row>
    <row r="9378" spans="2:5" x14ac:dyDescent="0.3">
      <c r="B9378" s="1">
        <v>9371</v>
      </c>
      <c r="C9378" s="1" t="s">
        <v>28</v>
      </c>
      <c r="D9378" s="1">
        <v>7.4999999999999997E-3</v>
      </c>
      <c r="E9378" s="1">
        <v>9.7699999999999995E-2</v>
      </c>
    </row>
    <row r="9379" spans="2:5" x14ac:dyDescent="0.3">
      <c r="B9379" s="1">
        <v>9372</v>
      </c>
      <c r="C9379" s="1" t="s">
        <v>28</v>
      </c>
      <c r="D9379" s="1">
        <v>2.5000000000000001E-3</v>
      </c>
      <c r="E9379" s="1">
        <v>5.6399999999999999E-2</v>
      </c>
    </row>
    <row r="9380" spans="2:5" x14ac:dyDescent="0.3">
      <c r="B9380" s="1">
        <v>9373</v>
      </c>
      <c r="C9380" s="1" t="s">
        <v>28</v>
      </c>
      <c r="D9380" s="1">
        <v>3.2500000000000001E-2</v>
      </c>
      <c r="E9380" s="1">
        <v>0.2034</v>
      </c>
    </row>
    <row r="9381" spans="2:5" x14ac:dyDescent="0.3">
      <c r="B9381" s="1">
        <v>9374</v>
      </c>
      <c r="C9381" s="1" t="s">
        <v>28</v>
      </c>
      <c r="D9381" s="1">
        <v>2.5000000000000001E-3</v>
      </c>
      <c r="E9381" s="1">
        <v>5.6399999999999999E-2</v>
      </c>
    </row>
    <row r="9382" spans="2:5" x14ac:dyDescent="0.3">
      <c r="B9382" s="1">
        <v>9375</v>
      </c>
      <c r="C9382" s="1" t="s">
        <v>28</v>
      </c>
      <c r="D9382" s="1">
        <v>7.4999999999999997E-3</v>
      </c>
      <c r="E9382" s="1">
        <v>9.7699999999999995E-2</v>
      </c>
    </row>
    <row r="9383" spans="2:5" x14ac:dyDescent="0.3">
      <c r="B9383" s="1">
        <v>9376</v>
      </c>
      <c r="C9383" s="1" t="s">
        <v>28</v>
      </c>
      <c r="D9383" s="1">
        <v>2.5000000000000001E-3</v>
      </c>
      <c r="E9383" s="1">
        <v>5.6399999999999999E-2</v>
      </c>
    </row>
    <row r="9384" spans="2:5" x14ac:dyDescent="0.3">
      <c r="B9384" s="1">
        <v>9377</v>
      </c>
      <c r="C9384" s="1" t="s">
        <v>28</v>
      </c>
      <c r="D9384" s="1">
        <v>2.5000000000000001E-3</v>
      </c>
      <c r="E9384" s="1">
        <v>5.6399999999999999E-2</v>
      </c>
    </row>
    <row r="9385" spans="2:5" x14ac:dyDescent="0.3">
      <c r="B9385" s="1">
        <v>9378</v>
      </c>
      <c r="C9385" s="1" t="s">
        <v>28</v>
      </c>
      <c r="D9385" s="1">
        <v>7.4999999999999997E-3</v>
      </c>
      <c r="E9385" s="1">
        <v>9.7699999999999995E-2</v>
      </c>
    </row>
    <row r="9386" spans="2:5" x14ac:dyDescent="0.3">
      <c r="B9386" s="1">
        <v>9379</v>
      </c>
      <c r="C9386" s="1" t="s">
        <v>28</v>
      </c>
      <c r="D9386" s="1">
        <v>0.01</v>
      </c>
      <c r="E9386" s="1">
        <v>0.1128</v>
      </c>
    </row>
    <row r="9387" spans="2:5" x14ac:dyDescent="0.3">
      <c r="B9387" s="1">
        <v>9380</v>
      </c>
      <c r="C9387" s="1" t="s">
        <v>28</v>
      </c>
      <c r="D9387" s="1">
        <v>2.605</v>
      </c>
      <c r="E9387" s="1">
        <v>1.8211999999999999</v>
      </c>
    </row>
    <row r="9388" spans="2:5" x14ac:dyDescent="0.3">
      <c r="B9388" s="1">
        <v>9381</v>
      </c>
      <c r="C9388" s="1" t="s">
        <v>28</v>
      </c>
      <c r="D9388" s="1">
        <v>5.0000000000000001E-3</v>
      </c>
      <c r="E9388" s="1">
        <v>7.9699999999999993E-2</v>
      </c>
    </row>
    <row r="9389" spans="2:5" x14ac:dyDescent="0.3">
      <c r="B9389" s="1">
        <v>9382</v>
      </c>
      <c r="C9389" s="1" t="s">
        <v>28</v>
      </c>
      <c r="D9389" s="1">
        <v>0.01</v>
      </c>
      <c r="E9389" s="1">
        <v>0.1128</v>
      </c>
    </row>
    <row r="9390" spans="2:5" x14ac:dyDescent="0.3">
      <c r="B9390" s="1">
        <v>9383</v>
      </c>
      <c r="C9390" s="1" t="s">
        <v>28</v>
      </c>
      <c r="D9390" s="1">
        <v>5.0000000000000001E-3</v>
      </c>
      <c r="E9390" s="1">
        <v>7.9699999999999993E-2</v>
      </c>
    </row>
    <row r="9391" spans="2:5" x14ac:dyDescent="0.3">
      <c r="B9391" s="1">
        <v>9384</v>
      </c>
      <c r="C9391" s="1" t="s">
        <v>28</v>
      </c>
      <c r="D9391" s="1">
        <v>5.0000000000000001E-3</v>
      </c>
      <c r="E9391" s="1">
        <v>7.9699999999999993E-2</v>
      </c>
    </row>
    <row r="9392" spans="2:5" x14ac:dyDescent="0.3">
      <c r="B9392" s="1">
        <v>9385</v>
      </c>
      <c r="C9392" s="1" t="s">
        <v>28</v>
      </c>
      <c r="D9392" s="1">
        <v>2.2499999999999999E-2</v>
      </c>
      <c r="E9392" s="1">
        <v>0.16919999999999999</v>
      </c>
    </row>
    <row r="9393" spans="2:5" x14ac:dyDescent="0.3">
      <c r="B9393" s="1">
        <v>9386</v>
      </c>
      <c r="C9393" s="1" t="s">
        <v>28</v>
      </c>
      <c r="D9393" s="1">
        <v>0.67749999999999999</v>
      </c>
      <c r="E9393" s="1">
        <v>0.92869999999999997</v>
      </c>
    </row>
    <row r="9394" spans="2:5" x14ac:dyDescent="0.3">
      <c r="B9394" s="1">
        <v>9387</v>
      </c>
      <c r="C9394" s="1" t="s">
        <v>28</v>
      </c>
      <c r="D9394" s="1">
        <v>5.0000000000000001E-3</v>
      </c>
      <c r="E9394" s="1">
        <v>7.9699999999999993E-2</v>
      </c>
    </row>
    <row r="9395" spans="2:5" x14ac:dyDescent="0.3">
      <c r="B9395" s="1">
        <v>9388</v>
      </c>
      <c r="C9395" s="1" t="s">
        <v>28</v>
      </c>
      <c r="D9395" s="1">
        <v>1.4999999999999999E-2</v>
      </c>
      <c r="E9395" s="1">
        <v>0.13819999999999999</v>
      </c>
    </row>
    <row r="9396" spans="2:5" x14ac:dyDescent="0.3">
      <c r="B9396" s="1">
        <v>9389</v>
      </c>
      <c r="C9396" s="1" t="s">
        <v>28</v>
      </c>
      <c r="D9396" s="1">
        <v>5.0000000000000001E-3</v>
      </c>
      <c r="E9396" s="1">
        <v>7.9699999999999993E-2</v>
      </c>
    </row>
    <row r="9397" spans="2:5" x14ac:dyDescent="0.3">
      <c r="B9397" s="1">
        <v>9390</v>
      </c>
      <c r="C9397" s="1" t="s">
        <v>28</v>
      </c>
      <c r="D9397" s="1">
        <v>5.0000000000000001E-3</v>
      </c>
      <c r="E9397" s="1">
        <v>7.9699999999999993E-2</v>
      </c>
    </row>
    <row r="9398" spans="2:5" x14ac:dyDescent="0.3">
      <c r="B9398" s="1">
        <v>9391</v>
      </c>
      <c r="C9398" s="1" t="s">
        <v>28</v>
      </c>
      <c r="D9398" s="1">
        <v>7.4999999999999997E-3</v>
      </c>
      <c r="E9398" s="1">
        <v>9.7699999999999995E-2</v>
      </c>
    </row>
    <row r="9399" spans="2:5" x14ac:dyDescent="0.3">
      <c r="B9399" s="1">
        <v>9392</v>
      </c>
      <c r="C9399" s="1" t="s">
        <v>28</v>
      </c>
      <c r="D9399" s="1">
        <v>0.40749999999999997</v>
      </c>
      <c r="E9399" s="1">
        <v>0.72030000000000005</v>
      </c>
    </row>
    <row r="9400" spans="2:5" x14ac:dyDescent="0.3">
      <c r="B9400" s="1">
        <v>9393</v>
      </c>
      <c r="C9400" s="1" t="s">
        <v>28</v>
      </c>
      <c r="D9400" s="1">
        <v>2.5000000000000001E-3</v>
      </c>
      <c r="E9400" s="1">
        <v>5.6399999999999999E-2</v>
      </c>
    </row>
    <row r="9401" spans="2:5" x14ac:dyDescent="0.3">
      <c r="B9401" s="1">
        <v>9394</v>
      </c>
      <c r="C9401" s="1" t="s">
        <v>28</v>
      </c>
      <c r="D9401" s="1">
        <v>7.4999999999999997E-2</v>
      </c>
      <c r="E9401" s="1">
        <v>0.309</v>
      </c>
    </row>
    <row r="9402" spans="2:5" x14ac:dyDescent="0.3">
      <c r="B9402" s="1">
        <v>9395</v>
      </c>
      <c r="C9402" s="1" t="s">
        <v>28</v>
      </c>
      <c r="D9402" s="1">
        <v>0.13</v>
      </c>
      <c r="E9402" s="1">
        <v>0.40679999999999999</v>
      </c>
    </row>
    <row r="9403" spans="2:5" x14ac:dyDescent="0.3">
      <c r="B9403" s="1">
        <v>9396</v>
      </c>
      <c r="C9403" s="1" t="s">
        <v>28</v>
      </c>
      <c r="D9403" s="1">
        <v>2.5000000000000001E-3</v>
      </c>
      <c r="E9403" s="1">
        <v>5.6399999999999999E-2</v>
      </c>
    </row>
    <row r="9404" spans="2:5" x14ac:dyDescent="0.3">
      <c r="B9404" s="1">
        <v>9397</v>
      </c>
      <c r="C9404" s="1" t="s">
        <v>28</v>
      </c>
      <c r="D9404" s="1">
        <v>2.5000000000000001E-3</v>
      </c>
      <c r="E9404" s="1">
        <v>5.6399999999999999E-2</v>
      </c>
    </row>
    <row r="9405" spans="2:5" x14ac:dyDescent="0.3">
      <c r="B9405" s="1">
        <v>9398</v>
      </c>
      <c r="C9405" s="1" t="s">
        <v>28</v>
      </c>
      <c r="D9405" s="1">
        <v>2.5000000000000001E-3</v>
      </c>
      <c r="E9405" s="1">
        <v>5.6399999999999999E-2</v>
      </c>
    </row>
    <row r="9406" spans="2:5" x14ac:dyDescent="0.3">
      <c r="B9406" s="1">
        <v>9399</v>
      </c>
      <c r="C9406" s="1" t="s">
        <v>28</v>
      </c>
      <c r="D9406" s="1">
        <v>1.7500000000000002E-2</v>
      </c>
      <c r="E9406" s="1">
        <v>0.1492</v>
      </c>
    </row>
    <row r="9407" spans="2:5" x14ac:dyDescent="0.3">
      <c r="B9407" s="1">
        <v>9400</v>
      </c>
      <c r="C9407" s="1" t="s">
        <v>28</v>
      </c>
      <c r="D9407" s="1">
        <v>2.5000000000000001E-3</v>
      </c>
      <c r="E9407" s="1">
        <v>5.6399999999999999E-2</v>
      </c>
    </row>
    <row r="9408" spans="2:5" x14ac:dyDescent="0.3">
      <c r="B9408" s="1">
        <v>9401</v>
      </c>
      <c r="C9408" s="1" t="s">
        <v>28</v>
      </c>
      <c r="D9408" s="1">
        <v>0.03</v>
      </c>
      <c r="E9408" s="1">
        <v>0.19539999999999999</v>
      </c>
    </row>
    <row r="9409" spans="2:5" x14ac:dyDescent="0.3">
      <c r="B9409" s="1">
        <v>9402</v>
      </c>
      <c r="C9409" s="1" t="s">
        <v>28</v>
      </c>
      <c r="D9409" s="1">
        <v>5.0000000000000001E-3</v>
      </c>
      <c r="E9409" s="1">
        <v>7.9699999999999993E-2</v>
      </c>
    </row>
    <row r="9410" spans="2:5" x14ac:dyDescent="0.3">
      <c r="B9410" s="1">
        <v>9403</v>
      </c>
      <c r="C9410" s="1" t="s">
        <v>28</v>
      </c>
      <c r="D9410" s="1">
        <v>7.4999999999999997E-3</v>
      </c>
      <c r="E9410" s="1">
        <v>9.7699999999999995E-2</v>
      </c>
    </row>
    <row r="9411" spans="2:5" x14ac:dyDescent="0.3">
      <c r="B9411" s="1">
        <v>9404</v>
      </c>
      <c r="C9411" s="1" t="s">
        <v>28</v>
      </c>
      <c r="D9411" s="1">
        <v>2.5000000000000001E-3</v>
      </c>
      <c r="E9411" s="1">
        <v>5.6399999999999999E-2</v>
      </c>
    </row>
    <row r="9412" spans="2:5" x14ac:dyDescent="0.3">
      <c r="B9412" s="1">
        <v>9405</v>
      </c>
      <c r="C9412" s="1" t="s">
        <v>28</v>
      </c>
      <c r="D9412" s="1">
        <v>4.7500000000000001E-2</v>
      </c>
      <c r="E9412" s="1">
        <v>0.24590000000000001</v>
      </c>
    </row>
    <row r="9413" spans="2:5" x14ac:dyDescent="0.3">
      <c r="B9413" s="1">
        <v>9406</v>
      </c>
      <c r="C9413" s="1" t="s">
        <v>28</v>
      </c>
      <c r="D9413" s="1">
        <v>7.4999999999999997E-3</v>
      </c>
      <c r="E9413" s="1">
        <v>9.7699999999999995E-2</v>
      </c>
    </row>
    <row r="9414" spans="2:5" x14ac:dyDescent="0.3">
      <c r="B9414" s="1">
        <v>9407</v>
      </c>
      <c r="C9414" s="1" t="s">
        <v>28</v>
      </c>
      <c r="D9414" s="1">
        <v>2.5000000000000001E-3</v>
      </c>
      <c r="E9414" s="1">
        <v>5.6399999999999999E-2</v>
      </c>
    </row>
    <row r="9415" spans="2:5" x14ac:dyDescent="0.3">
      <c r="B9415" s="1">
        <v>9408</v>
      </c>
      <c r="C9415" s="1" t="s">
        <v>28</v>
      </c>
      <c r="D9415" s="1">
        <v>0.53749999999999998</v>
      </c>
      <c r="E9415" s="1">
        <v>0.82720000000000005</v>
      </c>
    </row>
    <row r="9416" spans="2:5" x14ac:dyDescent="0.3">
      <c r="B9416" s="1">
        <v>9409</v>
      </c>
      <c r="C9416" s="1" t="s">
        <v>28</v>
      </c>
      <c r="D9416" s="1">
        <v>5.0000000000000001E-3</v>
      </c>
      <c r="E9416" s="1">
        <v>7.9699999999999993E-2</v>
      </c>
    </row>
    <row r="9417" spans="2:5" x14ac:dyDescent="0.3">
      <c r="B9417" s="1">
        <v>9410</v>
      </c>
      <c r="C9417" s="1" t="s">
        <v>28</v>
      </c>
      <c r="D9417" s="1">
        <v>2.5000000000000001E-3</v>
      </c>
      <c r="E9417" s="1">
        <v>5.6399999999999999E-2</v>
      </c>
    </row>
    <row r="9418" spans="2:5" x14ac:dyDescent="0.3">
      <c r="B9418" s="1">
        <v>9411</v>
      </c>
      <c r="C9418" s="1" t="s">
        <v>28</v>
      </c>
      <c r="D9418" s="1">
        <v>2.5000000000000001E-3</v>
      </c>
      <c r="E9418" s="1">
        <v>5.6399999999999999E-2</v>
      </c>
    </row>
    <row r="9419" spans="2:5" x14ac:dyDescent="0.3">
      <c r="B9419" s="1">
        <v>9412</v>
      </c>
      <c r="C9419" s="1" t="s">
        <v>28</v>
      </c>
      <c r="D9419" s="1">
        <v>2.5000000000000001E-3</v>
      </c>
      <c r="E9419" s="1">
        <v>5.6399999999999999E-2</v>
      </c>
    </row>
    <row r="9420" spans="2:5" x14ac:dyDescent="0.3">
      <c r="B9420" s="1">
        <v>9413</v>
      </c>
      <c r="C9420" s="1" t="s">
        <v>28</v>
      </c>
      <c r="D9420" s="1">
        <v>5.0000000000000001E-3</v>
      </c>
      <c r="E9420" s="1">
        <v>7.9699999999999993E-2</v>
      </c>
    </row>
    <row r="9421" spans="2:5" x14ac:dyDescent="0.3">
      <c r="B9421" s="1">
        <v>9414</v>
      </c>
      <c r="C9421" s="1" t="s">
        <v>28</v>
      </c>
      <c r="D9421" s="1">
        <v>0.10249999999999999</v>
      </c>
      <c r="E9421" s="1">
        <v>0.36120000000000002</v>
      </c>
    </row>
    <row r="9422" spans="2:5" x14ac:dyDescent="0.3">
      <c r="B9422" s="1">
        <v>9415</v>
      </c>
      <c r="C9422" s="1" t="s">
        <v>28</v>
      </c>
      <c r="D9422" s="1">
        <v>2.5000000000000001E-3</v>
      </c>
      <c r="E9422" s="1">
        <v>5.6399999999999999E-2</v>
      </c>
    </row>
    <row r="9423" spans="2:5" x14ac:dyDescent="0.3">
      <c r="B9423" s="1">
        <v>9416</v>
      </c>
      <c r="C9423" s="1" t="s">
        <v>28</v>
      </c>
      <c r="D9423" s="1">
        <v>0.16500000000000001</v>
      </c>
      <c r="E9423" s="1">
        <v>0.45829999999999999</v>
      </c>
    </row>
    <row r="9424" spans="2:5" x14ac:dyDescent="0.3">
      <c r="B9424" s="1">
        <v>9417</v>
      </c>
      <c r="C9424" s="1" t="s">
        <v>28</v>
      </c>
      <c r="D9424" s="1">
        <v>2.5000000000000001E-3</v>
      </c>
      <c r="E9424" s="1">
        <v>5.6399999999999999E-2</v>
      </c>
    </row>
    <row r="9425" spans="2:5" x14ac:dyDescent="0.3">
      <c r="B9425" s="1">
        <v>9418</v>
      </c>
      <c r="C9425" s="1" t="s">
        <v>28</v>
      </c>
      <c r="D9425" s="1">
        <v>1.2500000000000001E-2</v>
      </c>
      <c r="E9425" s="1">
        <v>0.12609999999999999</v>
      </c>
    </row>
    <row r="9426" spans="2:5" x14ac:dyDescent="0.3">
      <c r="B9426" s="1">
        <v>9419</v>
      </c>
      <c r="C9426" s="1" t="s">
        <v>28</v>
      </c>
      <c r="D9426" s="1">
        <v>1.3674999999999999</v>
      </c>
      <c r="E9426" s="1">
        <v>1.3194999999999999</v>
      </c>
    </row>
    <row r="9427" spans="2:5" x14ac:dyDescent="0.3">
      <c r="B9427" s="1">
        <v>9420</v>
      </c>
      <c r="C9427" s="1" t="s">
        <v>28</v>
      </c>
      <c r="D9427" s="1">
        <v>2.75E-2</v>
      </c>
      <c r="E9427" s="1">
        <v>0.18709999999999999</v>
      </c>
    </row>
    <row r="9428" spans="2:5" x14ac:dyDescent="0.3">
      <c r="B9428" s="1">
        <v>9421</v>
      </c>
      <c r="C9428" s="1" t="s">
        <v>28</v>
      </c>
      <c r="D9428" s="1">
        <v>0.89500000000000002</v>
      </c>
      <c r="E9428" s="1">
        <v>1.0674999999999999</v>
      </c>
    </row>
    <row r="9429" spans="2:5" x14ac:dyDescent="0.3">
      <c r="B9429" s="1">
        <v>9422</v>
      </c>
      <c r="C9429" s="1" t="s">
        <v>28</v>
      </c>
      <c r="D9429" s="1">
        <v>2.5000000000000001E-3</v>
      </c>
      <c r="E9429" s="1">
        <v>5.6399999999999999E-2</v>
      </c>
    </row>
    <row r="9430" spans="2:5" x14ac:dyDescent="0.3">
      <c r="B9430" s="1">
        <v>9423</v>
      </c>
      <c r="C9430" s="1" t="s">
        <v>28</v>
      </c>
      <c r="D9430" s="1">
        <v>0.08</v>
      </c>
      <c r="E9430" s="1">
        <v>0.31909999999999999</v>
      </c>
    </row>
    <row r="9431" spans="2:5" x14ac:dyDescent="0.3">
      <c r="B9431" s="1">
        <v>9424</v>
      </c>
      <c r="C9431" s="1" t="s">
        <v>28</v>
      </c>
      <c r="D9431" s="1">
        <v>2.5000000000000001E-3</v>
      </c>
      <c r="E9431" s="1">
        <v>5.6399999999999999E-2</v>
      </c>
    </row>
    <row r="9432" spans="2:5" x14ac:dyDescent="0.3">
      <c r="B9432" s="1">
        <v>9425</v>
      </c>
      <c r="C9432" s="1" t="s">
        <v>28</v>
      </c>
      <c r="D9432" s="1">
        <v>2.5000000000000001E-3</v>
      </c>
      <c r="E9432" s="1">
        <v>5.6399999999999999E-2</v>
      </c>
    </row>
    <row r="9433" spans="2:5" x14ac:dyDescent="0.3">
      <c r="B9433" s="1">
        <v>9426</v>
      </c>
      <c r="C9433" s="1" t="s">
        <v>28</v>
      </c>
      <c r="D9433" s="1">
        <v>1.2500000000000001E-2</v>
      </c>
      <c r="E9433" s="1">
        <v>0.12609999999999999</v>
      </c>
    </row>
    <row r="9434" spans="2:5" x14ac:dyDescent="0.3">
      <c r="B9434" s="1">
        <v>9427</v>
      </c>
      <c r="C9434" s="1" t="s">
        <v>28</v>
      </c>
      <c r="D9434" s="1">
        <v>1.2324999999999999</v>
      </c>
      <c r="E9434" s="1">
        <v>1.2526999999999999</v>
      </c>
    </row>
    <row r="9435" spans="2:5" x14ac:dyDescent="0.3">
      <c r="B9435" s="1">
        <v>9428</v>
      </c>
      <c r="C9435" s="1" t="s">
        <v>28</v>
      </c>
      <c r="D9435" s="1">
        <v>2.5000000000000001E-3</v>
      </c>
      <c r="E9435" s="1">
        <v>5.6399999999999999E-2</v>
      </c>
    </row>
    <row r="9436" spans="2:5" x14ac:dyDescent="0.3">
      <c r="B9436" s="1">
        <v>9429</v>
      </c>
      <c r="C9436" s="1" t="s">
        <v>28</v>
      </c>
      <c r="D9436" s="1">
        <v>4.4999999999999998E-2</v>
      </c>
      <c r="E9436" s="1">
        <v>0.23930000000000001</v>
      </c>
    </row>
    <row r="9437" spans="2:5" x14ac:dyDescent="0.3">
      <c r="B9437" s="1">
        <v>9430</v>
      </c>
      <c r="C9437" s="1" t="s">
        <v>28</v>
      </c>
      <c r="D9437" s="1">
        <v>2.5000000000000001E-3</v>
      </c>
      <c r="E9437" s="1">
        <v>5.6399999999999999E-2</v>
      </c>
    </row>
    <row r="9438" spans="2:5" x14ac:dyDescent="0.3">
      <c r="B9438" s="1">
        <v>9431</v>
      </c>
      <c r="C9438" s="1" t="s">
        <v>28</v>
      </c>
      <c r="D9438" s="1">
        <v>5.0000000000000001E-3</v>
      </c>
      <c r="E9438" s="1">
        <v>7.9699999999999993E-2</v>
      </c>
    </row>
    <row r="9439" spans="2:5" x14ac:dyDescent="0.3">
      <c r="B9439" s="1">
        <v>9432</v>
      </c>
      <c r="C9439" s="1" t="s">
        <v>28</v>
      </c>
      <c r="D9439" s="1">
        <v>1.9650000000000001</v>
      </c>
      <c r="E9439" s="1">
        <v>1.5817000000000001</v>
      </c>
    </row>
    <row r="9440" spans="2:5" x14ac:dyDescent="0.3">
      <c r="B9440" s="1">
        <v>9433</v>
      </c>
      <c r="C9440" s="1" t="s">
        <v>28</v>
      </c>
      <c r="D9440" s="1">
        <v>4.4999999999999998E-2</v>
      </c>
      <c r="E9440" s="1">
        <v>0.23930000000000001</v>
      </c>
    </row>
    <row r="9441" spans="2:5" x14ac:dyDescent="0.3">
      <c r="B9441" s="1">
        <v>9434</v>
      </c>
      <c r="C9441" s="1" t="s">
        <v>28</v>
      </c>
      <c r="D9441" s="1">
        <v>2.75E-2</v>
      </c>
      <c r="E9441" s="1">
        <v>0.18709999999999999</v>
      </c>
    </row>
    <row r="9442" spans="2:5" x14ac:dyDescent="0.3">
      <c r="B9442" s="1">
        <v>9435</v>
      </c>
      <c r="C9442" s="1" t="s">
        <v>28</v>
      </c>
      <c r="D9442" s="1">
        <v>2.5000000000000001E-3</v>
      </c>
      <c r="E9442" s="1">
        <v>5.6399999999999999E-2</v>
      </c>
    </row>
    <row r="9443" spans="2:5" x14ac:dyDescent="0.3">
      <c r="B9443" s="1">
        <v>9436</v>
      </c>
      <c r="C9443" s="1" t="s">
        <v>28</v>
      </c>
      <c r="D9443" s="1">
        <v>2.5000000000000001E-3</v>
      </c>
      <c r="E9443" s="1">
        <v>5.6399999999999999E-2</v>
      </c>
    </row>
    <row r="9444" spans="2:5" x14ac:dyDescent="0.3">
      <c r="B9444" s="1">
        <v>9437</v>
      </c>
      <c r="C9444" s="1" t="s">
        <v>28</v>
      </c>
      <c r="D9444" s="1">
        <v>5.0000000000000001E-3</v>
      </c>
      <c r="E9444" s="1">
        <v>7.9699999999999993E-2</v>
      </c>
    </row>
    <row r="9445" spans="2:5" x14ac:dyDescent="0.3">
      <c r="B9445" s="1">
        <v>9438</v>
      </c>
      <c r="C9445" s="1" t="s">
        <v>28</v>
      </c>
      <c r="D9445" s="1">
        <v>7.2499999999999995E-2</v>
      </c>
      <c r="E9445" s="1">
        <v>0.30380000000000001</v>
      </c>
    </row>
    <row r="9446" spans="2:5" x14ac:dyDescent="0.3">
      <c r="B9446" s="1">
        <v>9439</v>
      </c>
      <c r="C9446" s="1" t="s">
        <v>28</v>
      </c>
      <c r="D9446" s="1">
        <v>5.0000000000000001E-3</v>
      </c>
      <c r="E9446" s="1">
        <v>7.9699999999999993E-2</v>
      </c>
    </row>
    <row r="9447" spans="2:5" x14ac:dyDescent="0.3">
      <c r="B9447" s="1">
        <v>9440</v>
      </c>
      <c r="C9447" s="1" t="s">
        <v>28</v>
      </c>
      <c r="D9447" s="1">
        <v>0.01</v>
      </c>
      <c r="E9447" s="1">
        <v>0.1128</v>
      </c>
    </row>
    <row r="9448" spans="2:5" x14ac:dyDescent="0.3">
      <c r="B9448" s="1">
        <v>9441</v>
      </c>
      <c r="C9448" s="1" t="s">
        <v>28</v>
      </c>
      <c r="D9448" s="1">
        <v>2.75E-2</v>
      </c>
      <c r="E9448" s="1">
        <v>0.18709999999999999</v>
      </c>
    </row>
    <row r="9449" spans="2:5" x14ac:dyDescent="0.3">
      <c r="B9449" s="1">
        <v>9442</v>
      </c>
      <c r="C9449" s="1" t="s">
        <v>28</v>
      </c>
      <c r="D9449" s="1">
        <v>7.4999999999999997E-3</v>
      </c>
      <c r="E9449" s="1">
        <v>9.7699999999999995E-2</v>
      </c>
    </row>
    <row r="9450" spans="2:5" x14ac:dyDescent="0.3">
      <c r="B9450" s="1">
        <v>9443</v>
      </c>
      <c r="C9450" s="1" t="s">
        <v>28</v>
      </c>
      <c r="D9450" s="1">
        <v>2.2499999999999999E-2</v>
      </c>
      <c r="E9450" s="1">
        <v>0.16919999999999999</v>
      </c>
    </row>
    <row r="9451" spans="2:5" x14ac:dyDescent="0.3">
      <c r="B9451" s="1">
        <v>9444</v>
      </c>
      <c r="C9451" s="1" t="s">
        <v>28</v>
      </c>
      <c r="D9451" s="1">
        <v>3.7499999999999999E-2</v>
      </c>
      <c r="E9451" s="1">
        <v>0.2185</v>
      </c>
    </row>
    <row r="9452" spans="2:5" x14ac:dyDescent="0.3">
      <c r="B9452" s="1">
        <v>9445</v>
      </c>
      <c r="C9452" s="1" t="s">
        <v>28</v>
      </c>
      <c r="D9452" s="1">
        <v>2.5000000000000001E-3</v>
      </c>
      <c r="E9452" s="1">
        <v>5.6399999999999999E-2</v>
      </c>
    </row>
    <row r="9453" spans="2:5" x14ac:dyDescent="0.3">
      <c r="B9453" s="1">
        <v>9446</v>
      </c>
      <c r="C9453" s="1" t="s">
        <v>28</v>
      </c>
      <c r="D9453" s="1">
        <v>0.92500000000000004</v>
      </c>
      <c r="E9453" s="1">
        <v>1.0851999999999999</v>
      </c>
    </row>
    <row r="9454" spans="2:5" x14ac:dyDescent="0.3">
      <c r="B9454" s="1">
        <v>9447</v>
      </c>
      <c r="C9454" s="1" t="s">
        <v>28</v>
      </c>
      <c r="D9454" s="1">
        <v>1.2500000000000001E-2</v>
      </c>
      <c r="E9454" s="1">
        <v>0.12609999999999999</v>
      </c>
    </row>
    <row r="9455" spans="2:5" x14ac:dyDescent="0.3">
      <c r="B9455" s="1">
        <v>9448</v>
      </c>
      <c r="C9455" s="1" t="s">
        <v>28</v>
      </c>
      <c r="D9455" s="1">
        <v>5.0000000000000001E-3</v>
      </c>
      <c r="E9455" s="1">
        <v>7.9699999999999993E-2</v>
      </c>
    </row>
    <row r="9456" spans="2:5" x14ac:dyDescent="0.3">
      <c r="B9456" s="1">
        <v>9449</v>
      </c>
      <c r="C9456" s="1" t="s">
        <v>28</v>
      </c>
      <c r="D9456" s="1">
        <v>2.0874999999999999</v>
      </c>
      <c r="E9456" s="1">
        <v>1.6303000000000001</v>
      </c>
    </row>
    <row r="9457" spans="2:5" x14ac:dyDescent="0.3">
      <c r="B9457" s="1">
        <v>9450</v>
      </c>
      <c r="C9457" s="1" t="s">
        <v>28</v>
      </c>
      <c r="D9457" s="1">
        <v>5.0000000000000001E-3</v>
      </c>
      <c r="E9457" s="1">
        <v>7.9699999999999993E-2</v>
      </c>
    </row>
    <row r="9458" spans="2:5" x14ac:dyDescent="0.3">
      <c r="B9458" s="1">
        <v>9451</v>
      </c>
      <c r="C9458" s="1" t="s">
        <v>28</v>
      </c>
      <c r="D9458" s="1">
        <v>2.5000000000000001E-3</v>
      </c>
      <c r="E9458" s="1">
        <v>5.6399999999999999E-2</v>
      </c>
    </row>
    <row r="9459" spans="2:5" x14ac:dyDescent="0.3">
      <c r="B9459" s="1">
        <v>9452</v>
      </c>
      <c r="C9459" s="1" t="s">
        <v>28</v>
      </c>
      <c r="D9459" s="1">
        <v>3.2500000000000001E-2</v>
      </c>
      <c r="E9459" s="1">
        <v>0.2034</v>
      </c>
    </row>
    <row r="9460" spans="2:5" x14ac:dyDescent="0.3">
      <c r="B9460" s="1">
        <v>9453</v>
      </c>
      <c r="C9460" s="1" t="s">
        <v>28</v>
      </c>
      <c r="D9460" s="1">
        <v>4.74</v>
      </c>
      <c r="E9460" s="1">
        <v>2.4567000000000001</v>
      </c>
    </row>
    <row r="9461" spans="2:5" x14ac:dyDescent="0.3">
      <c r="B9461" s="1">
        <v>9454</v>
      </c>
      <c r="C9461" s="1" t="s">
        <v>28</v>
      </c>
      <c r="D9461" s="1">
        <v>3.5000000000000003E-2</v>
      </c>
      <c r="E9461" s="1">
        <v>0.21110000000000001</v>
      </c>
    </row>
    <row r="9462" spans="2:5" x14ac:dyDescent="0.3">
      <c r="B9462" s="1">
        <v>9455</v>
      </c>
      <c r="C9462" s="1" t="s">
        <v>28</v>
      </c>
      <c r="D9462" s="1">
        <v>2.75E-2</v>
      </c>
      <c r="E9462" s="1">
        <v>0.18709999999999999</v>
      </c>
    </row>
    <row r="9463" spans="2:5" x14ac:dyDescent="0.3">
      <c r="B9463" s="1">
        <v>9456</v>
      </c>
      <c r="C9463" s="1" t="s">
        <v>28</v>
      </c>
      <c r="D9463" s="1">
        <v>5.0000000000000001E-3</v>
      </c>
      <c r="E9463" s="1">
        <v>7.9699999999999993E-2</v>
      </c>
    </row>
    <row r="9464" spans="2:5" x14ac:dyDescent="0.3">
      <c r="B9464" s="1">
        <v>9457</v>
      </c>
      <c r="C9464" s="1" t="s">
        <v>28</v>
      </c>
      <c r="D9464" s="1">
        <v>0.01</v>
      </c>
      <c r="E9464" s="1">
        <v>0.1128</v>
      </c>
    </row>
    <row r="9465" spans="2:5" x14ac:dyDescent="0.3">
      <c r="B9465" s="1">
        <v>9458</v>
      </c>
      <c r="C9465" s="1" t="s">
        <v>28</v>
      </c>
      <c r="D9465" s="1">
        <v>2.5000000000000001E-3</v>
      </c>
      <c r="E9465" s="1">
        <v>5.6399999999999999E-2</v>
      </c>
    </row>
    <row r="9466" spans="2:5" x14ac:dyDescent="0.3">
      <c r="B9466" s="1">
        <v>9459</v>
      </c>
      <c r="C9466" s="1" t="s">
        <v>28</v>
      </c>
      <c r="D9466" s="1">
        <v>7.4999999999999997E-3</v>
      </c>
      <c r="E9466" s="1">
        <v>9.7699999999999995E-2</v>
      </c>
    </row>
    <row r="9467" spans="2:5" x14ac:dyDescent="0.3">
      <c r="B9467" s="1">
        <v>9460</v>
      </c>
      <c r="C9467" s="1" t="s">
        <v>28</v>
      </c>
      <c r="D9467" s="1">
        <v>2.5000000000000001E-3</v>
      </c>
      <c r="E9467" s="1">
        <v>5.6399999999999999E-2</v>
      </c>
    </row>
    <row r="9468" spans="2:5" x14ac:dyDescent="0.3">
      <c r="B9468" s="1">
        <v>9461</v>
      </c>
      <c r="C9468" s="1" t="s">
        <v>28</v>
      </c>
      <c r="D9468" s="1">
        <v>5.0000000000000001E-3</v>
      </c>
      <c r="E9468" s="1">
        <v>7.9699999999999993E-2</v>
      </c>
    </row>
    <row r="9469" spans="2:5" x14ac:dyDescent="0.3">
      <c r="B9469" s="1">
        <v>9462</v>
      </c>
      <c r="C9469" s="1" t="s">
        <v>28</v>
      </c>
      <c r="D9469" s="1">
        <v>2.5000000000000001E-3</v>
      </c>
      <c r="E9469" s="1">
        <v>5.6399999999999999E-2</v>
      </c>
    </row>
    <row r="9470" spans="2:5" x14ac:dyDescent="0.3">
      <c r="B9470" s="1">
        <v>9463</v>
      </c>
      <c r="C9470" s="1" t="s">
        <v>28</v>
      </c>
      <c r="D9470" s="1">
        <v>0.05</v>
      </c>
      <c r="E9470" s="1">
        <v>0.25230000000000002</v>
      </c>
    </row>
    <row r="9471" spans="2:5" x14ac:dyDescent="0.3">
      <c r="B9471" s="1">
        <v>9464</v>
      </c>
      <c r="C9471" s="1" t="s">
        <v>28</v>
      </c>
      <c r="D9471" s="1">
        <v>0.19750000000000001</v>
      </c>
      <c r="E9471" s="1">
        <v>0.50139999999999996</v>
      </c>
    </row>
    <row r="9472" spans="2:5" x14ac:dyDescent="0.3">
      <c r="B9472" s="1">
        <v>9465</v>
      </c>
      <c r="C9472" s="1" t="s">
        <v>28</v>
      </c>
      <c r="D9472" s="1">
        <v>2.75E-2</v>
      </c>
      <c r="E9472" s="1">
        <v>0.18709999999999999</v>
      </c>
    </row>
    <row r="9473" spans="2:5" x14ac:dyDescent="0.3">
      <c r="B9473" s="1">
        <v>9466</v>
      </c>
      <c r="C9473" s="1" t="s">
        <v>28</v>
      </c>
      <c r="D9473" s="1">
        <v>2.5000000000000001E-3</v>
      </c>
      <c r="E9473" s="1">
        <v>5.6399999999999999E-2</v>
      </c>
    </row>
    <row r="9474" spans="2:5" x14ac:dyDescent="0.3">
      <c r="B9474" s="1">
        <v>9467</v>
      </c>
      <c r="C9474" s="1" t="s">
        <v>28</v>
      </c>
      <c r="D9474" s="1">
        <v>0.57499999999999996</v>
      </c>
      <c r="E9474" s="1">
        <v>0.85560000000000003</v>
      </c>
    </row>
    <row r="9475" spans="2:5" x14ac:dyDescent="0.3">
      <c r="B9475" s="1">
        <v>9468</v>
      </c>
      <c r="C9475" s="1" t="s">
        <v>28</v>
      </c>
      <c r="D9475" s="1">
        <v>2.5000000000000001E-3</v>
      </c>
      <c r="E9475" s="1">
        <v>5.6399999999999999E-2</v>
      </c>
    </row>
    <row r="9476" spans="2:5" x14ac:dyDescent="0.3">
      <c r="B9476" s="1">
        <v>9469</v>
      </c>
      <c r="C9476" s="1" t="s">
        <v>28</v>
      </c>
      <c r="D9476" s="1">
        <v>2.2499999999999999E-2</v>
      </c>
      <c r="E9476" s="1">
        <v>0.16919999999999999</v>
      </c>
    </row>
    <row r="9477" spans="2:5" x14ac:dyDescent="0.3">
      <c r="B9477" s="1">
        <v>9470</v>
      </c>
      <c r="C9477" s="1" t="s">
        <v>28</v>
      </c>
      <c r="D9477" s="1">
        <v>2.5000000000000001E-3</v>
      </c>
      <c r="E9477" s="1">
        <v>5.6399999999999999E-2</v>
      </c>
    </row>
    <row r="9478" spans="2:5" x14ac:dyDescent="0.3">
      <c r="B9478" s="1">
        <v>9471</v>
      </c>
      <c r="C9478" s="1" t="s">
        <v>28</v>
      </c>
      <c r="D9478" s="1">
        <v>2.5000000000000001E-3</v>
      </c>
      <c r="E9478" s="1">
        <v>5.6399999999999999E-2</v>
      </c>
    </row>
    <row r="9479" spans="2:5" x14ac:dyDescent="0.3">
      <c r="B9479" s="1">
        <v>9472</v>
      </c>
      <c r="C9479" s="1" t="s">
        <v>28</v>
      </c>
      <c r="D9479" s="1">
        <v>0.01</v>
      </c>
      <c r="E9479" s="1">
        <v>0.1128</v>
      </c>
    </row>
    <row r="9480" spans="2:5" x14ac:dyDescent="0.3">
      <c r="B9480" s="1">
        <v>9473</v>
      </c>
      <c r="C9480" s="1" t="s">
        <v>28</v>
      </c>
      <c r="D9480" s="1">
        <v>4.2500000000000003E-2</v>
      </c>
      <c r="E9480" s="1">
        <v>0.2326</v>
      </c>
    </row>
    <row r="9481" spans="2:5" x14ac:dyDescent="0.3">
      <c r="B9481" s="1">
        <v>9474</v>
      </c>
      <c r="C9481" s="1" t="s">
        <v>28</v>
      </c>
      <c r="D9481" s="1">
        <v>2.5000000000000001E-3</v>
      </c>
      <c r="E9481" s="1">
        <v>5.6399999999999999E-2</v>
      </c>
    </row>
    <row r="9482" spans="2:5" x14ac:dyDescent="0.3">
      <c r="B9482" s="1">
        <v>9475</v>
      </c>
      <c r="C9482" s="1" t="s">
        <v>28</v>
      </c>
      <c r="D9482" s="1">
        <v>2.5000000000000001E-3</v>
      </c>
      <c r="E9482" s="1">
        <v>5.6399999999999999E-2</v>
      </c>
    </row>
    <row r="9483" spans="2:5" x14ac:dyDescent="0.3">
      <c r="B9483" s="1">
        <v>9476</v>
      </c>
      <c r="C9483" s="1" t="s">
        <v>28</v>
      </c>
      <c r="D9483" s="1">
        <v>7.4999999999999997E-3</v>
      </c>
      <c r="E9483" s="1">
        <v>9.7699999999999995E-2</v>
      </c>
    </row>
    <row r="9484" spans="2:5" x14ac:dyDescent="0.3">
      <c r="B9484" s="1">
        <v>9477</v>
      </c>
      <c r="C9484" s="1" t="s">
        <v>28</v>
      </c>
      <c r="D9484" s="1">
        <v>5.0000000000000001E-3</v>
      </c>
      <c r="E9484" s="1">
        <v>7.9699999999999993E-2</v>
      </c>
    </row>
    <row r="9485" spans="2:5" x14ac:dyDescent="0.3">
      <c r="B9485" s="1">
        <v>9478</v>
      </c>
      <c r="C9485" s="1" t="s">
        <v>28</v>
      </c>
      <c r="D9485" s="1">
        <v>2.5000000000000001E-3</v>
      </c>
      <c r="E9485" s="1">
        <v>5.6399999999999999E-2</v>
      </c>
    </row>
    <row r="9486" spans="2:5" x14ac:dyDescent="0.3">
      <c r="B9486" s="1">
        <v>9479</v>
      </c>
      <c r="C9486" s="1" t="s">
        <v>28</v>
      </c>
      <c r="D9486" s="1">
        <v>3.7499999999999999E-2</v>
      </c>
      <c r="E9486" s="1">
        <v>0.2185</v>
      </c>
    </row>
    <row r="9487" spans="2:5" x14ac:dyDescent="0.3">
      <c r="B9487" s="1">
        <v>9480</v>
      </c>
      <c r="C9487" s="1" t="s">
        <v>28</v>
      </c>
      <c r="D9487" s="1">
        <v>7.4999999999999997E-3</v>
      </c>
      <c r="E9487" s="1">
        <v>9.7699999999999995E-2</v>
      </c>
    </row>
    <row r="9488" spans="2:5" x14ac:dyDescent="0.3">
      <c r="B9488" s="1">
        <v>9481</v>
      </c>
      <c r="C9488" s="1" t="s">
        <v>28</v>
      </c>
      <c r="D9488" s="1">
        <v>2.5000000000000001E-3</v>
      </c>
      <c r="E9488" s="1">
        <v>5.6399999999999999E-2</v>
      </c>
    </row>
    <row r="9489" spans="2:5" x14ac:dyDescent="0.3">
      <c r="B9489" s="1">
        <v>9482</v>
      </c>
      <c r="C9489" s="1" t="s">
        <v>28</v>
      </c>
      <c r="D9489" s="1">
        <v>0.91249999999999998</v>
      </c>
      <c r="E9489" s="1">
        <v>1.0779000000000001</v>
      </c>
    </row>
    <row r="9490" spans="2:5" x14ac:dyDescent="0.3">
      <c r="B9490" s="1">
        <v>9483</v>
      </c>
      <c r="C9490" s="1" t="s">
        <v>28</v>
      </c>
      <c r="D9490" s="1">
        <v>2.5000000000000001E-3</v>
      </c>
      <c r="E9490" s="1">
        <v>5.6399999999999999E-2</v>
      </c>
    </row>
    <row r="9491" spans="2:5" x14ac:dyDescent="0.3">
      <c r="B9491" s="1">
        <v>9484</v>
      </c>
      <c r="C9491" s="1" t="s">
        <v>28</v>
      </c>
      <c r="D9491" s="1">
        <v>2.5000000000000001E-3</v>
      </c>
      <c r="E9491" s="1">
        <v>5.6399999999999999E-2</v>
      </c>
    </row>
    <row r="9492" spans="2:5" x14ac:dyDescent="0.3">
      <c r="B9492" s="1">
        <v>9485</v>
      </c>
      <c r="C9492" s="1" t="s">
        <v>28</v>
      </c>
      <c r="D9492" s="1">
        <v>1.7500000000000002E-2</v>
      </c>
      <c r="E9492" s="1">
        <v>0.1492</v>
      </c>
    </row>
    <row r="9493" spans="2:5" x14ac:dyDescent="0.3">
      <c r="B9493" s="1">
        <v>9486</v>
      </c>
      <c r="C9493" s="1" t="s">
        <v>28</v>
      </c>
      <c r="D9493" s="1">
        <v>0.01</v>
      </c>
      <c r="E9493" s="1">
        <v>0.1128</v>
      </c>
    </row>
    <row r="9494" spans="2:5" x14ac:dyDescent="0.3">
      <c r="B9494" s="1">
        <v>9487</v>
      </c>
      <c r="C9494" s="1" t="s">
        <v>28</v>
      </c>
      <c r="D9494" s="1">
        <v>2.5000000000000001E-3</v>
      </c>
      <c r="E9494" s="1">
        <v>5.6399999999999999E-2</v>
      </c>
    </row>
    <row r="9495" spans="2:5" x14ac:dyDescent="0.3">
      <c r="B9495" s="1">
        <v>9488</v>
      </c>
      <c r="C9495" s="1" t="s">
        <v>28</v>
      </c>
      <c r="D9495" s="1">
        <v>7.4999999999999997E-3</v>
      </c>
      <c r="E9495" s="1">
        <v>9.7699999999999995E-2</v>
      </c>
    </row>
    <row r="9496" spans="2:5" x14ac:dyDescent="0.3">
      <c r="B9496" s="1">
        <v>9489</v>
      </c>
      <c r="C9496" s="1" t="s">
        <v>28</v>
      </c>
      <c r="D9496" s="1">
        <v>0.27250000000000002</v>
      </c>
      <c r="E9496" s="1">
        <v>0.58899999999999997</v>
      </c>
    </row>
    <row r="9497" spans="2:5" x14ac:dyDescent="0.3">
      <c r="B9497" s="1">
        <v>9490</v>
      </c>
      <c r="C9497" s="1" t="s">
        <v>28</v>
      </c>
      <c r="D9497" s="1">
        <v>5.0000000000000001E-3</v>
      </c>
      <c r="E9497" s="1">
        <v>7.9699999999999993E-2</v>
      </c>
    </row>
    <row r="9498" spans="2:5" x14ac:dyDescent="0.3">
      <c r="B9498" s="1">
        <v>9491</v>
      </c>
      <c r="C9498" s="1" t="s">
        <v>28</v>
      </c>
      <c r="D9498" s="1">
        <v>0.26250000000000001</v>
      </c>
      <c r="E9498" s="1">
        <v>0.57809999999999995</v>
      </c>
    </row>
    <row r="9499" spans="2:5" x14ac:dyDescent="0.3">
      <c r="B9499" s="1">
        <v>9492</v>
      </c>
      <c r="C9499" s="1" t="s">
        <v>28</v>
      </c>
      <c r="D9499" s="1">
        <v>5.0000000000000001E-3</v>
      </c>
      <c r="E9499" s="1">
        <v>7.9699999999999993E-2</v>
      </c>
    </row>
    <row r="9500" spans="2:5" x14ac:dyDescent="0.3">
      <c r="B9500" s="1">
        <v>9493</v>
      </c>
      <c r="C9500" s="1" t="s">
        <v>28</v>
      </c>
      <c r="D9500" s="1">
        <v>5.0000000000000001E-3</v>
      </c>
      <c r="E9500" s="1">
        <v>7.9699999999999993E-2</v>
      </c>
    </row>
    <row r="9501" spans="2:5" x14ac:dyDescent="0.3">
      <c r="B9501" s="1">
        <v>9494</v>
      </c>
      <c r="C9501" s="1" t="s">
        <v>28</v>
      </c>
      <c r="D9501" s="1">
        <v>2.75E-2</v>
      </c>
      <c r="E9501" s="1">
        <v>0.18709999999999999</v>
      </c>
    </row>
    <row r="9502" spans="2:5" x14ac:dyDescent="0.3">
      <c r="B9502" s="1">
        <v>9495</v>
      </c>
      <c r="C9502" s="1" t="s">
        <v>28</v>
      </c>
      <c r="D9502" s="1">
        <v>2.5000000000000001E-3</v>
      </c>
      <c r="E9502" s="1">
        <v>5.6399999999999999E-2</v>
      </c>
    </row>
    <row r="9503" spans="2:5" x14ac:dyDescent="0.3">
      <c r="B9503" s="1">
        <v>9496</v>
      </c>
      <c r="C9503" s="1" t="s">
        <v>28</v>
      </c>
      <c r="D9503" s="1">
        <v>5.0000000000000001E-3</v>
      </c>
      <c r="E9503" s="1">
        <v>7.9699999999999993E-2</v>
      </c>
    </row>
    <row r="9504" spans="2:5" x14ac:dyDescent="0.3">
      <c r="B9504" s="1">
        <v>9497</v>
      </c>
      <c r="C9504" s="1" t="s">
        <v>28</v>
      </c>
      <c r="D9504" s="1">
        <v>0.02</v>
      </c>
      <c r="E9504" s="1">
        <v>0.1595</v>
      </c>
    </row>
    <row r="9505" spans="2:5" x14ac:dyDescent="0.3">
      <c r="B9505" s="1">
        <v>9498</v>
      </c>
      <c r="C9505" s="1" t="s">
        <v>28</v>
      </c>
      <c r="D9505" s="1">
        <v>5.0000000000000001E-3</v>
      </c>
      <c r="E9505" s="1">
        <v>7.9699999999999993E-2</v>
      </c>
    </row>
    <row r="9506" spans="2:5" x14ac:dyDescent="0.3">
      <c r="B9506" s="1">
        <v>9499</v>
      </c>
      <c r="C9506" s="1" t="s">
        <v>28</v>
      </c>
      <c r="D9506" s="1">
        <v>2.5000000000000001E-3</v>
      </c>
      <c r="E9506" s="1">
        <v>5.6399999999999999E-2</v>
      </c>
    </row>
    <row r="9507" spans="2:5" x14ac:dyDescent="0.3">
      <c r="B9507" s="1">
        <v>9500</v>
      </c>
      <c r="C9507" s="1" t="s">
        <v>28</v>
      </c>
      <c r="D9507" s="1">
        <v>2.5000000000000001E-3</v>
      </c>
      <c r="E9507" s="1">
        <v>5.6399999999999999E-2</v>
      </c>
    </row>
    <row r="9508" spans="2:5" x14ac:dyDescent="0.3">
      <c r="B9508" s="1">
        <v>9501</v>
      </c>
      <c r="C9508" s="1" t="s">
        <v>28</v>
      </c>
      <c r="D9508" s="1">
        <v>0.23499999999999999</v>
      </c>
      <c r="E9508" s="1">
        <v>0.54700000000000004</v>
      </c>
    </row>
    <row r="9509" spans="2:5" x14ac:dyDescent="0.3">
      <c r="B9509" s="1">
        <v>9502</v>
      </c>
      <c r="C9509" s="1" t="s">
        <v>28</v>
      </c>
      <c r="D9509" s="1">
        <v>0.33</v>
      </c>
      <c r="E9509" s="1">
        <v>0.6482</v>
      </c>
    </row>
    <row r="9510" spans="2:5" x14ac:dyDescent="0.3">
      <c r="B9510" s="1">
        <v>9503</v>
      </c>
      <c r="C9510" s="1" t="s">
        <v>28</v>
      </c>
      <c r="D9510" s="1">
        <v>1.2500000000000001E-2</v>
      </c>
      <c r="E9510" s="1">
        <v>0.12609999999999999</v>
      </c>
    </row>
    <row r="9511" spans="2:5" x14ac:dyDescent="0.3">
      <c r="B9511" s="1">
        <v>9504</v>
      </c>
      <c r="C9511" s="1" t="s">
        <v>28</v>
      </c>
      <c r="D9511" s="1">
        <v>2.5000000000000001E-3</v>
      </c>
      <c r="E9511" s="1">
        <v>5.6399999999999999E-2</v>
      </c>
    </row>
    <row r="9512" spans="2:5" x14ac:dyDescent="0.3">
      <c r="B9512" s="1">
        <v>9505</v>
      </c>
      <c r="C9512" s="1" t="s">
        <v>28</v>
      </c>
      <c r="D9512" s="1">
        <v>0.1925</v>
      </c>
      <c r="E9512" s="1">
        <v>0.495</v>
      </c>
    </row>
    <row r="9513" spans="2:5" x14ac:dyDescent="0.3">
      <c r="B9513" s="1">
        <v>9506</v>
      </c>
      <c r="C9513" s="1" t="s">
        <v>28</v>
      </c>
      <c r="D9513" s="1">
        <v>1.2500000000000001E-2</v>
      </c>
      <c r="E9513" s="1">
        <v>0.12609999999999999</v>
      </c>
    </row>
    <row r="9514" spans="2:5" x14ac:dyDescent="0.3">
      <c r="B9514" s="1">
        <v>9507</v>
      </c>
      <c r="C9514" s="1" t="s">
        <v>28</v>
      </c>
      <c r="D9514" s="1">
        <v>7.4999999999999997E-3</v>
      </c>
      <c r="E9514" s="1">
        <v>9.7699999999999995E-2</v>
      </c>
    </row>
    <row r="9515" spans="2:5" x14ac:dyDescent="0.3">
      <c r="B9515" s="1">
        <v>9508</v>
      </c>
      <c r="C9515" s="1" t="s">
        <v>28</v>
      </c>
      <c r="D9515" s="1">
        <v>1.4999999999999999E-2</v>
      </c>
      <c r="E9515" s="1">
        <v>0.13819999999999999</v>
      </c>
    </row>
    <row r="9516" spans="2:5" x14ac:dyDescent="0.3">
      <c r="B9516" s="1">
        <v>9509</v>
      </c>
      <c r="C9516" s="1" t="s">
        <v>28</v>
      </c>
      <c r="D9516" s="1">
        <v>0.42</v>
      </c>
      <c r="E9516" s="1">
        <v>0.73119999999999996</v>
      </c>
    </row>
    <row r="9517" spans="2:5" x14ac:dyDescent="0.3">
      <c r="B9517" s="1">
        <v>9510</v>
      </c>
      <c r="C9517" s="1" t="s">
        <v>28</v>
      </c>
      <c r="D9517" s="1">
        <v>0.33250000000000002</v>
      </c>
      <c r="E9517" s="1">
        <v>0.65059999999999996</v>
      </c>
    </row>
    <row r="9518" spans="2:5" x14ac:dyDescent="0.3">
      <c r="B9518" s="1">
        <v>9511</v>
      </c>
      <c r="C9518" s="1" t="s">
        <v>28</v>
      </c>
      <c r="D9518" s="1">
        <v>2.75E-2</v>
      </c>
      <c r="E9518" s="1">
        <v>0.18709999999999999</v>
      </c>
    </row>
    <row r="9519" spans="2:5" x14ac:dyDescent="0.3">
      <c r="B9519" s="1">
        <v>9512</v>
      </c>
      <c r="C9519" s="1" t="s">
        <v>28</v>
      </c>
      <c r="D9519" s="1">
        <v>2.5000000000000001E-3</v>
      </c>
      <c r="E9519" s="1">
        <v>5.6399999999999999E-2</v>
      </c>
    </row>
    <row r="9520" spans="2:5" x14ac:dyDescent="0.3">
      <c r="B9520" s="1">
        <v>9513</v>
      </c>
      <c r="C9520" s="1" t="s">
        <v>28</v>
      </c>
      <c r="D9520" s="1">
        <v>0.185</v>
      </c>
      <c r="E9520" s="1">
        <v>0.48530000000000001</v>
      </c>
    </row>
    <row r="9521" spans="2:5" x14ac:dyDescent="0.3">
      <c r="B9521" s="1">
        <v>9514</v>
      </c>
      <c r="C9521" s="1" t="s">
        <v>28</v>
      </c>
      <c r="D9521" s="1">
        <v>2.5000000000000001E-3</v>
      </c>
      <c r="E9521" s="1">
        <v>5.6399999999999999E-2</v>
      </c>
    </row>
    <row r="9522" spans="2:5" x14ac:dyDescent="0.3">
      <c r="B9522" s="1">
        <v>9515</v>
      </c>
      <c r="C9522" s="1" t="s">
        <v>28</v>
      </c>
      <c r="D9522" s="1">
        <v>0.02</v>
      </c>
      <c r="E9522" s="1">
        <v>0.1595</v>
      </c>
    </row>
    <row r="9523" spans="2:5" x14ac:dyDescent="0.3">
      <c r="B9523" s="1">
        <v>9516</v>
      </c>
      <c r="C9523" s="1" t="s">
        <v>28</v>
      </c>
      <c r="D9523" s="1">
        <v>7.4999999999999997E-3</v>
      </c>
      <c r="E9523" s="1">
        <v>9.7699999999999995E-2</v>
      </c>
    </row>
    <row r="9524" spans="2:5" x14ac:dyDescent="0.3">
      <c r="B9524" s="1">
        <v>9517</v>
      </c>
      <c r="C9524" s="1" t="s">
        <v>28</v>
      </c>
      <c r="D9524" s="1">
        <v>7.4999999999999997E-3</v>
      </c>
      <c r="E9524" s="1">
        <v>9.7699999999999995E-2</v>
      </c>
    </row>
    <row r="9525" spans="2:5" x14ac:dyDescent="0.3">
      <c r="B9525" s="1">
        <v>9518</v>
      </c>
      <c r="C9525" s="1" t="s">
        <v>28</v>
      </c>
      <c r="D9525" s="1">
        <v>3.2500000000000001E-2</v>
      </c>
      <c r="E9525" s="1">
        <v>0.2034</v>
      </c>
    </row>
    <row r="9526" spans="2:5" x14ac:dyDescent="0.3">
      <c r="B9526" s="1">
        <v>9519</v>
      </c>
      <c r="C9526" s="1" t="s">
        <v>28</v>
      </c>
      <c r="D9526" s="1">
        <v>1.2500000000000001E-2</v>
      </c>
      <c r="E9526" s="1">
        <v>0.12609999999999999</v>
      </c>
    </row>
    <row r="9527" spans="2:5" x14ac:dyDescent="0.3">
      <c r="B9527" s="1">
        <v>9520</v>
      </c>
      <c r="C9527" s="1" t="s">
        <v>28</v>
      </c>
      <c r="D9527" s="1">
        <v>2.5000000000000001E-3</v>
      </c>
      <c r="E9527" s="1">
        <v>5.6399999999999999E-2</v>
      </c>
    </row>
    <row r="9528" spans="2:5" x14ac:dyDescent="0.3">
      <c r="B9528" s="1">
        <v>9521</v>
      </c>
      <c r="C9528" s="1" t="s">
        <v>28</v>
      </c>
      <c r="D9528" s="1">
        <v>7.4999999999999997E-3</v>
      </c>
      <c r="E9528" s="1">
        <v>9.7699999999999995E-2</v>
      </c>
    </row>
    <row r="9529" spans="2:5" x14ac:dyDescent="0.3">
      <c r="B9529" s="1">
        <v>9522</v>
      </c>
      <c r="C9529" s="1" t="s">
        <v>28</v>
      </c>
      <c r="D9529" s="1">
        <v>0.01</v>
      </c>
      <c r="E9529" s="1">
        <v>0.1128</v>
      </c>
    </row>
    <row r="9530" spans="2:5" x14ac:dyDescent="0.3">
      <c r="B9530" s="1">
        <v>9523</v>
      </c>
      <c r="C9530" s="1" t="s">
        <v>28</v>
      </c>
      <c r="D9530" s="1">
        <v>2.5000000000000001E-3</v>
      </c>
      <c r="E9530" s="1">
        <v>5.6399999999999999E-2</v>
      </c>
    </row>
    <row r="9531" spans="2:5" x14ac:dyDescent="0.3">
      <c r="B9531" s="1">
        <v>9524</v>
      </c>
      <c r="C9531" s="1" t="s">
        <v>28</v>
      </c>
      <c r="D9531" s="1">
        <v>9.7500000000000003E-2</v>
      </c>
      <c r="E9531" s="1">
        <v>0.3523</v>
      </c>
    </row>
    <row r="9532" spans="2:5" x14ac:dyDescent="0.3">
      <c r="B9532" s="1">
        <v>9525</v>
      </c>
      <c r="C9532" s="1" t="s">
        <v>28</v>
      </c>
      <c r="D9532" s="1">
        <v>0.17</v>
      </c>
      <c r="E9532" s="1">
        <v>0.4652</v>
      </c>
    </row>
    <row r="9533" spans="2:5" x14ac:dyDescent="0.3">
      <c r="B9533" s="1">
        <v>9526</v>
      </c>
      <c r="C9533" s="1" t="s">
        <v>28</v>
      </c>
      <c r="D9533" s="1">
        <v>2.5000000000000001E-3</v>
      </c>
      <c r="E9533" s="1">
        <v>5.6399999999999999E-2</v>
      </c>
    </row>
    <row r="9534" spans="2:5" x14ac:dyDescent="0.3">
      <c r="B9534" s="1">
        <v>9527</v>
      </c>
      <c r="C9534" s="1" t="s">
        <v>28</v>
      </c>
      <c r="D9534" s="1">
        <v>2.5000000000000001E-3</v>
      </c>
      <c r="E9534" s="1">
        <v>5.6399999999999999E-2</v>
      </c>
    </row>
    <row r="9535" spans="2:5" x14ac:dyDescent="0.3">
      <c r="B9535" s="1">
        <v>9528</v>
      </c>
      <c r="C9535" s="1" t="s">
        <v>28</v>
      </c>
      <c r="D9535" s="1">
        <v>5.0000000000000001E-3</v>
      </c>
      <c r="E9535" s="1">
        <v>7.9699999999999993E-2</v>
      </c>
    </row>
    <row r="9536" spans="2:5" x14ac:dyDescent="0.3">
      <c r="B9536" s="1">
        <v>9529</v>
      </c>
      <c r="C9536" s="1" t="s">
        <v>28</v>
      </c>
      <c r="D9536" s="1">
        <v>7.4999999999999997E-3</v>
      </c>
      <c r="E9536" s="1">
        <v>9.7699999999999995E-2</v>
      </c>
    </row>
    <row r="9537" spans="2:5" x14ac:dyDescent="0.3">
      <c r="B9537" s="1">
        <v>9530</v>
      </c>
      <c r="C9537" s="1" t="s">
        <v>28</v>
      </c>
      <c r="D9537" s="1">
        <v>2.5000000000000001E-3</v>
      </c>
      <c r="E9537" s="1">
        <v>5.6399999999999999E-2</v>
      </c>
    </row>
    <row r="9538" spans="2:5" x14ac:dyDescent="0.3">
      <c r="B9538" s="1">
        <v>9531</v>
      </c>
      <c r="C9538" s="1" t="s">
        <v>28</v>
      </c>
      <c r="D9538" s="1">
        <v>5.0000000000000001E-3</v>
      </c>
      <c r="E9538" s="1">
        <v>7.9699999999999993E-2</v>
      </c>
    </row>
    <row r="9539" spans="2:5" x14ac:dyDescent="0.3">
      <c r="B9539" s="1">
        <v>9532</v>
      </c>
      <c r="C9539" s="1" t="s">
        <v>28</v>
      </c>
      <c r="D9539" s="1">
        <v>2.5000000000000001E-3</v>
      </c>
      <c r="E9539" s="1">
        <v>5.6399999999999999E-2</v>
      </c>
    </row>
    <row r="9540" spans="2:5" x14ac:dyDescent="0.3">
      <c r="B9540" s="1">
        <v>9533</v>
      </c>
      <c r="C9540" s="1" t="s">
        <v>28</v>
      </c>
      <c r="D9540" s="1">
        <v>2.5000000000000001E-3</v>
      </c>
      <c r="E9540" s="1">
        <v>5.6399999999999999E-2</v>
      </c>
    </row>
    <row r="9541" spans="2:5" x14ac:dyDescent="0.3">
      <c r="B9541" s="1">
        <v>9534</v>
      </c>
      <c r="C9541" s="1" t="s">
        <v>28</v>
      </c>
      <c r="D9541" s="1">
        <v>9.5000000000000001E-2</v>
      </c>
      <c r="E9541" s="1">
        <v>0.34770000000000001</v>
      </c>
    </row>
    <row r="9542" spans="2:5" x14ac:dyDescent="0.3">
      <c r="B9542" s="1">
        <v>9535</v>
      </c>
      <c r="C9542" s="1" t="s">
        <v>28</v>
      </c>
      <c r="D9542" s="1">
        <v>0.89749999999999996</v>
      </c>
      <c r="E9542" s="1">
        <v>1.069</v>
      </c>
    </row>
    <row r="9543" spans="2:5" x14ac:dyDescent="0.3">
      <c r="B9543" s="1">
        <v>9536</v>
      </c>
      <c r="C9543" s="1" t="s">
        <v>28</v>
      </c>
      <c r="D9543" s="1">
        <v>2.5000000000000001E-3</v>
      </c>
      <c r="E9543" s="1">
        <v>5.6399999999999999E-2</v>
      </c>
    </row>
    <row r="9544" spans="2:5" x14ac:dyDescent="0.3">
      <c r="B9544" s="1">
        <v>9537</v>
      </c>
      <c r="C9544" s="1" t="s">
        <v>28</v>
      </c>
      <c r="D9544" s="1">
        <v>0.01</v>
      </c>
      <c r="E9544" s="1">
        <v>0.1128</v>
      </c>
    </row>
    <row r="9545" spans="2:5" x14ac:dyDescent="0.3">
      <c r="B9545" s="1">
        <v>9538</v>
      </c>
      <c r="C9545" s="1" t="s">
        <v>28</v>
      </c>
      <c r="D9545" s="1">
        <v>2.5000000000000001E-3</v>
      </c>
      <c r="E9545" s="1">
        <v>5.6399999999999999E-2</v>
      </c>
    </row>
    <row r="9546" spans="2:5" x14ac:dyDescent="0.3">
      <c r="B9546" s="1">
        <v>9539</v>
      </c>
      <c r="C9546" s="1" t="s">
        <v>28</v>
      </c>
      <c r="D9546" s="1">
        <v>7.4999999999999997E-3</v>
      </c>
      <c r="E9546" s="1">
        <v>9.7699999999999995E-2</v>
      </c>
    </row>
    <row r="9547" spans="2:5" x14ac:dyDescent="0.3">
      <c r="B9547" s="1">
        <v>9540</v>
      </c>
      <c r="C9547" s="1" t="s">
        <v>28</v>
      </c>
      <c r="D9547" s="1">
        <v>5.0000000000000001E-3</v>
      </c>
      <c r="E9547" s="1">
        <v>7.9699999999999993E-2</v>
      </c>
    </row>
    <row r="9548" spans="2:5" x14ac:dyDescent="0.3">
      <c r="B9548" s="1">
        <v>9541</v>
      </c>
      <c r="C9548" s="1" t="s">
        <v>28</v>
      </c>
      <c r="D9548" s="1">
        <v>2.5000000000000001E-3</v>
      </c>
      <c r="E9548" s="1">
        <v>5.6399999999999999E-2</v>
      </c>
    </row>
    <row r="9549" spans="2:5" x14ac:dyDescent="0.3">
      <c r="B9549" s="1">
        <v>9542</v>
      </c>
      <c r="C9549" s="1" t="s">
        <v>28</v>
      </c>
      <c r="D9549" s="1">
        <v>2.2499999999999999E-2</v>
      </c>
      <c r="E9549" s="1">
        <v>0.16919999999999999</v>
      </c>
    </row>
    <row r="9550" spans="2:5" x14ac:dyDescent="0.3">
      <c r="B9550" s="1">
        <v>9543</v>
      </c>
      <c r="C9550" s="1" t="s">
        <v>28</v>
      </c>
      <c r="D9550" s="1">
        <v>4.7500000000000001E-2</v>
      </c>
      <c r="E9550" s="1">
        <v>0.24590000000000001</v>
      </c>
    </row>
    <row r="9551" spans="2:5" x14ac:dyDescent="0.3">
      <c r="B9551" s="1">
        <v>9544</v>
      </c>
      <c r="C9551" s="1" t="s">
        <v>28</v>
      </c>
      <c r="D9551" s="1">
        <v>2.5000000000000001E-3</v>
      </c>
      <c r="E9551" s="1">
        <v>5.6399999999999999E-2</v>
      </c>
    </row>
    <row r="9552" spans="2:5" x14ac:dyDescent="0.3">
      <c r="B9552" s="1">
        <v>9545</v>
      </c>
      <c r="C9552" s="1" t="s">
        <v>28</v>
      </c>
      <c r="D9552" s="1">
        <v>0.14249999999999999</v>
      </c>
      <c r="E9552" s="1">
        <v>0.4259</v>
      </c>
    </row>
    <row r="9553" spans="2:5" x14ac:dyDescent="0.3">
      <c r="B9553" s="1">
        <v>9546</v>
      </c>
      <c r="C9553" s="1" t="s">
        <v>28</v>
      </c>
      <c r="D9553" s="1">
        <v>4.8674999999999997</v>
      </c>
      <c r="E9553" s="1">
        <v>2.4895</v>
      </c>
    </row>
    <row r="9554" spans="2:5" x14ac:dyDescent="0.3">
      <c r="B9554" s="1">
        <v>9547</v>
      </c>
      <c r="C9554" s="1" t="s">
        <v>28</v>
      </c>
      <c r="D9554" s="1">
        <v>2.7875000000000001</v>
      </c>
      <c r="E9554" s="1">
        <v>1.8838999999999999</v>
      </c>
    </row>
    <row r="9555" spans="2:5" x14ac:dyDescent="0.3">
      <c r="B9555" s="1">
        <v>9548</v>
      </c>
      <c r="C9555" s="1" t="s">
        <v>28</v>
      </c>
      <c r="D9555" s="1">
        <v>5.0000000000000001E-3</v>
      </c>
      <c r="E9555" s="1">
        <v>7.9699999999999993E-2</v>
      </c>
    </row>
    <row r="9556" spans="2:5" x14ac:dyDescent="0.3">
      <c r="B9556" s="1">
        <v>9549</v>
      </c>
      <c r="C9556" s="1" t="s">
        <v>28</v>
      </c>
      <c r="D9556" s="1">
        <v>4.2500000000000003E-2</v>
      </c>
      <c r="E9556" s="1">
        <v>0.2326</v>
      </c>
    </row>
    <row r="9557" spans="2:5" x14ac:dyDescent="0.3">
      <c r="B9557" s="1">
        <v>9550</v>
      </c>
      <c r="C9557" s="1" t="s">
        <v>28</v>
      </c>
      <c r="D9557" s="1">
        <v>0.02</v>
      </c>
      <c r="E9557" s="1">
        <v>0.1595</v>
      </c>
    </row>
    <row r="9558" spans="2:5" x14ac:dyDescent="0.3">
      <c r="B9558" s="1">
        <v>9551</v>
      </c>
      <c r="C9558" s="1" t="s">
        <v>28</v>
      </c>
      <c r="D9558" s="1">
        <v>0.01</v>
      </c>
      <c r="E9558" s="1">
        <v>0.1128</v>
      </c>
    </row>
    <row r="9559" spans="2:5" x14ac:dyDescent="0.3">
      <c r="B9559" s="1">
        <v>9552</v>
      </c>
      <c r="C9559" s="1" t="s">
        <v>28</v>
      </c>
      <c r="D9559" s="1">
        <v>2.5000000000000001E-3</v>
      </c>
      <c r="E9559" s="1">
        <v>5.6399999999999999E-2</v>
      </c>
    </row>
    <row r="9560" spans="2:5" x14ac:dyDescent="0.3">
      <c r="B9560" s="1">
        <v>9553</v>
      </c>
      <c r="C9560" s="1" t="s">
        <v>28</v>
      </c>
      <c r="D9560" s="1">
        <v>0.01</v>
      </c>
      <c r="E9560" s="1">
        <v>0.1128</v>
      </c>
    </row>
    <row r="9561" spans="2:5" x14ac:dyDescent="0.3">
      <c r="B9561" s="1">
        <v>9554</v>
      </c>
      <c r="C9561" s="1" t="s">
        <v>28</v>
      </c>
      <c r="D9561" s="1">
        <v>2.5000000000000001E-3</v>
      </c>
      <c r="E9561" s="1">
        <v>5.6399999999999999E-2</v>
      </c>
    </row>
    <row r="9562" spans="2:5" x14ac:dyDescent="0.3">
      <c r="B9562" s="1">
        <v>9555</v>
      </c>
      <c r="C9562" s="1" t="s">
        <v>28</v>
      </c>
      <c r="D9562" s="1">
        <v>2.5000000000000001E-3</v>
      </c>
      <c r="E9562" s="1">
        <v>5.6399999999999999E-2</v>
      </c>
    </row>
    <row r="9563" spans="2:5" x14ac:dyDescent="0.3">
      <c r="B9563" s="1">
        <v>9556</v>
      </c>
      <c r="C9563" s="1" t="s">
        <v>28</v>
      </c>
      <c r="D9563" s="1">
        <v>5.0000000000000001E-3</v>
      </c>
      <c r="E9563" s="1">
        <v>7.9699999999999993E-2</v>
      </c>
    </row>
    <row r="9564" spans="2:5" x14ac:dyDescent="0.3">
      <c r="B9564" s="1">
        <v>9557</v>
      </c>
      <c r="C9564" s="1" t="s">
        <v>28</v>
      </c>
      <c r="D9564" s="1">
        <v>2.5000000000000001E-3</v>
      </c>
      <c r="E9564" s="1">
        <v>5.6399999999999999E-2</v>
      </c>
    </row>
    <row r="9565" spans="2:5" x14ac:dyDescent="0.3">
      <c r="B9565" s="1">
        <v>9558</v>
      </c>
      <c r="C9565" s="1" t="s">
        <v>28</v>
      </c>
      <c r="D9565" s="1">
        <v>4.7500000000000001E-2</v>
      </c>
      <c r="E9565" s="1">
        <v>0.24590000000000001</v>
      </c>
    </row>
    <row r="9566" spans="2:5" x14ac:dyDescent="0.3">
      <c r="B9566" s="1">
        <v>9559</v>
      </c>
      <c r="C9566" s="1" t="s">
        <v>28</v>
      </c>
      <c r="D9566" s="1">
        <v>0.13500000000000001</v>
      </c>
      <c r="E9566" s="1">
        <v>0.41449999999999998</v>
      </c>
    </row>
    <row r="9567" spans="2:5" x14ac:dyDescent="0.3">
      <c r="B9567" s="1">
        <v>9560</v>
      </c>
      <c r="C9567" s="1" t="s">
        <v>28</v>
      </c>
      <c r="D9567" s="1">
        <v>8.7499999999999994E-2</v>
      </c>
      <c r="E9567" s="1">
        <v>0.3337</v>
      </c>
    </row>
    <row r="9568" spans="2:5" x14ac:dyDescent="0.3">
      <c r="B9568" s="1">
        <v>9561</v>
      </c>
      <c r="C9568" s="1" t="s">
        <v>28</v>
      </c>
      <c r="D9568" s="1">
        <v>2.5000000000000001E-3</v>
      </c>
      <c r="E9568" s="1">
        <v>5.6399999999999999E-2</v>
      </c>
    </row>
    <row r="9569" spans="2:5" x14ac:dyDescent="0.3">
      <c r="B9569" s="1">
        <v>9562</v>
      </c>
      <c r="C9569" s="1" t="s">
        <v>28</v>
      </c>
      <c r="D9569" s="1">
        <v>0.19750000000000001</v>
      </c>
      <c r="E9569" s="1">
        <v>0.50139999999999996</v>
      </c>
    </row>
    <row r="9570" spans="2:5" x14ac:dyDescent="0.3">
      <c r="B9570" s="1">
        <v>9563</v>
      </c>
      <c r="C9570" s="1" t="s">
        <v>28</v>
      </c>
      <c r="D9570" s="1">
        <v>2.5000000000000001E-3</v>
      </c>
      <c r="E9570" s="1">
        <v>5.6399999999999999E-2</v>
      </c>
    </row>
    <row r="9571" spans="2:5" x14ac:dyDescent="0.3">
      <c r="B9571" s="1">
        <v>9564</v>
      </c>
      <c r="C9571" s="1" t="s">
        <v>28</v>
      </c>
      <c r="D9571" s="1">
        <v>2.5000000000000001E-3</v>
      </c>
      <c r="E9571" s="1">
        <v>5.6399999999999999E-2</v>
      </c>
    </row>
    <row r="9572" spans="2:5" x14ac:dyDescent="0.3">
      <c r="B9572" s="1">
        <v>9565</v>
      </c>
      <c r="C9572" s="1" t="s">
        <v>28</v>
      </c>
      <c r="D9572" s="1">
        <v>2.5000000000000001E-3</v>
      </c>
      <c r="E9572" s="1">
        <v>5.6399999999999999E-2</v>
      </c>
    </row>
    <row r="9573" spans="2:5" x14ac:dyDescent="0.3">
      <c r="B9573" s="1">
        <v>9566</v>
      </c>
      <c r="C9573" s="1" t="s">
        <v>28</v>
      </c>
      <c r="D9573" s="1">
        <v>2.5000000000000001E-3</v>
      </c>
      <c r="E9573" s="1">
        <v>5.6399999999999999E-2</v>
      </c>
    </row>
    <row r="9574" spans="2:5" x14ac:dyDescent="0.3">
      <c r="B9574" s="1">
        <v>9567</v>
      </c>
      <c r="C9574" s="1" t="s">
        <v>28</v>
      </c>
      <c r="D9574" s="1">
        <v>2.5000000000000001E-3</v>
      </c>
      <c r="E9574" s="1">
        <v>5.6399999999999999E-2</v>
      </c>
    </row>
    <row r="9575" spans="2:5" x14ac:dyDescent="0.3">
      <c r="B9575" s="1">
        <v>9568</v>
      </c>
      <c r="C9575" s="1" t="s">
        <v>28</v>
      </c>
      <c r="D9575" s="1">
        <v>7.4999999999999997E-3</v>
      </c>
      <c r="E9575" s="1">
        <v>9.7699999999999995E-2</v>
      </c>
    </row>
    <row r="9576" spans="2:5" x14ac:dyDescent="0.3">
      <c r="B9576" s="1">
        <v>9569</v>
      </c>
      <c r="C9576" s="1" t="s">
        <v>28</v>
      </c>
      <c r="D9576" s="1">
        <v>1</v>
      </c>
      <c r="E9576" s="1">
        <v>1.1284000000000001</v>
      </c>
    </row>
    <row r="9577" spans="2:5" x14ac:dyDescent="0.3">
      <c r="B9577" s="1">
        <v>9570</v>
      </c>
      <c r="C9577" s="1" t="s">
        <v>28</v>
      </c>
      <c r="D9577" s="1">
        <v>2.5000000000000001E-3</v>
      </c>
      <c r="E9577" s="1">
        <v>5.6399999999999999E-2</v>
      </c>
    </row>
    <row r="9578" spans="2:5" x14ac:dyDescent="0.3">
      <c r="B9578" s="1">
        <v>9571</v>
      </c>
      <c r="C9578" s="1" t="s">
        <v>28</v>
      </c>
      <c r="D9578" s="1">
        <v>2.5000000000000001E-3</v>
      </c>
      <c r="E9578" s="1">
        <v>5.6399999999999999E-2</v>
      </c>
    </row>
    <row r="9579" spans="2:5" x14ac:dyDescent="0.3">
      <c r="B9579" s="1">
        <v>9572</v>
      </c>
      <c r="C9579" s="1" t="s">
        <v>28</v>
      </c>
      <c r="D9579" s="1">
        <v>0.3</v>
      </c>
      <c r="E9579" s="1">
        <v>0.61799999999999999</v>
      </c>
    </row>
    <row r="9580" spans="2:5" x14ac:dyDescent="0.3">
      <c r="B9580" s="1">
        <v>9573</v>
      </c>
      <c r="C9580" s="1" t="s">
        <v>28</v>
      </c>
      <c r="D9580" s="1">
        <v>2.5000000000000001E-3</v>
      </c>
      <c r="E9580" s="1">
        <v>5.6399999999999999E-2</v>
      </c>
    </row>
    <row r="9581" spans="2:5" x14ac:dyDescent="0.3">
      <c r="B9581" s="1">
        <v>9574</v>
      </c>
      <c r="C9581" s="1" t="s">
        <v>28</v>
      </c>
      <c r="D9581" s="1">
        <v>6.5000000000000002E-2</v>
      </c>
      <c r="E9581" s="1">
        <v>0.28760000000000002</v>
      </c>
    </row>
    <row r="9582" spans="2:5" x14ac:dyDescent="0.3">
      <c r="B9582" s="1">
        <v>9575</v>
      </c>
      <c r="C9582" s="1" t="s">
        <v>28</v>
      </c>
      <c r="D9582" s="1">
        <v>3.2500000000000001E-2</v>
      </c>
      <c r="E9582" s="1">
        <v>0.2034</v>
      </c>
    </row>
    <row r="9583" spans="2:5" x14ac:dyDescent="0.3">
      <c r="B9583" s="1">
        <v>9576</v>
      </c>
      <c r="C9583" s="1" t="s">
        <v>28</v>
      </c>
      <c r="D9583" s="1">
        <v>2.5000000000000001E-3</v>
      </c>
      <c r="E9583" s="1">
        <v>5.6399999999999999E-2</v>
      </c>
    </row>
    <row r="9584" spans="2:5" x14ac:dyDescent="0.3">
      <c r="B9584" s="1">
        <v>9577</v>
      </c>
      <c r="C9584" s="1" t="s">
        <v>28</v>
      </c>
      <c r="D9584" s="1">
        <v>2.5000000000000001E-3</v>
      </c>
      <c r="E9584" s="1">
        <v>5.6399999999999999E-2</v>
      </c>
    </row>
    <row r="9585" spans="2:5" x14ac:dyDescent="0.3">
      <c r="B9585" s="1">
        <v>9578</v>
      </c>
      <c r="C9585" s="1" t="s">
        <v>28</v>
      </c>
      <c r="D9585" s="1">
        <v>2.5000000000000001E-3</v>
      </c>
      <c r="E9585" s="1">
        <v>5.6399999999999999E-2</v>
      </c>
    </row>
    <row r="9586" spans="2:5" x14ac:dyDescent="0.3">
      <c r="B9586" s="1">
        <v>9579</v>
      </c>
      <c r="C9586" s="1" t="s">
        <v>28</v>
      </c>
      <c r="D9586" s="1">
        <v>5.0000000000000001E-3</v>
      </c>
      <c r="E9586" s="1">
        <v>7.9699999999999993E-2</v>
      </c>
    </row>
    <row r="9587" spans="2:5" x14ac:dyDescent="0.3">
      <c r="B9587" s="1">
        <v>9580</v>
      </c>
      <c r="C9587" s="1" t="s">
        <v>28</v>
      </c>
      <c r="D9587" s="1">
        <v>0.315</v>
      </c>
      <c r="E9587" s="1">
        <v>0.63329999999999997</v>
      </c>
    </row>
    <row r="9588" spans="2:5" x14ac:dyDescent="0.3">
      <c r="B9588" s="1">
        <v>9581</v>
      </c>
      <c r="C9588" s="1" t="s">
        <v>28</v>
      </c>
      <c r="D9588" s="1">
        <v>0.41</v>
      </c>
      <c r="E9588" s="1">
        <v>0.72250000000000003</v>
      </c>
    </row>
    <row r="9589" spans="2:5" x14ac:dyDescent="0.3">
      <c r="B9589" s="1">
        <v>9582</v>
      </c>
      <c r="C9589" s="1" t="s">
        <v>28</v>
      </c>
      <c r="D9589" s="1">
        <v>7.4999999999999997E-3</v>
      </c>
      <c r="E9589" s="1">
        <v>9.7699999999999995E-2</v>
      </c>
    </row>
    <row r="9590" spans="2:5" x14ac:dyDescent="0.3">
      <c r="B9590" s="1">
        <v>9583</v>
      </c>
      <c r="C9590" s="1" t="s">
        <v>28</v>
      </c>
      <c r="D9590" s="1">
        <v>5.0000000000000001E-3</v>
      </c>
      <c r="E9590" s="1">
        <v>7.9699999999999993E-2</v>
      </c>
    </row>
    <row r="9591" spans="2:5" x14ac:dyDescent="0.3">
      <c r="B9591" s="1">
        <v>9584</v>
      </c>
      <c r="C9591" s="1" t="s">
        <v>28</v>
      </c>
      <c r="D9591" s="1">
        <v>2.5000000000000001E-3</v>
      </c>
      <c r="E9591" s="1">
        <v>5.6399999999999999E-2</v>
      </c>
    </row>
    <row r="9592" spans="2:5" x14ac:dyDescent="0.3">
      <c r="B9592" s="1">
        <v>9585</v>
      </c>
      <c r="C9592" s="1" t="s">
        <v>28</v>
      </c>
      <c r="D9592" s="1">
        <v>0.35499999999999998</v>
      </c>
      <c r="E9592" s="1">
        <v>0.67230000000000001</v>
      </c>
    </row>
    <row r="9593" spans="2:5" x14ac:dyDescent="0.3">
      <c r="B9593" s="1">
        <v>9586</v>
      </c>
      <c r="C9593" s="1" t="s">
        <v>28</v>
      </c>
      <c r="D9593" s="1">
        <v>2.5000000000000001E-3</v>
      </c>
      <c r="E9593" s="1">
        <v>5.6399999999999999E-2</v>
      </c>
    </row>
    <row r="9594" spans="2:5" x14ac:dyDescent="0.3">
      <c r="B9594" s="1">
        <v>9587</v>
      </c>
      <c r="C9594" s="1" t="s">
        <v>28</v>
      </c>
      <c r="D9594" s="1">
        <v>2.5000000000000001E-3</v>
      </c>
      <c r="E9594" s="1">
        <v>5.6399999999999999E-2</v>
      </c>
    </row>
    <row r="9595" spans="2:5" x14ac:dyDescent="0.3">
      <c r="B9595" s="1">
        <v>9588</v>
      </c>
      <c r="C9595" s="1" t="s">
        <v>28</v>
      </c>
      <c r="D9595" s="1">
        <v>6.25E-2</v>
      </c>
      <c r="E9595" s="1">
        <v>0.28199999999999997</v>
      </c>
    </row>
    <row r="9596" spans="2:5" x14ac:dyDescent="0.3">
      <c r="B9596" s="1">
        <v>9589</v>
      </c>
      <c r="C9596" s="1" t="s">
        <v>28</v>
      </c>
      <c r="D9596" s="1">
        <v>6.5000000000000002E-2</v>
      </c>
      <c r="E9596" s="1">
        <v>0.28760000000000002</v>
      </c>
    </row>
    <row r="9597" spans="2:5" x14ac:dyDescent="0.3">
      <c r="B9597" s="1">
        <v>9590</v>
      </c>
      <c r="C9597" s="1" t="s">
        <v>28</v>
      </c>
      <c r="D9597" s="1">
        <v>0.03</v>
      </c>
      <c r="E9597" s="1">
        <v>0.19539999999999999</v>
      </c>
    </row>
    <row r="9598" spans="2:5" x14ac:dyDescent="0.3">
      <c r="B9598" s="1">
        <v>9591</v>
      </c>
      <c r="C9598" s="1" t="s">
        <v>28</v>
      </c>
      <c r="D9598" s="1">
        <v>6.7500000000000004E-2</v>
      </c>
      <c r="E9598" s="1">
        <v>0.29310000000000003</v>
      </c>
    </row>
    <row r="9599" spans="2:5" x14ac:dyDescent="0.3">
      <c r="B9599" s="1">
        <v>9592</v>
      </c>
      <c r="C9599" s="1" t="s">
        <v>28</v>
      </c>
      <c r="D9599" s="1">
        <v>5.0000000000000001E-3</v>
      </c>
      <c r="E9599" s="1">
        <v>7.9699999999999993E-2</v>
      </c>
    </row>
    <row r="9600" spans="2:5" x14ac:dyDescent="0.3">
      <c r="B9600" s="1">
        <v>9593</v>
      </c>
      <c r="C9600" s="1" t="s">
        <v>28</v>
      </c>
      <c r="D9600" s="1">
        <v>7.4999999999999997E-3</v>
      </c>
      <c r="E9600" s="1">
        <v>9.7699999999999995E-2</v>
      </c>
    </row>
    <row r="9601" spans="2:5" x14ac:dyDescent="0.3">
      <c r="B9601" s="1">
        <v>9594</v>
      </c>
      <c r="C9601" s="1" t="s">
        <v>28</v>
      </c>
      <c r="D9601" s="1">
        <v>2.5000000000000001E-3</v>
      </c>
      <c r="E9601" s="1">
        <v>5.6399999999999999E-2</v>
      </c>
    </row>
    <row r="9602" spans="2:5" x14ac:dyDescent="0.3">
      <c r="B9602" s="1">
        <v>9595</v>
      </c>
      <c r="C9602" s="1" t="s">
        <v>28</v>
      </c>
      <c r="D9602" s="1">
        <v>0.20250000000000001</v>
      </c>
      <c r="E9602" s="1">
        <v>0.50770000000000004</v>
      </c>
    </row>
    <row r="9603" spans="2:5" x14ac:dyDescent="0.3">
      <c r="B9603" s="1">
        <v>9596</v>
      </c>
      <c r="C9603" s="1" t="s">
        <v>28</v>
      </c>
      <c r="D9603" s="1">
        <v>7.4999999999999997E-3</v>
      </c>
      <c r="E9603" s="1">
        <v>9.7699999999999995E-2</v>
      </c>
    </row>
    <row r="9604" spans="2:5" x14ac:dyDescent="0.3">
      <c r="B9604" s="1">
        <v>9597</v>
      </c>
      <c r="C9604" s="1" t="s">
        <v>28</v>
      </c>
      <c r="D9604" s="1">
        <v>5.0000000000000001E-3</v>
      </c>
      <c r="E9604" s="1">
        <v>7.9699999999999993E-2</v>
      </c>
    </row>
    <row r="9605" spans="2:5" x14ac:dyDescent="0.3">
      <c r="B9605" s="1">
        <v>9598</v>
      </c>
      <c r="C9605" s="1" t="s">
        <v>28</v>
      </c>
      <c r="D9605" s="1">
        <v>0.17</v>
      </c>
      <c r="E9605" s="1">
        <v>0.4652</v>
      </c>
    </row>
    <row r="9606" spans="2:5" x14ac:dyDescent="0.3">
      <c r="B9606" s="1">
        <v>9599</v>
      </c>
      <c r="C9606" s="1" t="s">
        <v>28</v>
      </c>
      <c r="D9606" s="1">
        <v>1.1074999999999999</v>
      </c>
      <c r="E9606" s="1">
        <v>1.1875</v>
      </c>
    </row>
    <row r="9607" spans="2:5" x14ac:dyDescent="0.3">
      <c r="B9607" s="1">
        <v>9600</v>
      </c>
      <c r="C9607" s="1" t="s">
        <v>28</v>
      </c>
      <c r="D9607" s="1">
        <v>2.5000000000000001E-3</v>
      </c>
      <c r="E9607" s="1">
        <v>5.6399999999999999E-2</v>
      </c>
    </row>
    <row r="9608" spans="2:5" x14ac:dyDescent="0.3">
      <c r="B9608" s="1">
        <v>9601</v>
      </c>
      <c r="C9608" s="1" t="s">
        <v>28</v>
      </c>
      <c r="D9608" s="1">
        <v>0.27250000000000002</v>
      </c>
      <c r="E9608" s="1">
        <v>0.58899999999999997</v>
      </c>
    </row>
    <row r="9609" spans="2:5" x14ac:dyDescent="0.3">
      <c r="B9609" s="1">
        <v>9602</v>
      </c>
      <c r="C9609" s="1" t="s">
        <v>28</v>
      </c>
      <c r="D9609" s="1">
        <v>8.2500000000000004E-2</v>
      </c>
      <c r="E9609" s="1">
        <v>0.3241</v>
      </c>
    </row>
    <row r="9610" spans="2:5" x14ac:dyDescent="0.3">
      <c r="B9610" s="1">
        <v>9603</v>
      </c>
      <c r="C9610" s="1" t="s">
        <v>28</v>
      </c>
      <c r="D9610" s="1">
        <v>2.5000000000000001E-3</v>
      </c>
      <c r="E9610" s="1">
        <v>5.6399999999999999E-2</v>
      </c>
    </row>
    <row r="9611" spans="2:5" x14ac:dyDescent="0.3">
      <c r="B9611" s="1">
        <v>9604</v>
      </c>
      <c r="C9611" s="1" t="s">
        <v>28</v>
      </c>
      <c r="D9611" s="1">
        <v>7.4999999999999997E-3</v>
      </c>
      <c r="E9611" s="1">
        <v>9.7699999999999995E-2</v>
      </c>
    </row>
    <row r="9612" spans="2:5" x14ac:dyDescent="0.3">
      <c r="B9612" s="1">
        <v>9605</v>
      </c>
      <c r="C9612" s="1" t="s">
        <v>28</v>
      </c>
      <c r="D9612" s="1">
        <v>2.2499999999999999E-2</v>
      </c>
      <c r="E9612" s="1">
        <v>0.16919999999999999</v>
      </c>
    </row>
    <row r="9613" spans="2:5" x14ac:dyDescent="0.3">
      <c r="B9613" s="1">
        <v>9606</v>
      </c>
      <c r="C9613" s="1" t="s">
        <v>28</v>
      </c>
      <c r="D9613" s="1">
        <v>0.39</v>
      </c>
      <c r="E9613" s="1">
        <v>0.7046</v>
      </c>
    </row>
    <row r="9614" spans="2:5" x14ac:dyDescent="0.3">
      <c r="B9614" s="1">
        <v>9607</v>
      </c>
      <c r="C9614" s="1" t="s">
        <v>28</v>
      </c>
      <c r="D9614" s="1">
        <v>2.75E-2</v>
      </c>
      <c r="E9614" s="1">
        <v>0.18709999999999999</v>
      </c>
    </row>
    <row r="9615" spans="2:5" x14ac:dyDescent="0.3">
      <c r="B9615" s="1">
        <v>9608</v>
      </c>
      <c r="C9615" s="1" t="s">
        <v>28</v>
      </c>
      <c r="D9615" s="1">
        <v>2.5000000000000001E-3</v>
      </c>
      <c r="E9615" s="1">
        <v>5.6399999999999999E-2</v>
      </c>
    </row>
    <row r="9616" spans="2:5" x14ac:dyDescent="0.3">
      <c r="B9616" s="1">
        <v>9609</v>
      </c>
      <c r="C9616" s="1" t="s">
        <v>28</v>
      </c>
      <c r="D9616" s="1">
        <v>5.0000000000000001E-3</v>
      </c>
      <c r="E9616" s="1">
        <v>7.9699999999999993E-2</v>
      </c>
    </row>
    <row r="9617" spans="2:5" x14ac:dyDescent="0.3">
      <c r="B9617" s="1">
        <v>9610</v>
      </c>
      <c r="C9617" s="1" t="s">
        <v>28</v>
      </c>
      <c r="D9617" s="1">
        <v>5.4974999999999996</v>
      </c>
      <c r="E9617" s="1">
        <v>2.6457000000000002</v>
      </c>
    </row>
    <row r="9618" spans="2:5" x14ac:dyDescent="0.3">
      <c r="B9618" s="1">
        <v>9611</v>
      </c>
      <c r="C9618" s="1" t="s">
        <v>28</v>
      </c>
      <c r="D9618" s="1">
        <v>5.0000000000000001E-3</v>
      </c>
      <c r="E9618" s="1">
        <v>7.9699999999999993E-2</v>
      </c>
    </row>
    <row r="9619" spans="2:5" x14ac:dyDescent="0.3">
      <c r="B9619" s="1">
        <v>9612</v>
      </c>
      <c r="C9619" s="1" t="s">
        <v>28</v>
      </c>
      <c r="D9619" s="1">
        <v>2.5000000000000001E-3</v>
      </c>
      <c r="E9619" s="1">
        <v>5.6399999999999999E-2</v>
      </c>
    </row>
    <row r="9620" spans="2:5" x14ac:dyDescent="0.3">
      <c r="B9620" s="1">
        <v>9613</v>
      </c>
      <c r="C9620" s="1" t="s">
        <v>28</v>
      </c>
      <c r="D9620" s="1">
        <v>2.5000000000000001E-3</v>
      </c>
      <c r="E9620" s="1">
        <v>5.6399999999999999E-2</v>
      </c>
    </row>
    <row r="9621" spans="2:5" x14ac:dyDescent="0.3">
      <c r="B9621" s="1">
        <v>9614</v>
      </c>
      <c r="C9621" s="1" t="s">
        <v>28</v>
      </c>
      <c r="D9621" s="1">
        <v>0.20499999999999999</v>
      </c>
      <c r="E9621" s="1">
        <v>0.51090000000000002</v>
      </c>
    </row>
    <row r="9622" spans="2:5" x14ac:dyDescent="0.3">
      <c r="B9622" s="1">
        <v>9615</v>
      </c>
      <c r="C9622" s="1" t="s">
        <v>28</v>
      </c>
      <c r="D9622" s="1">
        <v>2.5000000000000001E-3</v>
      </c>
      <c r="E9622" s="1">
        <v>5.6399999999999999E-2</v>
      </c>
    </row>
    <row r="9623" spans="2:5" x14ac:dyDescent="0.3">
      <c r="B9623" s="1">
        <v>9616</v>
      </c>
      <c r="C9623" s="1" t="s">
        <v>28</v>
      </c>
      <c r="D9623" s="1">
        <v>0.20749999999999999</v>
      </c>
      <c r="E9623" s="1">
        <v>0.51400000000000001</v>
      </c>
    </row>
    <row r="9624" spans="2:5" x14ac:dyDescent="0.3">
      <c r="B9624" s="1">
        <v>9617</v>
      </c>
      <c r="C9624" s="1" t="s">
        <v>28</v>
      </c>
      <c r="D9624" s="1">
        <v>2.5000000000000001E-3</v>
      </c>
      <c r="E9624" s="1">
        <v>5.6399999999999999E-2</v>
      </c>
    </row>
    <row r="9625" spans="2:5" x14ac:dyDescent="0.3">
      <c r="B9625" s="1">
        <v>9618</v>
      </c>
      <c r="C9625" s="1" t="s">
        <v>28</v>
      </c>
      <c r="D9625" s="1">
        <v>2.5000000000000001E-3</v>
      </c>
      <c r="E9625" s="1">
        <v>5.6399999999999999E-2</v>
      </c>
    </row>
    <row r="9626" spans="2:5" x14ac:dyDescent="0.3">
      <c r="B9626" s="1">
        <v>9619</v>
      </c>
      <c r="C9626" s="1" t="s">
        <v>28</v>
      </c>
      <c r="D9626" s="1">
        <v>2.5000000000000001E-3</v>
      </c>
      <c r="E9626" s="1">
        <v>5.6399999999999999E-2</v>
      </c>
    </row>
    <row r="9627" spans="2:5" x14ac:dyDescent="0.3">
      <c r="B9627" s="1">
        <v>9620</v>
      </c>
      <c r="C9627" s="1" t="s">
        <v>28</v>
      </c>
      <c r="D9627" s="1">
        <v>0.01</v>
      </c>
      <c r="E9627" s="1">
        <v>0.1128</v>
      </c>
    </row>
    <row r="9628" spans="2:5" x14ac:dyDescent="0.3">
      <c r="B9628" s="1">
        <v>9621</v>
      </c>
      <c r="C9628" s="1" t="s">
        <v>28</v>
      </c>
      <c r="D9628" s="1">
        <v>2.5000000000000001E-3</v>
      </c>
      <c r="E9628" s="1">
        <v>5.6399999999999999E-2</v>
      </c>
    </row>
    <row r="9629" spans="2:5" x14ac:dyDescent="0.3">
      <c r="B9629" s="1">
        <v>9622</v>
      </c>
      <c r="C9629" s="1" t="s">
        <v>28</v>
      </c>
      <c r="D9629" s="1">
        <v>2.5000000000000001E-3</v>
      </c>
      <c r="E9629" s="1">
        <v>5.6399999999999999E-2</v>
      </c>
    </row>
    <row r="9630" spans="2:5" x14ac:dyDescent="0.3">
      <c r="B9630" s="1">
        <v>9623</v>
      </c>
      <c r="C9630" s="1" t="s">
        <v>28</v>
      </c>
      <c r="D9630" s="1">
        <v>7.4999999999999997E-3</v>
      </c>
      <c r="E9630" s="1">
        <v>9.7699999999999995E-2</v>
      </c>
    </row>
    <row r="9631" spans="2:5" x14ac:dyDescent="0.3">
      <c r="B9631" s="1">
        <v>9624</v>
      </c>
      <c r="C9631" s="1" t="s">
        <v>28</v>
      </c>
      <c r="D9631" s="1">
        <v>2.5000000000000001E-3</v>
      </c>
      <c r="E9631" s="1">
        <v>5.6399999999999999E-2</v>
      </c>
    </row>
    <row r="9632" spans="2:5" x14ac:dyDescent="0.3">
      <c r="B9632" s="1">
        <v>9625</v>
      </c>
      <c r="C9632" s="1" t="s">
        <v>28</v>
      </c>
      <c r="D9632" s="1">
        <v>0.28999999999999998</v>
      </c>
      <c r="E9632" s="1">
        <v>0.60760000000000003</v>
      </c>
    </row>
    <row r="9633" spans="2:5" x14ac:dyDescent="0.3">
      <c r="B9633" s="1">
        <v>9626</v>
      </c>
      <c r="C9633" s="1" t="s">
        <v>28</v>
      </c>
      <c r="D9633" s="1">
        <v>2.5000000000000001E-3</v>
      </c>
      <c r="E9633" s="1">
        <v>5.6399999999999999E-2</v>
      </c>
    </row>
    <row r="9634" spans="2:5" x14ac:dyDescent="0.3">
      <c r="B9634" s="1">
        <v>9627</v>
      </c>
      <c r="C9634" s="1" t="s">
        <v>28</v>
      </c>
      <c r="D9634" s="1">
        <v>2.5000000000000001E-3</v>
      </c>
      <c r="E9634" s="1">
        <v>5.6399999999999999E-2</v>
      </c>
    </row>
    <row r="9635" spans="2:5" x14ac:dyDescent="0.3">
      <c r="B9635" s="1">
        <v>9628</v>
      </c>
      <c r="C9635" s="1" t="s">
        <v>28</v>
      </c>
      <c r="D9635" s="1">
        <v>7.4999999999999997E-3</v>
      </c>
      <c r="E9635" s="1">
        <v>9.7699999999999995E-2</v>
      </c>
    </row>
    <row r="9636" spans="2:5" x14ac:dyDescent="0.3">
      <c r="B9636" s="1">
        <v>9629</v>
      </c>
      <c r="C9636" s="1" t="s">
        <v>28</v>
      </c>
      <c r="D9636" s="1">
        <v>2.5000000000000001E-3</v>
      </c>
      <c r="E9636" s="1">
        <v>5.6399999999999999E-2</v>
      </c>
    </row>
    <row r="9637" spans="2:5" x14ac:dyDescent="0.3">
      <c r="B9637" s="1">
        <v>9630</v>
      </c>
      <c r="C9637" s="1" t="s">
        <v>28</v>
      </c>
      <c r="D9637" s="1">
        <v>2.5000000000000001E-3</v>
      </c>
      <c r="E9637" s="1">
        <v>5.6399999999999999E-2</v>
      </c>
    </row>
    <row r="9638" spans="2:5" x14ac:dyDescent="0.3">
      <c r="B9638" s="1">
        <v>9631</v>
      </c>
      <c r="C9638" s="1" t="s">
        <v>28</v>
      </c>
      <c r="D9638" s="1">
        <v>5.0000000000000001E-3</v>
      </c>
      <c r="E9638" s="1">
        <v>7.9699999999999993E-2</v>
      </c>
    </row>
    <row r="9639" spans="2:5" x14ac:dyDescent="0.3">
      <c r="B9639" s="1">
        <v>9632</v>
      </c>
      <c r="C9639" s="1" t="s">
        <v>28</v>
      </c>
      <c r="D9639" s="1">
        <v>0.01</v>
      </c>
      <c r="E9639" s="1">
        <v>0.1128</v>
      </c>
    </row>
    <row r="9640" spans="2:5" x14ac:dyDescent="0.3">
      <c r="B9640" s="1">
        <v>9633</v>
      </c>
      <c r="C9640" s="1" t="s">
        <v>28</v>
      </c>
      <c r="D9640" s="1">
        <v>2.5000000000000001E-3</v>
      </c>
      <c r="E9640" s="1">
        <v>5.6399999999999999E-2</v>
      </c>
    </row>
    <row r="9641" spans="2:5" x14ac:dyDescent="0.3">
      <c r="B9641" s="1">
        <v>9634</v>
      </c>
      <c r="C9641" s="1" t="s">
        <v>28</v>
      </c>
      <c r="D9641" s="1">
        <v>0.60750000000000004</v>
      </c>
      <c r="E9641" s="1">
        <v>0.87939999999999996</v>
      </c>
    </row>
    <row r="9642" spans="2:5" x14ac:dyDescent="0.3">
      <c r="B9642" s="1">
        <v>9635</v>
      </c>
      <c r="C9642" s="1" t="s">
        <v>28</v>
      </c>
      <c r="D9642" s="1">
        <v>2.5000000000000001E-3</v>
      </c>
      <c r="E9642" s="1">
        <v>5.6399999999999999E-2</v>
      </c>
    </row>
    <row r="9643" spans="2:5" x14ac:dyDescent="0.3">
      <c r="B9643" s="1">
        <v>9636</v>
      </c>
      <c r="C9643" s="1" t="s">
        <v>28</v>
      </c>
      <c r="D9643" s="1">
        <v>2.5000000000000001E-3</v>
      </c>
      <c r="E9643" s="1">
        <v>5.6399999999999999E-2</v>
      </c>
    </row>
    <row r="9644" spans="2:5" x14ac:dyDescent="0.3">
      <c r="B9644" s="1">
        <v>9637</v>
      </c>
      <c r="C9644" s="1" t="s">
        <v>28</v>
      </c>
      <c r="D9644" s="1">
        <v>2.5000000000000001E-3</v>
      </c>
      <c r="E9644" s="1">
        <v>5.6399999999999999E-2</v>
      </c>
    </row>
    <row r="9645" spans="2:5" x14ac:dyDescent="0.3">
      <c r="B9645" s="1">
        <v>9638</v>
      </c>
      <c r="C9645" s="1" t="s">
        <v>28</v>
      </c>
      <c r="D9645" s="1">
        <v>2.5000000000000001E-3</v>
      </c>
      <c r="E9645" s="1">
        <v>5.6399999999999999E-2</v>
      </c>
    </row>
    <row r="9646" spans="2:5" x14ac:dyDescent="0.3">
      <c r="B9646" s="1">
        <v>9639</v>
      </c>
      <c r="C9646" s="1" t="s">
        <v>28</v>
      </c>
      <c r="D9646" s="1">
        <v>2.5000000000000001E-3</v>
      </c>
      <c r="E9646" s="1">
        <v>5.6399999999999999E-2</v>
      </c>
    </row>
    <row r="9647" spans="2:5" x14ac:dyDescent="0.3">
      <c r="B9647" s="1">
        <v>9640</v>
      </c>
      <c r="C9647" s="1" t="s">
        <v>28</v>
      </c>
      <c r="D9647" s="1">
        <v>1.2500000000000001E-2</v>
      </c>
      <c r="E9647" s="1">
        <v>0.12609999999999999</v>
      </c>
    </row>
    <row r="9648" spans="2:5" x14ac:dyDescent="0.3">
      <c r="B9648" s="1">
        <v>9641</v>
      </c>
      <c r="C9648" s="1" t="s">
        <v>28</v>
      </c>
      <c r="D9648" s="1">
        <v>2.5000000000000001E-3</v>
      </c>
      <c r="E9648" s="1">
        <v>5.6399999999999999E-2</v>
      </c>
    </row>
    <row r="9649" spans="2:5" x14ac:dyDescent="0.3">
      <c r="B9649" s="1">
        <v>9642</v>
      </c>
      <c r="C9649" s="1" t="s">
        <v>28</v>
      </c>
      <c r="D9649" s="1">
        <v>2.5000000000000001E-3</v>
      </c>
      <c r="E9649" s="1">
        <v>5.6399999999999999E-2</v>
      </c>
    </row>
    <row r="9650" spans="2:5" x14ac:dyDescent="0.3">
      <c r="B9650" s="1">
        <v>9643</v>
      </c>
      <c r="C9650" s="1" t="s">
        <v>28</v>
      </c>
      <c r="D9650" s="1">
        <v>1.2500000000000001E-2</v>
      </c>
      <c r="E9650" s="1">
        <v>0.12609999999999999</v>
      </c>
    </row>
    <row r="9651" spans="2:5" x14ac:dyDescent="0.3">
      <c r="B9651" s="1">
        <v>9644</v>
      </c>
      <c r="C9651" s="1" t="s">
        <v>28</v>
      </c>
      <c r="D9651" s="1">
        <v>2.5000000000000001E-3</v>
      </c>
      <c r="E9651" s="1">
        <v>5.6399999999999999E-2</v>
      </c>
    </row>
    <row r="9652" spans="2:5" x14ac:dyDescent="0.3">
      <c r="B9652" s="1">
        <v>9645</v>
      </c>
      <c r="C9652" s="1" t="s">
        <v>28</v>
      </c>
      <c r="D9652" s="1">
        <v>0.10249999999999999</v>
      </c>
      <c r="E9652" s="1">
        <v>0.36120000000000002</v>
      </c>
    </row>
    <row r="9653" spans="2:5" x14ac:dyDescent="0.3">
      <c r="B9653" s="1">
        <v>9646</v>
      </c>
      <c r="C9653" s="1" t="s">
        <v>28</v>
      </c>
      <c r="D9653" s="1">
        <v>5.0000000000000001E-3</v>
      </c>
      <c r="E9653" s="1">
        <v>7.9699999999999993E-2</v>
      </c>
    </row>
    <row r="9654" spans="2:5" x14ac:dyDescent="0.3">
      <c r="B9654" s="1">
        <v>9647</v>
      </c>
      <c r="C9654" s="1" t="s">
        <v>28</v>
      </c>
      <c r="D9654" s="1">
        <v>2.2499999999999999E-2</v>
      </c>
      <c r="E9654" s="1">
        <v>0.16919999999999999</v>
      </c>
    </row>
    <row r="9655" spans="2:5" x14ac:dyDescent="0.3">
      <c r="B9655" s="1">
        <v>9648</v>
      </c>
      <c r="C9655" s="1" t="s">
        <v>28</v>
      </c>
      <c r="D9655" s="1">
        <v>2.5000000000000001E-3</v>
      </c>
      <c r="E9655" s="1">
        <v>5.6399999999999999E-2</v>
      </c>
    </row>
    <row r="9656" spans="2:5" x14ac:dyDescent="0.3">
      <c r="B9656" s="1">
        <v>9649</v>
      </c>
      <c r="C9656" s="1" t="s">
        <v>28</v>
      </c>
      <c r="D9656" s="1">
        <v>0.39750000000000002</v>
      </c>
      <c r="E9656" s="1">
        <v>0.71140000000000003</v>
      </c>
    </row>
    <row r="9657" spans="2:5" x14ac:dyDescent="0.3">
      <c r="B9657" s="1">
        <v>9650</v>
      </c>
      <c r="C9657" s="1" t="s">
        <v>28</v>
      </c>
      <c r="D9657" s="1">
        <v>2.5000000000000001E-3</v>
      </c>
      <c r="E9657" s="1">
        <v>5.6399999999999999E-2</v>
      </c>
    </row>
    <row r="9658" spans="2:5" x14ac:dyDescent="0.3">
      <c r="B9658" s="1">
        <v>9651</v>
      </c>
      <c r="C9658" s="1" t="s">
        <v>28</v>
      </c>
      <c r="D9658" s="1">
        <v>5.0000000000000001E-3</v>
      </c>
      <c r="E9658" s="1">
        <v>7.9699999999999993E-2</v>
      </c>
    </row>
    <row r="9659" spans="2:5" x14ac:dyDescent="0.3">
      <c r="B9659" s="1">
        <v>9652</v>
      </c>
      <c r="C9659" s="1" t="s">
        <v>28</v>
      </c>
      <c r="D9659" s="1">
        <v>7.4999999999999997E-3</v>
      </c>
      <c r="E9659" s="1">
        <v>9.7699999999999995E-2</v>
      </c>
    </row>
    <row r="9660" spans="2:5" x14ac:dyDescent="0.3">
      <c r="B9660" s="1">
        <v>9653</v>
      </c>
      <c r="C9660" s="1" t="s">
        <v>28</v>
      </c>
      <c r="D9660" s="1">
        <v>5.0000000000000001E-3</v>
      </c>
      <c r="E9660" s="1">
        <v>7.9699999999999993E-2</v>
      </c>
    </row>
    <row r="9661" spans="2:5" x14ac:dyDescent="0.3">
      <c r="B9661" s="1">
        <v>9654</v>
      </c>
      <c r="C9661" s="1" t="s">
        <v>28</v>
      </c>
      <c r="D9661" s="1">
        <v>0.01</v>
      </c>
      <c r="E9661" s="1">
        <v>0.1128</v>
      </c>
    </row>
    <row r="9662" spans="2:5" x14ac:dyDescent="0.3">
      <c r="B9662" s="1">
        <v>9655</v>
      </c>
      <c r="C9662" s="1" t="s">
        <v>28</v>
      </c>
      <c r="D9662" s="1">
        <v>2.5000000000000001E-3</v>
      </c>
      <c r="E9662" s="1">
        <v>5.6399999999999999E-2</v>
      </c>
    </row>
    <row r="9663" spans="2:5" x14ac:dyDescent="0.3">
      <c r="B9663" s="1">
        <v>9656</v>
      </c>
      <c r="C9663" s="1" t="s">
        <v>28</v>
      </c>
      <c r="D9663" s="1">
        <v>2.5000000000000001E-3</v>
      </c>
      <c r="E9663" s="1">
        <v>5.6399999999999999E-2</v>
      </c>
    </row>
    <row r="9664" spans="2:5" x14ac:dyDescent="0.3">
      <c r="B9664" s="1">
        <v>9657</v>
      </c>
      <c r="C9664" s="1" t="s">
        <v>28</v>
      </c>
      <c r="D9664" s="1">
        <v>6.25E-2</v>
      </c>
      <c r="E9664" s="1">
        <v>0.28199999999999997</v>
      </c>
    </row>
    <row r="9665" spans="2:5" x14ac:dyDescent="0.3">
      <c r="B9665" s="1">
        <v>9658</v>
      </c>
      <c r="C9665" s="1" t="s">
        <v>28</v>
      </c>
      <c r="D9665" s="1">
        <v>0.03</v>
      </c>
      <c r="E9665" s="1">
        <v>0.19539999999999999</v>
      </c>
    </row>
    <row r="9666" spans="2:5" x14ac:dyDescent="0.3">
      <c r="B9666" s="1">
        <v>9659</v>
      </c>
      <c r="C9666" s="1" t="s">
        <v>28</v>
      </c>
      <c r="D9666" s="1">
        <v>2.5000000000000001E-3</v>
      </c>
      <c r="E9666" s="1">
        <v>5.6399999999999999E-2</v>
      </c>
    </row>
    <row r="9667" spans="2:5" x14ac:dyDescent="0.3">
      <c r="B9667" s="1">
        <v>9660</v>
      </c>
      <c r="C9667" s="1" t="s">
        <v>28</v>
      </c>
      <c r="D9667" s="1">
        <v>0.3775</v>
      </c>
      <c r="E9667" s="1">
        <v>0.69320000000000004</v>
      </c>
    </row>
    <row r="9668" spans="2:5" x14ac:dyDescent="0.3">
      <c r="B9668" s="1">
        <v>9661</v>
      </c>
      <c r="C9668" s="1" t="s">
        <v>28</v>
      </c>
      <c r="D9668" s="1">
        <v>2.5000000000000001E-3</v>
      </c>
      <c r="E9668" s="1">
        <v>5.6399999999999999E-2</v>
      </c>
    </row>
    <row r="9669" spans="2:5" x14ac:dyDescent="0.3">
      <c r="B9669" s="1">
        <v>9662</v>
      </c>
      <c r="C9669" s="1" t="s">
        <v>28</v>
      </c>
      <c r="D9669" s="1">
        <v>0.01</v>
      </c>
      <c r="E9669" s="1">
        <v>0.1128</v>
      </c>
    </row>
    <row r="9670" spans="2:5" x14ac:dyDescent="0.3">
      <c r="B9670" s="1">
        <v>9663</v>
      </c>
      <c r="C9670" s="1" t="s">
        <v>28</v>
      </c>
      <c r="D9670" s="1">
        <v>2.5000000000000001E-3</v>
      </c>
      <c r="E9670" s="1">
        <v>5.6399999999999999E-2</v>
      </c>
    </row>
    <row r="9671" spans="2:5" x14ac:dyDescent="0.3">
      <c r="B9671" s="1">
        <v>9664</v>
      </c>
      <c r="C9671" s="1" t="s">
        <v>28</v>
      </c>
      <c r="D9671" s="1">
        <v>1.335</v>
      </c>
      <c r="E9671" s="1">
        <v>1.3038000000000001</v>
      </c>
    </row>
    <row r="9672" spans="2:5" x14ac:dyDescent="0.3">
      <c r="B9672" s="1">
        <v>9665</v>
      </c>
      <c r="C9672" s="1" t="s">
        <v>28</v>
      </c>
      <c r="D9672" s="1">
        <v>5.0000000000000001E-3</v>
      </c>
      <c r="E9672" s="1">
        <v>7.9699999999999993E-2</v>
      </c>
    </row>
    <row r="9673" spans="2:5" x14ac:dyDescent="0.3">
      <c r="B9673" s="1">
        <v>9666</v>
      </c>
      <c r="C9673" s="1" t="s">
        <v>28</v>
      </c>
      <c r="D9673" s="1">
        <v>2.5000000000000001E-2</v>
      </c>
      <c r="E9673" s="1">
        <v>0.1784</v>
      </c>
    </row>
    <row r="9674" spans="2:5" x14ac:dyDescent="0.3">
      <c r="B9674" s="1">
        <v>9667</v>
      </c>
      <c r="C9674" s="1" t="s">
        <v>28</v>
      </c>
      <c r="D9674" s="1">
        <v>2.5000000000000001E-3</v>
      </c>
      <c r="E9674" s="1">
        <v>5.6399999999999999E-2</v>
      </c>
    </row>
    <row r="9675" spans="2:5" x14ac:dyDescent="0.3">
      <c r="B9675" s="1">
        <v>9668</v>
      </c>
      <c r="C9675" s="1" t="s">
        <v>28</v>
      </c>
      <c r="D9675" s="1">
        <v>5.0000000000000001E-3</v>
      </c>
      <c r="E9675" s="1">
        <v>7.9699999999999993E-2</v>
      </c>
    </row>
    <row r="9676" spans="2:5" x14ac:dyDescent="0.3">
      <c r="B9676" s="1">
        <v>9669</v>
      </c>
      <c r="C9676" s="1" t="s">
        <v>28</v>
      </c>
      <c r="D9676" s="1">
        <v>5.0000000000000001E-3</v>
      </c>
      <c r="E9676" s="1">
        <v>7.9699999999999993E-2</v>
      </c>
    </row>
    <row r="9677" spans="2:5" x14ac:dyDescent="0.3">
      <c r="B9677" s="1">
        <v>9670</v>
      </c>
      <c r="C9677" s="1" t="s">
        <v>28</v>
      </c>
      <c r="D9677" s="1">
        <v>2.5000000000000001E-3</v>
      </c>
      <c r="E9677" s="1">
        <v>5.6399999999999999E-2</v>
      </c>
    </row>
    <row r="9678" spans="2:5" x14ac:dyDescent="0.3">
      <c r="B9678" s="1">
        <v>9671</v>
      </c>
      <c r="C9678" s="1" t="s">
        <v>28</v>
      </c>
      <c r="D9678" s="1">
        <v>1.0425</v>
      </c>
      <c r="E9678" s="1">
        <v>1.1520999999999999</v>
      </c>
    </row>
    <row r="9679" spans="2:5" x14ac:dyDescent="0.3">
      <c r="B9679" s="1">
        <v>9672</v>
      </c>
      <c r="C9679" s="1" t="s">
        <v>28</v>
      </c>
      <c r="D9679" s="1">
        <v>5.0000000000000001E-3</v>
      </c>
      <c r="E9679" s="1">
        <v>7.9699999999999993E-2</v>
      </c>
    </row>
    <row r="9680" spans="2:5" x14ac:dyDescent="0.3">
      <c r="B9680" s="1">
        <v>9673</v>
      </c>
      <c r="C9680" s="1" t="s">
        <v>28</v>
      </c>
      <c r="D9680" s="1">
        <v>0.98499999999999999</v>
      </c>
      <c r="E9680" s="1">
        <v>1.1198999999999999</v>
      </c>
    </row>
    <row r="9681" spans="2:5" x14ac:dyDescent="0.3">
      <c r="B9681" s="1">
        <v>9674</v>
      </c>
      <c r="C9681" s="1" t="s">
        <v>28</v>
      </c>
      <c r="D9681" s="1">
        <v>1.17</v>
      </c>
      <c r="E9681" s="1">
        <v>1.2204999999999999</v>
      </c>
    </row>
    <row r="9682" spans="2:5" x14ac:dyDescent="0.3">
      <c r="B9682" s="1">
        <v>9675</v>
      </c>
      <c r="C9682" s="1" t="s">
        <v>28</v>
      </c>
      <c r="D9682" s="1">
        <v>2.2499999999999999E-2</v>
      </c>
      <c r="E9682" s="1">
        <v>0.16919999999999999</v>
      </c>
    </row>
    <row r="9683" spans="2:5" x14ac:dyDescent="0.3">
      <c r="B9683" s="1">
        <v>9676</v>
      </c>
      <c r="C9683" s="1" t="s">
        <v>28</v>
      </c>
      <c r="D9683" s="1">
        <v>2.5000000000000001E-3</v>
      </c>
      <c r="E9683" s="1">
        <v>5.6399999999999999E-2</v>
      </c>
    </row>
    <row r="9684" spans="2:5" x14ac:dyDescent="0.3">
      <c r="B9684" s="1">
        <v>9677</v>
      </c>
      <c r="C9684" s="1" t="s">
        <v>28</v>
      </c>
      <c r="D9684" s="1">
        <v>2.5000000000000001E-3</v>
      </c>
      <c r="E9684" s="1">
        <v>5.6399999999999999E-2</v>
      </c>
    </row>
    <row r="9685" spans="2:5" x14ac:dyDescent="0.3">
      <c r="B9685" s="1">
        <v>9678</v>
      </c>
      <c r="C9685" s="1" t="s">
        <v>28</v>
      </c>
      <c r="D9685" s="1">
        <v>2.5000000000000001E-3</v>
      </c>
      <c r="E9685" s="1">
        <v>5.6399999999999999E-2</v>
      </c>
    </row>
    <row r="9686" spans="2:5" x14ac:dyDescent="0.3">
      <c r="B9686" s="1">
        <v>9679</v>
      </c>
      <c r="C9686" s="1" t="s">
        <v>28</v>
      </c>
      <c r="D9686" s="1">
        <v>2.5000000000000001E-3</v>
      </c>
      <c r="E9686" s="1">
        <v>5.6399999999999999E-2</v>
      </c>
    </row>
    <row r="9687" spans="2:5" x14ac:dyDescent="0.3">
      <c r="B9687" s="1">
        <v>9680</v>
      </c>
      <c r="C9687" s="1" t="s">
        <v>28</v>
      </c>
      <c r="D9687" s="1">
        <v>7.4999999999999997E-3</v>
      </c>
      <c r="E9687" s="1">
        <v>9.7699999999999995E-2</v>
      </c>
    </row>
    <row r="9688" spans="2:5" x14ac:dyDescent="0.3">
      <c r="B9688" s="1">
        <v>9681</v>
      </c>
      <c r="C9688" s="1" t="s">
        <v>28</v>
      </c>
      <c r="D9688" s="1">
        <v>2.5000000000000001E-3</v>
      </c>
      <c r="E9688" s="1">
        <v>5.6399999999999999E-2</v>
      </c>
    </row>
    <row r="9689" spans="2:5" x14ac:dyDescent="0.3">
      <c r="B9689" s="1">
        <v>9682</v>
      </c>
      <c r="C9689" s="1" t="s">
        <v>28</v>
      </c>
      <c r="D9689" s="1">
        <v>0.16750000000000001</v>
      </c>
      <c r="E9689" s="1">
        <v>0.46179999999999999</v>
      </c>
    </row>
    <row r="9690" spans="2:5" x14ac:dyDescent="0.3">
      <c r="B9690" s="1">
        <v>9683</v>
      </c>
      <c r="C9690" s="1" t="s">
        <v>28</v>
      </c>
      <c r="D9690" s="1">
        <v>2.5000000000000001E-3</v>
      </c>
      <c r="E9690" s="1">
        <v>5.6399999999999999E-2</v>
      </c>
    </row>
    <row r="9691" spans="2:5" x14ac:dyDescent="0.3">
      <c r="B9691" s="1">
        <v>9684</v>
      </c>
      <c r="C9691" s="1" t="s">
        <v>28</v>
      </c>
      <c r="D9691" s="1">
        <v>1.7500000000000002E-2</v>
      </c>
      <c r="E9691" s="1">
        <v>0.1492</v>
      </c>
    </row>
    <row r="9692" spans="2:5" x14ac:dyDescent="0.3">
      <c r="B9692" s="1">
        <v>9685</v>
      </c>
      <c r="C9692" s="1" t="s">
        <v>28</v>
      </c>
      <c r="D9692" s="1">
        <v>2.5000000000000001E-3</v>
      </c>
      <c r="E9692" s="1">
        <v>5.6399999999999999E-2</v>
      </c>
    </row>
    <row r="9693" spans="2:5" x14ac:dyDescent="0.3">
      <c r="B9693" s="1">
        <v>9686</v>
      </c>
      <c r="C9693" s="1" t="s">
        <v>28</v>
      </c>
      <c r="D9693" s="1">
        <v>0.33</v>
      </c>
      <c r="E9693" s="1">
        <v>0.6482</v>
      </c>
    </row>
    <row r="9694" spans="2:5" x14ac:dyDescent="0.3">
      <c r="B9694" s="1">
        <v>9687</v>
      </c>
      <c r="C9694" s="1" t="s">
        <v>28</v>
      </c>
      <c r="D9694" s="1">
        <v>2.5000000000000001E-3</v>
      </c>
      <c r="E9694" s="1">
        <v>5.6399999999999999E-2</v>
      </c>
    </row>
    <row r="9695" spans="2:5" x14ac:dyDescent="0.3">
      <c r="B9695" s="1">
        <v>9688</v>
      </c>
      <c r="C9695" s="1" t="s">
        <v>28</v>
      </c>
      <c r="D9695" s="1">
        <v>2.5000000000000001E-3</v>
      </c>
      <c r="E9695" s="1">
        <v>5.6399999999999999E-2</v>
      </c>
    </row>
    <row r="9696" spans="2:5" x14ac:dyDescent="0.3">
      <c r="B9696" s="1">
        <v>9689</v>
      </c>
      <c r="C9696" s="1" t="s">
        <v>28</v>
      </c>
      <c r="D9696" s="1">
        <v>0.1225</v>
      </c>
      <c r="E9696" s="1">
        <v>0.39489999999999997</v>
      </c>
    </row>
    <row r="9697" spans="2:5" x14ac:dyDescent="0.3">
      <c r="B9697" s="1">
        <v>9690</v>
      </c>
      <c r="C9697" s="1" t="s">
        <v>28</v>
      </c>
      <c r="D9697" s="1">
        <v>2.5000000000000001E-3</v>
      </c>
      <c r="E9697" s="1">
        <v>5.6399999999999999E-2</v>
      </c>
    </row>
    <row r="9698" spans="2:5" x14ac:dyDescent="0.3">
      <c r="B9698" s="1">
        <v>9691</v>
      </c>
      <c r="C9698" s="1" t="s">
        <v>28</v>
      </c>
      <c r="D9698" s="1">
        <v>4.7500000000000001E-2</v>
      </c>
      <c r="E9698" s="1">
        <v>0.24590000000000001</v>
      </c>
    </row>
    <row r="9699" spans="2:5" x14ac:dyDescent="0.3">
      <c r="B9699" s="1">
        <v>9692</v>
      </c>
      <c r="C9699" s="1" t="s">
        <v>28</v>
      </c>
      <c r="D9699" s="1">
        <v>0.15</v>
      </c>
      <c r="E9699" s="1">
        <v>0.437</v>
      </c>
    </row>
    <row r="9700" spans="2:5" x14ac:dyDescent="0.3">
      <c r="B9700" s="1">
        <v>9693</v>
      </c>
      <c r="C9700" s="1" t="s">
        <v>28</v>
      </c>
      <c r="D9700" s="1">
        <v>1.7150000000000001</v>
      </c>
      <c r="E9700" s="1">
        <v>1.4777</v>
      </c>
    </row>
    <row r="9701" spans="2:5" x14ac:dyDescent="0.3">
      <c r="B9701" s="1">
        <v>9694</v>
      </c>
      <c r="C9701" s="1" t="s">
        <v>28</v>
      </c>
      <c r="D9701" s="1">
        <v>2.5000000000000001E-3</v>
      </c>
      <c r="E9701" s="1">
        <v>5.6399999999999999E-2</v>
      </c>
    </row>
    <row r="9702" spans="2:5" x14ac:dyDescent="0.3">
      <c r="B9702" s="1">
        <v>9695</v>
      </c>
      <c r="C9702" s="1" t="s">
        <v>28</v>
      </c>
      <c r="D9702" s="1">
        <v>2.5000000000000001E-3</v>
      </c>
      <c r="E9702" s="1">
        <v>5.6399999999999999E-2</v>
      </c>
    </row>
    <row r="9703" spans="2:5" x14ac:dyDescent="0.3">
      <c r="B9703" s="1">
        <v>9696</v>
      </c>
      <c r="C9703" s="1" t="s">
        <v>28</v>
      </c>
      <c r="D9703" s="1">
        <v>0.06</v>
      </c>
      <c r="E9703" s="1">
        <v>0.27639999999999998</v>
      </c>
    </row>
    <row r="9704" spans="2:5" x14ac:dyDescent="0.3">
      <c r="B9704" s="1">
        <v>9697</v>
      </c>
      <c r="C9704" s="1" t="s">
        <v>28</v>
      </c>
      <c r="D9704" s="1">
        <v>0.01</v>
      </c>
      <c r="E9704" s="1">
        <v>0.1128</v>
      </c>
    </row>
    <row r="9705" spans="2:5" x14ac:dyDescent="0.3">
      <c r="B9705" s="1">
        <v>9698</v>
      </c>
      <c r="C9705" s="1" t="s">
        <v>28</v>
      </c>
      <c r="D9705" s="1">
        <v>2.5000000000000001E-3</v>
      </c>
      <c r="E9705" s="1">
        <v>5.6399999999999999E-2</v>
      </c>
    </row>
    <row r="9706" spans="2:5" x14ac:dyDescent="0.3">
      <c r="B9706" s="1">
        <v>9699</v>
      </c>
      <c r="C9706" s="1" t="s">
        <v>28</v>
      </c>
      <c r="D9706" s="1">
        <v>0.52500000000000002</v>
      </c>
      <c r="E9706" s="1">
        <v>0.8175</v>
      </c>
    </row>
    <row r="9707" spans="2:5" x14ac:dyDescent="0.3">
      <c r="B9707" s="1">
        <v>9700</v>
      </c>
      <c r="C9707" s="1" t="s">
        <v>28</v>
      </c>
      <c r="D9707" s="1">
        <v>7.4999999999999997E-3</v>
      </c>
      <c r="E9707" s="1">
        <v>9.7699999999999995E-2</v>
      </c>
    </row>
    <row r="9708" spans="2:5" x14ac:dyDescent="0.3">
      <c r="B9708" s="1">
        <v>9701</v>
      </c>
      <c r="C9708" s="1" t="s">
        <v>28</v>
      </c>
      <c r="D9708" s="1">
        <v>2.75E-2</v>
      </c>
      <c r="E9708" s="1">
        <v>0.18709999999999999</v>
      </c>
    </row>
    <row r="9709" spans="2:5" x14ac:dyDescent="0.3">
      <c r="B9709" s="1">
        <v>9702</v>
      </c>
      <c r="C9709" s="1" t="s">
        <v>28</v>
      </c>
      <c r="D9709" s="1">
        <v>0.16750000000000001</v>
      </c>
      <c r="E9709" s="1">
        <v>0.46179999999999999</v>
      </c>
    </row>
    <row r="9710" spans="2:5" x14ac:dyDescent="0.3">
      <c r="B9710" s="1">
        <v>9703</v>
      </c>
      <c r="C9710" s="1" t="s">
        <v>28</v>
      </c>
      <c r="D9710" s="1">
        <v>2.5000000000000001E-3</v>
      </c>
      <c r="E9710" s="1">
        <v>5.6399999999999999E-2</v>
      </c>
    </row>
    <row r="9711" spans="2:5" x14ac:dyDescent="0.3">
      <c r="B9711" s="1">
        <v>9704</v>
      </c>
      <c r="C9711" s="1" t="s">
        <v>28</v>
      </c>
      <c r="D9711" s="1">
        <v>2.2499999999999999E-2</v>
      </c>
      <c r="E9711" s="1">
        <v>0.16919999999999999</v>
      </c>
    </row>
    <row r="9712" spans="2:5" x14ac:dyDescent="0.3">
      <c r="B9712" s="1">
        <v>9705</v>
      </c>
      <c r="C9712" s="1" t="s">
        <v>28</v>
      </c>
      <c r="D9712" s="1">
        <v>2.5000000000000001E-3</v>
      </c>
      <c r="E9712" s="1">
        <v>5.6399999999999999E-2</v>
      </c>
    </row>
    <row r="9713" spans="2:5" x14ac:dyDescent="0.3">
      <c r="B9713" s="1">
        <v>9706</v>
      </c>
      <c r="C9713" s="1" t="s">
        <v>28</v>
      </c>
      <c r="D9713" s="1">
        <v>2.1324999999999998</v>
      </c>
      <c r="E9713" s="1">
        <v>1.6477999999999999</v>
      </c>
    </row>
    <row r="9714" spans="2:5" x14ac:dyDescent="0.3">
      <c r="B9714" s="1">
        <v>9707</v>
      </c>
      <c r="C9714" s="1" t="s">
        <v>28</v>
      </c>
      <c r="D9714" s="1">
        <v>0.1525</v>
      </c>
      <c r="E9714" s="1">
        <v>0.44059999999999999</v>
      </c>
    </row>
    <row r="9715" spans="2:5" x14ac:dyDescent="0.3">
      <c r="B9715" s="1">
        <v>9708</v>
      </c>
      <c r="C9715" s="1" t="s">
        <v>28</v>
      </c>
      <c r="D9715" s="1">
        <v>5.0000000000000001E-3</v>
      </c>
      <c r="E9715" s="1">
        <v>7.9699999999999993E-2</v>
      </c>
    </row>
    <row r="9716" spans="2:5" x14ac:dyDescent="0.3">
      <c r="B9716" s="1">
        <v>9709</v>
      </c>
      <c r="C9716" s="1" t="s">
        <v>28</v>
      </c>
      <c r="D9716" s="1">
        <v>2.5000000000000001E-3</v>
      </c>
      <c r="E9716" s="1">
        <v>5.6399999999999999E-2</v>
      </c>
    </row>
    <row r="9717" spans="2:5" x14ac:dyDescent="0.3">
      <c r="B9717" s="1">
        <v>9710</v>
      </c>
      <c r="C9717" s="1" t="s">
        <v>28</v>
      </c>
      <c r="D9717" s="1">
        <v>0.14000000000000001</v>
      </c>
      <c r="E9717" s="1">
        <v>0.42220000000000002</v>
      </c>
    </row>
    <row r="9718" spans="2:5" x14ac:dyDescent="0.3">
      <c r="B9718" s="1">
        <v>9711</v>
      </c>
      <c r="C9718" s="1" t="s">
        <v>28</v>
      </c>
      <c r="D9718" s="1">
        <v>2.5000000000000001E-3</v>
      </c>
      <c r="E9718" s="1">
        <v>5.6399999999999999E-2</v>
      </c>
    </row>
    <row r="9719" spans="2:5" x14ac:dyDescent="0.3">
      <c r="B9719" s="1">
        <v>9712</v>
      </c>
      <c r="C9719" s="1" t="s">
        <v>28</v>
      </c>
      <c r="D9719" s="1">
        <v>2.5000000000000001E-3</v>
      </c>
      <c r="E9719" s="1">
        <v>5.6399999999999999E-2</v>
      </c>
    </row>
    <row r="9720" spans="2:5" x14ac:dyDescent="0.3">
      <c r="B9720" s="1">
        <v>9713</v>
      </c>
      <c r="C9720" s="1" t="s">
        <v>28</v>
      </c>
      <c r="D9720" s="1">
        <v>2.5000000000000001E-3</v>
      </c>
      <c r="E9720" s="1">
        <v>5.6399999999999999E-2</v>
      </c>
    </row>
    <row r="9721" spans="2:5" x14ac:dyDescent="0.3">
      <c r="B9721" s="1">
        <v>9714</v>
      </c>
      <c r="C9721" s="1" t="s">
        <v>28</v>
      </c>
      <c r="D9721" s="1">
        <v>2.5000000000000001E-3</v>
      </c>
      <c r="E9721" s="1">
        <v>5.6399999999999999E-2</v>
      </c>
    </row>
    <row r="9722" spans="2:5" x14ac:dyDescent="0.3">
      <c r="B9722" s="1">
        <v>9715</v>
      </c>
      <c r="C9722" s="1" t="s">
        <v>28</v>
      </c>
      <c r="D9722" s="1">
        <v>7.4999999999999997E-3</v>
      </c>
      <c r="E9722" s="1">
        <v>9.7699999999999995E-2</v>
      </c>
    </row>
    <row r="9723" spans="2:5" x14ac:dyDescent="0.3">
      <c r="B9723" s="1">
        <v>9716</v>
      </c>
      <c r="C9723" s="1" t="s">
        <v>28</v>
      </c>
      <c r="D9723" s="1">
        <v>2.5000000000000001E-3</v>
      </c>
      <c r="E9723" s="1">
        <v>5.6399999999999999E-2</v>
      </c>
    </row>
    <row r="9724" spans="2:5" x14ac:dyDescent="0.3">
      <c r="B9724" s="1">
        <v>9717</v>
      </c>
      <c r="C9724" s="1" t="s">
        <v>28</v>
      </c>
      <c r="D9724" s="1">
        <v>2.2499999999999999E-2</v>
      </c>
      <c r="E9724" s="1">
        <v>0.16919999999999999</v>
      </c>
    </row>
    <row r="9725" spans="2:5" x14ac:dyDescent="0.3">
      <c r="B9725" s="1">
        <v>9718</v>
      </c>
      <c r="C9725" s="1" t="s">
        <v>28</v>
      </c>
      <c r="D9725" s="1">
        <v>7.4999999999999997E-3</v>
      </c>
      <c r="E9725" s="1">
        <v>9.7699999999999995E-2</v>
      </c>
    </row>
    <row r="9726" spans="2:5" x14ac:dyDescent="0.3">
      <c r="B9726" s="1">
        <v>9719</v>
      </c>
      <c r="C9726" s="1" t="s">
        <v>28</v>
      </c>
      <c r="D9726" s="1">
        <v>2.5000000000000001E-3</v>
      </c>
      <c r="E9726" s="1">
        <v>5.6399999999999999E-2</v>
      </c>
    </row>
    <row r="9727" spans="2:5" x14ac:dyDescent="0.3">
      <c r="B9727" s="1">
        <v>9720</v>
      </c>
      <c r="C9727" s="1" t="s">
        <v>28</v>
      </c>
      <c r="D9727" s="1">
        <v>3.8725000000000001</v>
      </c>
      <c r="E9727" s="1">
        <v>2.2204999999999999</v>
      </c>
    </row>
    <row r="9728" spans="2:5" x14ac:dyDescent="0.3">
      <c r="B9728" s="1">
        <v>9721</v>
      </c>
      <c r="C9728" s="1" t="s">
        <v>28</v>
      </c>
      <c r="D9728" s="1">
        <v>1.0575000000000001</v>
      </c>
      <c r="E9728" s="1">
        <v>1.1604000000000001</v>
      </c>
    </row>
    <row r="9729" spans="2:5" x14ac:dyDescent="0.3">
      <c r="B9729" s="1">
        <v>9722</v>
      </c>
      <c r="C9729" s="1" t="s">
        <v>28</v>
      </c>
      <c r="D9729" s="1">
        <v>2.5000000000000001E-3</v>
      </c>
      <c r="E9729" s="1">
        <v>5.6399999999999999E-2</v>
      </c>
    </row>
    <row r="9730" spans="2:5" x14ac:dyDescent="0.3">
      <c r="B9730" s="1">
        <v>9723</v>
      </c>
      <c r="C9730" s="1" t="s">
        <v>28</v>
      </c>
      <c r="D9730" s="1">
        <v>0.01</v>
      </c>
      <c r="E9730" s="1">
        <v>0.1128</v>
      </c>
    </row>
    <row r="9731" spans="2:5" x14ac:dyDescent="0.3">
      <c r="B9731" s="1">
        <v>9724</v>
      </c>
      <c r="C9731" s="1" t="s">
        <v>28</v>
      </c>
      <c r="D9731" s="1">
        <v>5.0000000000000001E-3</v>
      </c>
      <c r="E9731" s="1">
        <v>7.9699999999999993E-2</v>
      </c>
    </row>
    <row r="9732" spans="2:5" x14ac:dyDescent="0.3">
      <c r="B9732" s="1">
        <v>9725</v>
      </c>
      <c r="C9732" s="1" t="s">
        <v>28</v>
      </c>
      <c r="D9732" s="1">
        <v>0.25</v>
      </c>
      <c r="E9732" s="1">
        <v>0.56410000000000005</v>
      </c>
    </row>
    <row r="9733" spans="2:5" x14ac:dyDescent="0.3">
      <c r="B9733" s="1">
        <v>9726</v>
      </c>
      <c r="C9733" s="1" t="s">
        <v>28</v>
      </c>
      <c r="D9733" s="1">
        <v>0.03</v>
      </c>
      <c r="E9733" s="1">
        <v>0.19539999999999999</v>
      </c>
    </row>
    <row r="9734" spans="2:5" x14ac:dyDescent="0.3">
      <c r="B9734" s="1">
        <v>9727</v>
      </c>
      <c r="C9734" s="1" t="s">
        <v>28</v>
      </c>
      <c r="D9734" s="1">
        <v>2.5000000000000001E-3</v>
      </c>
      <c r="E9734" s="1">
        <v>5.6399999999999999E-2</v>
      </c>
    </row>
    <row r="9735" spans="2:5" x14ac:dyDescent="0.3">
      <c r="B9735" s="1">
        <v>9728</v>
      </c>
      <c r="C9735" s="1" t="s">
        <v>28</v>
      </c>
      <c r="D9735" s="1">
        <v>2.5000000000000001E-3</v>
      </c>
      <c r="E9735" s="1">
        <v>5.6399999999999999E-2</v>
      </c>
    </row>
    <row r="9736" spans="2:5" x14ac:dyDescent="0.3">
      <c r="B9736" s="1">
        <v>9729</v>
      </c>
      <c r="C9736" s="1" t="s">
        <v>28</v>
      </c>
      <c r="D9736" s="1">
        <v>1.7500000000000002E-2</v>
      </c>
      <c r="E9736" s="1">
        <v>0.1492</v>
      </c>
    </row>
    <row r="9737" spans="2:5" x14ac:dyDescent="0.3">
      <c r="B9737" s="1">
        <v>9730</v>
      </c>
      <c r="C9737" s="1" t="s">
        <v>28</v>
      </c>
      <c r="D9737" s="1">
        <v>0.11749999999999999</v>
      </c>
      <c r="E9737" s="1">
        <v>0.38669999999999999</v>
      </c>
    </row>
    <row r="9738" spans="2:5" x14ac:dyDescent="0.3">
      <c r="B9738" s="1">
        <v>9731</v>
      </c>
      <c r="C9738" s="1" t="s">
        <v>28</v>
      </c>
      <c r="D9738" s="1">
        <v>2.5000000000000001E-3</v>
      </c>
      <c r="E9738" s="1">
        <v>5.6399999999999999E-2</v>
      </c>
    </row>
    <row r="9739" spans="2:5" x14ac:dyDescent="0.3">
      <c r="B9739" s="1">
        <v>9732</v>
      </c>
      <c r="C9739" s="1" t="s">
        <v>28</v>
      </c>
      <c r="D9739" s="1">
        <v>2.5000000000000001E-3</v>
      </c>
      <c r="E9739" s="1">
        <v>5.6399999999999999E-2</v>
      </c>
    </row>
    <row r="9740" spans="2:5" x14ac:dyDescent="0.3">
      <c r="B9740" s="1">
        <v>9733</v>
      </c>
      <c r="C9740" s="1" t="s">
        <v>28</v>
      </c>
      <c r="D9740" s="1">
        <v>2.5000000000000001E-3</v>
      </c>
      <c r="E9740" s="1">
        <v>5.6399999999999999E-2</v>
      </c>
    </row>
    <row r="9741" spans="2:5" x14ac:dyDescent="0.3">
      <c r="B9741" s="1">
        <v>9734</v>
      </c>
      <c r="C9741" s="1" t="s">
        <v>28</v>
      </c>
      <c r="D9741" s="1">
        <v>2.5000000000000001E-3</v>
      </c>
      <c r="E9741" s="1">
        <v>5.6399999999999999E-2</v>
      </c>
    </row>
    <row r="9742" spans="2:5" x14ac:dyDescent="0.3">
      <c r="B9742" s="1">
        <v>9735</v>
      </c>
      <c r="C9742" s="1" t="s">
        <v>28</v>
      </c>
      <c r="D9742" s="1">
        <v>2.5000000000000001E-3</v>
      </c>
      <c r="E9742" s="1">
        <v>5.6399999999999999E-2</v>
      </c>
    </row>
    <row r="9743" spans="2:5" x14ac:dyDescent="0.3">
      <c r="B9743" s="1">
        <v>9736</v>
      </c>
      <c r="C9743" s="1" t="s">
        <v>28</v>
      </c>
      <c r="D9743" s="1">
        <v>2.5000000000000001E-3</v>
      </c>
      <c r="E9743" s="1">
        <v>5.6399999999999999E-2</v>
      </c>
    </row>
    <row r="9744" spans="2:5" x14ac:dyDescent="0.3">
      <c r="B9744" s="1">
        <v>9737</v>
      </c>
      <c r="C9744" s="1" t="s">
        <v>28</v>
      </c>
      <c r="D9744" s="1">
        <v>5.0000000000000001E-3</v>
      </c>
      <c r="E9744" s="1">
        <v>7.9699999999999993E-2</v>
      </c>
    </row>
    <row r="9745" spans="2:5" x14ac:dyDescent="0.3">
      <c r="B9745" s="1">
        <v>9738</v>
      </c>
      <c r="C9745" s="1" t="s">
        <v>28</v>
      </c>
      <c r="D9745" s="1">
        <v>7.4999999999999997E-3</v>
      </c>
      <c r="E9745" s="1">
        <v>9.7699999999999995E-2</v>
      </c>
    </row>
    <row r="9746" spans="2:5" x14ac:dyDescent="0.3">
      <c r="B9746" s="1">
        <v>9739</v>
      </c>
      <c r="C9746" s="1" t="s">
        <v>28</v>
      </c>
      <c r="D9746" s="1">
        <v>2.5000000000000001E-3</v>
      </c>
      <c r="E9746" s="1">
        <v>5.6399999999999999E-2</v>
      </c>
    </row>
    <row r="9747" spans="2:5" x14ac:dyDescent="0.3">
      <c r="B9747" s="1">
        <v>9740</v>
      </c>
      <c r="C9747" s="1" t="s">
        <v>28</v>
      </c>
      <c r="D9747" s="1">
        <v>2.5000000000000001E-3</v>
      </c>
      <c r="E9747" s="1">
        <v>5.6399999999999999E-2</v>
      </c>
    </row>
    <row r="9748" spans="2:5" x14ac:dyDescent="0.3">
      <c r="B9748" s="1">
        <v>9741</v>
      </c>
      <c r="C9748" s="1" t="s">
        <v>28</v>
      </c>
      <c r="D9748" s="1">
        <v>4</v>
      </c>
      <c r="E9748" s="1">
        <v>2.2568000000000001</v>
      </c>
    </row>
    <row r="9749" spans="2:5" x14ac:dyDescent="0.3">
      <c r="B9749" s="1">
        <v>9742</v>
      </c>
      <c r="C9749" s="1" t="s">
        <v>28</v>
      </c>
      <c r="D9749" s="1">
        <v>0.30499999999999999</v>
      </c>
      <c r="E9749" s="1">
        <v>0.62309999999999999</v>
      </c>
    </row>
    <row r="9750" spans="2:5" x14ac:dyDescent="0.3">
      <c r="B9750" s="1">
        <v>9743</v>
      </c>
      <c r="C9750" s="1" t="s">
        <v>28</v>
      </c>
      <c r="D9750" s="1">
        <v>5.7500000000000002E-2</v>
      </c>
      <c r="E9750" s="1">
        <v>0.27050000000000002</v>
      </c>
    </row>
    <row r="9751" spans="2:5" x14ac:dyDescent="0.3">
      <c r="B9751" s="1">
        <v>9744</v>
      </c>
      <c r="C9751" s="1" t="s">
        <v>28</v>
      </c>
      <c r="D9751" s="1">
        <v>6.0475000000000003</v>
      </c>
      <c r="E9751" s="1">
        <v>2.7749000000000001</v>
      </c>
    </row>
    <row r="9752" spans="2:5" x14ac:dyDescent="0.3">
      <c r="B9752" s="1">
        <v>9745</v>
      </c>
      <c r="C9752" s="1" t="s">
        <v>28</v>
      </c>
      <c r="D9752" s="1">
        <v>2.5000000000000001E-3</v>
      </c>
      <c r="E9752" s="1">
        <v>5.6399999999999999E-2</v>
      </c>
    </row>
    <row r="9753" spans="2:5" x14ac:dyDescent="0.3">
      <c r="B9753" s="1">
        <v>9746</v>
      </c>
      <c r="C9753" s="1" t="s">
        <v>28</v>
      </c>
      <c r="D9753" s="1">
        <v>0.03</v>
      </c>
      <c r="E9753" s="1">
        <v>0.19539999999999999</v>
      </c>
    </row>
    <row r="9754" spans="2:5" x14ac:dyDescent="0.3">
      <c r="B9754" s="1">
        <v>9747</v>
      </c>
      <c r="C9754" s="1" t="s">
        <v>28</v>
      </c>
      <c r="D9754" s="1">
        <v>5.0000000000000001E-3</v>
      </c>
      <c r="E9754" s="1">
        <v>7.9699999999999993E-2</v>
      </c>
    </row>
    <row r="9755" spans="2:5" x14ac:dyDescent="0.3">
      <c r="B9755" s="1">
        <v>9748</v>
      </c>
      <c r="C9755" s="1" t="s">
        <v>28</v>
      </c>
      <c r="D9755" s="1">
        <v>5.0000000000000001E-3</v>
      </c>
      <c r="E9755" s="1">
        <v>7.9699999999999993E-2</v>
      </c>
    </row>
    <row r="9756" spans="2:5" x14ac:dyDescent="0.3">
      <c r="B9756" s="1">
        <v>9749</v>
      </c>
      <c r="C9756" s="1" t="s">
        <v>28</v>
      </c>
      <c r="D9756" s="1">
        <v>0.14249999999999999</v>
      </c>
      <c r="E9756" s="1">
        <v>0.4259</v>
      </c>
    </row>
    <row r="9757" spans="2:5" x14ac:dyDescent="0.3">
      <c r="B9757" s="1">
        <v>9750</v>
      </c>
      <c r="C9757" s="1" t="s">
        <v>28</v>
      </c>
      <c r="D9757" s="1">
        <v>4.2249999999999996</v>
      </c>
      <c r="E9757" s="1">
        <v>2.3193999999999999</v>
      </c>
    </row>
    <row r="9758" spans="2:5" x14ac:dyDescent="0.3">
      <c r="B9758" s="1">
        <v>9751</v>
      </c>
      <c r="C9758" s="1" t="s">
        <v>28</v>
      </c>
      <c r="D9758" s="1">
        <v>0.46750000000000003</v>
      </c>
      <c r="E9758" s="1">
        <v>0.77149999999999996</v>
      </c>
    </row>
    <row r="9759" spans="2:5" x14ac:dyDescent="0.3">
      <c r="B9759" s="1">
        <v>9752</v>
      </c>
      <c r="C9759" s="1" t="s">
        <v>28</v>
      </c>
      <c r="D9759" s="1">
        <v>2.5000000000000001E-3</v>
      </c>
      <c r="E9759" s="1">
        <v>5.6399999999999999E-2</v>
      </c>
    </row>
    <row r="9760" spans="2:5" x14ac:dyDescent="0.3">
      <c r="B9760" s="1">
        <v>9753</v>
      </c>
      <c r="C9760" s="1" t="s">
        <v>28</v>
      </c>
      <c r="D9760" s="1">
        <v>2.5000000000000001E-3</v>
      </c>
      <c r="E9760" s="1">
        <v>5.6399999999999999E-2</v>
      </c>
    </row>
    <row r="9761" spans="2:5" x14ac:dyDescent="0.3">
      <c r="B9761" s="1">
        <v>9754</v>
      </c>
      <c r="C9761" s="1" t="s">
        <v>28</v>
      </c>
      <c r="D9761" s="1">
        <v>0.19750000000000001</v>
      </c>
      <c r="E9761" s="1">
        <v>0.50139999999999996</v>
      </c>
    </row>
    <row r="9762" spans="2:5" x14ac:dyDescent="0.3">
      <c r="B9762" s="1">
        <v>9755</v>
      </c>
      <c r="C9762" s="1" t="s">
        <v>28</v>
      </c>
      <c r="D9762" s="1">
        <v>2.5000000000000001E-3</v>
      </c>
      <c r="E9762" s="1">
        <v>5.6399999999999999E-2</v>
      </c>
    </row>
    <row r="9763" spans="2:5" x14ac:dyDescent="0.3">
      <c r="B9763" s="1">
        <v>9756</v>
      </c>
      <c r="C9763" s="1" t="s">
        <v>28</v>
      </c>
      <c r="D9763" s="1">
        <v>3.7499999999999999E-2</v>
      </c>
      <c r="E9763" s="1">
        <v>0.2185</v>
      </c>
    </row>
    <row r="9764" spans="2:5" x14ac:dyDescent="0.3">
      <c r="B9764" s="1">
        <v>9757</v>
      </c>
      <c r="C9764" s="1" t="s">
        <v>28</v>
      </c>
      <c r="D9764" s="1">
        <v>0.11749999999999999</v>
      </c>
      <c r="E9764" s="1">
        <v>0.38669999999999999</v>
      </c>
    </row>
    <row r="9765" spans="2:5" x14ac:dyDescent="0.3">
      <c r="B9765" s="1">
        <v>9758</v>
      </c>
      <c r="C9765" s="1" t="s">
        <v>28</v>
      </c>
      <c r="D9765" s="1">
        <v>2.5000000000000001E-3</v>
      </c>
      <c r="E9765" s="1">
        <v>5.6399999999999999E-2</v>
      </c>
    </row>
    <row r="9766" spans="2:5" x14ac:dyDescent="0.3">
      <c r="B9766" s="1">
        <v>9759</v>
      </c>
      <c r="C9766" s="1" t="s">
        <v>28</v>
      </c>
      <c r="D9766" s="1">
        <v>9.2499999999999999E-2</v>
      </c>
      <c r="E9766" s="1">
        <v>0.34310000000000002</v>
      </c>
    </row>
    <row r="9767" spans="2:5" x14ac:dyDescent="0.3">
      <c r="B9767" s="1">
        <v>9760</v>
      </c>
      <c r="C9767" s="1" t="s">
        <v>28</v>
      </c>
      <c r="D9767" s="1">
        <v>3.2500000000000001E-2</v>
      </c>
      <c r="E9767" s="1">
        <v>0.2034</v>
      </c>
    </row>
    <row r="9768" spans="2:5" x14ac:dyDescent="0.3">
      <c r="B9768" s="1">
        <v>9761</v>
      </c>
      <c r="C9768" s="1" t="s">
        <v>28</v>
      </c>
      <c r="D9768" s="1">
        <v>0.115</v>
      </c>
      <c r="E9768" s="1">
        <v>0.3826</v>
      </c>
    </row>
    <row r="9769" spans="2:5" x14ac:dyDescent="0.3">
      <c r="B9769" s="1">
        <v>9762</v>
      </c>
      <c r="C9769" s="1" t="s">
        <v>28</v>
      </c>
      <c r="D9769" s="1">
        <v>2.5000000000000001E-3</v>
      </c>
      <c r="E9769" s="1">
        <v>5.6399999999999999E-2</v>
      </c>
    </row>
    <row r="9770" spans="2:5" x14ac:dyDescent="0.3">
      <c r="B9770" s="1">
        <v>9763</v>
      </c>
      <c r="C9770" s="1" t="s">
        <v>28</v>
      </c>
      <c r="D9770" s="1">
        <v>5.0000000000000001E-3</v>
      </c>
      <c r="E9770" s="1">
        <v>7.9699999999999993E-2</v>
      </c>
    </row>
    <row r="9771" spans="2:5" x14ac:dyDescent="0.3">
      <c r="B9771" s="1">
        <v>9764</v>
      </c>
      <c r="C9771" s="1" t="s">
        <v>28</v>
      </c>
      <c r="D9771" s="1">
        <v>0.17749999999999999</v>
      </c>
      <c r="E9771" s="1">
        <v>0.4753</v>
      </c>
    </row>
    <row r="9772" spans="2:5" x14ac:dyDescent="0.3">
      <c r="B9772" s="1">
        <v>9765</v>
      </c>
      <c r="C9772" s="1" t="s">
        <v>28</v>
      </c>
      <c r="D9772" s="1">
        <v>4.2500000000000003E-2</v>
      </c>
      <c r="E9772" s="1">
        <v>0.2326</v>
      </c>
    </row>
    <row r="9773" spans="2:5" x14ac:dyDescent="0.3">
      <c r="B9773" s="1">
        <v>9766</v>
      </c>
      <c r="C9773" s="1" t="s">
        <v>28</v>
      </c>
      <c r="D9773" s="1">
        <v>2.6949999999999998</v>
      </c>
      <c r="E9773" s="1">
        <v>1.8524</v>
      </c>
    </row>
    <row r="9774" spans="2:5" x14ac:dyDescent="0.3">
      <c r="B9774" s="1">
        <v>9767</v>
      </c>
      <c r="C9774" s="1" t="s">
        <v>28</v>
      </c>
      <c r="D9774" s="1">
        <v>6.7500000000000004E-2</v>
      </c>
      <c r="E9774" s="1">
        <v>0.29310000000000003</v>
      </c>
    </row>
    <row r="9775" spans="2:5" x14ac:dyDescent="0.3">
      <c r="B9775" s="1">
        <v>9768</v>
      </c>
      <c r="C9775" s="1" t="s">
        <v>28</v>
      </c>
      <c r="D9775" s="1">
        <v>0.01</v>
      </c>
      <c r="E9775" s="1">
        <v>0.1128</v>
      </c>
    </row>
    <row r="9776" spans="2:5" x14ac:dyDescent="0.3">
      <c r="B9776" s="1">
        <v>9769</v>
      </c>
      <c r="C9776" s="1" t="s">
        <v>28</v>
      </c>
      <c r="D9776" s="1">
        <v>2.5000000000000001E-3</v>
      </c>
      <c r="E9776" s="1">
        <v>5.6399999999999999E-2</v>
      </c>
    </row>
    <row r="9777" spans="2:5" x14ac:dyDescent="0.3">
      <c r="B9777" s="1">
        <v>9770</v>
      </c>
      <c r="C9777" s="1" t="s">
        <v>28</v>
      </c>
      <c r="D9777" s="1">
        <v>2.5000000000000001E-3</v>
      </c>
      <c r="E9777" s="1">
        <v>5.6399999999999999E-2</v>
      </c>
    </row>
    <row r="9778" spans="2:5" x14ac:dyDescent="0.3">
      <c r="B9778" s="1">
        <v>9771</v>
      </c>
      <c r="C9778" s="1" t="s">
        <v>28</v>
      </c>
      <c r="D9778" s="1">
        <v>7.4999999999999997E-3</v>
      </c>
      <c r="E9778" s="1">
        <v>9.7699999999999995E-2</v>
      </c>
    </row>
    <row r="9779" spans="2:5" x14ac:dyDescent="0.3">
      <c r="B9779" s="1">
        <v>9772</v>
      </c>
      <c r="C9779" s="1" t="s">
        <v>28</v>
      </c>
      <c r="D9779" s="1">
        <v>5.0000000000000001E-3</v>
      </c>
      <c r="E9779" s="1">
        <v>7.9699999999999993E-2</v>
      </c>
    </row>
    <row r="9780" spans="2:5" x14ac:dyDescent="0.3">
      <c r="B9780" s="1">
        <v>9773</v>
      </c>
      <c r="C9780" s="1" t="s">
        <v>28</v>
      </c>
      <c r="D9780" s="1">
        <v>5.0000000000000001E-3</v>
      </c>
      <c r="E9780" s="1">
        <v>7.9699999999999993E-2</v>
      </c>
    </row>
    <row r="9781" spans="2:5" x14ac:dyDescent="0.3">
      <c r="B9781" s="1">
        <v>9774</v>
      </c>
      <c r="C9781" s="1" t="s">
        <v>28</v>
      </c>
      <c r="D9781" s="1">
        <v>10.08</v>
      </c>
      <c r="E9781" s="1">
        <v>3.5825</v>
      </c>
    </row>
    <row r="9782" spans="2:5" x14ac:dyDescent="0.3">
      <c r="B9782" s="1">
        <v>9775</v>
      </c>
      <c r="C9782" s="1" t="s">
        <v>28</v>
      </c>
      <c r="D9782" s="1">
        <v>2.5000000000000001E-2</v>
      </c>
      <c r="E9782" s="1">
        <v>0.1784</v>
      </c>
    </row>
    <row r="9783" spans="2:5" x14ac:dyDescent="0.3">
      <c r="B9783" s="1">
        <v>9776</v>
      </c>
      <c r="C9783" s="1" t="s">
        <v>28</v>
      </c>
      <c r="D9783" s="1">
        <v>2.5000000000000001E-3</v>
      </c>
      <c r="E9783" s="1">
        <v>5.6399999999999999E-2</v>
      </c>
    </row>
    <row r="9784" spans="2:5" x14ac:dyDescent="0.3">
      <c r="B9784" s="1">
        <v>9777</v>
      </c>
      <c r="C9784" s="1" t="s">
        <v>28</v>
      </c>
      <c r="D9784" s="1">
        <v>0.01</v>
      </c>
      <c r="E9784" s="1">
        <v>0.1128</v>
      </c>
    </row>
    <row r="9785" spans="2:5" x14ac:dyDescent="0.3">
      <c r="B9785" s="1">
        <v>9778</v>
      </c>
      <c r="C9785" s="1" t="s">
        <v>28</v>
      </c>
      <c r="D9785" s="1">
        <v>0.01</v>
      </c>
      <c r="E9785" s="1">
        <v>0.1128</v>
      </c>
    </row>
    <row r="9786" spans="2:5" x14ac:dyDescent="0.3">
      <c r="B9786" s="1">
        <v>9779</v>
      </c>
      <c r="C9786" s="1" t="s">
        <v>28</v>
      </c>
      <c r="D9786" s="1">
        <v>5.0000000000000001E-3</v>
      </c>
      <c r="E9786" s="1">
        <v>7.9699999999999993E-2</v>
      </c>
    </row>
    <row r="9787" spans="2:5" x14ac:dyDescent="0.3">
      <c r="B9787" s="1">
        <v>9780</v>
      </c>
      <c r="C9787" s="1" t="s">
        <v>28</v>
      </c>
      <c r="D9787" s="1">
        <v>1.7500000000000002E-2</v>
      </c>
      <c r="E9787" s="1">
        <v>0.1492</v>
      </c>
    </row>
    <row r="9788" spans="2:5" x14ac:dyDescent="0.3">
      <c r="B9788" s="1">
        <v>9781</v>
      </c>
      <c r="C9788" s="1" t="s">
        <v>28</v>
      </c>
      <c r="D9788" s="1">
        <v>0.13</v>
      </c>
      <c r="E9788" s="1">
        <v>0.40679999999999999</v>
      </c>
    </row>
    <row r="9789" spans="2:5" x14ac:dyDescent="0.3">
      <c r="B9789" s="1">
        <v>9782</v>
      </c>
      <c r="C9789" s="1" t="s">
        <v>28</v>
      </c>
      <c r="D9789" s="1">
        <v>2.5000000000000001E-3</v>
      </c>
      <c r="E9789" s="1">
        <v>5.6399999999999999E-2</v>
      </c>
    </row>
    <row r="9790" spans="2:5" x14ac:dyDescent="0.3">
      <c r="B9790" s="1">
        <v>9783</v>
      </c>
      <c r="C9790" s="1" t="s">
        <v>28</v>
      </c>
      <c r="D9790" s="1">
        <v>6.5000000000000002E-2</v>
      </c>
      <c r="E9790" s="1">
        <v>0.28760000000000002</v>
      </c>
    </row>
    <row r="9791" spans="2:5" x14ac:dyDescent="0.3">
      <c r="B9791" s="1">
        <v>9784</v>
      </c>
      <c r="C9791" s="1" t="s">
        <v>28</v>
      </c>
      <c r="D9791" s="1">
        <v>0.01</v>
      </c>
      <c r="E9791" s="1">
        <v>0.1128</v>
      </c>
    </row>
    <row r="9792" spans="2:5" x14ac:dyDescent="0.3">
      <c r="B9792" s="1">
        <v>9785</v>
      </c>
      <c r="C9792" s="1" t="s">
        <v>28</v>
      </c>
      <c r="D9792" s="1">
        <v>0.08</v>
      </c>
      <c r="E9792" s="1">
        <v>0.31909999999999999</v>
      </c>
    </row>
    <row r="9793" spans="2:5" x14ac:dyDescent="0.3">
      <c r="B9793" s="1">
        <v>9786</v>
      </c>
      <c r="C9793" s="1" t="s">
        <v>28</v>
      </c>
      <c r="D9793" s="1">
        <v>1.2500000000000001E-2</v>
      </c>
      <c r="E9793" s="1">
        <v>0.12609999999999999</v>
      </c>
    </row>
    <row r="9794" spans="2:5" x14ac:dyDescent="0.3">
      <c r="B9794" s="1">
        <v>9787</v>
      </c>
      <c r="C9794" s="1" t="s">
        <v>28</v>
      </c>
      <c r="D9794" s="1">
        <v>2.5000000000000001E-2</v>
      </c>
      <c r="E9794" s="1">
        <v>0.1784</v>
      </c>
    </row>
    <row r="9795" spans="2:5" x14ac:dyDescent="0.3">
      <c r="B9795" s="1">
        <v>9788</v>
      </c>
      <c r="C9795" s="1" t="s">
        <v>28</v>
      </c>
      <c r="D9795" s="1">
        <v>2.5000000000000001E-3</v>
      </c>
      <c r="E9795" s="1">
        <v>5.6399999999999999E-2</v>
      </c>
    </row>
    <row r="9796" spans="2:5" x14ac:dyDescent="0.3">
      <c r="B9796" s="1">
        <v>9789</v>
      </c>
      <c r="C9796" s="1" t="s">
        <v>28</v>
      </c>
      <c r="D9796" s="1">
        <v>2.75E-2</v>
      </c>
      <c r="E9796" s="1">
        <v>0.18709999999999999</v>
      </c>
    </row>
    <row r="9797" spans="2:5" x14ac:dyDescent="0.3">
      <c r="B9797" s="1">
        <v>9790</v>
      </c>
      <c r="C9797" s="1" t="s">
        <v>28</v>
      </c>
      <c r="D9797" s="1">
        <v>0.05</v>
      </c>
      <c r="E9797" s="1">
        <v>0.25230000000000002</v>
      </c>
    </row>
    <row r="9798" spans="2:5" x14ac:dyDescent="0.3">
      <c r="B9798" s="1">
        <v>9791</v>
      </c>
      <c r="C9798" s="1" t="s">
        <v>28</v>
      </c>
      <c r="D9798" s="1">
        <v>0.09</v>
      </c>
      <c r="E9798" s="1">
        <v>0.33850000000000002</v>
      </c>
    </row>
    <row r="9799" spans="2:5" x14ac:dyDescent="0.3">
      <c r="B9799" s="1">
        <v>9792</v>
      </c>
      <c r="C9799" s="1" t="s">
        <v>28</v>
      </c>
      <c r="D9799" s="1">
        <v>2.5000000000000001E-3</v>
      </c>
      <c r="E9799" s="1">
        <v>5.6399999999999999E-2</v>
      </c>
    </row>
    <row r="9800" spans="2:5" x14ac:dyDescent="0.3">
      <c r="B9800" s="1">
        <v>9793</v>
      </c>
      <c r="C9800" s="1" t="s">
        <v>28</v>
      </c>
      <c r="D9800" s="1">
        <v>4.4999999999999998E-2</v>
      </c>
      <c r="E9800" s="1">
        <v>0.23930000000000001</v>
      </c>
    </row>
    <row r="9801" spans="2:5" x14ac:dyDescent="0.3">
      <c r="B9801" s="1">
        <v>9794</v>
      </c>
      <c r="C9801" s="1" t="s">
        <v>28</v>
      </c>
      <c r="D9801" s="1">
        <v>0.17249999999999999</v>
      </c>
      <c r="E9801" s="1">
        <v>0.46860000000000002</v>
      </c>
    </row>
    <row r="9802" spans="2:5" x14ac:dyDescent="0.3">
      <c r="B9802" s="1">
        <v>9795</v>
      </c>
      <c r="C9802" s="1" t="s">
        <v>28</v>
      </c>
      <c r="D9802" s="1">
        <v>1.38</v>
      </c>
      <c r="E9802" s="1">
        <v>1.3254999999999999</v>
      </c>
    </row>
    <row r="9803" spans="2:5" x14ac:dyDescent="0.3">
      <c r="B9803" s="1">
        <v>9796</v>
      </c>
      <c r="C9803" s="1" t="s">
        <v>28</v>
      </c>
      <c r="D9803" s="1">
        <v>0.20749999999999999</v>
      </c>
      <c r="E9803" s="1">
        <v>0.51400000000000001</v>
      </c>
    </row>
    <row r="9804" spans="2:5" x14ac:dyDescent="0.3">
      <c r="B9804" s="1">
        <v>9797</v>
      </c>
      <c r="C9804" s="1" t="s">
        <v>28</v>
      </c>
      <c r="D9804" s="1">
        <v>0.02</v>
      </c>
      <c r="E9804" s="1">
        <v>0.1595</v>
      </c>
    </row>
    <row r="9805" spans="2:5" x14ac:dyDescent="0.3">
      <c r="B9805" s="1">
        <v>9798</v>
      </c>
      <c r="C9805" s="1" t="s">
        <v>28</v>
      </c>
      <c r="D9805" s="1">
        <v>5.0000000000000001E-3</v>
      </c>
      <c r="E9805" s="1">
        <v>7.9699999999999993E-2</v>
      </c>
    </row>
    <row r="9806" spans="2:5" x14ac:dyDescent="0.3">
      <c r="B9806" s="1">
        <v>9799</v>
      </c>
      <c r="C9806" s="1" t="s">
        <v>28</v>
      </c>
      <c r="D9806" s="1">
        <v>2.5000000000000001E-3</v>
      </c>
      <c r="E9806" s="1">
        <v>5.6399999999999999E-2</v>
      </c>
    </row>
    <row r="9807" spans="2:5" x14ac:dyDescent="0.3">
      <c r="B9807" s="1">
        <v>9800</v>
      </c>
      <c r="C9807" s="1" t="s">
        <v>28</v>
      </c>
      <c r="D9807" s="1">
        <v>2.5000000000000001E-3</v>
      </c>
      <c r="E9807" s="1">
        <v>5.6399999999999999E-2</v>
      </c>
    </row>
    <row r="9808" spans="2:5" x14ac:dyDescent="0.3">
      <c r="B9808" s="1">
        <v>9801</v>
      </c>
      <c r="C9808" s="1" t="s">
        <v>28</v>
      </c>
      <c r="D9808" s="1">
        <v>2.5000000000000001E-3</v>
      </c>
      <c r="E9808" s="1">
        <v>5.6399999999999999E-2</v>
      </c>
    </row>
    <row r="9809" spans="2:5" x14ac:dyDescent="0.3">
      <c r="B9809" s="1">
        <v>9802</v>
      </c>
      <c r="C9809" s="1" t="s">
        <v>28</v>
      </c>
      <c r="D9809" s="1">
        <v>2.5000000000000001E-3</v>
      </c>
      <c r="E9809" s="1">
        <v>5.6399999999999999E-2</v>
      </c>
    </row>
    <row r="9810" spans="2:5" x14ac:dyDescent="0.3">
      <c r="B9810" s="1">
        <v>9803</v>
      </c>
      <c r="C9810" s="1" t="s">
        <v>28</v>
      </c>
      <c r="D9810" s="1">
        <v>5.0000000000000001E-3</v>
      </c>
      <c r="E9810" s="1">
        <v>7.9699999999999993E-2</v>
      </c>
    </row>
    <row r="9811" spans="2:5" x14ac:dyDescent="0.3">
      <c r="B9811" s="1">
        <v>9804</v>
      </c>
      <c r="C9811" s="1" t="s">
        <v>28</v>
      </c>
      <c r="D9811" s="1">
        <v>0.26250000000000001</v>
      </c>
      <c r="E9811" s="1">
        <v>0.57809999999999995</v>
      </c>
    </row>
    <row r="9812" spans="2:5" x14ac:dyDescent="0.3">
      <c r="B9812" s="1">
        <v>9805</v>
      </c>
      <c r="C9812" s="1" t="s">
        <v>28</v>
      </c>
      <c r="D9812" s="1">
        <v>5.0000000000000001E-3</v>
      </c>
      <c r="E9812" s="1">
        <v>7.9699999999999993E-2</v>
      </c>
    </row>
    <row r="9813" spans="2:5" x14ac:dyDescent="0.3">
      <c r="B9813" s="1">
        <v>9806</v>
      </c>
      <c r="C9813" s="1" t="s">
        <v>28</v>
      </c>
      <c r="D9813" s="1">
        <v>4.2500000000000003E-2</v>
      </c>
      <c r="E9813" s="1">
        <v>0.2326</v>
      </c>
    </row>
    <row r="9814" spans="2:5" x14ac:dyDescent="0.3">
      <c r="B9814" s="1">
        <v>9807</v>
      </c>
      <c r="C9814" s="1" t="s">
        <v>28</v>
      </c>
      <c r="D9814" s="1">
        <v>2.5000000000000001E-3</v>
      </c>
      <c r="E9814" s="1">
        <v>5.6399999999999999E-2</v>
      </c>
    </row>
    <row r="9815" spans="2:5" x14ac:dyDescent="0.3">
      <c r="B9815" s="1">
        <v>9808</v>
      </c>
      <c r="C9815" s="1" t="s">
        <v>28</v>
      </c>
      <c r="D9815" s="1">
        <v>5.0000000000000001E-3</v>
      </c>
      <c r="E9815" s="1">
        <v>7.9699999999999993E-2</v>
      </c>
    </row>
    <row r="9816" spans="2:5" x14ac:dyDescent="0.3">
      <c r="B9816" s="1">
        <v>9809</v>
      </c>
      <c r="C9816" s="1" t="s">
        <v>28</v>
      </c>
      <c r="D9816" s="1">
        <v>2.5000000000000001E-3</v>
      </c>
      <c r="E9816" s="1">
        <v>5.6399999999999999E-2</v>
      </c>
    </row>
    <row r="9817" spans="2:5" x14ac:dyDescent="0.3">
      <c r="B9817" s="1">
        <v>9810</v>
      </c>
      <c r="C9817" s="1" t="s">
        <v>28</v>
      </c>
      <c r="D9817" s="1">
        <v>2.5000000000000001E-3</v>
      </c>
      <c r="E9817" s="1">
        <v>5.6399999999999999E-2</v>
      </c>
    </row>
    <row r="9818" spans="2:5" x14ac:dyDescent="0.3">
      <c r="B9818" s="1">
        <v>9811</v>
      </c>
      <c r="C9818" s="1" t="s">
        <v>28</v>
      </c>
      <c r="D9818" s="1">
        <v>0.82750000000000001</v>
      </c>
      <c r="E9818" s="1">
        <v>1.0265</v>
      </c>
    </row>
    <row r="9819" spans="2:5" x14ac:dyDescent="0.3">
      <c r="B9819" s="1">
        <v>9812</v>
      </c>
      <c r="C9819" s="1" t="s">
        <v>28</v>
      </c>
      <c r="D9819" s="1">
        <v>5.2499999999999998E-2</v>
      </c>
      <c r="E9819" s="1">
        <v>0.25850000000000001</v>
      </c>
    </row>
    <row r="9820" spans="2:5" x14ac:dyDescent="0.3">
      <c r="B9820" s="1">
        <v>9813</v>
      </c>
      <c r="C9820" s="1" t="s">
        <v>28</v>
      </c>
      <c r="D9820" s="1">
        <v>0.01</v>
      </c>
      <c r="E9820" s="1">
        <v>0.1128</v>
      </c>
    </row>
    <row r="9821" spans="2:5" x14ac:dyDescent="0.3">
      <c r="B9821" s="1">
        <v>9814</v>
      </c>
      <c r="C9821" s="1" t="s">
        <v>28</v>
      </c>
      <c r="D9821" s="1">
        <v>1.4999999999999999E-2</v>
      </c>
      <c r="E9821" s="1">
        <v>0.13819999999999999</v>
      </c>
    </row>
    <row r="9822" spans="2:5" x14ac:dyDescent="0.3">
      <c r="B9822" s="1">
        <v>9815</v>
      </c>
      <c r="C9822" s="1" t="s">
        <v>28</v>
      </c>
      <c r="D9822" s="1">
        <v>2.2499999999999999E-2</v>
      </c>
      <c r="E9822" s="1">
        <v>0.16919999999999999</v>
      </c>
    </row>
    <row r="9823" spans="2:5" x14ac:dyDescent="0.3">
      <c r="B9823" s="1">
        <v>9816</v>
      </c>
      <c r="C9823" s="1" t="s">
        <v>28</v>
      </c>
      <c r="D9823" s="1">
        <v>7.4999999999999997E-3</v>
      </c>
      <c r="E9823" s="1">
        <v>9.7699999999999995E-2</v>
      </c>
    </row>
    <row r="9824" spans="2:5" x14ac:dyDescent="0.3">
      <c r="B9824" s="1">
        <v>9817</v>
      </c>
      <c r="C9824" s="1" t="s">
        <v>28</v>
      </c>
      <c r="D9824" s="1">
        <v>2.5000000000000001E-3</v>
      </c>
      <c r="E9824" s="1">
        <v>5.6399999999999999E-2</v>
      </c>
    </row>
    <row r="9825" spans="2:5" x14ac:dyDescent="0.3">
      <c r="B9825" s="1">
        <v>9818</v>
      </c>
      <c r="C9825" s="1" t="s">
        <v>28</v>
      </c>
      <c r="D9825" s="1">
        <v>4.9850000000000003</v>
      </c>
      <c r="E9825" s="1">
        <v>2.5192999999999999</v>
      </c>
    </row>
    <row r="9826" spans="2:5" x14ac:dyDescent="0.3">
      <c r="B9826" s="1">
        <v>9819</v>
      </c>
      <c r="C9826" s="1" t="s">
        <v>28</v>
      </c>
      <c r="D9826" s="1">
        <v>0.01</v>
      </c>
      <c r="E9826" s="1">
        <v>0.1128</v>
      </c>
    </row>
    <row r="9827" spans="2:5" x14ac:dyDescent="0.3">
      <c r="B9827" s="1">
        <v>9820</v>
      </c>
      <c r="C9827" s="1" t="s">
        <v>28</v>
      </c>
      <c r="D9827" s="1">
        <v>1.4999999999999999E-2</v>
      </c>
      <c r="E9827" s="1">
        <v>0.13819999999999999</v>
      </c>
    </row>
    <row r="9828" spans="2:5" x14ac:dyDescent="0.3">
      <c r="B9828" s="1">
        <v>9821</v>
      </c>
      <c r="C9828" s="1" t="s">
        <v>28</v>
      </c>
      <c r="D9828" s="1">
        <v>0.05</v>
      </c>
      <c r="E9828" s="1">
        <v>0.25230000000000002</v>
      </c>
    </row>
    <row r="9829" spans="2:5" x14ac:dyDescent="0.3">
      <c r="B9829" s="1">
        <v>9822</v>
      </c>
      <c r="C9829" s="1" t="s">
        <v>28</v>
      </c>
      <c r="D9829" s="1">
        <v>2.5000000000000001E-3</v>
      </c>
      <c r="E9829" s="1">
        <v>5.6399999999999999E-2</v>
      </c>
    </row>
    <row r="9830" spans="2:5" x14ac:dyDescent="0.3">
      <c r="B9830" s="1">
        <v>9823</v>
      </c>
      <c r="C9830" s="1" t="s">
        <v>28</v>
      </c>
      <c r="D9830" s="1">
        <v>0.26</v>
      </c>
      <c r="E9830" s="1">
        <v>0.57530000000000003</v>
      </c>
    </row>
    <row r="9831" spans="2:5" x14ac:dyDescent="0.3">
      <c r="B9831" s="1">
        <v>9824</v>
      </c>
      <c r="C9831" s="1" t="s">
        <v>28</v>
      </c>
      <c r="D9831" s="1">
        <v>0.26250000000000001</v>
      </c>
      <c r="E9831" s="1">
        <v>0.57809999999999995</v>
      </c>
    </row>
    <row r="9832" spans="2:5" x14ac:dyDescent="0.3">
      <c r="B9832" s="1">
        <v>9825</v>
      </c>
      <c r="C9832" s="1" t="s">
        <v>28</v>
      </c>
      <c r="D9832" s="1">
        <v>2.5000000000000001E-3</v>
      </c>
      <c r="E9832" s="1">
        <v>5.6399999999999999E-2</v>
      </c>
    </row>
    <row r="9833" spans="2:5" x14ac:dyDescent="0.3">
      <c r="B9833" s="1">
        <v>9826</v>
      </c>
      <c r="C9833" s="1" t="s">
        <v>28</v>
      </c>
      <c r="D9833" s="1">
        <v>0.19</v>
      </c>
      <c r="E9833" s="1">
        <v>0.49180000000000001</v>
      </c>
    </row>
    <row r="9834" spans="2:5" x14ac:dyDescent="0.3">
      <c r="B9834" s="1">
        <v>9827</v>
      </c>
      <c r="C9834" s="1" t="s">
        <v>28</v>
      </c>
      <c r="D9834" s="1">
        <v>3.7499999999999999E-2</v>
      </c>
      <c r="E9834" s="1">
        <v>0.2185</v>
      </c>
    </row>
    <row r="9835" spans="2:5" x14ac:dyDescent="0.3">
      <c r="B9835" s="1">
        <v>9828</v>
      </c>
      <c r="C9835" s="1" t="s">
        <v>28</v>
      </c>
      <c r="D9835" s="1">
        <v>0.03</v>
      </c>
      <c r="E9835" s="1">
        <v>0.19539999999999999</v>
      </c>
    </row>
    <row r="9836" spans="2:5" x14ac:dyDescent="0.3">
      <c r="B9836" s="1">
        <v>9829</v>
      </c>
      <c r="C9836" s="1" t="s">
        <v>28</v>
      </c>
      <c r="D9836" s="1">
        <v>4.7500000000000001E-2</v>
      </c>
      <c r="E9836" s="1">
        <v>0.24590000000000001</v>
      </c>
    </row>
    <row r="9837" spans="2:5" x14ac:dyDescent="0.3">
      <c r="B9837" s="1">
        <v>9830</v>
      </c>
      <c r="C9837" s="1" t="s">
        <v>28</v>
      </c>
      <c r="D9837" s="1">
        <v>0.01</v>
      </c>
      <c r="E9837" s="1">
        <v>0.1128</v>
      </c>
    </row>
    <row r="9838" spans="2:5" x14ac:dyDescent="0.3">
      <c r="B9838" s="1">
        <v>9831</v>
      </c>
      <c r="C9838" s="1" t="s">
        <v>28</v>
      </c>
      <c r="D9838" s="1">
        <v>5.0000000000000001E-3</v>
      </c>
      <c r="E9838" s="1">
        <v>7.9699999999999993E-2</v>
      </c>
    </row>
    <row r="9839" spans="2:5" x14ac:dyDescent="0.3">
      <c r="B9839" s="1">
        <v>9832</v>
      </c>
      <c r="C9839" s="1" t="s">
        <v>28</v>
      </c>
      <c r="D9839" s="1">
        <v>3.7499999999999999E-2</v>
      </c>
      <c r="E9839" s="1">
        <v>0.2185</v>
      </c>
    </row>
    <row r="9840" spans="2:5" x14ac:dyDescent="0.3">
      <c r="B9840" s="1">
        <v>9833</v>
      </c>
      <c r="C9840" s="1" t="s">
        <v>28</v>
      </c>
      <c r="D9840" s="1">
        <v>0.37</v>
      </c>
      <c r="E9840" s="1">
        <v>0.68630000000000002</v>
      </c>
    </row>
    <row r="9841" spans="2:5" x14ac:dyDescent="0.3">
      <c r="B9841" s="1">
        <v>9834</v>
      </c>
      <c r="C9841" s="1" t="s">
        <v>28</v>
      </c>
      <c r="D9841" s="1">
        <v>7.4999999999999997E-3</v>
      </c>
      <c r="E9841" s="1">
        <v>9.7699999999999995E-2</v>
      </c>
    </row>
    <row r="9842" spans="2:5" x14ac:dyDescent="0.3">
      <c r="B9842" s="1">
        <v>9835</v>
      </c>
      <c r="C9842" s="1" t="s">
        <v>28</v>
      </c>
      <c r="D9842" s="1">
        <v>2.5000000000000001E-3</v>
      </c>
      <c r="E9842" s="1">
        <v>5.6399999999999999E-2</v>
      </c>
    </row>
    <row r="9843" spans="2:5" x14ac:dyDescent="0.3">
      <c r="B9843" s="1">
        <v>9836</v>
      </c>
      <c r="C9843" s="1" t="s">
        <v>28</v>
      </c>
      <c r="D9843" s="1">
        <v>2.5000000000000001E-3</v>
      </c>
      <c r="E9843" s="1">
        <v>5.6399999999999999E-2</v>
      </c>
    </row>
    <row r="9844" spans="2:5" x14ac:dyDescent="0.3">
      <c r="B9844" s="1">
        <v>9837</v>
      </c>
      <c r="C9844" s="1" t="s">
        <v>28</v>
      </c>
      <c r="D9844" s="1">
        <v>2.5000000000000001E-3</v>
      </c>
      <c r="E9844" s="1">
        <v>5.6399999999999999E-2</v>
      </c>
    </row>
    <row r="9845" spans="2:5" x14ac:dyDescent="0.3">
      <c r="B9845" s="1">
        <v>9838</v>
      </c>
      <c r="C9845" s="1" t="s">
        <v>28</v>
      </c>
      <c r="D9845" s="1">
        <v>2.5000000000000001E-3</v>
      </c>
      <c r="E9845" s="1">
        <v>5.6399999999999999E-2</v>
      </c>
    </row>
    <row r="9846" spans="2:5" x14ac:dyDescent="0.3">
      <c r="B9846" s="1">
        <v>9839</v>
      </c>
      <c r="C9846" s="1" t="s">
        <v>28</v>
      </c>
      <c r="D9846" s="1">
        <v>7.0000000000000007E-2</v>
      </c>
      <c r="E9846" s="1">
        <v>0.29849999999999999</v>
      </c>
    </row>
    <row r="9847" spans="2:5" x14ac:dyDescent="0.3">
      <c r="B9847" s="1">
        <v>9840</v>
      </c>
      <c r="C9847" s="1" t="s">
        <v>28</v>
      </c>
      <c r="D9847" s="1">
        <v>2.5000000000000001E-3</v>
      </c>
      <c r="E9847" s="1">
        <v>5.6399999999999999E-2</v>
      </c>
    </row>
    <row r="9848" spans="2:5" x14ac:dyDescent="0.3">
      <c r="B9848" s="1">
        <v>9841</v>
      </c>
      <c r="C9848" s="1" t="s">
        <v>28</v>
      </c>
      <c r="D9848" s="1">
        <v>2.5000000000000001E-3</v>
      </c>
      <c r="E9848" s="1">
        <v>5.6399999999999999E-2</v>
      </c>
    </row>
    <row r="9849" spans="2:5" x14ac:dyDescent="0.3">
      <c r="B9849" s="1">
        <v>9842</v>
      </c>
      <c r="C9849" s="1" t="s">
        <v>28</v>
      </c>
      <c r="D9849" s="1">
        <v>4.4999999999999998E-2</v>
      </c>
      <c r="E9849" s="1">
        <v>0.23930000000000001</v>
      </c>
    </row>
    <row r="9850" spans="2:5" x14ac:dyDescent="0.3">
      <c r="B9850" s="1">
        <v>9843</v>
      </c>
      <c r="C9850" s="1" t="s">
        <v>28</v>
      </c>
      <c r="D9850" s="1">
        <v>2.5000000000000001E-3</v>
      </c>
      <c r="E9850" s="1">
        <v>5.6399999999999999E-2</v>
      </c>
    </row>
    <row r="9851" spans="2:5" x14ac:dyDescent="0.3">
      <c r="B9851" s="1">
        <v>9844</v>
      </c>
      <c r="C9851" s="1" t="s">
        <v>28</v>
      </c>
      <c r="D9851" s="1">
        <v>1.2500000000000001E-2</v>
      </c>
      <c r="E9851" s="1">
        <v>0.12609999999999999</v>
      </c>
    </row>
    <row r="9852" spans="2:5" x14ac:dyDescent="0.3">
      <c r="B9852" s="1">
        <v>9845</v>
      </c>
      <c r="C9852" s="1" t="s">
        <v>28</v>
      </c>
      <c r="D9852" s="1">
        <v>2.5000000000000001E-3</v>
      </c>
      <c r="E9852" s="1">
        <v>5.6399999999999999E-2</v>
      </c>
    </row>
    <row r="9853" spans="2:5" x14ac:dyDescent="0.3">
      <c r="B9853" s="1">
        <v>9846</v>
      </c>
      <c r="C9853" s="1" t="s">
        <v>28</v>
      </c>
      <c r="D9853" s="1">
        <v>2.5000000000000001E-3</v>
      </c>
      <c r="E9853" s="1">
        <v>5.6399999999999999E-2</v>
      </c>
    </row>
    <row r="9854" spans="2:5" x14ac:dyDescent="0.3">
      <c r="B9854" s="1">
        <v>9847</v>
      </c>
      <c r="C9854" s="1" t="s">
        <v>28</v>
      </c>
      <c r="D9854" s="1">
        <v>5.0000000000000001E-3</v>
      </c>
      <c r="E9854" s="1">
        <v>7.9699999999999993E-2</v>
      </c>
    </row>
    <row r="9855" spans="2:5" x14ac:dyDescent="0.3">
      <c r="B9855" s="1">
        <v>9848</v>
      </c>
      <c r="C9855" s="1" t="s">
        <v>28</v>
      </c>
      <c r="D9855" s="1">
        <v>5.0000000000000001E-3</v>
      </c>
      <c r="E9855" s="1">
        <v>7.9699999999999993E-2</v>
      </c>
    </row>
    <row r="9856" spans="2:5" x14ac:dyDescent="0.3">
      <c r="B9856" s="1">
        <v>9849</v>
      </c>
      <c r="C9856" s="1" t="s">
        <v>28</v>
      </c>
      <c r="D9856" s="1">
        <v>1.2500000000000001E-2</v>
      </c>
      <c r="E9856" s="1">
        <v>0.12609999999999999</v>
      </c>
    </row>
    <row r="9857" spans="2:5" x14ac:dyDescent="0.3">
      <c r="B9857" s="1">
        <v>9850</v>
      </c>
      <c r="C9857" s="1" t="s">
        <v>28</v>
      </c>
      <c r="D9857" s="1">
        <v>2.5000000000000001E-2</v>
      </c>
      <c r="E9857" s="1">
        <v>0.1784</v>
      </c>
    </row>
    <row r="9858" spans="2:5" x14ac:dyDescent="0.3">
      <c r="B9858" s="1">
        <v>9851</v>
      </c>
      <c r="C9858" s="1" t="s">
        <v>28</v>
      </c>
      <c r="D9858" s="1">
        <v>2.5000000000000001E-3</v>
      </c>
      <c r="E9858" s="1">
        <v>5.6399999999999999E-2</v>
      </c>
    </row>
    <row r="9859" spans="2:5" x14ac:dyDescent="0.3">
      <c r="B9859" s="1">
        <v>9852</v>
      </c>
      <c r="C9859" s="1" t="s">
        <v>28</v>
      </c>
      <c r="D9859" s="1">
        <v>5.0000000000000001E-3</v>
      </c>
      <c r="E9859" s="1">
        <v>7.9699999999999993E-2</v>
      </c>
    </row>
    <row r="9860" spans="2:5" x14ac:dyDescent="0.3">
      <c r="B9860" s="1">
        <v>9853</v>
      </c>
      <c r="C9860" s="1" t="s">
        <v>28</v>
      </c>
      <c r="D9860" s="1">
        <v>2.5000000000000001E-3</v>
      </c>
      <c r="E9860" s="1">
        <v>5.6399999999999999E-2</v>
      </c>
    </row>
    <row r="9861" spans="2:5" x14ac:dyDescent="0.3">
      <c r="B9861" s="1">
        <v>9854</v>
      </c>
      <c r="C9861" s="1" t="s">
        <v>28</v>
      </c>
      <c r="D9861" s="1">
        <v>2.5000000000000001E-3</v>
      </c>
      <c r="E9861" s="1">
        <v>5.6399999999999999E-2</v>
      </c>
    </row>
    <row r="9862" spans="2:5" x14ac:dyDescent="0.3">
      <c r="B9862" s="1">
        <v>9855</v>
      </c>
      <c r="C9862" s="1" t="s">
        <v>28</v>
      </c>
      <c r="D9862" s="1">
        <v>5.0000000000000001E-3</v>
      </c>
      <c r="E9862" s="1">
        <v>7.9699999999999993E-2</v>
      </c>
    </row>
    <row r="9863" spans="2:5" x14ac:dyDescent="0.3">
      <c r="B9863" s="1">
        <v>9856</v>
      </c>
      <c r="C9863" s="1" t="s">
        <v>28</v>
      </c>
      <c r="D9863" s="1">
        <v>2.5000000000000001E-3</v>
      </c>
      <c r="E9863" s="1">
        <v>5.6399999999999999E-2</v>
      </c>
    </row>
    <row r="9864" spans="2:5" x14ac:dyDescent="0.3">
      <c r="B9864" s="1">
        <v>9857</v>
      </c>
      <c r="C9864" s="1" t="s">
        <v>28</v>
      </c>
      <c r="D9864" s="1">
        <v>2.5000000000000001E-3</v>
      </c>
      <c r="E9864" s="1">
        <v>5.6399999999999999E-2</v>
      </c>
    </row>
    <row r="9865" spans="2:5" x14ac:dyDescent="0.3">
      <c r="B9865" s="1">
        <v>9858</v>
      </c>
      <c r="C9865" s="1" t="s">
        <v>28</v>
      </c>
      <c r="D9865" s="1">
        <v>7.4999999999999997E-3</v>
      </c>
      <c r="E9865" s="1">
        <v>9.7699999999999995E-2</v>
      </c>
    </row>
    <row r="9866" spans="2:5" x14ac:dyDescent="0.3">
      <c r="B9866" s="1">
        <v>9859</v>
      </c>
      <c r="C9866" s="1" t="s">
        <v>28</v>
      </c>
      <c r="D9866" s="1">
        <v>2.5000000000000001E-3</v>
      </c>
      <c r="E9866" s="1">
        <v>5.6399999999999999E-2</v>
      </c>
    </row>
    <row r="9867" spans="2:5" x14ac:dyDescent="0.3">
      <c r="B9867" s="1">
        <v>9860</v>
      </c>
      <c r="C9867" s="1" t="s">
        <v>28</v>
      </c>
      <c r="D9867" s="1">
        <v>2.5000000000000001E-3</v>
      </c>
      <c r="E9867" s="1">
        <v>5.6399999999999999E-2</v>
      </c>
    </row>
    <row r="9868" spans="2:5" x14ac:dyDescent="0.3">
      <c r="B9868" s="1">
        <v>9861</v>
      </c>
      <c r="C9868" s="1" t="s">
        <v>28</v>
      </c>
      <c r="D9868" s="1">
        <v>0.17749999999999999</v>
      </c>
      <c r="E9868" s="1">
        <v>0.4753</v>
      </c>
    </row>
    <row r="9869" spans="2:5" x14ac:dyDescent="0.3">
      <c r="B9869" s="1">
        <v>9862</v>
      </c>
      <c r="C9869" s="1" t="s">
        <v>28</v>
      </c>
      <c r="D9869" s="1">
        <v>1.4999999999999999E-2</v>
      </c>
      <c r="E9869" s="1">
        <v>0.13819999999999999</v>
      </c>
    </row>
    <row r="9870" spans="2:5" x14ac:dyDescent="0.3">
      <c r="B9870" s="1">
        <v>9863</v>
      </c>
      <c r="C9870" s="1" t="s">
        <v>28</v>
      </c>
      <c r="D9870" s="1">
        <v>2.5000000000000001E-3</v>
      </c>
      <c r="E9870" s="1">
        <v>5.6399999999999999E-2</v>
      </c>
    </row>
    <row r="9871" spans="2:5" x14ac:dyDescent="0.3">
      <c r="B9871" s="1">
        <v>9864</v>
      </c>
      <c r="C9871" s="1" t="s">
        <v>28</v>
      </c>
      <c r="D9871" s="1">
        <v>5.0000000000000001E-3</v>
      </c>
      <c r="E9871" s="1">
        <v>7.9699999999999993E-2</v>
      </c>
    </row>
    <row r="9872" spans="2:5" x14ac:dyDescent="0.3">
      <c r="B9872" s="1">
        <v>9865</v>
      </c>
      <c r="C9872" s="1" t="s">
        <v>28</v>
      </c>
      <c r="D9872" s="1">
        <v>2.5000000000000001E-3</v>
      </c>
      <c r="E9872" s="1">
        <v>5.6399999999999999E-2</v>
      </c>
    </row>
    <row r="9873" spans="2:5" x14ac:dyDescent="0.3">
      <c r="B9873" s="1">
        <v>9866</v>
      </c>
      <c r="C9873" s="1" t="s">
        <v>28</v>
      </c>
      <c r="D9873" s="1">
        <v>0.62</v>
      </c>
      <c r="E9873" s="1">
        <v>0.88839999999999997</v>
      </c>
    </row>
    <row r="9874" spans="2:5" x14ac:dyDescent="0.3">
      <c r="B9874" s="1">
        <v>9867</v>
      </c>
      <c r="C9874" s="1" t="s">
        <v>28</v>
      </c>
      <c r="D9874" s="1">
        <v>0.21249999999999999</v>
      </c>
      <c r="E9874" s="1">
        <v>0.52010000000000001</v>
      </c>
    </row>
    <row r="9875" spans="2:5" x14ac:dyDescent="0.3">
      <c r="B9875" s="1">
        <v>9868</v>
      </c>
      <c r="C9875" s="1" t="s">
        <v>28</v>
      </c>
      <c r="D9875" s="1">
        <v>0.47</v>
      </c>
      <c r="E9875" s="1">
        <v>0.77349999999999997</v>
      </c>
    </row>
    <row r="9876" spans="2:5" x14ac:dyDescent="0.3">
      <c r="B9876" s="1">
        <v>9869</v>
      </c>
      <c r="C9876" s="1" t="s">
        <v>28</v>
      </c>
      <c r="D9876" s="1">
        <v>0.16500000000000001</v>
      </c>
      <c r="E9876" s="1">
        <v>0.45829999999999999</v>
      </c>
    </row>
    <row r="9877" spans="2:5" x14ac:dyDescent="0.3">
      <c r="B9877" s="1">
        <v>9870</v>
      </c>
      <c r="C9877" s="1" t="s">
        <v>28</v>
      </c>
      <c r="D9877" s="1">
        <v>2.5000000000000001E-3</v>
      </c>
      <c r="E9877" s="1">
        <v>5.6399999999999999E-2</v>
      </c>
    </row>
    <row r="9878" spans="2:5" x14ac:dyDescent="0.3">
      <c r="B9878" s="1">
        <v>9871</v>
      </c>
      <c r="C9878" s="1" t="s">
        <v>28</v>
      </c>
      <c r="D9878" s="1">
        <v>0.01</v>
      </c>
      <c r="E9878" s="1">
        <v>0.1128</v>
      </c>
    </row>
    <row r="9879" spans="2:5" x14ac:dyDescent="0.3">
      <c r="B9879" s="1">
        <v>9872</v>
      </c>
      <c r="C9879" s="1" t="s">
        <v>28</v>
      </c>
      <c r="D9879" s="1">
        <v>1.2500000000000001E-2</v>
      </c>
      <c r="E9879" s="1">
        <v>0.12609999999999999</v>
      </c>
    </row>
    <row r="9880" spans="2:5" x14ac:dyDescent="0.3">
      <c r="B9880" s="1">
        <v>9873</v>
      </c>
      <c r="C9880" s="1" t="s">
        <v>28</v>
      </c>
      <c r="D9880" s="1">
        <v>1.2500000000000001E-2</v>
      </c>
      <c r="E9880" s="1">
        <v>0.12609999999999999</v>
      </c>
    </row>
    <row r="9881" spans="2:5" x14ac:dyDescent="0.3">
      <c r="B9881" s="1">
        <v>9874</v>
      </c>
      <c r="C9881" s="1" t="s">
        <v>28</v>
      </c>
      <c r="D9881" s="1">
        <v>0.01</v>
      </c>
      <c r="E9881" s="1">
        <v>0.1128</v>
      </c>
    </row>
    <row r="9882" spans="2:5" x14ac:dyDescent="0.3">
      <c r="B9882" s="1">
        <v>9875</v>
      </c>
      <c r="C9882" s="1" t="s">
        <v>28</v>
      </c>
      <c r="D9882" s="1">
        <v>7.7499999999999999E-2</v>
      </c>
      <c r="E9882" s="1">
        <v>0.31409999999999999</v>
      </c>
    </row>
    <row r="9883" spans="2:5" x14ac:dyDescent="0.3">
      <c r="B9883" s="1">
        <v>9876</v>
      </c>
      <c r="C9883" s="1" t="s">
        <v>28</v>
      </c>
      <c r="D9883" s="1">
        <v>2.5000000000000001E-3</v>
      </c>
      <c r="E9883" s="1">
        <v>5.6399999999999999E-2</v>
      </c>
    </row>
    <row r="9884" spans="2:5" x14ac:dyDescent="0.3">
      <c r="B9884" s="1">
        <v>9877</v>
      </c>
      <c r="C9884" s="1" t="s">
        <v>28</v>
      </c>
      <c r="D9884" s="1">
        <v>2.5000000000000001E-3</v>
      </c>
      <c r="E9884" s="1">
        <v>5.6399999999999999E-2</v>
      </c>
    </row>
    <row r="9885" spans="2:5" x14ac:dyDescent="0.3">
      <c r="B9885" s="1">
        <v>9878</v>
      </c>
      <c r="C9885" s="1" t="s">
        <v>28</v>
      </c>
      <c r="D9885" s="1">
        <v>2.5000000000000001E-3</v>
      </c>
      <c r="E9885" s="1">
        <v>5.6399999999999999E-2</v>
      </c>
    </row>
    <row r="9886" spans="2:5" x14ac:dyDescent="0.3">
      <c r="B9886" s="1">
        <v>9879</v>
      </c>
      <c r="C9886" s="1" t="s">
        <v>28</v>
      </c>
      <c r="D9886" s="1">
        <v>0.28749999999999998</v>
      </c>
      <c r="E9886" s="1">
        <v>0.60499999999999998</v>
      </c>
    </row>
    <row r="9887" spans="2:5" x14ac:dyDescent="0.3">
      <c r="B9887" s="1">
        <v>9880</v>
      </c>
      <c r="C9887" s="1" t="s">
        <v>28</v>
      </c>
      <c r="D9887" s="1">
        <v>7.4999999999999997E-3</v>
      </c>
      <c r="E9887" s="1">
        <v>9.7699999999999995E-2</v>
      </c>
    </row>
    <row r="9888" spans="2:5" x14ac:dyDescent="0.3">
      <c r="B9888" s="1">
        <v>9881</v>
      </c>
      <c r="C9888" s="1" t="s">
        <v>28</v>
      </c>
      <c r="D9888" s="1">
        <v>4.4999999999999998E-2</v>
      </c>
      <c r="E9888" s="1">
        <v>0.23930000000000001</v>
      </c>
    </row>
    <row r="9889" spans="2:5" x14ac:dyDescent="0.3">
      <c r="B9889" s="1">
        <v>9882</v>
      </c>
      <c r="C9889" s="1" t="s">
        <v>28</v>
      </c>
      <c r="D9889" s="1">
        <v>2.5000000000000001E-3</v>
      </c>
      <c r="E9889" s="1">
        <v>5.6399999999999999E-2</v>
      </c>
    </row>
    <row r="9890" spans="2:5" x14ac:dyDescent="0.3">
      <c r="B9890" s="1">
        <v>9883</v>
      </c>
      <c r="C9890" s="1" t="s">
        <v>28</v>
      </c>
      <c r="D9890" s="1">
        <v>2.5000000000000001E-3</v>
      </c>
      <c r="E9890" s="1">
        <v>5.6399999999999999E-2</v>
      </c>
    </row>
    <row r="9891" spans="2:5" x14ac:dyDescent="0.3">
      <c r="B9891" s="1">
        <v>9884</v>
      </c>
      <c r="C9891" s="1" t="s">
        <v>28</v>
      </c>
      <c r="D9891" s="1">
        <v>2.5000000000000001E-2</v>
      </c>
      <c r="E9891" s="1">
        <v>0.1784</v>
      </c>
    </row>
    <row r="9892" spans="2:5" x14ac:dyDescent="0.3">
      <c r="B9892" s="1">
        <v>9885</v>
      </c>
      <c r="C9892" s="1" t="s">
        <v>28</v>
      </c>
      <c r="D9892" s="1">
        <v>1.1025</v>
      </c>
      <c r="E9892" s="1">
        <v>1.1848000000000001</v>
      </c>
    </row>
    <row r="9893" spans="2:5" x14ac:dyDescent="0.3">
      <c r="B9893" s="1">
        <v>9886</v>
      </c>
      <c r="C9893" s="1" t="s">
        <v>28</v>
      </c>
      <c r="D9893" s="1">
        <v>2.5000000000000001E-3</v>
      </c>
      <c r="E9893" s="1">
        <v>5.6399999999999999E-2</v>
      </c>
    </row>
    <row r="9894" spans="2:5" x14ac:dyDescent="0.3">
      <c r="B9894" s="1">
        <v>9887</v>
      </c>
      <c r="C9894" s="1" t="s">
        <v>28</v>
      </c>
      <c r="D9894" s="1">
        <v>6.5000000000000002E-2</v>
      </c>
      <c r="E9894" s="1">
        <v>0.28760000000000002</v>
      </c>
    </row>
    <row r="9895" spans="2:5" x14ac:dyDescent="0.3">
      <c r="B9895" s="1">
        <v>9888</v>
      </c>
      <c r="C9895" s="1" t="s">
        <v>28</v>
      </c>
      <c r="D9895" s="1">
        <v>2.5000000000000001E-3</v>
      </c>
      <c r="E9895" s="1">
        <v>5.6399999999999999E-2</v>
      </c>
    </row>
    <row r="9896" spans="2:5" x14ac:dyDescent="0.3">
      <c r="B9896" s="1">
        <v>9889</v>
      </c>
      <c r="C9896" s="1" t="s">
        <v>28</v>
      </c>
      <c r="D9896" s="1">
        <v>0.22750000000000001</v>
      </c>
      <c r="E9896" s="1">
        <v>0.53820000000000001</v>
      </c>
    </row>
    <row r="9897" spans="2:5" x14ac:dyDescent="0.3">
      <c r="B9897" s="1">
        <v>9890</v>
      </c>
      <c r="C9897" s="1" t="s">
        <v>28</v>
      </c>
      <c r="D9897" s="1">
        <v>5.0000000000000001E-3</v>
      </c>
      <c r="E9897" s="1">
        <v>7.9699999999999993E-2</v>
      </c>
    </row>
    <row r="9898" spans="2:5" x14ac:dyDescent="0.3">
      <c r="B9898" s="1">
        <v>9891</v>
      </c>
      <c r="C9898" s="1" t="s">
        <v>28</v>
      </c>
      <c r="D9898" s="1">
        <v>0.7</v>
      </c>
      <c r="E9898" s="1">
        <v>0.94399999999999995</v>
      </c>
    </row>
    <row r="9899" spans="2:5" x14ac:dyDescent="0.3">
      <c r="B9899" s="1">
        <v>9892</v>
      </c>
      <c r="C9899" s="1" t="s">
        <v>28</v>
      </c>
      <c r="D9899" s="1">
        <v>2.5000000000000001E-3</v>
      </c>
      <c r="E9899" s="1">
        <v>5.6399999999999999E-2</v>
      </c>
    </row>
    <row r="9900" spans="2:5" x14ac:dyDescent="0.3">
      <c r="B9900" s="1">
        <v>9893</v>
      </c>
      <c r="C9900" s="1" t="s">
        <v>28</v>
      </c>
      <c r="D9900" s="1">
        <v>0.10249999999999999</v>
      </c>
      <c r="E9900" s="1">
        <v>0.36120000000000002</v>
      </c>
    </row>
    <row r="9901" spans="2:5" x14ac:dyDescent="0.3">
      <c r="B9901" s="1">
        <v>9894</v>
      </c>
      <c r="C9901" s="1" t="s">
        <v>28</v>
      </c>
      <c r="D9901" s="1">
        <v>1.2500000000000001E-2</v>
      </c>
      <c r="E9901" s="1">
        <v>0.12609999999999999</v>
      </c>
    </row>
    <row r="9902" spans="2:5" x14ac:dyDescent="0.3">
      <c r="B9902" s="1">
        <v>9895</v>
      </c>
      <c r="C9902" s="1" t="s">
        <v>28</v>
      </c>
      <c r="D9902" s="1">
        <v>2.5000000000000001E-2</v>
      </c>
      <c r="E9902" s="1">
        <v>0.1784</v>
      </c>
    </row>
    <row r="9903" spans="2:5" x14ac:dyDescent="0.3">
      <c r="B9903" s="1">
        <v>9896</v>
      </c>
      <c r="C9903" s="1" t="s">
        <v>28</v>
      </c>
      <c r="D9903" s="1">
        <v>0.16500000000000001</v>
      </c>
      <c r="E9903" s="1">
        <v>0.45829999999999999</v>
      </c>
    </row>
    <row r="9904" spans="2:5" x14ac:dyDescent="0.3">
      <c r="B9904" s="1">
        <v>9897</v>
      </c>
      <c r="C9904" s="1" t="s">
        <v>28</v>
      </c>
      <c r="D9904" s="1">
        <v>2.5000000000000001E-3</v>
      </c>
      <c r="E9904" s="1">
        <v>5.6399999999999999E-2</v>
      </c>
    </row>
    <row r="9905" spans="2:5" x14ac:dyDescent="0.3">
      <c r="B9905" s="1">
        <v>9898</v>
      </c>
      <c r="C9905" s="1" t="s">
        <v>28</v>
      </c>
      <c r="D9905" s="1">
        <v>5.0000000000000001E-3</v>
      </c>
      <c r="E9905" s="1">
        <v>7.9699999999999993E-2</v>
      </c>
    </row>
    <row r="9906" spans="2:5" x14ac:dyDescent="0.3">
      <c r="B9906" s="1">
        <v>9899</v>
      </c>
      <c r="C9906" s="1" t="s">
        <v>28</v>
      </c>
      <c r="D9906" s="1">
        <v>0.04</v>
      </c>
      <c r="E9906" s="1">
        <v>0.22559999999999999</v>
      </c>
    </row>
    <row r="9907" spans="2:5" x14ac:dyDescent="0.3">
      <c r="B9907" s="1">
        <v>9900</v>
      </c>
      <c r="C9907" s="1" t="s">
        <v>28</v>
      </c>
      <c r="D9907" s="1">
        <v>1.6525000000000001</v>
      </c>
      <c r="E9907" s="1">
        <v>1.4504999999999999</v>
      </c>
    </row>
    <row r="9908" spans="2:5" x14ac:dyDescent="0.3">
      <c r="B9908" s="1">
        <v>9901</v>
      </c>
      <c r="C9908" s="1" t="s">
        <v>28</v>
      </c>
      <c r="D9908" s="1">
        <v>0.35749999999999998</v>
      </c>
      <c r="E9908" s="1">
        <v>0.67459999999999998</v>
      </c>
    </row>
    <row r="9909" spans="2:5" x14ac:dyDescent="0.3">
      <c r="B9909" s="1">
        <v>9902</v>
      </c>
      <c r="C9909" s="1" t="s">
        <v>28</v>
      </c>
      <c r="D9909" s="1">
        <v>9.5000000000000001E-2</v>
      </c>
      <c r="E9909" s="1">
        <v>0.34770000000000001</v>
      </c>
    </row>
    <row r="9910" spans="2:5" x14ac:dyDescent="0.3">
      <c r="B9910" s="1">
        <v>9903</v>
      </c>
      <c r="C9910" s="1" t="s">
        <v>28</v>
      </c>
      <c r="D9910" s="1">
        <v>7.4999999999999997E-3</v>
      </c>
      <c r="E9910" s="1">
        <v>9.7699999999999995E-2</v>
      </c>
    </row>
    <row r="9911" spans="2:5" x14ac:dyDescent="0.3">
      <c r="B9911" s="1">
        <v>9904</v>
      </c>
      <c r="C9911" s="1" t="s">
        <v>28</v>
      </c>
      <c r="D9911" s="1">
        <v>2.5000000000000001E-3</v>
      </c>
      <c r="E9911" s="1">
        <v>5.6399999999999999E-2</v>
      </c>
    </row>
    <row r="9912" spans="2:5" x14ac:dyDescent="0.3">
      <c r="B9912" s="1">
        <v>9905</v>
      </c>
      <c r="C9912" s="1" t="s">
        <v>28</v>
      </c>
      <c r="D9912" s="1">
        <v>2.5000000000000001E-3</v>
      </c>
      <c r="E9912" s="1">
        <v>5.6399999999999999E-2</v>
      </c>
    </row>
    <row r="9913" spans="2:5" x14ac:dyDescent="0.3">
      <c r="B9913" s="1">
        <v>9906</v>
      </c>
      <c r="C9913" s="1" t="s">
        <v>28</v>
      </c>
      <c r="D9913" s="1">
        <v>0.04</v>
      </c>
      <c r="E9913" s="1">
        <v>0.22559999999999999</v>
      </c>
    </row>
    <row r="9914" spans="2:5" x14ac:dyDescent="0.3">
      <c r="B9914" s="1">
        <v>9907</v>
      </c>
      <c r="C9914" s="1" t="s">
        <v>28</v>
      </c>
      <c r="D9914" s="1">
        <v>2.5000000000000001E-3</v>
      </c>
      <c r="E9914" s="1">
        <v>5.6399999999999999E-2</v>
      </c>
    </row>
    <row r="9915" spans="2:5" x14ac:dyDescent="0.3">
      <c r="B9915" s="1">
        <v>9908</v>
      </c>
      <c r="C9915" s="1" t="s">
        <v>28</v>
      </c>
      <c r="D9915" s="1">
        <v>2.5000000000000001E-3</v>
      </c>
      <c r="E9915" s="1">
        <v>5.6399999999999999E-2</v>
      </c>
    </row>
    <row r="9916" spans="2:5" x14ac:dyDescent="0.3">
      <c r="B9916" s="1">
        <v>9909</v>
      </c>
      <c r="C9916" s="1" t="s">
        <v>28</v>
      </c>
      <c r="D9916" s="1">
        <v>0.1275</v>
      </c>
      <c r="E9916" s="1">
        <v>0.40289999999999998</v>
      </c>
    </row>
    <row r="9917" spans="2:5" x14ac:dyDescent="0.3">
      <c r="B9917" s="1">
        <v>9910</v>
      </c>
      <c r="C9917" s="1" t="s">
        <v>28</v>
      </c>
      <c r="D9917" s="1">
        <v>2.5000000000000001E-3</v>
      </c>
      <c r="E9917" s="1">
        <v>5.6399999999999999E-2</v>
      </c>
    </row>
    <row r="9918" spans="2:5" x14ac:dyDescent="0.3">
      <c r="B9918" s="1">
        <v>9911</v>
      </c>
      <c r="C9918" s="1" t="s">
        <v>28</v>
      </c>
      <c r="D9918" s="1">
        <v>0.02</v>
      </c>
      <c r="E9918" s="1">
        <v>0.1595</v>
      </c>
    </row>
    <row r="9919" spans="2:5" x14ac:dyDescent="0.3">
      <c r="B9919" s="1">
        <v>9912</v>
      </c>
      <c r="C9919" s="1" t="s">
        <v>28</v>
      </c>
      <c r="D9919" s="1">
        <v>0.01</v>
      </c>
      <c r="E9919" s="1">
        <v>0.1128</v>
      </c>
    </row>
    <row r="9920" spans="2:5" x14ac:dyDescent="0.3">
      <c r="B9920" s="1">
        <v>9913</v>
      </c>
      <c r="C9920" s="1" t="s">
        <v>28</v>
      </c>
      <c r="D9920" s="1">
        <v>5.0000000000000001E-3</v>
      </c>
      <c r="E9920" s="1">
        <v>7.9699999999999993E-2</v>
      </c>
    </row>
    <row r="9921" spans="2:5" x14ac:dyDescent="0.3">
      <c r="B9921" s="1">
        <v>9914</v>
      </c>
      <c r="C9921" s="1" t="s">
        <v>28</v>
      </c>
      <c r="D9921" s="1">
        <v>1.7500000000000002E-2</v>
      </c>
      <c r="E9921" s="1">
        <v>0.1492</v>
      </c>
    </row>
    <row r="9922" spans="2:5" x14ac:dyDescent="0.3">
      <c r="B9922" s="1">
        <v>9915</v>
      </c>
      <c r="C9922" s="1" t="s">
        <v>28</v>
      </c>
      <c r="D9922" s="1">
        <v>0.02</v>
      </c>
      <c r="E9922" s="1">
        <v>0.1595</v>
      </c>
    </row>
    <row r="9923" spans="2:5" x14ac:dyDescent="0.3">
      <c r="B9923" s="1">
        <v>9916</v>
      </c>
      <c r="C9923" s="1" t="s">
        <v>28</v>
      </c>
      <c r="D9923" s="1">
        <v>0.1525</v>
      </c>
      <c r="E9923" s="1">
        <v>0.44059999999999999</v>
      </c>
    </row>
    <row r="9924" spans="2:5" x14ac:dyDescent="0.3">
      <c r="B9924" s="1">
        <v>9917</v>
      </c>
      <c r="C9924" s="1" t="s">
        <v>28</v>
      </c>
      <c r="D9924" s="1">
        <v>0.01</v>
      </c>
      <c r="E9924" s="1">
        <v>0.1128</v>
      </c>
    </row>
    <row r="9925" spans="2:5" x14ac:dyDescent="0.3">
      <c r="B9925" s="1">
        <v>9918</v>
      </c>
      <c r="C9925" s="1" t="s">
        <v>28</v>
      </c>
      <c r="D9925" s="1">
        <v>1.7500000000000002E-2</v>
      </c>
      <c r="E9925" s="1">
        <v>0.1492</v>
      </c>
    </row>
    <row r="9926" spans="2:5" x14ac:dyDescent="0.3">
      <c r="B9926" s="1">
        <v>9919</v>
      </c>
      <c r="C9926" s="1" t="s">
        <v>28</v>
      </c>
      <c r="D9926" s="1">
        <v>2.5000000000000001E-3</v>
      </c>
      <c r="E9926" s="1">
        <v>5.6399999999999999E-2</v>
      </c>
    </row>
    <row r="9927" spans="2:5" x14ac:dyDescent="0.3">
      <c r="B9927" s="1">
        <v>9920</v>
      </c>
      <c r="C9927" s="1" t="s">
        <v>28</v>
      </c>
      <c r="D9927" s="1">
        <v>0.01</v>
      </c>
      <c r="E9927" s="1">
        <v>0.1128</v>
      </c>
    </row>
    <row r="9928" spans="2:5" x14ac:dyDescent="0.3">
      <c r="B9928" s="1">
        <v>9921</v>
      </c>
      <c r="C9928" s="1" t="s">
        <v>28</v>
      </c>
      <c r="D9928" s="1">
        <v>4.2500000000000003E-2</v>
      </c>
      <c r="E9928" s="1">
        <v>0.2326</v>
      </c>
    </row>
    <row r="9929" spans="2:5" x14ac:dyDescent="0.3">
      <c r="B9929" s="1">
        <v>9922</v>
      </c>
      <c r="C9929" s="1" t="s">
        <v>28</v>
      </c>
      <c r="D9929" s="1">
        <v>2.75E-2</v>
      </c>
      <c r="E9929" s="1">
        <v>0.18709999999999999</v>
      </c>
    </row>
    <row r="9930" spans="2:5" x14ac:dyDescent="0.3">
      <c r="B9930" s="1">
        <v>9923</v>
      </c>
      <c r="C9930" s="1" t="s">
        <v>28</v>
      </c>
      <c r="D9930" s="1">
        <v>2.5000000000000001E-3</v>
      </c>
      <c r="E9930" s="1">
        <v>5.6399999999999999E-2</v>
      </c>
    </row>
    <row r="9931" spans="2:5" x14ac:dyDescent="0.3">
      <c r="B9931" s="1">
        <v>9924</v>
      </c>
      <c r="C9931" s="1" t="s">
        <v>28</v>
      </c>
      <c r="D9931" s="1">
        <v>7.4999999999999997E-3</v>
      </c>
      <c r="E9931" s="1">
        <v>9.7699999999999995E-2</v>
      </c>
    </row>
    <row r="9932" spans="2:5" x14ac:dyDescent="0.3">
      <c r="B9932" s="1">
        <v>9925</v>
      </c>
      <c r="C9932" s="1" t="s">
        <v>28</v>
      </c>
      <c r="D9932" s="1">
        <v>0.255</v>
      </c>
      <c r="E9932" s="1">
        <v>0.56979999999999997</v>
      </c>
    </row>
    <row r="9933" spans="2:5" x14ac:dyDescent="0.3">
      <c r="B9933" s="1">
        <v>9926</v>
      </c>
      <c r="C9933" s="1" t="s">
        <v>28</v>
      </c>
      <c r="D9933" s="1">
        <v>0.13250000000000001</v>
      </c>
      <c r="E9933" s="1">
        <v>0.41070000000000001</v>
      </c>
    </row>
    <row r="9934" spans="2:5" x14ac:dyDescent="0.3">
      <c r="B9934" s="1">
        <v>9927</v>
      </c>
      <c r="C9934" s="1" t="s">
        <v>28</v>
      </c>
      <c r="D9934" s="1">
        <v>2.5000000000000001E-3</v>
      </c>
      <c r="E9934" s="1">
        <v>5.6399999999999999E-2</v>
      </c>
    </row>
    <row r="9935" spans="2:5" x14ac:dyDescent="0.3">
      <c r="B9935" s="1">
        <v>9928</v>
      </c>
      <c r="C9935" s="1" t="s">
        <v>28</v>
      </c>
      <c r="D9935" s="1">
        <v>2.5000000000000001E-3</v>
      </c>
      <c r="E9935" s="1">
        <v>5.6399999999999999E-2</v>
      </c>
    </row>
    <row r="9936" spans="2:5" x14ac:dyDescent="0.3">
      <c r="B9936" s="1">
        <v>9929</v>
      </c>
      <c r="C9936" s="1" t="s">
        <v>28</v>
      </c>
      <c r="D9936" s="1">
        <v>0.1</v>
      </c>
      <c r="E9936" s="1">
        <v>0.35680000000000001</v>
      </c>
    </row>
    <row r="9937" spans="2:5" x14ac:dyDescent="0.3">
      <c r="B9937" s="1">
        <v>9930</v>
      </c>
      <c r="C9937" s="1" t="s">
        <v>28</v>
      </c>
      <c r="D9937" s="1">
        <v>5.0000000000000001E-3</v>
      </c>
      <c r="E9937" s="1">
        <v>7.9699999999999993E-2</v>
      </c>
    </row>
    <row r="9938" spans="2:5" x14ac:dyDescent="0.3">
      <c r="B9938" s="1">
        <v>9931</v>
      </c>
      <c r="C9938" s="1" t="s">
        <v>28</v>
      </c>
      <c r="D9938" s="1">
        <v>7.4999999999999997E-3</v>
      </c>
      <c r="E9938" s="1">
        <v>9.7699999999999995E-2</v>
      </c>
    </row>
    <row r="9939" spans="2:5" x14ac:dyDescent="0.3">
      <c r="B9939" s="1">
        <v>9932</v>
      </c>
      <c r="C9939" s="1" t="s">
        <v>28</v>
      </c>
      <c r="D9939" s="1">
        <v>1.2500000000000001E-2</v>
      </c>
      <c r="E9939" s="1">
        <v>0.12609999999999999</v>
      </c>
    </row>
    <row r="9940" spans="2:5" x14ac:dyDescent="0.3">
      <c r="B9940" s="1">
        <v>9933</v>
      </c>
      <c r="C9940" s="1" t="s">
        <v>28</v>
      </c>
      <c r="D9940" s="1">
        <v>1.2500000000000001E-2</v>
      </c>
      <c r="E9940" s="1">
        <v>0.12609999999999999</v>
      </c>
    </row>
    <row r="9941" spans="2:5" x14ac:dyDescent="0.3">
      <c r="B9941" s="1">
        <v>9934</v>
      </c>
      <c r="C9941" s="1" t="s">
        <v>28</v>
      </c>
      <c r="D9941" s="1">
        <v>5.0000000000000001E-3</v>
      </c>
      <c r="E9941" s="1">
        <v>7.9699999999999993E-2</v>
      </c>
    </row>
    <row r="9942" spans="2:5" x14ac:dyDescent="0.3">
      <c r="B9942" s="1">
        <v>9935</v>
      </c>
      <c r="C9942" s="1" t="s">
        <v>28</v>
      </c>
      <c r="D9942" s="1">
        <v>0.01</v>
      </c>
      <c r="E9942" s="1">
        <v>0.1128</v>
      </c>
    </row>
    <row r="9943" spans="2:5" x14ac:dyDescent="0.3">
      <c r="B9943" s="1">
        <v>9936</v>
      </c>
      <c r="C9943" s="1" t="s">
        <v>28</v>
      </c>
      <c r="D9943" s="1">
        <v>2.5000000000000001E-3</v>
      </c>
      <c r="E9943" s="1">
        <v>5.6399999999999999E-2</v>
      </c>
    </row>
    <row r="9944" spans="2:5" x14ac:dyDescent="0.3">
      <c r="B9944" s="1">
        <v>9937</v>
      </c>
      <c r="C9944" s="1" t="s">
        <v>28</v>
      </c>
      <c r="D9944" s="1">
        <v>2.5000000000000001E-3</v>
      </c>
      <c r="E9944" s="1">
        <v>5.6399999999999999E-2</v>
      </c>
    </row>
    <row r="9945" spans="2:5" x14ac:dyDescent="0.3">
      <c r="B9945" s="1">
        <v>9938</v>
      </c>
      <c r="C9945" s="1" t="s">
        <v>28</v>
      </c>
      <c r="D9945" s="1">
        <v>2.5000000000000001E-3</v>
      </c>
      <c r="E9945" s="1">
        <v>5.6399999999999999E-2</v>
      </c>
    </row>
    <row r="9946" spans="2:5" x14ac:dyDescent="0.3">
      <c r="B9946" s="1">
        <v>9939</v>
      </c>
      <c r="C9946" s="1" t="s">
        <v>28</v>
      </c>
      <c r="D9946" s="1">
        <v>5.0000000000000001E-3</v>
      </c>
      <c r="E9946" s="1">
        <v>7.9699999999999993E-2</v>
      </c>
    </row>
    <row r="9947" spans="2:5" x14ac:dyDescent="0.3">
      <c r="B9947" s="1">
        <v>9940</v>
      </c>
      <c r="C9947" s="1" t="s">
        <v>28</v>
      </c>
      <c r="D9947" s="1">
        <v>5.0000000000000001E-3</v>
      </c>
      <c r="E9947" s="1">
        <v>7.9699999999999993E-2</v>
      </c>
    </row>
    <row r="9948" spans="2:5" x14ac:dyDescent="0.3">
      <c r="B9948" s="1">
        <v>9941</v>
      </c>
      <c r="C9948" s="1" t="s">
        <v>28</v>
      </c>
      <c r="D9948" s="1">
        <v>0.08</v>
      </c>
      <c r="E9948" s="1">
        <v>0.31909999999999999</v>
      </c>
    </row>
    <row r="9949" spans="2:5" x14ac:dyDescent="0.3">
      <c r="B9949" s="1">
        <v>9942</v>
      </c>
      <c r="C9949" s="1" t="s">
        <v>28</v>
      </c>
      <c r="D9949" s="1">
        <v>5.0000000000000001E-3</v>
      </c>
      <c r="E9949" s="1">
        <v>7.9699999999999993E-2</v>
      </c>
    </row>
    <row r="9950" spans="2:5" x14ac:dyDescent="0.3">
      <c r="B9950" s="1">
        <v>9943</v>
      </c>
      <c r="C9950" s="1" t="s">
        <v>28</v>
      </c>
      <c r="D9950" s="1">
        <v>0.1575</v>
      </c>
      <c r="E9950" s="1">
        <v>0.44779999999999998</v>
      </c>
    </row>
    <row r="9951" spans="2:5" x14ac:dyDescent="0.3">
      <c r="B9951" s="1">
        <v>9944</v>
      </c>
      <c r="C9951" s="1" t="s">
        <v>28</v>
      </c>
      <c r="D9951" s="1">
        <v>5.0000000000000001E-3</v>
      </c>
      <c r="E9951" s="1">
        <v>7.9699999999999993E-2</v>
      </c>
    </row>
    <row r="9952" spans="2:5" x14ac:dyDescent="0.3">
      <c r="B9952" s="1">
        <v>9945</v>
      </c>
      <c r="C9952" s="1" t="s">
        <v>28</v>
      </c>
      <c r="D9952" s="1">
        <v>2.5000000000000001E-3</v>
      </c>
      <c r="E9952" s="1">
        <v>5.6399999999999999E-2</v>
      </c>
    </row>
    <row r="9953" spans="2:5" x14ac:dyDescent="0.3">
      <c r="B9953" s="1">
        <v>9946</v>
      </c>
      <c r="C9953" s="1" t="s">
        <v>28</v>
      </c>
      <c r="D9953" s="1">
        <v>0.04</v>
      </c>
      <c r="E9953" s="1">
        <v>0.22559999999999999</v>
      </c>
    </row>
    <row r="9954" spans="2:5" x14ac:dyDescent="0.3">
      <c r="B9954" s="1">
        <v>9947</v>
      </c>
      <c r="C9954" s="1" t="s">
        <v>28</v>
      </c>
      <c r="D9954" s="1">
        <v>2.5000000000000001E-3</v>
      </c>
      <c r="E9954" s="1">
        <v>5.6399999999999999E-2</v>
      </c>
    </row>
    <row r="9955" spans="2:5" x14ac:dyDescent="0.3">
      <c r="B9955" s="1">
        <v>9948</v>
      </c>
      <c r="C9955" s="1" t="s">
        <v>28</v>
      </c>
      <c r="D9955" s="1">
        <v>1.2500000000000001E-2</v>
      </c>
      <c r="E9955" s="1">
        <v>0.12609999999999999</v>
      </c>
    </row>
    <row r="9956" spans="2:5" x14ac:dyDescent="0.3">
      <c r="B9956" s="1">
        <v>9949</v>
      </c>
      <c r="C9956" s="1" t="s">
        <v>28</v>
      </c>
      <c r="D9956" s="1">
        <v>0.03</v>
      </c>
      <c r="E9956" s="1">
        <v>0.19539999999999999</v>
      </c>
    </row>
    <row r="9957" spans="2:5" x14ac:dyDescent="0.3">
      <c r="B9957" s="1">
        <v>9950</v>
      </c>
      <c r="C9957" s="1" t="s">
        <v>28</v>
      </c>
      <c r="D9957" s="1">
        <v>3.5000000000000003E-2</v>
      </c>
      <c r="E9957" s="1">
        <v>0.21110000000000001</v>
      </c>
    </row>
    <row r="9958" spans="2:5" x14ac:dyDescent="0.3">
      <c r="B9958" s="1">
        <v>9951</v>
      </c>
      <c r="C9958" s="1" t="s">
        <v>28</v>
      </c>
      <c r="D9958" s="1">
        <v>2.5000000000000001E-3</v>
      </c>
      <c r="E9958" s="1">
        <v>5.6399999999999999E-2</v>
      </c>
    </row>
    <row r="9959" spans="2:5" x14ac:dyDescent="0.3">
      <c r="B9959" s="1">
        <v>9952</v>
      </c>
      <c r="C9959" s="1" t="s">
        <v>28</v>
      </c>
      <c r="D9959" s="1">
        <v>0.26250000000000001</v>
      </c>
      <c r="E9959" s="1">
        <v>0.57809999999999995</v>
      </c>
    </row>
    <row r="9960" spans="2:5" x14ac:dyDescent="0.3">
      <c r="B9960" s="1">
        <v>9953</v>
      </c>
      <c r="C9960" s="1" t="s">
        <v>28</v>
      </c>
      <c r="D9960" s="1">
        <v>5.0000000000000001E-3</v>
      </c>
      <c r="E9960" s="1">
        <v>7.9699999999999993E-2</v>
      </c>
    </row>
    <row r="9961" spans="2:5" x14ac:dyDescent="0.3">
      <c r="B9961" s="1">
        <v>9954</v>
      </c>
      <c r="C9961" s="1" t="s">
        <v>28</v>
      </c>
      <c r="D9961" s="1">
        <v>7.4999999999999997E-3</v>
      </c>
      <c r="E9961" s="1">
        <v>9.7699999999999995E-2</v>
      </c>
    </row>
    <row r="9962" spans="2:5" x14ac:dyDescent="0.3">
      <c r="B9962" s="1">
        <v>9955</v>
      </c>
      <c r="C9962" s="1" t="s">
        <v>28</v>
      </c>
      <c r="D9962" s="1">
        <v>2.5000000000000001E-3</v>
      </c>
      <c r="E9962" s="1">
        <v>5.6399999999999999E-2</v>
      </c>
    </row>
    <row r="9963" spans="2:5" x14ac:dyDescent="0.3">
      <c r="B9963" s="1">
        <v>9956</v>
      </c>
      <c r="C9963" s="1" t="s">
        <v>28</v>
      </c>
      <c r="D9963" s="1">
        <v>7.2499999999999995E-2</v>
      </c>
      <c r="E9963" s="1">
        <v>0.30380000000000001</v>
      </c>
    </row>
    <row r="9964" spans="2:5" x14ac:dyDescent="0.3">
      <c r="B9964" s="1">
        <v>9957</v>
      </c>
      <c r="C9964" s="1" t="s">
        <v>28</v>
      </c>
      <c r="D9964" s="1">
        <v>2.5000000000000001E-3</v>
      </c>
      <c r="E9964" s="1">
        <v>5.6399999999999999E-2</v>
      </c>
    </row>
    <row r="9965" spans="2:5" x14ac:dyDescent="0.3">
      <c r="B9965" s="1">
        <v>9958</v>
      </c>
      <c r="C9965" s="1" t="s">
        <v>28</v>
      </c>
      <c r="D9965" s="1">
        <v>2.5000000000000001E-3</v>
      </c>
      <c r="E9965" s="1">
        <v>5.6399999999999999E-2</v>
      </c>
    </row>
    <row r="9966" spans="2:5" x14ac:dyDescent="0.3">
      <c r="B9966" s="1">
        <v>9959</v>
      </c>
      <c r="C9966" s="1" t="s">
        <v>28</v>
      </c>
      <c r="D9966" s="1">
        <v>0.20749999999999999</v>
      </c>
      <c r="E9966" s="1">
        <v>0.51400000000000001</v>
      </c>
    </row>
    <row r="9967" spans="2:5" x14ac:dyDescent="0.3">
      <c r="B9967" s="1">
        <v>9960</v>
      </c>
      <c r="C9967" s="1" t="s">
        <v>28</v>
      </c>
      <c r="D9967" s="1">
        <v>2.5000000000000001E-3</v>
      </c>
      <c r="E9967" s="1">
        <v>5.6399999999999999E-2</v>
      </c>
    </row>
    <row r="9968" spans="2:5" x14ac:dyDescent="0.3">
      <c r="B9968" s="1">
        <v>9961</v>
      </c>
      <c r="C9968" s="1" t="s">
        <v>28</v>
      </c>
      <c r="D9968" s="1">
        <v>2.5000000000000001E-3</v>
      </c>
      <c r="E9968" s="1">
        <v>5.6399999999999999E-2</v>
      </c>
    </row>
    <row r="9969" spans="2:5" x14ac:dyDescent="0.3">
      <c r="B9969" s="1">
        <v>9962</v>
      </c>
      <c r="C9969" s="1" t="s">
        <v>28</v>
      </c>
      <c r="D9969" s="1">
        <v>0.435</v>
      </c>
      <c r="E9969" s="1">
        <v>0.74419999999999997</v>
      </c>
    </row>
    <row r="9970" spans="2:5" x14ac:dyDescent="0.3">
      <c r="B9970" s="1">
        <v>9963</v>
      </c>
      <c r="C9970" s="1" t="s">
        <v>28</v>
      </c>
      <c r="D9970" s="1">
        <v>0.71499999999999997</v>
      </c>
      <c r="E9970" s="1">
        <v>0.95409999999999995</v>
      </c>
    </row>
    <row r="9971" spans="2:5" x14ac:dyDescent="0.3">
      <c r="B9971" s="1">
        <v>9964</v>
      </c>
      <c r="C9971" s="1" t="s">
        <v>28</v>
      </c>
      <c r="D9971" s="1">
        <v>2.5000000000000001E-3</v>
      </c>
      <c r="E9971" s="1">
        <v>5.6399999999999999E-2</v>
      </c>
    </row>
    <row r="9972" spans="2:5" x14ac:dyDescent="0.3">
      <c r="B9972" s="1">
        <v>9965</v>
      </c>
      <c r="C9972" s="1" t="s">
        <v>28</v>
      </c>
      <c r="D9972" s="1">
        <v>0.26750000000000002</v>
      </c>
      <c r="E9972" s="1">
        <v>0.58360000000000001</v>
      </c>
    </row>
    <row r="9973" spans="2:5" x14ac:dyDescent="0.3">
      <c r="B9973" s="1">
        <v>9966</v>
      </c>
      <c r="C9973" s="1" t="s">
        <v>28</v>
      </c>
      <c r="D9973" s="1">
        <v>1.7500000000000002E-2</v>
      </c>
      <c r="E9973" s="1">
        <v>0.1492</v>
      </c>
    </row>
    <row r="9974" spans="2:5" x14ac:dyDescent="0.3">
      <c r="B9974" s="1">
        <v>9967</v>
      </c>
      <c r="C9974" s="1" t="s">
        <v>28</v>
      </c>
      <c r="D9974" s="1">
        <v>2.5000000000000001E-3</v>
      </c>
      <c r="E9974" s="1">
        <v>5.6399999999999999E-2</v>
      </c>
    </row>
    <row r="9975" spans="2:5" x14ac:dyDescent="0.3">
      <c r="B9975" s="1">
        <v>9968</v>
      </c>
      <c r="C9975" s="1" t="s">
        <v>28</v>
      </c>
      <c r="D9975" s="1">
        <v>2.5000000000000001E-3</v>
      </c>
      <c r="E9975" s="1">
        <v>5.6399999999999999E-2</v>
      </c>
    </row>
    <row r="9976" spans="2:5" x14ac:dyDescent="0.3">
      <c r="B9976" s="1">
        <v>9969</v>
      </c>
      <c r="C9976" s="1" t="s">
        <v>28</v>
      </c>
      <c r="D9976" s="1">
        <v>5.5E-2</v>
      </c>
      <c r="E9976" s="1">
        <v>0.2646</v>
      </c>
    </row>
    <row r="9977" spans="2:5" x14ac:dyDescent="0.3">
      <c r="B9977" s="1">
        <v>9970</v>
      </c>
      <c r="C9977" s="1" t="s">
        <v>28</v>
      </c>
      <c r="D9977" s="1">
        <v>0.01</v>
      </c>
      <c r="E9977" s="1">
        <v>0.1128</v>
      </c>
    </row>
    <row r="9978" spans="2:5" x14ac:dyDescent="0.3">
      <c r="B9978" s="1">
        <v>9971</v>
      </c>
      <c r="C9978" s="1" t="s">
        <v>28</v>
      </c>
      <c r="D9978" s="1">
        <v>2.5000000000000001E-3</v>
      </c>
      <c r="E9978" s="1">
        <v>5.6399999999999999E-2</v>
      </c>
    </row>
    <row r="9979" spans="2:5" x14ac:dyDescent="0.3">
      <c r="B9979" s="1">
        <v>9972</v>
      </c>
      <c r="C9979" s="1" t="s">
        <v>28</v>
      </c>
      <c r="D9979" s="1">
        <v>7.6950000000000003</v>
      </c>
      <c r="E9979" s="1">
        <v>3.1301000000000001</v>
      </c>
    </row>
    <row r="9980" spans="2:5" x14ac:dyDescent="0.3">
      <c r="B9980" s="1">
        <v>9973</v>
      </c>
      <c r="C9980" s="1" t="s">
        <v>28</v>
      </c>
      <c r="D9980" s="1">
        <v>7.4999999999999997E-3</v>
      </c>
      <c r="E9980" s="1">
        <v>9.7699999999999995E-2</v>
      </c>
    </row>
    <row r="9981" spans="2:5" x14ac:dyDescent="0.3">
      <c r="B9981" s="1">
        <v>9974</v>
      </c>
      <c r="C9981" s="1" t="s">
        <v>28</v>
      </c>
      <c r="D9981" s="1">
        <v>1.7500000000000002E-2</v>
      </c>
      <c r="E9981" s="1">
        <v>0.1492</v>
      </c>
    </row>
    <row r="9982" spans="2:5" x14ac:dyDescent="0.3">
      <c r="B9982" s="1">
        <v>9975</v>
      </c>
      <c r="C9982" s="1" t="s">
        <v>28</v>
      </c>
      <c r="D9982" s="1">
        <v>2.5000000000000001E-3</v>
      </c>
      <c r="E9982" s="1">
        <v>5.6399999999999999E-2</v>
      </c>
    </row>
    <row r="9983" spans="2:5" x14ac:dyDescent="0.3">
      <c r="B9983" s="1">
        <v>9976</v>
      </c>
      <c r="C9983" s="1" t="s">
        <v>28</v>
      </c>
      <c r="D9983" s="1">
        <v>2.5000000000000001E-3</v>
      </c>
      <c r="E9983" s="1">
        <v>5.6399999999999999E-2</v>
      </c>
    </row>
    <row r="9984" spans="2:5" x14ac:dyDescent="0.3">
      <c r="B9984" s="1">
        <v>9977</v>
      </c>
      <c r="C9984" s="1" t="s">
        <v>28</v>
      </c>
      <c r="D9984" s="1">
        <v>2.5000000000000001E-3</v>
      </c>
      <c r="E9984" s="1">
        <v>5.6399999999999999E-2</v>
      </c>
    </row>
    <row r="9985" spans="2:5" x14ac:dyDescent="0.3">
      <c r="B9985" s="1">
        <v>9978</v>
      </c>
      <c r="C9985" s="1" t="s">
        <v>28</v>
      </c>
      <c r="D9985" s="1">
        <v>7.4999999999999997E-3</v>
      </c>
      <c r="E9985" s="1">
        <v>9.7699999999999995E-2</v>
      </c>
    </row>
    <row r="9986" spans="2:5" x14ac:dyDescent="0.3">
      <c r="B9986" s="1">
        <v>9979</v>
      </c>
      <c r="C9986" s="1" t="s">
        <v>28</v>
      </c>
      <c r="D9986" s="1">
        <v>2.5000000000000001E-3</v>
      </c>
      <c r="E9986" s="1">
        <v>5.6399999999999999E-2</v>
      </c>
    </row>
    <row r="9987" spans="2:5" x14ac:dyDescent="0.3">
      <c r="B9987" s="1">
        <v>9980</v>
      </c>
      <c r="C9987" s="1" t="s">
        <v>28</v>
      </c>
      <c r="D9987" s="1">
        <v>2.5000000000000001E-3</v>
      </c>
      <c r="E9987" s="1">
        <v>5.6399999999999999E-2</v>
      </c>
    </row>
    <row r="9988" spans="2:5" x14ac:dyDescent="0.3">
      <c r="B9988" s="1">
        <v>9981</v>
      </c>
      <c r="C9988" s="1" t="s">
        <v>28</v>
      </c>
      <c r="D9988" s="1">
        <v>2.5000000000000001E-3</v>
      </c>
      <c r="E9988" s="1">
        <v>5.6399999999999999E-2</v>
      </c>
    </row>
    <row r="9989" spans="2:5" x14ac:dyDescent="0.3">
      <c r="B9989" s="1">
        <v>9982</v>
      </c>
      <c r="C9989" s="1" t="s">
        <v>28</v>
      </c>
      <c r="D9989" s="1">
        <v>5.0000000000000001E-3</v>
      </c>
      <c r="E9989" s="1">
        <v>7.9699999999999993E-2</v>
      </c>
    </row>
    <row r="9990" spans="2:5" x14ac:dyDescent="0.3">
      <c r="B9990" s="1">
        <v>9983</v>
      </c>
      <c r="C9990" s="1" t="s">
        <v>28</v>
      </c>
      <c r="D9990" s="1">
        <v>2.5000000000000001E-3</v>
      </c>
      <c r="E9990" s="1">
        <v>5.6399999999999999E-2</v>
      </c>
    </row>
    <row r="9991" spans="2:5" x14ac:dyDescent="0.3">
      <c r="B9991" s="1">
        <v>9984</v>
      </c>
      <c r="C9991" s="1" t="s">
        <v>28</v>
      </c>
      <c r="D9991" s="1">
        <v>5.0000000000000001E-3</v>
      </c>
      <c r="E9991" s="1">
        <v>7.9699999999999993E-2</v>
      </c>
    </row>
    <row r="9992" spans="2:5" x14ac:dyDescent="0.3">
      <c r="B9992" s="1">
        <v>9985</v>
      </c>
      <c r="C9992" s="1" t="s">
        <v>28</v>
      </c>
      <c r="D9992" s="1">
        <v>2.5000000000000001E-3</v>
      </c>
      <c r="E9992" s="1">
        <v>5.6399999999999999E-2</v>
      </c>
    </row>
    <row r="9993" spans="2:5" x14ac:dyDescent="0.3">
      <c r="B9993" s="1">
        <v>9986</v>
      </c>
      <c r="C9993" s="1" t="s">
        <v>28</v>
      </c>
      <c r="D9993" s="1">
        <v>1.7500000000000002E-2</v>
      </c>
      <c r="E9993" s="1">
        <v>0.1492</v>
      </c>
    </row>
    <row r="9994" spans="2:5" x14ac:dyDescent="0.3">
      <c r="B9994" s="1">
        <v>9987</v>
      </c>
      <c r="C9994" s="1" t="s">
        <v>28</v>
      </c>
      <c r="D9994" s="1">
        <v>0.4425</v>
      </c>
      <c r="E9994" s="1">
        <v>0.75060000000000004</v>
      </c>
    </row>
    <row r="9995" spans="2:5" x14ac:dyDescent="0.3">
      <c r="B9995" s="1">
        <v>9988</v>
      </c>
      <c r="C9995" s="1" t="s">
        <v>28</v>
      </c>
      <c r="D9995" s="1">
        <v>2.5000000000000001E-3</v>
      </c>
      <c r="E9995" s="1">
        <v>5.6399999999999999E-2</v>
      </c>
    </row>
    <row r="9996" spans="2:5" x14ac:dyDescent="0.3">
      <c r="B9996" s="1">
        <v>9989</v>
      </c>
      <c r="C9996" s="1" t="s">
        <v>28</v>
      </c>
      <c r="D9996" s="1">
        <v>5.0000000000000001E-3</v>
      </c>
      <c r="E9996" s="1">
        <v>7.9699999999999993E-2</v>
      </c>
    </row>
    <row r="9997" spans="2:5" x14ac:dyDescent="0.3">
      <c r="B9997" s="1">
        <v>9990</v>
      </c>
      <c r="C9997" s="1" t="s">
        <v>28</v>
      </c>
      <c r="D9997" s="1">
        <v>1.4999999999999999E-2</v>
      </c>
      <c r="E9997" s="1">
        <v>0.13819999999999999</v>
      </c>
    </row>
    <row r="9998" spans="2:5" x14ac:dyDescent="0.3">
      <c r="B9998" s="1">
        <v>9991</v>
      </c>
      <c r="C9998" s="1" t="s">
        <v>28</v>
      </c>
      <c r="D9998" s="1">
        <v>2.5000000000000001E-3</v>
      </c>
      <c r="E9998" s="1">
        <v>5.6399999999999999E-2</v>
      </c>
    </row>
    <row r="9999" spans="2:5" x14ac:dyDescent="0.3">
      <c r="B9999" s="1">
        <v>9992</v>
      </c>
      <c r="C9999" s="1" t="s">
        <v>28</v>
      </c>
      <c r="D9999" s="1">
        <v>2.5000000000000001E-3</v>
      </c>
      <c r="E9999" s="1">
        <v>5.6399999999999999E-2</v>
      </c>
    </row>
    <row r="10000" spans="2:5" x14ac:dyDescent="0.3">
      <c r="B10000" s="1">
        <v>9993</v>
      </c>
      <c r="C10000" s="1" t="s">
        <v>28</v>
      </c>
      <c r="D10000" s="1">
        <v>7.4999999999999997E-3</v>
      </c>
      <c r="E10000" s="1">
        <v>9.7699999999999995E-2</v>
      </c>
    </row>
    <row r="10001" spans="2:5" x14ac:dyDescent="0.3">
      <c r="B10001" s="1">
        <v>9994</v>
      </c>
      <c r="C10001" s="1" t="s">
        <v>28</v>
      </c>
      <c r="D10001" s="1">
        <v>2.5000000000000001E-3</v>
      </c>
      <c r="E10001" s="1">
        <v>5.6399999999999999E-2</v>
      </c>
    </row>
    <row r="10002" spans="2:5" x14ac:dyDescent="0.3">
      <c r="B10002" s="1">
        <v>9995</v>
      </c>
      <c r="C10002" s="1" t="s">
        <v>28</v>
      </c>
      <c r="D10002" s="1">
        <v>1.2500000000000001E-2</v>
      </c>
      <c r="E10002" s="1">
        <v>0.12609999999999999</v>
      </c>
    </row>
    <row r="10003" spans="2:5" x14ac:dyDescent="0.3">
      <c r="B10003" s="1">
        <v>9996</v>
      </c>
      <c r="C10003" s="1" t="s">
        <v>28</v>
      </c>
      <c r="D10003" s="1">
        <v>0.01</v>
      </c>
      <c r="E10003" s="1">
        <v>0.1128</v>
      </c>
    </row>
    <row r="10004" spans="2:5" x14ac:dyDescent="0.3">
      <c r="B10004" s="1">
        <v>9997</v>
      </c>
      <c r="C10004" s="1" t="s">
        <v>28</v>
      </c>
      <c r="D10004" s="1">
        <v>0.30249999999999999</v>
      </c>
      <c r="E10004" s="1">
        <v>0.62060000000000004</v>
      </c>
    </row>
    <row r="10005" spans="2:5" x14ac:dyDescent="0.3">
      <c r="B10005" s="1">
        <v>9998</v>
      </c>
      <c r="C10005" s="1" t="s">
        <v>28</v>
      </c>
      <c r="D10005" s="1">
        <v>1.4999999999999999E-2</v>
      </c>
      <c r="E10005" s="1">
        <v>0.13819999999999999</v>
      </c>
    </row>
    <row r="10006" spans="2:5" x14ac:dyDescent="0.3">
      <c r="B10006" s="1">
        <v>9999</v>
      </c>
      <c r="C10006" s="1" t="s">
        <v>28</v>
      </c>
      <c r="D10006" s="1">
        <v>0.51249999999999996</v>
      </c>
      <c r="E10006" s="1">
        <v>0.80779999999999996</v>
      </c>
    </row>
    <row r="10007" spans="2:5" x14ac:dyDescent="0.3">
      <c r="B10007" s="1">
        <v>10000</v>
      </c>
      <c r="C10007" s="1" t="s">
        <v>28</v>
      </c>
      <c r="D10007" s="1">
        <v>3.9824999999999999</v>
      </c>
      <c r="E10007" s="1">
        <v>2.2517999999999998</v>
      </c>
    </row>
    <row r="10008" spans="2:5" x14ac:dyDescent="0.3">
      <c r="B10008" s="1">
        <v>10001</v>
      </c>
      <c r="C10008" s="1" t="s">
        <v>28</v>
      </c>
      <c r="D10008" s="1">
        <v>7.4999999999999997E-3</v>
      </c>
      <c r="E10008" s="1">
        <v>9.7699999999999995E-2</v>
      </c>
    </row>
    <row r="10009" spans="2:5" x14ac:dyDescent="0.3">
      <c r="B10009" s="1">
        <v>10002</v>
      </c>
      <c r="C10009" s="1" t="s">
        <v>28</v>
      </c>
      <c r="D10009" s="1">
        <v>8.7499999999999994E-2</v>
      </c>
      <c r="E10009" s="1">
        <v>0.3337</v>
      </c>
    </row>
    <row r="10010" spans="2:5" x14ac:dyDescent="0.3">
      <c r="B10010" s="1">
        <v>10003</v>
      </c>
      <c r="C10010" s="1" t="s">
        <v>28</v>
      </c>
      <c r="D10010" s="1">
        <v>1.7500000000000002E-2</v>
      </c>
      <c r="E10010" s="1">
        <v>0.1492</v>
      </c>
    </row>
    <row r="10011" spans="2:5" x14ac:dyDescent="0.3">
      <c r="B10011" s="1">
        <v>10004</v>
      </c>
      <c r="C10011" s="1" t="s">
        <v>28</v>
      </c>
      <c r="D10011" s="1">
        <v>2.5000000000000001E-3</v>
      </c>
      <c r="E10011" s="1">
        <v>5.6399999999999999E-2</v>
      </c>
    </row>
    <row r="10012" spans="2:5" x14ac:dyDescent="0.3">
      <c r="B10012" s="1">
        <v>10005</v>
      </c>
      <c r="C10012" s="1" t="s">
        <v>28</v>
      </c>
      <c r="D10012" s="1">
        <v>0.90500000000000003</v>
      </c>
      <c r="E10012" s="1">
        <v>1.0733999999999999</v>
      </c>
    </row>
    <row r="10013" spans="2:5" x14ac:dyDescent="0.3">
      <c r="B10013" s="1">
        <v>10006</v>
      </c>
      <c r="C10013" s="1" t="s">
        <v>28</v>
      </c>
      <c r="D10013" s="1">
        <v>1.7500000000000002E-2</v>
      </c>
      <c r="E10013" s="1">
        <v>0.1492</v>
      </c>
    </row>
    <row r="10014" spans="2:5" x14ac:dyDescent="0.3">
      <c r="B10014" s="1">
        <v>10007</v>
      </c>
      <c r="C10014" s="1" t="s">
        <v>28</v>
      </c>
      <c r="D10014" s="1">
        <v>2.5000000000000001E-3</v>
      </c>
      <c r="E10014" s="1">
        <v>5.6399999999999999E-2</v>
      </c>
    </row>
    <row r="10015" spans="2:5" x14ac:dyDescent="0.3">
      <c r="B10015" s="1">
        <v>10008</v>
      </c>
      <c r="C10015" s="1" t="s">
        <v>28</v>
      </c>
      <c r="D10015" s="1">
        <v>2.5000000000000001E-3</v>
      </c>
      <c r="E10015" s="1">
        <v>5.6399999999999999E-2</v>
      </c>
    </row>
    <row r="10016" spans="2:5" x14ac:dyDescent="0.3">
      <c r="B10016" s="1">
        <v>10009</v>
      </c>
      <c r="C10016" s="1" t="s">
        <v>28</v>
      </c>
      <c r="D10016" s="1">
        <v>9.4024999999999999</v>
      </c>
      <c r="E10016" s="1">
        <v>3.46</v>
      </c>
    </row>
    <row r="10017" spans="2:5" x14ac:dyDescent="0.3">
      <c r="B10017" s="1">
        <v>10010</v>
      </c>
      <c r="C10017" s="1" t="s">
        <v>28</v>
      </c>
      <c r="D10017" s="1">
        <v>2.2499999999999999E-2</v>
      </c>
      <c r="E10017" s="1">
        <v>0.16919999999999999</v>
      </c>
    </row>
    <row r="10018" spans="2:5" x14ac:dyDescent="0.3">
      <c r="B10018" s="1">
        <v>10011</v>
      </c>
      <c r="C10018" s="1" t="s">
        <v>28</v>
      </c>
      <c r="D10018" s="1">
        <v>0.01</v>
      </c>
      <c r="E10018" s="1">
        <v>0.1128</v>
      </c>
    </row>
    <row r="10019" spans="2:5" x14ac:dyDescent="0.3">
      <c r="B10019" s="1">
        <v>10012</v>
      </c>
      <c r="C10019" s="1" t="s">
        <v>28</v>
      </c>
      <c r="D10019" s="1">
        <v>1.2500000000000001E-2</v>
      </c>
      <c r="E10019" s="1">
        <v>0.12609999999999999</v>
      </c>
    </row>
    <row r="10020" spans="2:5" x14ac:dyDescent="0.3">
      <c r="B10020" s="1">
        <v>10013</v>
      </c>
      <c r="C10020" s="1" t="s">
        <v>28</v>
      </c>
      <c r="D10020" s="1">
        <v>4.7500000000000001E-2</v>
      </c>
      <c r="E10020" s="1">
        <v>0.24590000000000001</v>
      </c>
    </row>
    <row r="10021" spans="2:5" x14ac:dyDescent="0.3">
      <c r="B10021" s="1">
        <v>10014</v>
      </c>
      <c r="C10021" s="1" t="s">
        <v>28</v>
      </c>
      <c r="D10021" s="1">
        <v>0.14249999999999999</v>
      </c>
      <c r="E10021" s="1">
        <v>0.4259</v>
      </c>
    </row>
    <row r="10022" spans="2:5" x14ac:dyDescent="0.3">
      <c r="B10022" s="1">
        <v>10015</v>
      </c>
      <c r="C10022" s="1" t="s">
        <v>28</v>
      </c>
      <c r="D10022" s="1">
        <v>0.03</v>
      </c>
      <c r="E10022" s="1">
        <v>0.19539999999999999</v>
      </c>
    </row>
    <row r="10023" spans="2:5" x14ac:dyDescent="0.3">
      <c r="B10023" s="1">
        <v>10016</v>
      </c>
      <c r="C10023" s="1" t="s">
        <v>28</v>
      </c>
      <c r="D10023" s="1">
        <v>0.96250000000000002</v>
      </c>
      <c r="E10023" s="1">
        <v>1.107</v>
      </c>
    </row>
    <row r="10024" spans="2:5" x14ac:dyDescent="0.3">
      <c r="B10024" s="1">
        <v>10017</v>
      </c>
      <c r="C10024" s="1" t="s">
        <v>28</v>
      </c>
      <c r="D10024" s="1">
        <v>7.4999999999999997E-3</v>
      </c>
      <c r="E10024" s="1">
        <v>9.7699999999999995E-2</v>
      </c>
    </row>
    <row r="10025" spans="2:5" x14ac:dyDescent="0.3">
      <c r="B10025" s="1">
        <v>10018</v>
      </c>
      <c r="C10025" s="1" t="s">
        <v>28</v>
      </c>
      <c r="D10025" s="1">
        <v>7.4999999999999997E-3</v>
      </c>
      <c r="E10025" s="1">
        <v>9.7699999999999995E-2</v>
      </c>
    </row>
    <row r="10026" spans="2:5" x14ac:dyDescent="0.3">
      <c r="B10026" s="1">
        <v>10019</v>
      </c>
      <c r="C10026" s="1" t="s">
        <v>28</v>
      </c>
      <c r="D10026" s="1">
        <v>0.1075</v>
      </c>
      <c r="E10026" s="1">
        <v>0.36990000000000001</v>
      </c>
    </row>
    <row r="10027" spans="2:5" x14ac:dyDescent="0.3">
      <c r="B10027" s="1">
        <v>10020</v>
      </c>
      <c r="C10027" s="1" t="s">
        <v>28</v>
      </c>
      <c r="D10027" s="1">
        <v>7.4999999999999997E-2</v>
      </c>
      <c r="E10027" s="1">
        <v>0.309</v>
      </c>
    </row>
    <row r="10028" spans="2:5" x14ac:dyDescent="0.3">
      <c r="B10028" s="1">
        <v>10021</v>
      </c>
      <c r="C10028" s="1" t="s">
        <v>28</v>
      </c>
      <c r="D10028" s="1">
        <v>2.5000000000000001E-3</v>
      </c>
      <c r="E10028" s="1">
        <v>5.6399999999999999E-2</v>
      </c>
    </row>
    <row r="10029" spans="2:5" x14ac:dyDescent="0.3">
      <c r="B10029" s="1">
        <v>10022</v>
      </c>
      <c r="C10029" s="1" t="s">
        <v>28</v>
      </c>
      <c r="D10029" s="1">
        <v>2.5000000000000001E-3</v>
      </c>
      <c r="E10029" s="1">
        <v>5.6399999999999999E-2</v>
      </c>
    </row>
    <row r="10030" spans="2:5" x14ac:dyDescent="0.3">
      <c r="B10030" s="1">
        <v>10023</v>
      </c>
      <c r="C10030" s="1" t="s">
        <v>28</v>
      </c>
      <c r="D10030" s="1">
        <v>5.0000000000000001E-3</v>
      </c>
      <c r="E10030" s="1">
        <v>7.9699999999999993E-2</v>
      </c>
    </row>
    <row r="10031" spans="2:5" x14ac:dyDescent="0.3">
      <c r="B10031" s="1">
        <v>10024</v>
      </c>
      <c r="C10031" s="1" t="s">
        <v>28</v>
      </c>
      <c r="D10031" s="1">
        <v>5.0000000000000001E-3</v>
      </c>
      <c r="E10031" s="1">
        <v>7.9699999999999993E-2</v>
      </c>
    </row>
    <row r="10032" spans="2:5" x14ac:dyDescent="0.3">
      <c r="B10032" s="1">
        <v>10025</v>
      </c>
      <c r="C10032" s="1" t="s">
        <v>28</v>
      </c>
      <c r="D10032" s="1">
        <v>5.0000000000000001E-3</v>
      </c>
      <c r="E10032" s="1">
        <v>7.9699999999999993E-2</v>
      </c>
    </row>
    <row r="10033" spans="2:5" x14ac:dyDescent="0.3">
      <c r="B10033" s="1">
        <v>10026</v>
      </c>
      <c r="C10033" s="1" t="s">
        <v>28</v>
      </c>
      <c r="D10033" s="1">
        <v>0.16</v>
      </c>
      <c r="E10033" s="1">
        <v>0.45129999999999998</v>
      </c>
    </row>
    <row r="10034" spans="2:5" x14ac:dyDescent="0.3">
      <c r="B10034" s="1">
        <v>10027</v>
      </c>
      <c r="C10034" s="1" t="s">
        <v>28</v>
      </c>
      <c r="D10034" s="1">
        <v>5.0000000000000001E-3</v>
      </c>
      <c r="E10034" s="1">
        <v>7.9699999999999993E-2</v>
      </c>
    </row>
    <row r="10035" spans="2:5" x14ac:dyDescent="0.3">
      <c r="B10035" s="1">
        <v>10028</v>
      </c>
      <c r="C10035" s="1" t="s">
        <v>28</v>
      </c>
      <c r="D10035" s="1">
        <v>3.7499999999999999E-2</v>
      </c>
      <c r="E10035" s="1">
        <v>0.2185</v>
      </c>
    </row>
    <row r="10036" spans="2:5" x14ac:dyDescent="0.3">
      <c r="B10036" s="1">
        <v>10029</v>
      </c>
      <c r="C10036" s="1" t="s">
        <v>28</v>
      </c>
      <c r="D10036" s="1">
        <v>2.75E-2</v>
      </c>
      <c r="E10036" s="1">
        <v>0.18709999999999999</v>
      </c>
    </row>
    <row r="10037" spans="2:5" x14ac:dyDescent="0.3">
      <c r="B10037" s="1">
        <v>10030</v>
      </c>
      <c r="C10037" s="1" t="s">
        <v>28</v>
      </c>
      <c r="D10037" s="1">
        <v>7.2499999999999995E-2</v>
      </c>
      <c r="E10037" s="1">
        <v>0.30380000000000001</v>
      </c>
    </row>
    <row r="10038" spans="2:5" x14ac:dyDescent="0.3">
      <c r="B10038" s="1">
        <v>10031</v>
      </c>
      <c r="C10038" s="1" t="s">
        <v>28</v>
      </c>
      <c r="D10038" s="1">
        <v>4.7500000000000001E-2</v>
      </c>
      <c r="E10038" s="1">
        <v>0.24590000000000001</v>
      </c>
    </row>
    <row r="10039" spans="2:5" x14ac:dyDescent="0.3">
      <c r="B10039" s="1">
        <v>10032</v>
      </c>
      <c r="C10039" s="1" t="s">
        <v>28</v>
      </c>
      <c r="D10039" s="1">
        <v>0.02</v>
      </c>
      <c r="E10039" s="1">
        <v>0.1595</v>
      </c>
    </row>
    <row r="10040" spans="2:5" x14ac:dyDescent="0.3">
      <c r="B10040" s="1">
        <v>10033</v>
      </c>
      <c r="C10040" s="1" t="s">
        <v>28</v>
      </c>
      <c r="D10040" s="1">
        <v>0.65500000000000003</v>
      </c>
      <c r="E10040" s="1">
        <v>0.91320000000000001</v>
      </c>
    </row>
    <row r="10041" spans="2:5" x14ac:dyDescent="0.3">
      <c r="B10041" s="1">
        <v>10034</v>
      </c>
      <c r="C10041" s="1" t="s">
        <v>28</v>
      </c>
      <c r="D10041" s="1">
        <v>0.13</v>
      </c>
      <c r="E10041" s="1">
        <v>0.40679999999999999</v>
      </c>
    </row>
    <row r="10042" spans="2:5" x14ac:dyDescent="0.3">
      <c r="B10042" s="1">
        <v>10035</v>
      </c>
      <c r="C10042" s="1" t="s">
        <v>28</v>
      </c>
      <c r="D10042" s="1">
        <v>0.57999999999999996</v>
      </c>
      <c r="E10042" s="1">
        <v>0.85929999999999995</v>
      </c>
    </row>
    <row r="10043" spans="2:5" x14ac:dyDescent="0.3">
      <c r="B10043" s="1">
        <v>10036</v>
      </c>
      <c r="C10043" s="1" t="s">
        <v>28</v>
      </c>
      <c r="D10043" s="1">
        <v>1.7500000000000002E-2</v>
      </c>
      <c r="E10043" s="1">
        <v>0.1492</v>
      </c>
    </row>
    <row r="10044" spans="2:5" x14ac:dyDescent="0.3">
      <c r="B10044" s="1">
        <v>10037</v>
      </c>
      <c r="C10044" s="1" t="s">
        <v>28</v>
      </c>
      <c r="D10044" s="1">
        <v>5.0000000000000001E-3</v>
      </c>
      <c r="E10044" s="1">
        <v>7.9699999999999993E-2</v>
      </c>
    </row>
    <row r="10045" spans="2:5" x14ac:dyDescent="0.3">
      <c r="B10045" s="1">
        <v>10038</v>
      </c>
      <c r="C10045" s="1" t="s">
        <v>28</v>
      </c>
      <c r="D10045" s="1">
        <v>0.2175</v>
      </c>
      <c r="E10045" s="1">
        <v>0.5262</v>
      </c>
    </row>
    <row r="10046" spans="2:5" x14ac:dyDescent="0.3">
      <c r="B10046" s="1">
        <v>10039</v>
      </c>
      <c r="C10046" s="1" t="s">
        <v>28</v>
      </c>
      <c r="D10046" s="1">
        <v>0.04</v>
      </c>
      <c r="E10046" s="1">
        <v>0.22559999999999999</v>
      </c>
    </row>
    <row r="10047" spans="2:5" x14ac:dyDescent="0.3">
      <c r="B10047" s="1">
        <v>10040</v>
      </c>
      <c r="C10047" s="1" t="s">
        <v>28</v>
      </c>
      <c r="D10047" s="1">
        <v>5.0000000000000001E-3</v>
      </c>
      <c r="E10047" s="1">
        <v>7.9699999999999993E-2</v>
      </c>
    </row>
    <row r="10048" spans="2:5" x14ac:dyDescent="0.3">
      <c r="B10048" s="1">
        <v>10041</v>
      </c>
      <c r="C10048" s="1" t="s">
        <v>28</v>
      </c>
      <c r="D10048" s="1">
        <v>2.5000000000000001E-3</v>
      </c>
      <c r="E10048" s="1">
        <v>5.6399999999999999E-2</v>
      </c>
    </row>
    <row r="10049" spans="2:5" x14ac:dyDescent="0.3">
      <c r="B10049" s="1">
        <v>10042</v>
      </c>
      <c r="C10049" s="1" t="s">
        <v>28</v>
      </c>
      <c r="D10049" s="1">
        <v>0.26750000000000002</v>
      </c>
      <c r="E10049" s="1">
        <v>0.58360000000000001</v>
      </c>
    </row>
    <row r="10050" spans="2:5" x14ac:dyDescent="0.3">
      <c r="B10050" s="1">
        <v>10043</v>
      </c>
      <c r="C10050" s="1" t="s">
        <v>28</v>
      </c>
      <c r="D10050" s="1">
        <v>0.03</v>
      </c>
      <c r="E10050" s="1">
        <v>0.19539999999999999</v>
      </c>
    </row>
    <row r="10051" spans="2:5" x14ac:dyDescent="0.3">
      <c r="B10051" s="1">
        <v>10044</v>
      </c>
      <c r="C10051" s="1" t="s">
        <v>28</v>
      </c>
      <c r="D10051" s="1">
        <v>7.4999999999999997E-2</v>
      </c>
      <c r="E10051" s="1">
        <v>0.309</v>
      </c>
    </row>
    <row r="10052" spans="2:5" x14ac:dyDescent="0.3">
      <c r="B10052" s="1">
        <v>10045</v>
      </c>
      <c r="C10052" s="1" t="s">
        <v>28</v>
      </c>
      <c r="D10052" s="1">
        <v>7.4999999999999997E-3</v>
      </c>
      <c r="E10052" s="1">
        <v>9.7699999999999995E-2</v>
      </c>
    </row>
    <row r="10053" spans="2:5" x14ac:dyDescent="0.3">
      <c r="B10053" s="1">
        <v>10046</v>
      </c>
      <c r="C10053" s="1" t="s">
        <v>28</v>
      </c>
      <c r="D10053" s="1">
        <v>0.26500000000000001</v>
      </c>
      <c r="E10053" s="1">
        <v>0.58079999999999998</v>
      </c>
    </row>
    <row r="10054" spans="2:5" x14ac:dyDescent="0.3">
      <c r="B10054" s="1">
        <v>10047</v>
      </c>
      <c r="C10054" s="1" t="s">
        <v>28</v>
      </c>
      <c r="D10054" s="1">
        <v>4.4999999999999998E-2</v>
      </c>
      <c r="E10054" s="1">
        <v>0.23930000000000001</v>
      </c>
    </row>
    <row r="10055" spans="2:5" x14ac:dyDescent="0.3">
      <c r="B10055" s="1">
        <v>10048</v>
      </c>
      <c r="C10055" s="1" t="s">
        <v>28</v>
      </c>
      <c r="D10055" s="1">
        <v>4.0425000000000004</v>
      </c>
      <c r="E10055" s="1">
        <v>2.2686999999999999</v>
      </c>
    </row>
    <row r="10056" spans="2:5" x14ac:dyDescent="0.3">
      <c r="B10056" s="1">
        <v>10049</v>
      </c>
      <c r="C10056" s="1" t="s">
        <v>28</v>
      </c>
      <c r="D10056" s="1">
        <v>2.5000000000000001E-3</v>
      </c>
      <c r="E10056" s="1">
        <v>5.6399999999999999E-2</v>
      </c>
    </row>
    <row r="10057" spans="2:5" x14ac:dyDescent="0.3">
      <c r="B10057" s="1">
        <v>10050</v>
      </c>
      <c r="C10057" s="1" t="s">
        <v>28</v>
      </c>
      <c r="D10057" s="1">
        <v>2.5000000000000001E-3</v>
      </c>
      <c r="E10057" s="1">
        <v>5.6399999999999999E-2</v>
      </c>
    </row>
    <row r="10058" spans="2:5" x14ac:dyDescent="0.3">
      <c r="B10058" s="1">
        <v>10051</v>
      </c>
      <c r="C10058" s="1" t="s">
        <v>28</v>
      </c>
      <c r="D10058" s="1">
        <v>2.5000000000000001E-3</v>
      </c>
      <c r="E10058" s="1">
        <v>5.6399999999999999E-2</v>
      </c>
    </row>
    <row r="10059" spans="2:5" x14ac:dyDescent="0.3">
      <c r="B10059" s="1">
        <v>10052</v>
      </c>
      <c r="C10059" s="1" t="s">
        <v>28</v>
      </c>
      <c r="D10059" s="1">
        <v>5.0000000000000001E-3</v>
      </c>
      <c r="E10059" s="1">
        <v>7.9699999999999993E-2</v>
      </c>
    </row>
    <row r="10060" spans="2:5" x14ac:dyDescent="0.3">
      <c r="B10060" s="1">
        <v>10053</v>
      </c>
      <c r="C10060" s="1" t="s">
        <v>28</v>
      </c>
      <c r="D10060" s="1">
        <v>2.5000000000000001E-3</v>
      </c>
      <c r="E10060" s="1">
        <v>5.6399999999999999E-2</v>
      </c>
    </row>
    <row r="10061" spans="2:5" x14ac:dyDescent="0.3">
      <c r="B10061" s="1">
        <v>10054</v>
      </c>
      <c r="C10061" s="1" t="s">
        <v>28</v>
      </c>
      <c r="D10061" s="1">
        <v>2.5000000000000001E-3</v>
      </c>
      <c r="E10061" s="1">
        <v>5.6399999999999999E-2</v>
      </c>
    </row>
    <row r="10062" spans="2:5" x14ac:dyDescent="0.3">
      <c r="B10062" s="1">
        <v>10055</v>
      </c>
      <c r="C10062" s="1" t="s">
        <v>28</v>
      </c>
      <c r="D10062" s="1">
        <v>7.4999999999999997E-3</v>
      </c>
      <c r="E10062" s="1">
        <v>9.7699999999999995E-2</v>
      </c>
    </row>
    <row r="10063" spans="2:5" x14ac:dyDescent="0.3">
      <c r="B10063" s="1">
        <v>10056</v>
      </c>
      <c r="C10063" s="1" t="s">
        <v>28</v>
      </c>
      <c r="D10063" s="1">
        <v>7.0000000000000007E-2</v>
      </c>
      <c r="E10063" s="1">
        <v>0.29849999999999999</v>
      </c>
    </row>
    <row r="10064" spans="2:5" x14ac:dyDescent="0.3">
      <c r="B10064" s="1">
        <v>10057</v>
      </c>
      <c r="C10064" s="1" t="s">
        <v>28</v>
      </c>
      <c r="D10064" s="1">
        <v>0.1275</v>
      </c>
      <c r="E10064" s="1">
        <v>0.40289999999999998</v>
      </c>
    </row>
    <row r="10065" spans="2:5" x14ac:dyDescent="0.3">
      <c r="B10065" s="1">
        <v>10058</v>
      </c>
      <c r="C10065" s="1" t="s">
        <v>28</v>
      </c>
      <c r="D10065" s="1">
        <v>2.5000000000000001E-3</v>
      </c>
      <c r="E10065" s="1">
        <v>5.6399999999999999E-2</v>
      </c>
    </row>
    <row r="10066" spans="2:5" x14ac:dyDescent="0.3">
      <c r="B10066" s="1">
        <v>10059</v>
      </c>
      <c r="C10066" s="1" t="s">
        <v>28</v>
      </c>
      <c r="D10066" s="1">
        <v>2.2499999999999999E-2</v>
      </c>
      <c r="E10066" s="1">
        <v>0.16919999999999999</v>
      </c>
    </row>
    <row r="10067" spans="2:5" x14ac:dyDescent="0.3">
      <c r="B10067" s="1">
        <v>10060</v>
      </c>
      <c r="C10067" s="1" t="s">
        <v>28</v>
      </c>
      <c r="D10067" s="1">
        <v>0.38</v>
      </c>
      <c r="E10067" s="1">
        <v>0.69550000000000001</v>
      </c>
    </row>
    <row r="10068" spans="2:5" x14ac:dyDescent="0.3">
      <c r="B10068" s="1">
        <v>10061</v>
      </c>
      <c r="C10068" s="1" t="s">
        <v>28</v>
      </c>
      <c r="D10068" s="1">
        <v>2.5000000000000001E-3</v>
      </c>
      <c r="E10068" s="1">
        <v>5.6399999999999999E-2</v>
      </c>
    </row>
    <row r="10069" spans="2:5" x14ac:dyDescent="0.3">
      <c r="B10069" s="1">
        <v>10062</v>
      </c>
      <c r="C10069" s="1" t="s">
        <v>28</v>
      </c>
      <c r="D10069" s="1">
        <v>1.2500000000000001E-2</v>
      </c>
      <c r="E10069" s="1">
        <v>0.12609999999999999</v>
      </c>
    </row>
    <row r="10070" spans="2:5" x14ac:dyDescent="0.3">
      <c r="B10070" s="1">
        <v>10063</v>
      </c>
      <c r="C10070" s="1" t="s">
        <v>28</v>
      </c>
      <c r="D10070" s="1">
        <v>2.5000000000000001E-3</v>
      </c>
      <c r="E10070" s="1">
        <v>5.6399999999999999E-2</v>
      </c>
    </row>
    <row r="10071" spans="2:5" x14ac:dyDescent="0.3">
      <c r="B10071" s="1">
        <v>10064</v>
      </c>
      <c r="C10071" s="1" t="s">
        <v>28</v>
      </c>
      <c r="D10071" s="1">
        <v>2.5000000000000001E-3</v>
      </c>
      <c r="E10071" s="1">
        <v>5.6399999999999999E-2</v>
      </c>
    </row>
    <row r="10072" spans="2:5" x14ac:dyDescent="0.3">
      <c r="B10072" s="1">
        <v>10065</v>
      </c>
      <c r="C10072" s="1" t="s">
        <v>28</v>
      </c>
      <c r="D10072" s="1">
        <v>2.5000000000000001E-3</v>
      </c>
      <c r="E10072" s="1">
        <v>5.6399999999999999E-2</v>
      </c>
    </row>
    <row r="10073" spans="2:5" x14ac:dyDescent="0.3">
      <c r="B10073" s="1">
        <v>10066</v>
      </c>
      <c r="C10073" s="1" t="s">
        <v>28</v>
      </c>
      <c r="D10073" s="1">
        <v>2.5000000000000001E-3</v>
      </c>
      <c r="E10073" s="1">
        <v>5.6399999999999999E-2</v>
      </c>
    </row>
    <row r="10074" spans="2:5" x14ac:dyDescent="0.3">
      <c r="B10074" s="1">
        <v>10067</v>
      </c>
      <c r="C10074" s="1" t="s">
        <v>28</v>
      </c>
      <c r="D10074" s="1">
        <v>0.02</v>
      </c>
      <c r="E10074" s="1">
        <v>0.1595</v>
      </c>
    </row>
    <row r="10075" spans="2:5" x14ac:dyDescent="0.3">
      <c r="B10075" s="1">
        <v>10068</v>
      </c>
      <c r="C10075" s="1" t="s">
        <v>28</v>
      </c>
      <c r="D10075" s="1">
        <v>5.0000000000000001E-3</v>
      </c>
      <c r="E10075" s="1">
        <v>7.9699999999999993E-2</v>
      </c>
    </row>
    <row r="10076" spans="2:5" x14ac:dyDescent="0.3">
      <c r="B10076" s="1">
        <v>10069</v>
      </c>
      <c r="C10076" s="1" t="s">
        <v>28</v>
      </c>
      <c r="D10076" s="1">
        <v>1.2500000000000001E-2</v>
      </c>
      <c r="E10076" s="1">
        <v>0.12609999999999999</v>
      </c>
    </row>
    <row r="10077" spans="2:5" x14ac:dyDescent="0.3">
      <c r="B10077" s="1">
        <v>10070</v>
      </c>
      <c r="C10077" s="1" t="s">
        <v>28</v>
      </c>
      <c r="D10077" s="1">
        <v>4.7500000000000001E-2</v>
      </c>
      <c r="E10077" s="1">
        <v>0.24590000000000001</v>
      </c>
    </row>
    <row r="10078" spans="2:5" x14ac:dyDescent="0.3">
      <c r="B10078" s="1">
        <v>10071</v>
      </c>
      <c r="C10078" s="1" t="s">
        <v>28</v>
      </c>
      <c r="D10078" s="1">
        <v>7.4999999999999997E-3</v>
      </c>
      <c r="E10078" s="1">
        <v>9.7699999999999995E-2</v>
      </c>
    </row>
    <row r="10079" spans="2:5" x14ac:dyDescent="0.3">
      <c r="B10079" s="1">
        <v>10072</v>
      </c>
      <c r="C10079" s="1" t="s">
        <v>28</v>
      </c>
      <c r="D10079" s="1">
        <v>2.5000000000000001E-3</v>
      </c>
      <c r="E10079" s="1">
        <v>5.6399999999999999E-2</v>
      </c>
    </row>
    <row r="10080" spans="2:5" x14ac:dyDescent="0.3">
      <c r="B10080" s="1">
        <v>10073</v>
      </c>
      <c r="C10080" s="1" t="s">
        <v>28</v>
      </c>
      <c r="D10080" s="1">
        <v>4.4999999999999998E-2</v>
      </c>
      <c r="E10080" s="1">
        <v>0.23930000000000001</v>
      </c>
    </row>
    <row r="10081" spans="2:5" x14ac:dyDescent="0.3">
      <c r="B10081" s="1">
        <v>10074</v>
      </c>
      <c r="C10081" s="1" t="s">
        <v>28</v>
      </c>
      <c r="D10081" s="1">
        <v>0.17249999999999999</v>
      </c>
      <c r="E10081" s="1">
        <v>0.46860000000000002</v>
      </c>
    </row>
    <row r="10082" spans="2:5" x14ac:dyDescent="0.3">
      <c r="B10082" s="1">
        <v>10075</v>
      </c>
      <c r="C10082" s="1" t="s">
        <v>28</v>
      </c>
      <c r="D10082" s="1">
        <v>1.135</v>
      </c>
      <c r="E10082" s="1">
        <v>1.2020999999999999</v>
      </c>
    </row>
    <row r="10083" spans="2:5" x14ac:dyDescent="0.3">
      <c r="B10083" s="1">
        <v>10076</v>
      </c>
      <c r="C10083" s="1" t="s">
        <v>28</v>
      </c>
      <c r="D10083" s="1">
        <v>7.4999999999999997E-3</v>
      </c>
      <c r="E10083" s="1">
        <v>9.7699999999999995E-2</v>
      </c>
    </row>
    <row r="10084" spans="2:5" x14ac:dyDescent="0.3">
      <c r="B10084" s="1">
        <v>10077</v>
      </c>
      <c r="C10084" s="1" t="s">
        <v>28</v>
      </c>
      <c r="D10084" s="1">
        <v>7.0000000000000007E-2</v>
      </c>
      <c r="E10084" s="1">
        <v>0.29849999999999999</v>
      </c>
    </row>
    <row r="10085" spans="2:5" x14ac:dyDescent="0.3">
      <c r="B10085" s="1">
        <v>10078</v>
      </c>
      <c r="C10085" s="1" t="s">
        <v>28</v>
      </c>
      <c r="D10085" s="1">
        <v>5.0000000000000001E-3</v>
      </c>
      <c r="E10085" s="1">
        <v>7.9699999999999993E-2</v>
      </c>
    </row>
    <row r="10086" spans="2:5" x14ac:dyDescent="0.3">
      <c r="B10086" s="1">
        <v>10079</v>
      </c>
      <c r="C10086" s="1" t="s">
        <v>28</v>
      </c>
      <c r="D10086" s="1">
        <v>0.01</v>
      </c>
      <c r="E10086" s="1">
        <v>0.1128</v>
      </c>
    </row>
    <row r="10087" spans="2:5" x14ac:dyDescent="0.3">
      <c r="B10087" s="1">
        <v>10080</v>
      </c>
      <c r="C10087" s="1" t="s">
        <v>28</v>
      </c>
      <c r="D10087" s="1">
        <v>2.5000000000000001E-3</v>
      </c>
      <c r="E10087" s="1">
        <v>5.6399999999999999E-2</v>
      </c>
    </row>
    <row r="10088" spans="2:5" x14ac:dyDescent="0.3">
      <c r="B10088" s="1">
        <v>10081</v>
      </c>
      <c r="C10088" s="1" t="s">
        <v>28</v>
      </c>
      <c r="D10088" s="1">
        <v>5.0000000000000001E-3</v>
      </c>
      <c r="E10088" s="1">
        <v>7.9699999999999993E-2</v>
      </c>
    </row>
    <row r="10089" spans="2:5" x14ac:dyDescent="0.3">
      <c r="B10089" s="1">
        <v>10082</v>
      </c>
      <c r="C10089" s="1" t="s">
        <v>28</v>
      </c>
      <c r="D10089" s="1">
        <v>0.96499999999999997</v>
      </c>
      <c r="E10089" s="1">
        <v>1.1085</v>
      </c>
    </row>
    <row r="10090" spans="2:5" x14ac:dyDescent="0.3">
      <c r="B10090" s="1">
        <v>10083</v>
      </c>
      <c r="C10090" s="1" t="s">
        <v>28</v>
      </c>
      <c r="D10090" s="1">
        <v>0.01</v>
      </c>
      <c r="E10090" s="1">
        <v>0.1128</v>
      </c>
    </row>
    <row r="10091" spans="2:5" x14ac:dyDescent="0.3">
      <c r="B10091" s="1">
        <v>10084</v>
      </c>
      <c r="C10091" s="1" t="s">
        <v>28</v>
      </c>
      <c r="D10091" s="1">
        <v>0.86</v>
      </c>
      <c r="E10091" s="1">
        <v>1.0464</v>
      </c>
    </row>
    <row r="10092" spans="2:5" x14ac:dyDescent="0.3">
      <c r="B10092" s="1">
        <v>10085</v>
      </c>
      <c r="C10092" s="1" t="s">
        <v>28</v>
      </c>
      <c r="D10092" s="1">
        <v>0.01</v>
      </c>
      <c r="E10092" s="1">
        <v>0.1128</v>
      </c>
    </row>
    <row r="10093" spans="2:5" x14ac:dyDescent="0.3">
      <c r="B10093" s="1">
        <v>10086</v>
      </c>
      <c r="C10093" s="1" t="s">
        <v>28</v>
      </c>
      <c r="D10093" s="1">
        <v>2.5000000000000001E-3</v>
      </c>
      <c r="E10093" s="1">
        <v>5.6399999999999999E-2</v>
      </c>
    </row>
    <row r="10094" spans="2:5" x14ac:dyDescent="0.3">
      <c r="B10094" s="1">
        <v>10087</v>
      </c>
      <c r="C10094" s="1" t="s">
        <v>28</v>
      </c>
      <c r="D10094" s="1">
        <v>2.5000000000000001E-3</v>
      </c>
      <c r="E10094" s="1">
        <v>5.6399999999999999E-2</v>
      </c>
    </row>
    <row r="10095" spans="2:5" x14ac:dyDescent="0.3">
      <c r="B10095" s="1">
        <v>10088</v>
      </c>
      <c r="C10095" s="1" t="s">
        <v>28</v>
      </c>
      <c r="D10095" s="1">
        <v>3.5000000000000003E-2</v>
      </c>
      <c r="E10095" s="1">
        <v>0.21110000000000001</v>
      </c>
    </row>
    <row r="10096" spans="2:5" x14ac:dyDescent="0.3">
      <c r="B10096" s="1">
        <v>10089</v>
      </c>
      <c r="C10096" s="1" t="s">
        <v>28</v>
      </c>
      <c r="D10096" s="1">
        <v>0.02</v>
      </c>
      <c r="E10096" s="1">
        <v>0.1595</v>
      </c>
    </row>
    <row r="10097" spans="2:5" x14ac:dyDescent="0.3">
      <c r="B10097" s="1">
        <v>10090</v>
      </c>
      <c r="C10097" s="1" t="s">
        <v>28</v>
      </c>
      <c r="D10097" s="1">
        <v>2.75E-2</v>
      </c>
      <c r="E10097" s="1">
        <v>0.18709999999999999</v>
      </c>
    </row>
    <row r="10098" spans="2:5" x14ac:dyDescent="0.3">
      <c r="B10098" s="1">
        <v>10091</v>
      </c>
      <c r="C10098" s="1" t="s">
        <v>28</v>
      </c>
      <c r="D10098" s="1">
        <v>2.7050000000000001</v>
      </c>
      <c r="E10098" s="1">
        <v>1.8557999999999999</v>
      </c>
    </row>
    <row r="10099" spans="2:5" x14ac:dyDescent="0.3">
      <c r="B10099" s="1">
        <v>10092</v>
      </c>
      <c r="C10099" s="1" t="s">
        <v>28</v>
      </c>
      <c r="D10099" s="1">
        <v>0.02</v>
      </c>
      <c r="E10099" s="1">
        <v>0.1595</v>
      </c>
    </row>
    <row r="10100" spans="2:5" x14ac:dyDescent="0.3">
      <c r="B10100" s="1">
        <v>10093</v>
      </c>
      <c r="C10100" s="1" t="s">
        <v>28</v>
      </c>
      <c r="D10100" s="1">
        <v>1.4999999999999999E-2</v>
      </c>
      <c r="E10100" s="1">
        <v>0.13819999999999999</v>
      </c>
    </row>
    <row r="10101" spans="2:5" x14ac:dyDescent="0.3">
      <c r="B10101" s="1">
        <v>10094</v>
      </c>
      <c r="C10101" s="1" t="s">
        <v>28</v>
      </c>
      <c r="D10101" s="1">
        <v>7.4999999999999997E-3</v>
      </c>
      <c r="E10101" s="1">
        <v>9.7699999999999995E-2</v>
      </c>
    </row>
    <row r="10102" spans="2:5" x14ac:dyDescent="0.3">
      <c r="B10102" s="1">
        <v>10095</v>
      </c>
      <c r="C10102" s="1" t="s">
        <v>28</v>
      </c>
      <c r="D10102" s="1">
        <v>0.11</v>
      </c>
      <c r="E10102" s="1">
        <v>0.37419999999999998</v>
      </c>
    </row>
    <row r="10103" spans="2:5" x14ac:dyDescent="0.3">
      <c r="B10103" s="1">
        <v>10096</v>
      </c>
      <c r="C10103" s="1" t="s">
        <v>28</v>
      </c>
      <c r="D10103" s="1">
        <v>5.0000000000000001E-3</v>
      </c>
      <c r="E10103" s="1">
        <v>7.9699999999999993E-2</v>
      </c>
    </row>
    <row r="10104" spans="2:5" x14ac:dyDescent="0.3">
      <c r="B10104" s="1">
        <v>10097</v>
      </c>
      <c r="C10104" s="1" t="s">
        <v>28</v>
      </c>
      <c r="D10104" s="1">
        <v>5.0000000000000001E-3</v>
      </c>
      <c r="E10104" s="1">
        <v>7.9699999999999993E-2</v>
      </c>
    </row>
    <row r="10105" spans="2:5" x14ac:dyDescent="0.3">
      <c r="B10105" s="1">
        <v>10098</v>
      </c>
      <c r="C10105" s="1" t="s">
        <v>28</v>
      </c>
      <c r="D10105" s="1">
        <v>0.01</v>
      </c>
      <c r="E10105" s="1">
        <v>0.1128</v>
      </c>
    </row>
    <row r="10106" spans="2:5" x14ac:dyDescent="0.3">
      <c r="B10106" s="1">
        <v>10099</v>
      </c>
      <c r="C10106" s="1" t="s">
        <v>28</v>
      </c>
      <c r="D10106" s="1">
        <v>2.5000000000000001E-3</v>
      </c>
      <c r="E10106" s="1">
        <v>5.6399999999999999E-2</v>
      </c>
    </row>
    <row r="10107" spans="2:5" x14ac:dyDescent="0.3">
      <c r="B10107" s="1">
        <v>10100</v>
      </c>
      <c r="C10107" s="1" t="s">
        <v>28</v>
      </c>
      <c r="D10107" s="1">
        <v>5.0000000000000001E-3</v>
      </c>
      <c r="E10107" s="1">
        <v>7.9699999999999993E-2</v>
      </c>
    </row>
    <row r="10108" spans="2:5" x14ac:dyDescent="0.3">
      <c r="B10108" s="1">
        <v>10101</v>
      </c>
      <c r="C10108" s="1" t="s">
        <v>28</v>
      </c>
      <c r="D10108" s="1">
        <v>0.10249999999999999</v>
      </c>
      <c r="E10108" s="1">
        <v>0.36120000000000002</v>
      </c>
    </row>
    <row r="10109" spans="2:5" x14ac:dyDescent="0.3">
      <c r="B10109" s="1">
        <v>10102</v>
      </c>
      <c r="C10109" s="1" t="s">
        <v>28</v>
      </c>
      <c r="D10109" s="1">
        <v>5.0000000000000001E-3</v>
      </c>
      <c r="E10109" s="1">
        <v>7.9699999999999993E-2</v>
      </c>
    </row>
    <row r="10110" spans="2:5" x14ac:dyDescent="0.3">
      <c r="B10110" s="1">
        <v>10103</v>
      </c>
      <c r="C10110" s="1" t="s">
        <v>28</v>
      </c>
      <c r="D10110" s="1">
        <v>2.5000000000000001E-3</v>
      </c>
      <c r="E10110" s="1">
        <v>5.6399999999999999E-2</v>
      </c>
    </row>
    <row r="10111" spans="2:5" x14ac:dyDescent="0.3">
      <c r="B10111" s="1">
        <v>10104</v>
      </c>
      <c r="C10111" s="1" t="s">
        <v>28</v>
      </c>
      <c r="D10111" s="1">
        <v>3.2500000000000001E-2</v>
      </c>
      <c r="E10111" s="1">
        <v>0.2034</v>
      </c>
    </row>
    <row r="10112" spans="2:5" x14ac:dyDescent="0.3">
      <c r="B10112" s="1">
        <v>10105</v>
      </c>
      <c r="C10112" s="1" t="s">
        <v>28</v>
      </c>
      <c r="D10112" s="1">
        <v>7.4999999999999997E-3</v>
      </c>
      <c r="E10112" s="1">
        <v>9.7699999999999995E-2</v>
      </c>
    </row>
    <row r="10113" spans="2:5" x14ac:dyDescent="0.3">
      <c r="B10113" s="1">
        <v>10106</v>
      </c>
      <c r="C10113" s="1" t="s">
        <v>28</v>
      </c>
      <c r="D10113" s="1">
        <v>0.65500000000000003</v>
      </c>
      <c r="E10113" s="1">
        <v>0.91320000000000001</v>
      </c>
    </row>
    <row r="10114" spans="2:5" x14ac:dyDescent="0.3">
      <c r="B10114" s="1">
        <v>10107</v>
      </c>
      <c r="C10114" s="1" t="s">
        <v>28</v>
      </c>
      <c r="D10114" s="1">
        <v>2.5000000000000001E-3</v>
      </c>
      <c r="E10114" s="1">
        <v>5.6399999999999999E-2</v>
      </c>
    </row>
    <row r="10115" spans="2:5" x14ac:dyDescent="0.3">
      <c r="B10115" s="1">
        <v>10108</v>
      </c>
      <c r="C10115" s="1" t="s">
        <v>28</v>
      </c>
      <c r="D10115" s="1">
        <v>2.5000000000000001E-3</v>
      </c>
      <c r="E10115" s="1">
        <v>5.6399999999999999E-2</v>
      </c>
    </row>
    <row r="10116" spans="2:5" x14ac:dyDescent="0.3">
      <c r="B10116" s="1">
        <v>10109</v>
      </c>
      <c r="C10116" s="1" t="s">
        <v>28</v>
      </c>
      <c r="D10116" s="1">
        <v>2.5000000000000001E-3</v>
      </c>
      <c r="E10116" s="1">
        <v>5.6399999999999999E-2</v>
      </c>
    </row>
    <row r="10117" spans="2:5" x14ac:dyDescent="0.3">
      <c r="B10117" s="1">
        <v>10110</v>
      </c>
      <c r="C10117" s="1" t="s">
        <v>28</v>
      </c>
      <c r="D10117" s="1">
        <v>3.2500000000000001E-2</v>
      </c>
      <c r="E10117" s="1">
        <v>0.2034</v>
      </c>
    </row>
    <row r="10118" spans="2:5" x14ac:dyDescent="0.3">
      <c r="B10118" s="1">
        <v>10111</v>
      </c>
      <c r="C10118" s="1" t="s">
        <v>28</v>
      </c>
      <c r="D10118" s="1">
        <v>2.5000000000000001E-3</v>
      </c>
      <c r="E10118" s="1">
        <v>5.6399999999999999E-2</v>
      </c>
    </row>
    <row r="10119" spans="2:5" x14ac:dyDescent="0.3">
      <c r="B10119" s="1">
        <v>10112</v>
      </c>
      <c r="C10119" s="1" t="s">
        <v>28</v>
      </c>
      <c r="D10119" s="1">
        <v>2.5000000000000001E-3</v>
      </c>
      <c r="E10119" s="1">
        <v>5.6399999999999999E-2</v>
      </c>
    </row>
    <row r="10120" spans="2:5" x14ac:dyDescent="0.3">
      <c r="B10120" s="1">
        <v>10113</v>
      </c>
      <c r="C10120" s="1" t="s">
        <v>28</v>
      </c>
      <c r="D10120" s="1">
        <v>5.0000000000000001E-3</v>
      </c>
      <c r="E10120" s="1">
        <v>7.9699999999999993E-2</v>
      </c>
    </row>
    <row r="10121" spans="2:5" x14ac:dyDescent="0.3">
      <c r="B10121" s="1">
        <v>10114</v>
      </c>
      <c r="C10121" s="1" t="s">
        <v>28</v>
      </c>
      <c r="D10121" s="1">
        <v>1.2500000000000001E-2</v>
      </c>
      <c r="E10121" s="1">
        <v>0.12609999999999999</v>
      </c>
    </row>
    <row r="10122" spans="2:5" x14ac:dyDescent="0.3">
      <c r="B10122" s="1">
        <v>10115</v>
      </c>
      <c r="C10122" s="1" t="s">
        <v>28</v>
      </c>
      <c r="D10122" s="1">
        <v>0.62749999999999995</v>
      </c>
      <c r="E10122" s="1">
        <v>0.89380000000000004</v>
      </c>
    </row>
    <row r="10123" spans="2:5" x14ac:dyDescent="0.3">
      <c r="B10123" s="1">
        <v>10116</v>
      </c>
      <c r="C10123" s="1" t="s">
        <v>28</v>
      </c>
      <c r="D10123" s="1">
        <v>7.4999999999999997E-3</v>
      </c>
      <c r="E10123" s="1">
        <v>9.7699999999999995E-2</v>
      </c>
    </row>
    <row r="10124" spans="2:5" x14ac:dyDescent="0.3">
      <c r="B10124" s="1">
        <v>10117</v>
      </c>
      <c r="C10124" s="1" t="s">
        <v>28</v>
      </c>
      <c r="D10124" s="1">
        <v>0.115</v>
      </c>
      <c r="E10124" s="1">
        <v>0.3826</v>
      </c>
    </row>
    <row r="10125" spans="2:5" x14ac:dyDescent="0.3">
      <c r="B10125" s="1">
        <v>10118</v>
      </c>
      <c r="C10125" s="1" t="s">
        <v>28</v>
      </c>
      <c r="D10125" s="1">
        <v>5.0000000000000001E-3</v>
      </c>
      <c r="E10125" s="1">
        <v>7.9699999999999993E-2</v>
      </c>
    </row>
    <row r="10126" spans="2:5" x14ac:dyDescent="0.3">
      <c r="B10126" s="1">
        <v>10119</v>
      </c>
      <c r="C10126" s="1" t="s">
        <v>28</v>
      </c>
      <c r="D10126" s="1">
        <v>0.23499999999999999</v>
      </c>
      <c r="E10126" s="1">
        <v>0.54700000000000004</v>
      </c>
    </row>
    <row r="10127" spans="2:5" x14ac:dyDescent="0.3">
      <c r="B10127" s="1">
        <v>10120</v>
      </c>
      <c r="C10127" s="1" t="s">
        <v>28</v>
      </c>
      <c r="D10127" s="1">
        <v>7.4999999999999997E-3</v>
      </c>
      <c r="E10127" s="1">
        <v>9.7699999999999995E-2</v>
      </c>
    </row>
    <row r="10128" spans="2:5" x14ac:dyDescent="0.3">
      <c r="B10128" s="1">
        <v>10121</v>
      </c>
      <c r="C10128" s="1" t="s">
        <v>28</v>
      </c>
      <c r="D10128" s="1">
        <v>2.5000000000000001E-3</v>
      </c>
      <c r="E10128" s="1">
        <v>5.6399999999999999E-2</v>
      </c>
    </row>
    <row r="10129" spans="2:5" x14ac:dyDescent="0.3">
      <c r="B10129" s="1">
        <v>10122</v>
      </c>
      <c r="C10129" s="1" t="s">
        <v>28</v>
      </c>
      <c r="D10129" s="1">
        <v>5.5E-2</v>
      </c>
      <c r="E10129" s="1">
        <v>0.2646</v>
      </c>
    </row>
    <row r="10130" spans="2:5" x14ac:dyDescent="0.3">
      <c r="B10130" s="1">
        <v>10123</v>
      </c>
      <c r="C10130" s="1" t="s">
        <v>28</v>
      </c>
      <c r="D10130" s="1">
        <v>2.5000000000000001E-3</v>
      </c>
      <c r="E10130" s="1">
        <v>5.6399999999999999E-2</v>
      </c>
    </row>
    <row r="10131" spans="2:5" x14ac:dyDescent="0.3">
      <c r="B10131" s="1">
        <v>10124</v>
      </c>
      <c r="C10131" s="1" t="s">
        <v>28</v>
      </c>
      <c r="D10131" s="1">
        <v>1.0125</v>
      </c>
      <c r="E10131" s="1">
        <v>1.1354</v>
      </c>
    </row>
    <row r="10132" spans="2:5" x14ac:dyDescent="0.3">
      <c r="B10132" s="1">
        <v>10125</v>
      </c>
      <c r="C10132" s="1" t="s">
        <v>28</v>
      </c>
      <c r="D10132" s="1">
        <v>5.0000000000000001E-3</v>
      </c>
      <c r="E10132" s="1">
        <v>7.9699999999999993E-2</v>
      </c>
    </row>
    <row r="10133" spans="2:5" x14ac:dyDescent="0.3">
      <c r="B10133" s="1">
        <v>10126</v>
      </c>
      <c r="C10133" s="1" t="s">
        <v>28</v>
      </c>
      <c r="D10133" s="1">
        <v>1.7500000000000002E-2</v>
      </c>
      <c r="E10133" s="1">
        <v>0.1492</v>
      </c>
    </row>
    <row r="10134" spans="2:5" x14ac:dyDescent="0.3">
      <c r="B10134" s="1">
        <v>10127</v>
      </c>
      <c r="C10134" s="1" t="s">
        <v>28</v>
      </c>
      <c r="D10134" s="1">
        <v>7.4999999999999997E-3</v>
      </c>
      <c r="E10134" s="1">
        <v>9.7699999999999995E-2</v>
      </c>
    </row>
    <row r="10135" spans="2:5" x14ac:dyDescent="0.3">
      <c r="B10135" s="1">
        <v>10128</v>
      </c>
      <c r="C10135" s="1" t="s">
        <v>28</v>
      </c>
      <c r="D10135" s="1">
        <v>2.5000000000000001E-2</v>
      </c>
      <c r="E10135" s="1">
        <v>0.1784</v>
      </c>
    </row>
    <row r="10136" spans="2:5" x14ac:dyDescent="0.3">
      <c r="B10136" s="1">
        <v>10129</v>
      </c>
      <c r="C10136" s="1" t="s">
        <v>28</v>
      </c>
      <c r="D10136" s="1">
        <v>5.0000000000000001E-3</v>
      </c>
      <c r="E10136" s="1">
        <v>7.9699999999999993E-2</v>
      </c>
    </row>
    <row r="10137" spans="2:5" x14ac:dyDescent="0.3">
      <c r="B10137" s="1">
        <v>10130</v>
      </c>
      <c r="C10137" s="1" t="s">
        <v>28</v>
      </c>
      <c r="D10137" s="1">
        <v>0.40500000000000003</v>
      </c>
      <c r="E10137" s="1">
        <v>0.71809999999999996</v>
      </c>
    </row>
    <row r="10138" spans="2:5" x14ac:dyDescent="0.3">
      <c r="B10138" s="1">
        <v>10131</v>
      </c>
      <c r="C10138" s="1" t="s">
        <v>28</v>
      </c>
      <c r="D10138" s="1">
        <v>2.5000000000000001E-3</v>
      </c>
      <c r="E10138" s="1">
        <v>5.6399999999999999E-2</v>
      </c>
    </row>
    <row r="10139" spans="2:5" x14ac:dyDescent="0.3">
      <c r="B10139" s="1">
        <v>10132</v>
      </c>
      <c r="C10139" s="1" t="s">
        <v>28</v>
      </c>
      <c r="D10139" s="1">
        <v>0.01</v>
      </c>
      <c r="E10139" s="1">
        <v>0.1128</v>
      </c>
    </row>
    <row r="10140" spans="2:5" x14ac:dyDescent="0.3">
      <c r="B10140" s="1">
        <v>10133</v>
      </c>
      <c r="C10140" s="1" t="s">
        <v>28</v>
      </c>
      <c r="D10140" s="1">
        <v>2.5000000000000001E-3</v>
      </c>
      <c r="E10140" s="1">
        <v>5.6399999999999999E-2</v>
      </c>
    </row>
    <row r="10141" spans="2:5" x14ac:dyDescent="0.3">
      <c r="B10141" s="1">
        <v>10134</v>
      </c>
      <c r="C10141" s="1" t="s">
        <v>28</v>
      </c>
      <c r="D10141" s="1">
        <v>2.5000000000000001E-3</v>
      </c>
      <c r="E10141" s="1">
        <v>5.6399999999999999E-2</v>
      </c>
    </row>
    <row r="10142" spans="2:5" x14ac:dyDescent="0.3">
      <c r="B10142" s="1">
        <v>10135</v>
      </c>
      <c r="C10142" s="1" t="s">
        <v>28</v>
      </c>
      <c r="D10142" s="1">
        <v>0.01</v>
      </c>
      <c r="E10142" s="1">
        <v>0.1128</v>
      </c>
    </row>
    <row r="10143" spans="2:5" x14ac:dyDescent="0.3">
      <c r="B10143" s="1">
        <v>10136</v>
      </c>
      <c r="C10143" s="1" t="s">
        <v>28</v>
      </c>
      <c r="D10143" s="1">
        <v>2.5000000000000001E-3</v>
      </c>
      <c r="E10143" s="1">
        <v>5.6399999999999999E-2</v>
      </c>
    </row>
    <row r="10144" spans="2:5" x14ac:dyDescent="0.3">
      <c r="B10144" s="1">
        <v>10137</v>
      </c>
      <c r="C10144" s="1" t="s">
        <v>28</v>
      </c>
      <c r="D10144" s="1">
        <v>2.5000000000000001E-3</v>
      </c>
      <c r="E10144" s="1">
        <v>5.6399999999999999E-2</v>
      </c>
    </row>
    <row r="10145" spans="2:5" x14ac:dyDescent="0.3">
      <c r="B10145" s="1">
        <v>10138</v>
      </c>
      <c r="C10145" s="1" t="s">
        <v>28</v>
      </c>
      <c r="D10145" s="1">
        <v>2.5000000000000001E-3</v>
      </c>
      <c r="E10145" s="1">
        <v>5.6399999999999999E-2</v>
      </c>
    </row>
    <row r="10146" spans="2:5" x14ac:dyDescent="0.3">
      <c r="B10146" s="1">
        <v>10139</v>
      </c>
      <c r="C10146" s="1" t="s">
        <v>28</v>
      </c>
      <c r="D10146" s="1">
        <v>2.5000000000000001E-3</v>
      </c>
      <c r="E10146" s="1">
        <v>5.6399999999999999E-2</v>
      </c>
    </row>
    <row r="10147" spans="2:5" x14ac:dyDescent="0.3">
      <c r="B10147" s="1">
        <v>10140</v>
      </c>
      <c r="C10147" s="1" t="s">
        <v>28</v>
      </c>
      <c r="D10147" s="1">
        <v>5.0000000000000001E-3</v>
      </c>
      <c r="E10147" s="1">
        <v>7.9699999999999993E-2</v>
      </c>
    </row>
    <row r="10148" spans="2:5" x14ac:dyDescent="0.3">
      <c r="B10148" s="1">
        <v>10141</v>
      </c>
      <c r="C10148" s="1" t="s">
        <v>28</v>
      </c>
      <c r="D10148" s="1">
        <v>5.0000000000000001E-3</v>
      </c>
      <c r="E10148" s="1">
        <v>7.9699999999999993E-2</v>
      </c>
    </row>
    <row r="10149" spans="2:5" x14ac:dyDescent="0.3">
      <c r="B10149" s="1">
        <v>10142</v>
      </c>
      <c r="C10149" s="1" t="s">
        <v>28</v>
      </c>
      <c r="D10149" s="1">
        <v>2.5000000000000001E-3</v>
      </c>
      <c r="E10149" s="1">
        <v>5.6399999999999999E-2</v>
      </c>
    </row>
    <row r="10150" spans="2:5" x14ac:dyDescent="0.3">
      <c r="B10150" s="1">
        <v>10143</v>
      </c>
      <c r="C10150" s="1" t="s">
        <v>28</v>
      </c>
      <c r="D10150" s="1">
        <v>2.5000000000000001E-3</v>
      </c>
      <c r="E10150" s="1">
        <v>5.6399999999999999E-2</v>
      </c>
    </row>
    <row r="10151" spans="2:5" x14ac:dyDescent="0.3">
      <c r="B10151" s="1">
        <v>10144</v>
      </c>
      <c r="C10151" s="1" t="s">
        <v>28</v>
      </c>
      <c r="D10151" s="1">
        <v>2.5000000000000001E-3</v>
      </c>
      <c r="E10151" s="1">
        <v>5.6399999999999999E-2</v>
      </c>
    </row>
    <row r="10152" spans="2:5" x14ac:dyDescent="0.3">
      <c r="B10152" s="1">
        <v>10145</v>
      </c>
      <c r="C10152" s="1" t="s">
        <v>28</v>
      </c>
      <c r="D10152" s="1">
        <v>1.4999999999999999E-2</v>
      </c>
      <c r="E10152" s="1">
        <v>0.13819999999999999</v>
      </c>
    </row>
    <row r="10153" spans="2:5" x14ac:dyDescent="0.3">
      <c r="B10153" s="1">
        <v>10146</v>
      </c>
      <c r="C10153" s="1" t="s">
        <v>28</v>
      </c>
      <c r="D10153" s="1">
        <v>7.4999999999999997E-3</v>
      </c>
      <c r="E10153" s="1">
        <v>9.7699999999999995E-2</v>
      </c>
    </row>
    <row r="10154" spans="2:5" x14ac:dyDescent="0.3">
      <c r="B10154" s="1">
        <v>10147</v>
      </c>
      <c r="C10154" s="1" t="s">
        <v>28</v>
      </c>
      <c r="D10154" s="1">
        <v>5.0000000000000001E-3</v>
      </c>
      <c r="E10154" s="1">
        <v>7.9699999999999993E-2</v>
      </c>
    </row>
    <row r="10155" spans="2:5" x14ac:dyDescent="0.3">
      <c r="B10155" s="1">
        <v>10148</v>
      </c>
      <c r="C10155" s="1" t="s">
        <v>28</v>
      </c>
      <c r="D10155" s="1">
        <v>8.5000000000000006E-2</v>
      </c>
      <c r="E10155" s="1">
        <v>0.32890000000000003</v>
      </c>
    </row>
    <row r="10156" spans="2:5" x14ac:dyDescent="0.3">
      <c r="B10156" s="1">
        <v>10149</v>
      </c>
      <c r="C10156" s="1" t="s">
        <v>28</v>
      </c>
      <c r="D10156" s="1">
        <v>4.4999999999999998E-2</v>
      </c>
      <c r="E10156" s="1">
        <v>0.23930000000000001</v>
      </c>
    </row>
    <row r="10157" spans="2:5" x14ac:dyDescent="0.3">
      <c r="B10157" s="1">
        <v>10150</v>
      </c>
      <c r="C10157" s="1" t="s">
        <v>28</v>
      </c>
      <c r="D10157" s="1">
        <v>5.0000000000000001E-3</v>
      </c>
      <c r="E10157" s="1">
        <v>7.9699999999999993E-2</v>
      </c>
    </row>
    <row r="10158" spans="2:5" x14ac:dyDescent="0.3">
      <c r="B10158" s="1">
        <v>10151</v>
      </c>
      <c r="C10158" s="1" t="s">
        <v>28</v>
      </c>
      <c r="D10158" s="1">
        <v>0.13250000000000001</v>
      </c>
      <c r="E10158" s="1">
        <v>0.41070000000000001</v>
      </c>
    </row>
    <row r="10159" spans="2:5" x14ac:dyDescent="0.3">
      <c r="B10159" s="1">
        <v>10152</v>
      </c>
      <c r="C10159" s="1" t="s">
        <v>28</v>
      </c>
      <c r="D10159" s="1">
        <v>2.5000000000000001E-2</v>
      </c>
      <c r="E10159" s="1">
        <v>0.1784</v>
      </c>
    </row>
    <row r="10160" spans="2:5" x14ac:dyDescent="0.3">
      <c r="B10160" s="1">
        <v>10153</v>
      </c>
      <c r="C10160" s="1" t="s">
        <v>28</v>
      </c>
      <c r="D10160" s="1">
        <v>5.0000000000000001E-3</v>
      </c>
      <c r="E10160" s="1">
        <v>7.9699999999999993E-2</v>
      </c>
    </row>
    <row r="10161" spans="2:5" x14ac:dyDescent="0.3">
      <c r="B10161" s="1">
        <v>10154</v>
      </c>
      <c r="C10161" s="1" t="s">
        <v>28</v>
      </c>
      <c r="D10161" s="1">
        <v>2.5000000000000001E-3</v>
      </c>
      <c r="E10161" s="1">
        <v>5.6399999999999999E-2</v>
      </c>
    </row>
    <row r="10162" spans="2:5" x14ac:dyDescent="0.3">
      <c r="B10162" s="1">
        <v>10155</v>
      </c>
      <c r="C10162" s="1" t="s">
        <v>28</v>
      </c>
      <c r="D10162" s="1">
        <v>3.6274999999999999</v>
      </c>
      <c r="E10162" s="1">
        <v>2.1490999999999998</v>
      </c>
    </row>
    <row r="10163" spans="2:5" x14ac:dyDescent="0.3">
      <c r="B10163" s="1">
        <v>10156</v>
      </c>
      <c r="C10163" s="1" t="s">
        <v>28</v>
      </c>
      <c r="D10163" s="1">
        <v>5.0000000000000001E-3</v>
      </c>
      <c r="E10163" s="1">
        <v>7.9699999999999993E-2</v>
      </c>
    </row>
    <row r="10164" spans="2:5" x14ac:dyDescent="0.3">
      <c r="B10164" s="1">
        <v>10157</v>
      </c>
      <c r="C10164" s="1" t="s">
        <v>28</v>
      </c>
      <c r="D10164" s="1">
        <v>2.31</v>
      </c>
      <c r="E10164" s="1">
        <v>1.7150000000000001</v>
      </c>
    </row>
    <row r="10165" spans="2:5" x14ac:dyDescent="0.3">
      <c r="B10165" s="1">
        <v>10158</v>
      </c>
      <c r="C10165" s="1" t="s">
        <v>28</v>
      </c>
      <c r="D10165" s="1">
        <v>2.5000000000000001E-3</v>
      </c>
      <c r="E10165" s="1">
        <v>5.6399999999999999E-2</v>
      </c>
    </row>
    <row r="10166" spans="2:5" x14ac:dyDescent="0.3">
      <c r="B10166" s="1">
        <v>10159</v>
      </c>
      <c r="C10166" s="1" t="s">
        <v>28</v>
      </c>
      <c r="D10166" s="1">
        <v>2.5000000000000001E-3</v>
      </c>
      <c r="E10166" s="1">
        <v>5.6399999999999999E-2</v>
      </c>
    </row>
    <row r="10167" spans="2:5" x14ac:dyDescent="0.3">
      <c r="B10167" s="1">
        <v>10160</v>
      </c>
      <c r="C10167" s="1" t="s">
        <v>28</v>
      </c>
      <c r="D10167" s="1">
        <v>0.54249999999999998</v>
      </c>
      <c r="E10167" s="1">
        <v>0.83109999999999995</v>
      </c>
    </row>
    <row r="10168" spans="2:5" x14ac:dyDescent="0.3">
      <c r="B10168" s="1">
        <v>10161</v>
      </c>
      <c r="C10168" s="1" t="s">
        <v>28</v>
      </c>
      <c r="D10168" s="1">
        <v>5.6174999999999997</v>
      </c>
      <c r="E10168" s="1">
        <v>2.6743999999999999</v>
      </c>
    </row>
    <row r="10169" spans="2:5" x14ac:dyDescent="0.3">
      <c r="B10169" s="1">
        <v>10162</v>
      </c>
      <c r="C10169" s="1" t="s">
        <v>28</v>
      </c>
      <c r="D10169" s="1">
        <v>0.3</v>
      </c>
      <c r="E10169" s="1">
        <v>0.61799999999999999</v>
      </c>
    </row>
    <row r="10170" spans="2:5" x14ac:dyDescent="0.3">
      <c r="B10170" s="1">
        <v>10163</v>
      </c>
      <c r="C10170" s="1" t="s">
        <v>28</v>
      </c>
      <c r="D10170" s="1">
        <v>2.5000000000000001E-3</v>
      </c>
      <c r="E10170" s="1">
        <v>5.6399999999999999E-2</v>
      </c>
    </row>
    <row r="10171" spans="2:5" x14ac:dyDescent="0.3">
      <c r="B10171" s="1">
        <v>10164</v>
      </c>
      <c r="C10171" s="1" t="s">
        <v>28</v>
      </c>
      <c r="D10171" s="1">
        <v>0.02</v>
      </c>
      <c r="E10171" s="1">
        <v>0.1595</v>
      </c>
    </row>
    <row r="10172" spans="2:5" x14ac:dyDescent="0.3">
      <c r="B10172" s="1">
        <v>10165</v>
      </c>
      <c r="C10172" s="1" t="s">
        <v>28</v>
      </c>
      <c r="D10172" s="1">
        <v>2.5000000000000001E-3</v>
      </c>
      <c r="E10172" s="1">
        <v>5.6399999999999999E-2</v>
      </c>
    </row>
    <row r="10173" spans="2:5" x14ac:dyDescent="0.3">
      <c r="B10173" s="1">
        <v>10166</v>
      </c>
      <c r="C10173" s="1" t="s">
        <v>28</v>
      </c>
      <c r="D10173" s="1">
        <v>0.185</v>
      </c>
      <c r="E10173" s="1">
        <v>0.48530000000000001</v>
      </c>
    </row>
    <row r="10174" spans="2:5" x14ac:dyDescent="0.3">
      <c r="B10174" s="1">
        <v>10167</v>
      </c>
      <c r="C10174" s="1" t="s">
        <v>28</v>
      </c>
      <c r="D10174" s="1">
        <v>7.4999999999999997E-3</v>
      </c>
      <c r="E10174" s="1">
        <v>9.7699999999999995E-2</v>
      </c>
    </row>
    <row r="10175" spans="2:5" x14ac:dyDescent="0.3">
      <c r="B10175" s="1">
        <v>10168</v>
      </c>
      <c r="C10175" s="1" t="s">
        <v>28</v>
      </c>
      <c r="D10175" s="1">
        <v>0.01</v>
      </c>
      <c r="E10175" s="1">
        <v>0.1128</v>
      </c>
    </row>
    <row r="10176" spans="2:5" x14ac:dyDescent="0.3">
      <c r="B10176" s="1">
        <v>10169</v>
      </c>
      <c r="C10176" s="1" t="s">
        <v>28</v>
      </c>
      <c r="D10176" s="1">
        <v>7.4999999999999997E-3</v>
      </c>
      <c r="E10176" s="1">
        <v>9.7699999999999995E-2</v>
      </c>
    </row>
    <row r="10177" spans="2:5" x14ac:dyDescent="0.3">
      <c r="B10177" s="1">
        <v>10170</v>
      </c>
      <c r="C10177" s="1" t="s">
        <v>28</v>
      </c>
      <c r="D10177" s="1">
        <v>5.7500000000000002E-2</v>
      </c>
      <c r="E10177" s="1">
        <v>0.27050000000000002</v>
      </c>
    </row>
    <row r="10178" spans="2:5" x14ac:dyDescent="0.3">
      <c r="B10178" s="1">
        <v>10171</v>
      </c>
      <c r="C10178" s="1" t="s">
        <v>28</v>
      </c>
      <c r="D10178" s="1">
        <v>2.5000000000000001E-3</v>
      </c>
      <c r="E10178" s="1">
        <v>5.6399999999999999E-2</v>
      </c>
    </row>
    <row r="10179" spans="2:5" x14ac:dyDescent="0.3">
      <c r="B10179" s="1">
        <v>10172</v>
      </c>
      <c r="C10179" s="1" t="s">
        <v>28</v>
      </c>
      <c r="D10179" s="1">
        <v>5.0000000000000001E-3</v>
      </c>
      <c r="E10179" s="1">
        <v>7.9699999999999993E-2</v>
      </c>
    </row>
    <row r="10180" spans="2:5" x14ac:dyDescent="0.3">
      <c r="B10180" s="1">
        <v>10173</v>
      </c>
      <c r="C10180" s="1" t="s">
        <v>28</v>
      </c>
      <c r="D10180" s="1">
        <v>5.0000000000000001E-3</v>
      </c>
      <c r="E10180" s="1">
        <v>7.9699999999999993E-2</v>
      </c>
    </row>
    <row r="10181" spans="2:5" x14ac:dyDescent="0.3">
      <c r="B10181" s="1">
        <v>10174</v>
      </c>
      <c r="C10181" s="1" t="s">
        <v>28</v>
      </c>
      <c r="D10181" s="1">
        <v>0.01</v>
      </c>
      <c r="E10181" s="1">
        <v>0.1128</v>
      </c>
    </row>
    <row r="10182" spans="2:5" x14ac:dyDescent="0.3">
      <c r="B10182" s="1">
        <v>10175</v>
      </c>
      <c r="C10182" s="1" t="s">
        <v>28</v>
      </c>
      <c r="D10182" s="1">
        <v>2.5000000000000001E-3</v>
      </c>
      <c r="E10182" s="1">
        <v>5.6399999999999999E-2</v>
      </c>
    </row>
    <row r="10183" spans="2:5" x14ac:dyDescent="0.3">
      <c r="B10183" s="1">
        <v>10176</v>
      </c>
      <c r="C10183" s="1" t="s">
        <v>28</v>
      </c>
      <c r="D10183" s="1">
        <v>0.60250000000000004</v>
      </c>
      <c r="E10183" s="1">
        <v>0.87580000000000002</v>
      </c>
    </row>
    <row r="10184" spans="2:5" x14ac:dyDescent="0.3">
      <c r="B10184" s="1">
        <v>10177</v>
      </c>
      <c r="C10184" s="1" t="s">
        <v>28</v>
      </c>
      <c r="D10184" s="1">
        <v>0.55500000000000005</v>
      </c>
      <c r="E10184" s="1">
        <v>0.84060000000000001</v>
      </c>
    </row>
    <row r="10185" spans="2:5" x14ac:dyDescent="0.3">
      <c r="B10185" s="1">
        <v>10178</v>
      </c>
      <c r="C10185" s="1" t="s">
        <v>28</v>
      </c>
      <c r="D10185" s="1">
        <v>2.5000000000000001E-3</v>
      </c>
      <c r="E10185" s="1">
        <v>5.6399999999999999E-2</v>
      </c>
    </row>
    <row r="10186" spans="2:5" x14ac:dyDescent="0.3">
      <c r="B10186" s="1">
        <v>10179</v>
      </c>
      <c r="C10186" s="1" t="s">
        <v>28</v>
      </c>
      <c r="D10186" s="1">
        <v>7.4999999999999997E-3</v>
      </c>
      <c r="E10186" s="1">
        <v>9.7699999999999995E-2</v>
      </c>
    </row>
    <row r="10187" spans="2:5" x14ac:dyDescent="0.3">
      <c r="B10187" s="1">
        <v>10180</v>
      </c>
      <c r="C10187" s="1" t="s">
        <v>28</v>
      </c>
      <c r="D10187" s="1">
        <v>2.5000000000000001E-3</v>
      </c>
      <c r="E10187" s="1">
        <v>5.6399999999999999E-2</v>
      </c>
    </row>
    <row r="10188" spans="2:5" x14ac:dyDescent="0.3">
      <c r="B10188" s="1">
        <v>10181</v>
      </c>
      <c r="C10188" s="1" t="s">
        <v>28</v>
      </c>
      <c r="D10188" s="1">
        <v>0.1125</v>
      </c>
      <c r="E10188" s="1">
        <v>0.37840000000000001</v>
      </c>
    </row>
    <row r="10189" spans="2:5" x14ac:dyDescent="0.3">
      <c r="B10189" s="1">
        <v>10182</v>
      </c>
      <c r="C10189" s="1" t="s">
        <v>28</v>
      </c>
      <c r="D10189" s="1">
        <v>1.2975000000000001</v>
      </c>
      <c r="E10189" s="1">
        <v>1.2853000000000001</v>
      </c>
    </row>
    <row r="10190" spans="2:5" x14ac:dyDescent="0.3">
      <c r="B10190" s="1">
        <v>10183</v>
      </c>
      <c r="C10190" s="1" t="s">
        <v>28</v>
      </c>
      <c r="D10190" s="1">
        <v>2.5000000000000001E-3</v>
      </c>
      <c r="E10190" s="1">
        <v>5.6399999999999999E-2</v>
      </c>
    </row>
    <row r="10191" spans="2:5" x14ac:dyDescent="0.3">
      <c r="B10191" s="1">
        <v>10184</v>
      </c>
      <c r="C10191" s="1" t="s">
        <v>28</v>
      </c>
      <c r="D10191" s="1">
        <v>1.4999999999999999E-2</v>
      </c>
      <c r="E10191" s="1">
        <v>0.13819999999999999</v>
      </c>
    </row>
    <row r="10192" spans="2:5" x14ac:dyDescent="0.3">
      <c r="B10192" s="1">
        <v>10185</v>
      </c>
      <c r="C10192" s="1" t="s">
        <v>28</v>
      </c>
      <c r="D10192" s="1">
        <v>0.46750000000000003</v>
      </c>
      <c r="E10192" s="1">
        <v>0.77149999999999996</v>
      </c>
    </row>
    <row r="10193" spans="2:5" x14ac:dyDescent="0.3">
      <c r="B10193" s="1">
        <v>10186</v>
      </c>
      <c r="C10193" s="1" t="s">
        <v>28</v>
      </c>
      <c r="D10193" s="1">
        <v>1.7500000000000002E-2</v>
      </c>
      <c r="E10193" s="1">
        <v>0.1492</v>
      </c>
    </row>
    <row r="10194" spans="2:5" x14ac:dyDescent="0.3">
      <c r="B10194" s="1">
        <v>10187</v>
      </c>
      <c r="C10194" s="1" t="s">
        <v>28</v>
      </c>
      <c r="D10194" s="1">
        <v>7.4999999999999997E-3</v>
      </c>
      <c r="E10194" s="1">
        <v>9.7699999999999995E-2</v>
      </c>
    </row>
    <row r="10195" spans="2:5" x14ac:dyDescent="0.3">
      <c r="B10195" s="1">
        <v>10188</v>
      </c>
      <c r="C10195" s="1" t="s">
        <v>28</v>
      </c>
      <c r="D10195" s="1">
        <v>5.0000000000000001E-3</v>
      </c>
      <c r="E10195" s="1">
        <v>7.9699999999999993E-2</v>
      </c>
    </row>
    <row r="10196" spans="2:5" x14ac:dyDescent="0.3">
      <c r="B10196" s="1">
        <v>10189</v>
      </c>
      <c r="C10196" s="1" t="s">
        <v>28</v>
      </c>
      <c r="D10196" s="1">
        <v>7.4999999999999997E-3</v>
      </c>
      <c r="E10196" s="1">
        <v>9.7699999999999995E-2</v>
      </c>
    </row>
    <row r="10197" spans="2:5" x14ac:dyDescent="0.3">
      <c r="B10197" s="1">
        <v>10190</v>
      </c>
      <c r="C10197" s="1" t="s">
        <v>28</v>
      </c>
      <c r="D10197" s="1">
        <v>0.11</v>
      </c>
      <c r="E10197" s="1">
        <v>0.37419999999999998</v>
      </c>
    </row>
    <row r="10198" spans="2:5" x14ac:dyDescent="0.3">
      <c r="B10198" s="1">
        <v>10191</v>
      </c>
      <c r="C10198" s="1" t="s">
        <v>28</v>
      </c>
      <c r="D10198" s="1">
        <v>2.75E-2</v>
      </c>
      <c r="E10198" s="1">
        <v>0.18709999999999999</v>
      </c>
    </row>
    <row r="10199" spans="2:5" x14ac:dyDescent="0.3">
      <c r="B10199" s="1">
        <v>10192</v>
      </c>
      <c r="C10199" s="1" t="s">
        <v>28</v>
      </c>
      <c r="D10199" s="1">
        <v>2.5000000000000001E-3</v>
      </c>
      <c r="E10199" s="1">
        <v>5.6399999999999999E-2</v>
      </c>
    </row>
    <row r="10200" spans="2:5" x14ac:dyDescent="0.3">
      <c r="B10200" s="1">
        <v>10193</v>
      </c>
      <c r="C10200" s="1" t="s">
        <v>28</v>
      </c>
      <c r="D10200" s="1">
        <v>0.4</v>
      </c>
      <c r="E10200" s="1">
        <v>0.71360000000000001</v>
      </c>
    </row>
    <row r="10201" spans="2:5" x14ac:dyDescent="0.3">
      <c r="B10201" s="1">
        <v>10194</v>
      </c>
      <c r="C10201" s="1" t="s">
        <v>28</v>
      </c>
      <c r="D10201" s="1">
        <v>0.16750000000000001</v>
      </c>
      <c r="E10201" s="1">
        <v>0.46179999999999999</v>
      </c>
    </row>
    <row r="10202" spans="2:5" x14ac:dyDescent="0.3">
      <c r="B10202" s="1">
        <v>10195</v>
      </c>
      <c r="C10202" s="1" t="s">
        <v>28</v>
      </c>
      <c r="D10202" s="1">
        <v>8.7499999999999994E-2</v>
      </c>
      <c r="E10202" s="1">
        <v>0.3337</v>
      </c>
    </row>
    <row r="10203" spans="2:5" x14ac:dyDescent="0.3">
      <c r="B10203" s="1">
        <v>10196</v>
      </c>
      <c r="C10203" s="1" t="s">
        <v>28</v>
      </c>
      <c r="D10203" s="1">
        <v>5.0000000000000001E-3</v>
      </c>
      <c r="E10203" s="1">
        <v>7.9699999999999993E-2</v>
      </c>
    </row>
    <row r="10204" spans="2:5" x14ac:dyDescent="0.3">
      <c r="B10204" s="1">
        <v>10197</v>
      </c>
      <c r="C10204" s="1" t="s">
        <v>28</v>
      </c>
      <c r="D10204" s="1">
        <v>5.0000000000000001E-3</v>
      </c>
      <c r="E10204" s="1">
        <v>7.9699999999999993E-2</v>
      </c>
    </row>
    <row r="10205" spans="2:5" x14ac:dyDescent="0.3">
      <c r="B10205" s="1">
        <v>10198</v>
      </c>
      <c r="C10205" s="1" t="s">
        <v>28</v>
      </c>
      <c r="D10205" s="1">
        <v>7.4999999999999997E-3</v>
      </c>
      <c r="E10205" s="1">
        <v>9.7699999999999995E-2</v>
      </c>
    </row>
    <row r="10206" spans="2:5" x14ac:dyDescent="0.3">
      <c r="B10206" s="1">
        <v>10199</v>
      </c>
      <c r="C10206" s="1" t="s">
        <v>28</v>
      </c>
      <c r="D10206" s="1">
        <v>2.5000000000000001E-3</v>
      </c>
      <c r="E10206" s="1">
        <v>5.6399999999999999E-2</v>
      </c>
    </row>
    <row r="10207" spans="2:5" x14ac:dyDescent="0.3">
      <c r="B10207" s="1">
        <v>10200</v>
      </c>
      <c r="C10207" s="1" t="s">
        <v>28</v>
      </c>
      <c r="D10207" s="1">
        <v>0.01</v>
      </c>
      <c r="E10207" s="1">
        <v>0.1128</v>
      </c>
    </row>
    <row r="10208" spans="2:5" x14ac:dyDescent="0.3">
      <c r="B10208" s="1">
        <v>10201</v>
      </c>
      <c r="C10208" s="1" t="s">
        <v>28</v>
      </c>
      <c r="D10208" s="1">
        <v>2.75E-2</v>
      </c>
      <c r="E10208" s="1">
        <v>0.18709999999999999</v>
      </c>
    </row>
    <row r="10209" spans="2:5" x14ac:dyDescent="0.3">
      <c r="B10209" s="1">
        <v>10202</v>
      </c>
      <c r="C10209" s="1" t="s">
        <v>28</v>
      </c>
      <c r="D10209" s="1">
        <v>2.5000000000000001E-3</v>
      </c>
      <c r="E10209" s="1">
        <v>5.6399999999999999E-2</v>
      </c>
    </row>
    <row r="10210" spans="2:5" x14ac:dyDescent="0.3">
      <c r="B10210" s="1">
        <v>10203</v>
      </c>
      <c r="C10210" s="1" t="s">
        <v>28</v>
      </c>
      <c r="D10210" s="1">
        <v>2.5000000000000001E-3</v>
      </c>
      <c r="E10210" s="1">
        <v>5.6399999999999999E-2</v>
      </c>
    </row>
    <row r="10211" spans="2:5" x14ac:dyDescent="0.3">
      <c r="B10211" s="1">
        <v>10204</v>
      </c>
      <c r="C10211" s="1" t="s">
        <v>28</v>
      </c>
      <c r="D10211" s="1">
        <v>0.45250000000000001</v>
      </c>
      <c r="E10211" s="1">
        <v>0.75900000000000001</v>
      </c>
    </row>
    <row r="10212" spans="2:5" x14ac:dyDescent="0.3">
      <c r="B10212" s="1">
        <v>10205</v>
      </c>
      <c r="C10212" s="1" t="s">
        <v>28</v>
      </c>
      <c r="D10212" s="1">
        <v>0.72250000000000003</v>
      </c>
      <c r="E10212" s="1">
        <v>0.95909999999999995</v>
      </c>
    </row>
    <row r="10213" spans="2:5" x14ac:dyDescent="0.3">
      <c r="B10213" s="1">
        <v>10206</v>
      </c>
      <c r="C10213" s="1" t="s">
        <v>28</v>
      </c>
      <c r="D10213" s="1">
        <v>0.01</v>
      </c>
      <c r="E10213" s="1">
        <v>0.1128</v>
      </c>
    </row>
    <row r="10214" spans="2:5" x14ac:dyDescent="0.3">
      <c r="B10214" s="1">
        <v>10207</v>
      </c>
      <c r="C10214" s="1" t="s">
        <v>28</v>
      </c>
      <c r="D10214" s="1">
        <v>2.7</v>
      </c>
      <c r="E10214" s="1">
        <v>1.8541000000000001</v>
      </c>
    </row>
    <row r="10215" spans="2:5" x14ac:dyDescent="0.3">
      <c r="B10215" s="1">
        <v>10208</v>
      </c>
      <c r="C10215" s="1" t="s">
        <v>28</v>
      </c>
      <c r="D10215" s="1">
        <v>2.5000000000000001E-3</v>
      </c>
      <c r="E10215" s="1">
        <v>5.6399999999999999E-2</v>
      </c>
    </row>
    <row r="10216" spans="2:5" x14ac:dyDescent="0.3">
      <c r="B10216" s="1">
        <v>10209</v>
      </c>
      <c r="C10216" s="1" t="s">
        <v>28</v>
      </c>
      <c r="D10216" s="1">
        <v>5.0000000000000001E-3</v>
      </c>
      <c r="E10216" s="1">
        <v>7.9699999999999993E-2</v>
      </c>
    </row>
    <row r="10217" spans="2:5" x14ac:dyDescent="0.3">
      <c r="B10217" s="1">
        <v>10210</v>
      </c>
      <c r="C10217" s="1" t="s">
        <v>28</v>
      </c>
      <c r="D10217" s="1">
        <v>0.36</v>
      </c>
      <c r="E10217" s="1">
        <v>0.67700000000000005</v>
      </c>
    </row>
    <row r="10218" spans="2:5" x14ac:dyDescent="0.3">
      <c r="B10218" s="1">
        <v>10211</v>
      </c>
      <c r="C10218" s="1" t="s">
        <v>28</v>
      </c>
      <c r="D10218" s="1">
        <v>1.7500000000000002E-2</v>
      </c>
      <c r="E10218" s="1">
        <v>0.1492</v>
      </c>
    </row>
    <row r="10219" spans="2:5" x14ac:dyDescent="0.3">
      <c r="B10219" s="1">
        <v>10212</v>
      </c>
      <c r="C10219" s="1" t="s">
        <v>28</v>
      </c>
      <c r="D10219" s="1">
        <v>2.5000000000000001E-3</v>
      </c>
      <c r="E10219" s="1">
        <v>5.6399999999999999E-2</v>
      </c>
    </row>
    <row r="10220" spans="2:5" x14ac:dyDescent="0.3">
      <c r="B10220" s="1">
        <v>10213</v>
      </c>
      <c r="C10220" s="1" t="s">
        <v>28</v>
      </c>
      <c r="D10220" s="1">
        <v>2.5000000000000001E-3</v>
      </c>
      <c r="E10220" s="1">
        <v>5.6399999999999999E-2</v>
      </c>
    </row>
    <row r="10221" spans="2:5" x14ac:dyDescent="0.3">
      <c r="B10221" s="1">
        <v>10214</v>
      </c>
      <c r="C10221" s="1" t="s">
        <v>28</v>
      </c>
      <c r="D10221" s="1">
        <v>0.56999999999999995</v>
      </c>
      <c r="E10221" s="1">
        <v>0.85189999999999999</v>
      </c>
    </row>
    <row r="10222" spans="2:5" x14ac:dyDescent="0.3">
      <c r="B10222" s="1">
        <v>10215</v>
      </c>
      <c r="C10222" s="1" t="s">
        <v>28</v>
      </c>
      <c r="D10222" s="1">
        <v>1.2500000000000001E-2</v>
      </c>
      <c r="E10222" s="1">
        <v>0.12609999999999999</v>
      </c>
    </row>
    <row r="10223" spans="2:5" x14ac:dyDescent="0.3">
      <c r="B10223" s="1">
        <v>10216</v>
      </c>
      <c r="C10223" s="1" t="s">
        <v>28</v>
      </c>
      <c r="D10223" s="1">
        <v>0.01</v>
      </c>
      <c r="E10223" s="1">
        <v>0.1128</v>
      </c>
    </row>
    <row r="10224" spans="2:5" x14ac:dyDescent="0.3">
      <c r="B10224" s="1">
        <v>10217</v>
      </c>
      <c r="C10224" s="1" t="s">
        <v>28</v>
      </c>
      <c r="D10224" s="1">
        <v>0.19500000000000001</v>
      </c>
      <c r="E10224" s="1">
        <v>0.49819999999999998</v>
      </c>
    </row>
    <row r="10225" spans="2:5" x14ac:dyDescent="0.3">
      <c r="B10225" s="1">
        <v>10218</v>
      </c>
      <c r="C10225" s="1" t="s">
        <v>28</v>
      </c>
      <c r="D10225" s="1">
        <v>1.7500000000000002E-2</v>
      </c>
      <c r="E10225" s="1">
        <v>0.1492</v>
      </c>
    </row>
    <row r="10226" spans="2:5" x14ac:dyDescent="0.3">
      <c r="B10226" s="1">
        <v>10219</v>
      </c>
      <c r="C10226" s="1" t="s">
        <v>28</v>
      </c>
      <c r="D10226" s="1">
        <v>0.38250000000000001</v>
      </c>
      <c r="E10226" s="1">
        <v>0.69779999999999998</v>
      </c>
    </row>
    <row r="10227" spans="2:5" x14ac:dyDescent="0.3">
      <c r="B10227" s="1">
        <v>10220</v>
      </c>
      <c r="C10227" s="1" t="s">
        <v>28</v>
      </c>
      <c r="D10227" s="1">
        <v>2.8725000000000001</v>
      </c>
      <c r="E10227" s="1">
        <v>1.9124000000000001</v>
      </c>
    </row>
    <row r="10228" spans="2:5" x14ac:dyDescent="0.3">
      <c r="B10228" s="1">
        <v>10221</v>
      </c>
      <c r="C10228" s="1" t="s">
        <v>28</v>
      </c>
      <c r="D10228" s="1">
        <v>4.08</v>
      </c>
      <c r="E10228" s="1">
        <v>2.2791999999999999</v>
      </c>
    </row>
    <row r="10229" spans="2:5" x14ac:dyDescent="0.3">
      <c r="B10229" s="1">
        <v>10222</v>
      </c>
      <c r="C10229" s="1" t="s">
        <v>28</v>
      </c>
      <c r="D10229" s="1">
        <v>5.0000000000000001E-3</v>
      </c>
      <c r="E10229" s="1">
        <v>7.9699999999999993E-2</v>
      </c>
    </row>
    <row r="10230" spans="2:5" x14ac:dyDescent="0.3">
      <c r="B10230" s="1">
        <v>10223</v>
      </c>
      <c r="C10230" s="1" t="s">
        <v>28</v>
      </c>
      <c r="D10230" s="1">
        <v>1.2500000000000001E-2</v>
      </c>
      <c r="E10230" s="1">
        <v>0.12609999999999999</v>
      </c>
    </row>
    <row r="10231" spans="2:5" x14ac:dyDescent="0.3">
      <c r="B10231" s="1">
        <v>10224</v>
      </c>
      <c r="C10231" s="1" t="s">
        <v>28</v>
      </c>
      <c r="D10231" s="1">
        <v>1.2500000000000001E-2</v>
      </c>
      <c r="E10231" s="1">
        <v>0.12609999999999999</v>
      </c>
    </row>
    <row r="10232" spans="2:5" x14ac:dyDescent="0.3">
      <c r="B10232" s="1">
        <v>10225</v>
      </c>
      <c r="C10232" s="1" t="s">
        <v>28</v>
      </c>
      <c r="D10232" s="1">
        <v>7.4999999999999997E-3</v>
      </c>
      <c r="E10232" s="1">
        <v>9.7699999999999995E-2</v>
      </c>
    </row>
    <row r="10233" spans="2:5" x14ac:dyDescent="0.3">
      <c r="B10233" s="1">
        <v>10226</v>
      </c>
      <c r="C10233" s="1" t="s">
        <v>28</v>
      </c>
      <c r="D10233" s="1">
        <v>2.5000000000000001E-3</v>
      </c>
      <c r="E10233" s="1">
        <v>5.6399999999999999E-2</v>
      </c>
    </row>
    <row r="10234" spans="2:5" x14ac:dyDescent="0.3">
      <c r="B10234" s="1">
        <v>10227</v>
      </c>
      <c r="C10234" s="1" t="s">
        <v>28</v>
      </c>
      <c r="D10234" s="1">
        <v>5.0000000000000001E-3</v>
      </c>
      <c r="E10234" s="1">
        <v>7.9699999999999993E-2</v>
      </c>
    </row>
    <row r="10235" spans="2:5" x14ac:dyDescent="0.3">
      <c r="B10235" s="1">
        <v>10228</v>
      </c>
      <c r="C10235" s="1" t="s">
        <v>28</v>
      </c>
      <c r="D10235" s="1">
        <v>5.0000000000000001E-3</v>
      </c>
      <c r="E10235" s="1">
        <v>7.9699999999999993E-2</v>
      </c>
    </row>
    <row r="10236" spans="2:5" x14ac:dyDescent="0.3">
      <c r="B10236" s="1">
        <v>10229</v>
      </c>
      <c r="C10236" s="1" t="s">
        <v>28</v>
      </c>
      <c r="D10236" s="1">
        <v>0.1525</v>
      </c>
      <c r="E10236" s="1">
        <v>0.44059999999999999</v>
      </c>
    </row>
    <row r="10237" spans="2:5" x14ac:dyDescent="0.3">
      <c r="B10237" s="1">
        <v>10230</v>
      </c>
      <c r="C10237" s="1" t="s">
        <v>28</v>
      </c>
      <c r="D10237" s="1">
        <v>2.5000000000000001E-3</v>
      </c>
      <c r="E10237" s="1">
        <v>5.6399999999999999E-2</v>
      </c>
    </row>
    <row r="10238" spans="2:5" x14ac:dyDescent="0.3">
      <c r="B10238" s="1">
        <v>10231</v>
      </c>
      <c r="C10238" s="1" t="s">
        <v>28</v>
      </c>
      <c r="D10238" s="1">
        <v>5.0000000000000001E-3</v>
      </c>
      <c r="E10238" s="1">
        <v>7.9699999999999993E-2</v>
      </c>
    </row>
    <row r="10239" spans="2:5" x14ac:dyDescent="0.3">
      <c r="B10239" s="1">
        <v>10232</v>
      </c>
      <c r="C10239" s="1" t="s">
        <v>28</v>
      </c>
      <c r="D10239" s="1">
        <v>0.01</v>
      </c>
      <c r="E10239" s="1">
        <v>0.1128</v>
      </c>
    </row>
    <row r="10240" spans="2:5" x14ac:dyDescent="0.3">
      <c r="B10240" s="1">
        <v>10233</v>
      </c>
      <c r="C10240" s="1" t="s">
        <v>28</v>
      </c>
      <c r="D10240" s="1">
        <v>2.75E-2</v>
      </c>
      <c r="E10240" s="1">
        <v>0.18709999999999999</v>
      </c>
    </row>
    <row r="10241" spans="2:5" x14ac:dyDescent="0.3">
      <c r="B10241" s="1">
        <v>10234</v>
      </c>
      <c r="C10241" s="1" t="s">
        <v>28</v>
      </c>
      <c r="D10241" s="1">
        <v>7.4999999999999997E-3</v>
      </c>
      <c r="E10241" s="1">
        <v>9.7699999999999995E-2</v>
      </c>
    </row>
    <row r="10242" spans="2:5" x14ac:dyDescent="0.3">
      <c r="B10242" s="1">
        <v>10235</v>
      </c>
      <c r="C10242" s="1" t="s">
        <v>28</v>
      </c>
      <c r="D10242" s="1">
        <v>2.5000000000000001E-3</v>
      </c>
      <c r="E10242" s="1">
        <v>5.6399999999999999E-2</v>
      </c>
    </row>
    <row r="10243" spans="2:5" x14ac:dyDescent="0.3">
      <c r="B10243" s="1">
        <v>10236</v>
      </c>
      <c r="C10243" s="1" t="s">
        <v>28</v>
      </c>
      <c r="D10243" s="1">
        <v>0.155</v>
      </c>
      <c r="E10243" s="1">
        <v>0.44419999999999998</v>
      </c>
    </row>
    <row r="10244" spans="2:5" x14ac:dyDescent="0.3">
      <c r="B10244" s="1">
        <v>10237</v>
      </c>
      <c r="C10244" s="1" t="s">
        <v>28</v>
      </c>
      <c r="D10244" s="1">
        <v>1.4999999999999999E-2</v>
      </c>
      <c r="E10244" s="1">
        <v>0.13819999999999999</v>
      </c>
    </row>
    <row r="10245" spans="2:5" x14ac:dyDescent="0.3">
      <c r="B10245" s="1">
        <v>10238</v>
      </c>
      <c r="C10245" s="1" t="s">
        <v>28</v>
      </c>
      <c r="D10245" s="1">
        <v>6.5000000000000002E-2</v>
      </c>
      <c r="E10245" s="1">
        <v>0.28760000000000002</v>
      </c>
    </row>
    <row r="10246" spans="2:5" x14ac:dyDescent="0.3">
      <c r="B10246" s="1">
        <v>10239</v>
      </c>
      <c r="C10246" s="1" t="s">
        <v>28</v>
      </c>
      <c r="D10246" s="1">
        <v>5.0000000000000001E-3</v>
      </c>
      <c r="E10246" s="1">
        <v>7.9699999999999993E-2</v>
      </c>
    </row>
    <row r="10247" spans="2:5" x14ac:dyDescent="0.3">
      <c r="B10247" s="1">
        <v>10240</v>
      </c>
      <c r="C10247" s="1" t="s">
        <v>28</v>
      </c>
      <c r="D10247" s="1">
        <v>2.5000000000000001E-3</v>
      </c>
      <c r="E10247" s="1">
        <v>5.6399999999999999E-2</v>
      </c>
    </row>
    <row r="10248" spans="2:5" x14ac:dyDescent="0.3">
      <c r="B10248" s="1">
        <v>10241</v>
      </c>
      <c r="C10248" s="1" t="s">
        <v>28</v>
      </c>
      <c r="D10248" s="1">
        <v>5.0000000000000001E-3</v>
      </c>
      <c r="E10248" s="1">
        <v>7.9699999999999993E-2</v>
      </c>
    </row>
    <row r="10249" spans="2:5" x14ac:dyDescent="0.3">
      <c r="B10249" s="1">
        <v>10242</v>
      </c>
      <c r="C10249" s="1" t="s">
        <v>28</v>
      </c>
      <c r="D10249" s="1">
        <v>2.5000000000000001E-3</v>
      </c>
      <c r="E10249" s="1">
        <v>5.6399999999999999E-2</v>
      </c>
    </row>
    <row r="10250" spans="2:5" x14ac:dyDescent="0.3">
      <c r="B10250" s="1">
        <v>10243</v>
      </c>
      <c r="C10250" s="1" t="s">
        <v>28</v>
      </c>
      <c r="D10250" s="1">
        <v>2.5000000000000001E-3</v>
      </c>
      <c r="E10250" s="1">
        <v>5.6399999999999999E-2</v>
      </c>
    </row>
    <row r="10251" spans="2:5" x14ac:dyDescent="0.3">
      <c r="B10251" s="1">
        <v>10244</v>
      </c>
      <c r="C10251" s="1" t="s">
        <v>28</v>
      </c>
      <c r="D10251" s="1">
        <v>0.86250000000000004</v>
      </c>
      <c r="E10251" s="1">
        <v>1.0479000000000001</v>
      </c>
    </row>
    <row r="10252" spans="2:5" x14ac:dyDescent="0.3">
      <c r="B10252" s="1">
        <v>10245</v>
      </c>
      <c r="C10252" s="1" t="s">
        <v>28</v>
      </c>
      <c r="D10252" s="1">
        <v>0.16750000000000001</v>
      </c>
      <c r="E10252" s="1">
        <v>0.46179999999999999</v>
      </c>
    </row>
    <row r="10253" spans="2:5" x14ac:dyDescent="0.3">
      <c r="B10253" s="1">
        <v>10246</v>
      </c>
      <c r="C10253" s="1" t="s">
        <v>28</v>
      </c>
      <c r="D10253" s="1">
        <v>1.425</v>
      </c>
      <c r="E10253" s="1">
        <v>1.347</v>
      </c>
    </row>
    <row r="10254" spans="2:5" x14ac:dyDescent="0.3">
      <c r="B10254" s="1">
        <v>10247</v>
      </c>
      <c r="C10254" s="1" t="s">
        <v>28</v>
      </c>
      <c r="D10254" s="1">
        <v>7.4999999999999997E-3</v>
      </c>
      <c r="E10254" s="1">
        <v>9.7699999999999995E-2</v>
      </c>
    </row>
    <row r="10255" spans="2:5" x14ac:dyDescent="0.3">
      <c r="B10255" s="1">
        <v>10248</v>
      </c>
      <c r="C10255" s="1" t="s">
        <v>28</v>
      </c>
      <c r="D10255" s="1">
        <v>0.03</v>
      </c>
      <c r="E10255" s="1">
        <v>0.19539999999999999</v>
      </c>
    </row>
    <row r="10256" spans="2:5" x14ac:dyDescent="0.3">
      <c r="B10256" s="1">
        <v>10249</v>
      </c>
      <c r="C10256" s="1" t="s">
        <v>28</v>
      </c>
      <c r="D10256" s="1">
        <v>0.185</v>
      </c>
      <c r="E10256" s="1">
        <v>0.48530000000000001</v>
      </c>
    </row>
    <row r="10257" spans="2:5" x14ac:dyDescent="0.3">
      <c r="B10257" s="1">
        <v>10250</v>
      </c>
      <c r="C10257" s="1" t="s">
        <v>28</v>
      </c>
      <c r="D10257" s="1">
        <v>10.057</v>
      </c>
      <c r="E10257" s="1">
        <v>3.5785</v>
      </c>
    </row>
    <row r="10258" spans="2:5" x14ac:dyDescent="0.3">
      <c r="B10258" s="1">
        <v>10251</v>
      </c>
      <c r="C10258" s="1" t="s">
        <v>28</v>
      </c>
      <c r="D10258" s="1">
        <v>7.4999999999999997E-3</v>
      </c>
      <c r="E10258" s="1">
        <v>9.7699999999999995E-2</v>
      </c>
    </row>
    <row r="10259" spans="2:5" x14ac:dyDescent="0.3">
      <c r="B10259" s="1">
        <v>10252</v>
      </c>
      <c r="C10259" s="1" t="s">
        <v>28</v>
      </c>
      <c r="D10259" s="1">
        <v>5.2499999999999998E-2</v>
      </c>
      <c r="E10259" s="1">
        <v>0.25850000000000001</v>
      </c>
    </row>
    <row r="10260" spans="2:5" x14ac:dyDescent="0.3">
      <c r="B10260" s="1">
        <v>10253</v>
      </c>
      <c r="C10260" s="1" t="s">
        <v>28</v>
      </c>
      <c r="D10260" s="1">
        <v>0.32750000000000001</v>
      </c>
      <c r="E10260" s="1">
        <v>0.64570000000000005</v>
      </c>
    </row>
    <row r="10261" spans="2:5" x14ac:dyDescent="0.3">
      <c r="B10261" s="1">
        <v>10254</v>
      </c>
      <c r="C10261" s="1" t="s">
        <v>28</v>
      </c>
      <c r="D10261" s="1">
        <v>2.5000000000000001E-3</v>
      </c>
      <c r="E10261" s="1">
        <v>5.6399999999999999E-2</v>
      </c>
    </row>
    <row r="10262" spans="2:5" x14ac:dyDescent="0.3">
      <c r="B10262" s="1">
        <v>10255</v>
      </c>
      <c r="C10262" s="1" t="s">
        <v>28</v>
      </c>
      <c r="D10262" s="1">
        <v>2.5000000000000001E-3</v>
      </c>
      <c r="E10262" s="1">
        <v>5.6399999999999999E-2</v>
      </c>
    </row>
    <row r="10263" spans="2:5" x14ac:dyDescent="0.3">
      <c r="B10263" s="1">
        <v>10256</v>
      </c>
      <c r="C10263" s="1" t="s">
        <v>28</v>
      </c>
      <c r="D10263" s="1">
        <v>1.7024999999999999</v>
      </c>
      <c r="E10263" s="1">
        <v>1.4722999999999999</v>
      </c>
    </row>
    <row r="10264" spans="2:5" x14ac:dyDescent="0.3">
      <c r="B10264" s="1">
        <v>10257</v>
      </c>
      <c r="C10264" s="1" t="s">
        <v>28</v>
      </c>
      <c r="D10264" s="1">
        <v>2.5000000000000001E-3</v>
      </c>
      <c r="E10264" s="1">
        <v>5.6399999999999999E-2</v>
      </c>
    </row>
    <row r="10265" spans="2:5" x14ac:dyDescent="0.3">
      <c r="B10265" s="1">
        <v>10258</v>
      </c>
      <c r="C10265" s="1" t="s">
        <v>28</v>
      </c>
      <c r="D10265" s="1">
        <v>8.7499999999999994E-2</v>
      </c>
      <c r="E10265" s="1">
        <v>0.3337</v>
      </c>
    </row>
    <row r="10266" spans="2:5" x14ac:dyDescent="0.3">
      <c r="B10266" s="1">
        <v>10259</v>
      </c>
      <c r="C10266" s="1" t="s">
        <v>28</v>
      </c>
      <c r="D10266" s="1">
        <v>2.5000000000000001E-3</v>
      </c>
      <c r="E10266" s="1">
        <v>5.6399999999999999E-2</v>
      </c>
    </row>
    <row r="10267" spans="2:5" x14ac:dyDescent="0.3">
      <c r="B10267" s="1">
        <v>10260</v>
      </c>
      <c r="C10267" s="1" t="s">
        <v>28</v>
      </c>
      <c r="D10267" s="1">
        <v>2.5000000000000001E-3</v>
      </c>
      <c r="E10267" s="1">
        <v>5.6399999999999999E-2</v>
      </c>
    </row>
    <row r="10268" spans="2:5" x14ac:dyDescent="0.3">
      <c r="B10268" s="1">
        <v>10261</v>
      </c>
      <c r="C10268" s="1" t="s">
        <v>28</v>
      </c>
      <c r="D10268" s="1">
        <v>3.7499999999999999E-2</v>
      </c>
      <c r="E10268" s="1">
        <v>0.2185</v>
      </c>
    </row>
    <row r="10269" spans="2:5" x14ac:dyDescent="0.3">
      <c r="B10269" s="1">
        <v>10262</v>
      </c>
      <c r="C10269" s="1" t="s">
        <v>28</v>
      </c>
      <c r="D10269" s="1">
        <v>2.59</v>
      </c>
      <c r="E10269" s="1">
        <v>1.8160000000000001</v>
      </c>
    </row>
    <row r="10270" spans="2:5" x14ac:dyDescent="0.3">
      <c r="B10270" s="1">
        <v>10263</v>
      </c>
      <c r="C10270" s="1" t="s">
        <v>28</v>
      </c>
      <c r="D10270" s="1">
        <v>2.5000000000000001E-3</v>
      </c>
      <c r="E10270" s="1">
        <v>5.6399999999999999E-2</v>
      </c>
    </row>
    <row r="10271" spans="2:5" x14ac:dyDescent="0.3">
      <c r="B10271" s="1">
        <v>10264</v>
      </c>
      <c r="C10271" s="1" t="s">
        <v>28</v>
      </c>
      <c r="D10271" s="1">
        <v>0.115</v>
      </c>
      <c r="E10271" s="1">
        <v>0.3826</v>
      </c>
    </row>
    <row r="10272" spans="2:5" x14ac:dyDescent="0.3">
      <c r="B10272" s="1">
        <v>10265</v>
      </c>
      <c r="C10272" s="1" t="s">
        <v>28</v>
      </c>
      <c r="D10272" s="1">
        <v>5.7500000000000002E-2</v>
      </c>
      <c r="E10272" s="1">
        <v>0.27050000000000002</v>
      </c>
    </row>
    <row r="10273" spans="2:5" x14ac:dyDescent="0.3">
      <c r="B10273" s="1">
        <v>10266</v>
      </c>
      <c r="C10273" s="1" t="s">
        <v>28</v>
      </c>
      <c r="D10273" s="1">
        <v>0.73</v>
      </c>
      <c r="E10273" s="1">
        <v>0.96399999999999997</v>
      </c>
    </row>
    <row r="10274" spans="2:5" x14ac:dyDescent="0.3">
      <c r="B10274" s="1">
        <v>10267</v>
      </c>
      <c r="C10274" s="1" t="s">
        <v>28</v>
      </c>
      <c r="D10274" s="1">
        <v>2.5000000000000001E-3</v>
      </c>
      <c r="E10274" s="1">
        <v>5.6399999999999999E-2</v>
      </c>
    </row>
    <row r="10275" spans="2:5" x14ac:dyDescent="0.3">
      <c r="B10275" s="1">
        <v>10268</v>
      </c>
      <c r="C10275" s="1" t="s">
        <v>28</v>
      </c>
      <c r="D10275" s="1">
        <v>0.05</v>
      </c>
      <c r="E10275" s="1">
        <v>0.25230000000000002</v>
      </c>
    </row>
    <row r="10276" spans="2:5" x14ac:dyDescent="0.3">
      <c r="B10276" s="1">
        <v>10269</v>
      </c>
      <c r="C10276" s="1" t="s">
        <v>28</v>
      </c>
      <c r="D10276" s="1">
        <v>2.5000000000000001E-3</v>
      </c>
      <c r="E10276" s="1">
        <v>5.6399999999999999E-2</v>
      </c>
    </row>
    <row r="10277" spans="2:5" x14ac:dyDescent="0.3">
      <c r="B10277" s="1">
        <v>10270</v>
      </c>
      <c r="C10277" s="1" t="s">
        <v>28</v>
      </c>
      <c r="D10277" s="1">
        <v>1.2500000000000001E-2</v>
      </c>
      <c r="E10277" s="1">
        <v>0.12609999999999999</v>
      </c>
    </row>
    <row r="10278" spans="2:5" x14ac:dyDescent="0.3">
      <c r="B10278" s="1">
        <v>10271</v>
      </c>
      <c r="C10278" s="1" t="s">
        <v>28</v>
      </c>
      <c r="D10278" s="1">
        <v>5.0000000000000001E-3</v>
      </c>
      <c r="E10278" s="1">
        <v>7.9699999999999993E-2</v>
      </c>
    </row>
    <row r="10279" spans="2:5" x14ac:dyDescent="0.3">
      <c r="B10279" s="1">
        <v>10272</v>
      </c>
      <c r="C10279" s="1" t="s">
        <v>28</v>
      </c>
      <c r="D10279" s="1">
        <v>5.0000000000000001E-3</v>
      </c>
      <c r="E10279" s="1">
        <v>7.9699999999999993E-2</v>
      </c>
    </row>
    <row r="10280" spans="2:5" x14ac:dyDescent="0.3">
      <c r="B10280" s="1">
        <v>10273</v>
      </c>
      <c r="C10280" s="1" t="s">
        <v>28</v>
      </c>
      <c r="D10280" s="1">
        <v>0.24249999999999999</v>
      </c>
      <c r="E10280" s="1">
        <v>0.55559999999999998</v>
      </c>
    </row>
    <row r="10281" spans="2:5" x14ac:dyDescent="0.3">
      <c r="B10281" s="1">
        <v>10274</v>
      </c>
      <c r="C10281" s="1" t="s">
        <v>28</v>
      </c>
      <c r="D10281" s="1">
        <v>2.5000000000000001E-3</v>
      </c>
      <c r="E10281" s="1">
        <v>5.6399999999999999E-2</v>
      </c>
    </row>
    <row r="10282" spans="2:5" x14ac:dyDescent="0.3">
      <c r="B10282" s="1">
        <v>10275</v>
      </c>
      <c r="C10282" s="1" t="s">
        <v>28</v>
      </c>
      <c r="D10282" s="1">
        <v>5.0000000000000001E-3</v>
      </c>
      <c r="E10282" s="1">
        <v>7.9699999999999993E-2</v>
      </c>
    </row>
    <row r="10283" spans="2:5" x14ac:dyDescent="0.3">
      <c r="B10283" s="1">
        <v>10276</v>
      </c>
      <c r="C10283" s="1" t="s">
        <v>28</v>
      </c>
      <c r="D10283" s="1">
        <v>5.0000000000000001E-3</v>
      </c>
      <c r="E10283" s="1">
        <v>7.9699999999999993E-2</v>
      </c>
    </row>
    <row r="10284" spans="2:5" x14ac:dyDescent="0.3">
      <c r="B10284" s="1">
        <v>10277</v>
      </c>
      <c r="C10284" s="1" t="s">
        <v>28</v>
      </c>
      <c r="D10284" s="1">
        <v>5.0000000000000001E-3</v>
      </c>
      <c r="E10284" s="1">
        <v>7.9699999999999993E-2</v>
      </c>
    </row>
    <row r="10285" spans="2:5" x14ac:dyDescent="0.3">
      <c r="B10285" s="1">
        <v>10278</v>
      </c>
      <c r="C10285" s="1" t="s">
        <v>28</v>
      </c>
      <c r="D10285" s="1">
        <v>5.0000000000000001E-3</v>
      </c>
      <c r="E10285" s="1">
        <v>7.9699999999999993E-2</v>
      </c>
    </row>
    <row r="10286" spans="2:5" x14ac:dyDescent="0.3">
      <c r="B10286" s="1">
        <v>10279</v>
      </c>
      <c r="C10286" s="1" t="s">
        <v>28</v>
      </c>
      <c r="D10286" s="1">
        <v>2.5000000000000001E-3</v>
      </c>
      <c r="E10286" s="1">
        <v>5.6399999999999999E-2</v>
      </c>
    </row>
    <row r="10287" spans="2:5" x14ac:dyDescent="0.3">
      <c r="B10287" s="1">
        <v>10280</v>
      </c>
      <c r="C10287" s="1" t="s">
        <v>28</v>
      </c>
      <c r="D10287" s="1">
        <v>7.4999999999999997E-3</v>
      </c>
      <c r="E10287" s="1">
        <v>9.7699999999999995E-2</v>
      </c>
    </row>
    <row r="10288" spans="2:5" x14ac:dyDescent="0.3">
      <c r="B10288" s="1">
        <v>10281</v>
      </c>
      <c r="C10288" s="1" t="s">
        <v>28</v>
      </c>
      <c r="D10288" s="1">
        <v>6.25E-2</v>
      </c>
      <c r="E10288" s="1">
        <v>0.28199999999999997</v>
      </c>
    </row>
    <row r="10289" spans="2:5" x14ac:dyDescent="0.3">
      <c r="B10289" s="1">
        <v>10282</v>
      </c>
      <c r="C10289" s="1" t="s">
        <v>28</v>
      </c>
      <c r="D10289" s="1">
        <v>0.34</v>
      </c>
      <c r="E10289" s="1">
        <v>0.65790000000000004</v>
      </c>
    </row>
    <row r="10290" spans="2:5" x14ac:dyDescent="0.3">
      <c r="B10290" s="1">
        <v>10283</v>
      </c>
      <c r="C10290" s="1" t="s">
        <v>28</v>
      </c>
      <c r="D10290" s="1">
        <v>3.2500000000000001E-2</v>
      </c>
      <c r="E10290" s="1">
        <v>0.2034</v>
      </c>
    </row>
    <row r="10291" spans="2:5" x14ac:dyDescent="0.3">
      <c r="B10291" s="1">
        <v>10284</v>
      </c>
      <c r="C10291" s="1" t="s">
        <v>28</v>
      </c>
      <c r="D10291" s="1">
        <v>1.4999999999999999E-2</v>
      </c>
      <c r="E10291" s="1">
        <v>0.13819999999999999</v>
      </c>
    </row>
    <row r="10292" spans="2:5" x14ac:dyDescent="0.3">
      <c r="B10292" s="1">
        <v>10285</v>
      </c>
      <c r="C10292" s="1" t="s">
        <v>28</v>
      </c>
      <c r="D10292" s="1">
        <v>0.55000000000000004</v>
      </c>
      <c r="E10292" s="1">
        <v>0.83679999999999999</v>
      </c>
    </row>
    <row r="10293" spans="2:5" x14ac:dyDescent="0.3">
      <c r="B10293" s="1">
        <v>10286</v>
      </c>
      <c r="C10293" s="1" t="s">
        <v>28</v>
      </c>
      <c r="D10293" s="1">
        <v>5.0000000000000001E-3</v>
      </c>
      <c r="E10293" s="1">
        <v>7.9699999999999993E-2</v>
      </c>
    </row>
    <row r="10294" spans="2:5" x14ac:dyDescent="0.3">
      <c r="B10294" s="1">
        <v>10287</v>
      </c>
      <c r="C10294" s="1" t="s">
        <v>28</v>
      </c>
      <c r="D10294" s="1">
        <v>0.95750000000000002</v>
      </c>
      <c r="E10294" s="1">
        <v>1.1041000000000001</v>
      </c>
    </row>
    <row r="10295" spans="2:5" x14ac:dyDescent="0.3">
      <c r="B10295" s="1">
        <v>10288</v>
      </c>
      <c r="C10295" s="1" t="s">
        <v>28</v>
      </c>
      <c r="D10295" s="1">
        <v>3.9575</v>
      </c>
      <c r="E10295" s="1">
        <v>2.2446999999999999</v>
      </c>
    </row>
    <row r="10296" spans="2:5" x14ac:dyDescent="0.3">
      <c r="B10296" s="1">
        <v>10289</v>
      </c>
      <c r="C10296" s="1" t="s">
        <v>28</v>
      </c>
      <c r="D10296" s="1">
        <v>1.2500000000000001E-2</v>
      </c>
      <c r="E10296" s="1">
        <v>0.12609999999999999</v>
      </c>
    </row>
    <row r="10297" spans="2:5" x14ac:dyDescent="0.3">
      <c r="B10297" s="1">
        <v>10290</v>
      </c>
      <c r="C10297" s="1" t="s">
        <v>28</v>
      </c>
      <c r="D10297" s="1">
        <v>2.5000000000000001E-3</v>
      </c>
      <c r="E10297" s="1">
        <v>5.6399999999999999E-2</v>
      </c>
    </row>
    <row r="10298" spans="2:5" x14ac:dyDescent="0.3">
      <c r="B10298" s="1">
        <v>10291</v>
      </c>
      <c r="C10298" s="1" t="s">
        <v>28</v>
      </c>
      <c r="D10298" s="1">
        <v>5.0000000000000001E-3</v>
      </c>
      <c r="E10298" s="1">
        <v>7.9699999999999993E-2</v>
      </c>
    </row>
    <row r="10299" spans="2:5" x14ac:dyDescent="0.3">
      <c r="B10299" s="1">
        <v>10292</v>
      </c>
      <c r="C10299" s="1" t="s">
        <v>28</v>
      </c>
      <c r="D10299" s="1">
        <v>7.4999999999999997E-3</v>
      </c>
      <c r="E10299" s="1">
        <v>9.7699999999999995E-2</v>
      </c>
    </row>
    <row r="10300" spans="2:5" x14ac:dyDescent="0.3">
      <c r="B10300" s="1">
        <v>10293</v>
      </c>
      <c r="C10300" s="1" t="s">
        <v>28</v>
      </c>
      <c r="D10300" s="1">
        <v>2.5000000000000001E-3</v>
      </c>
      <c r="E10300" s="1">
        <v>5.6399999999999999E-2</v>
      </c>
    </row>
    <row r="10301" spans="2:5" x14ac:dyDescent="0.3">
      <c r="B10301" s="1">
        <v>10294</v>
      </c>
      <c r="C10301" s="1" t="s">
        <v>28</v>
      </c>
      <c r="D10301" s="1">
        <v>0.36249999999999999</v>
      </c>
      <c r="E10301" s="1">
        <v>0.67930000000000001</v>
      </c>
    </row>
    <row r="10302" spans="2:5" x14ac:dyDescent="0.3">
      <c r="B10302" s="1">
        <v>10295</v>
      </c>
      <c r="C10302" s="1" t="s">
        <v>28</v>
      </c>
      <c r="D10302" s="1">
        <v>5.0000000000000001E-3</v>
      </c>
      <c r="E10302" s="1">
        <v>7.9699999999999993E-2</v>
      </c>
    </row>
    <row r="10303" spans="2:5" x14ac:dyDescent="0.3">
      <c r="B10303" s="1">
        <v>10296</v>
      </c>
      <c r="C10303" s="1" t="s">
        <v>28</v>
      </c>
      <c r="D10303" s="1">
        <v>2.5000000000000001E-3</v>
      </c>
      <c r="E10303" s="1">
        <v>5.6399999999999999E-2</v>
      </c>
    </row>
    <row r="10304" spans="2:5" x14ac:dyDescent="0.3">
      <c r="B10304" s="1">
        <v>10297</v>
      </c>
      <c r="C10304" s="1" t="s">
        <v>28</v>
      </c>
      <c r="D10304" s="1">
        <v>2.5000000000000001E-3</v>
      </c>
      <c r="E10304" s="1">
        <v>5.6399999999999999E-2</v>
      </c>
    </row>
    <row r="10305" spans="2:5" x14ac:dyDescent="0.3">
      <c r="B10305" s="1">
        <v>10298</v>
      </c>
      <c r="C10305" s="1" t="s">
        <v>28</v>
      </c>
      <c r="D10305" s="1">
        <v>0.155</v>
      </c>
      <c r="E10305" s="1">
        <v>0.44419999999999998</v>
      </c>
    </row>
    <row r="10306" spans="2:5" x14ac:dyDescent="0.3">
      <c r="B10306" s="1">
        <v>10299</v>
      </c>
      <c r="C10306" s="1" t="s">
        <v>28</v>
      </c>
      <c r="D10306" s="1">
        <v>5.0000000000000001E-3</v>
      </c>
      <c r="E10306" s="1">
        <v>7.9699999999999993E-2</v>
      </c>
    </row>
    <row r="10307" spans="2:5" x14ac:dyDescent="0.3">
      <c r="B10307" s="1">
        <v>10300</v>
      </c>
      <c r="C10307" s="1" t="s">
        <v>28</v>
      </c>
      <c r="D10307" s="1">
        <v>2.5000000000000001E-3</v>
      </c>
      <c r="E10307" s="1">
        <v>5.6399999999999999E-2</v>
      </c>
    </row>
    <row r="10308" spans="2:5" x14ac:dyDescent="0.3">
      <c r="B10308" s="1">
        <v>10301</v>
      </c>
      <c r="C10308" s="1" t="s">
        <v>28</v>
      </c>
      <c r="D10308" s="1">
        <v>2.5000000000000001E-3</v>
      </c>
      <c r="E10308" s="1">
        <v>5.6399999999999999E-2</v>
      </c>
    </row>
    <row r="10309" spans="2:5" x14ac:dyDescent="0.3">
      <c r="B10309" s="1">
        <v>10302</v>
      </c>
      <c r="C10309" s="1" t="s">
        <v>28</v>
      </c>
      <c r="D10309" s="1">
        <v>2.5000000000000001E-3</v>
      </c>
      <c r="E10309" s="1">
        <v>5.6399999999999999E-2</v>
      </c>
    </row>
    <row r="10310" spans="2:5" x14ac:dyDescent="0.3">
      <c r="B10310" s="1">
        <v>10303</v>
      </c>
      <c r="C10310" s="1" t="s">
        <v>28</v>
      </c>
      <c r="D10310" s="1">
        <v>2.5000000000000001E-3</v>
      </c>
      <c r="E10310" s="1">
        <v>5.6399999999999999E-2</v>
      </c>
    </row>
    <row r="10311" spans="2:5" x14ac:dyDescent="0.3">
      <c r="B10311" s="1">
        <v>10304</v>
      </c>
      <c r="C10311" s="1" t="s">
        <v>28</v>
      </c>
      <c r="D10311" s="1">
        <v>5.0000000000000001E-3</v>
      </c>
      <c r="E10311" s="1">
        <v>7.9699999999999993E-2</v>
      </c>
    </row>
    <row r="10312" spans="2:5" x14ac:dyDescent="0.3">
      <c r="B10312" s="1">
        <v>10305</v>
      </c>
      <c r="C10312" s="1" t="s">
        <v>28</v>
      </c>
      <c r="D10312" s="1">
        <v>0.04</v>
      </c>
      <c r="E10312" s="1">
        <v>0.22559999999999999</v>
      </c>
    </row>
    <row r="10313" spans="2:5" x14ac:dyDescent="0.3">
      <c r="B10313" s="1">
        <v>10306</v>
      </c>
      <c r="C10313" s="1" t="s">
        <v>28</v>
      </c>
      <c r="D10313" s="1">
        <v>7.0000000000000007E-2</v>
      </c>
      <c r="E10313" s="1">
        <v>0.29849999999999999</v>
      </c>
    </row>
    <row r="10314" spans="2:5" x14ac:dyDescent="0.3">
      <c r="B10314" s="1">
        <v>10307</v>
      </c>
      <c r="C10314" s="1" t="s">
        <v>28</v>
      </c>
      <c r="D10314" s="1">
        <v>5.0000000000000001E-3</v>
      </c>
      <c r="E10314" s="1">
        <v>7.9699999999999993E-2</v>
      </c>
    </row>
    <row r="10315" spans="2:5" x14ac:dyDescent="0.3">
      <c r="B10315" s="1">
        <v>10308</v>
      </c>
      <c r="C10315" s="1" t="s">
        <v>28</v>
      </c>
      <c r="D10315" s="1">
        <v>5.0000000000000001E-3</v>
      </c>
      <c r="E10315" s="1">
        <v>7.9699999999999993E-2</v>
      </c>
    </row>
    <row r="10316" spans="2:5" x14ac:dyDescent="0.3">
      <c r="B10316" s="1">
        <v>10309</v>
      </c>
      <c r="C10316" s="1" t="s">
        <v>28</v>
      </c>
      <c r="D10316" s="1">
        <v>5.6624999999999996</v>
      </c>
      <c r="E10316" s="1">
        <v>2.6850999999999998</v>
      </c>
    </row>
    <row r="10317" spans="2:5" x14ac:dyDescent="0.3">
      <c r="B10317" s="1">
        <v>10310</v>
      </c>
      <c r="C10317" s="1" t="s">
        <v>28</v>
      </c>
      <c r="D10317" s="1">
        <v>0.1</v>
      </c>
      <c r="E10317" s="1">
        <v>0.35680000000000001</v>
      </c>
    </row>
    <row r="10318" spans="2:5" x14ac:dyDescent="0.3">
      <c r="B10318" s="1">
        <v>10311</v>
      </c>
      <c r="C10318" s="1" t="s">
        <v>28</v>
      </c>
      <c r="D10318" s="1">
        <v>2.5000000000000001E-3</v>
      </c>
      <c r="E10318" s="1">
        <v>5.6399999999999999E-2</v>
      </c>
    </row>
    <row r="10319" spans="2:5" x14ac:dyDescent="0.3">
      <c r="B10319" s="1">
        <v>10312</v>
      </c>
      <c r="C10319" s="1" t="s">
        <v>28</v>
      </c>
      <c r="D10319" s="1">
        <v>0.02</v>
      </c>
      <c r="E10319" s="1">
        <v>0.1595</v>
      </c>
    </row>
    <row r="10320" spans="2:5" x14ac:dyDescent="0.3">
      <c r="B10320" s="1">
        <v>10313</v>
      </c>
      <c r="C10320" s="1" t="s">
        <v>28</v>
      </c>
      <c r="D10320" s="1">
        <v>2.5000000000000001E-3</v>
      </c>
      <c r="E10320" s="1">
        <v>5.6399999999999999E-2</v>
      </c>
    </row>
    <row r="10321" spans="2:5" x14ac:dyDescent="0.3">
      <c r="B10321" s="1">
        <v>10314</v>
      </c>
      <c r="C10321" s="1" t="s">
        <v>28</v>
      </c>
      <c r="D10321" s="1">
        <v>1.2500000000000001E-2</v>
      </c>
      <c r="E10321" s="1">
        <v>0.12609999999999999</v>
      </c>
    </row>
    <row r="10322" spans="2:5" x14ac:dyDescent="0.3">
      <c r="B10322" s="1">
        <v>10315</v>
      </c>
      <c r="C10322" s="1" t="s">
        <v>28</v>
      </c>
      <c r="D10322" s="1">
        <v>1.9350000000000001</v>
      </c>
      <c r="E10322" s="1">
        <v>1.5696000000000001</v>
      </c>
    </row>
    <row r="10323" spans="2:5" x14ac:dyDescent="0.3">
      <c r="B10323" s="1">
        <v>10316</v>
      </c>
      <c r="C10323" s="1" t="s">
        <v>28</v>
      </c>
      <c r="D10323" s="1">
        <v>0.01</v>
      </c>
      <c r="E10323" s="1">
        <v>0.1128</v>
      </c>
    </row>
    <row r="10324" spans="2:5" x14ac:dyDescent="0.3">
      <c r="B10324" s="1">
        <v>10317</v>
      </c>
      <c r="C10324" s="1" t="s">
        <v>28</v>
      </c>
      <c r="D10324" s="1">
        <v>0.22500000000000001</v>
      </c>
      <c r="E10324" s="1">
        <v>0.53520000000000001</v>
      </c>
    </row>
    <row r="10325" spans="2:5" x14ac:dyDescent="0.3">
      <c r="B10325" s="1">
        <v>10318</v>
      </c>
      <c r="C10325" s="1" t="s">
        <v>28</v>
      </c>
      <c r="D10325" s="1">
        <v>7.4999999999999997E-3</v>
      </c>
      <c r="E10325" s="1">
        <v>9.7699999999999995E-2</v>
      </c>
    </row>
    <row r="10326" spans="2:5" x14ac:dyDescent="0.3">
      <c r="B10326" s="1">
        <v>10319</v>
      </c>
      <c r="C10326" s="1" t="s">
        <v>28</v>
      </c>
      <c r="D10326" s="1">
        <v>5.0000000000000001E-3</v>
      </c>
      <c r="E10326" s="1">
        <v>7.9699999999999993E-2</v>
      </c>
    </row>
    <row r="10327" spans="2:5" x14ac:dyDescent="0.3">
      <c r="B10327" s="1">
        <v>10320</v>
      </c>
      <c r="C10327" s="1" t="s">
        <v>28</v>
      </c>
      <c r="D10327" s="1">
        <v>7.4999999999999997E-3</v>
      </c>
      <c r="E10327" s="1">
        <v>9.7699999999999995E-2</v>
      </c>
    </row>
    <row r="10328" spans="2:5" x14ac:dyDescent="0.3">
      <c r="B10328" s="1">
        <v>10321</v>
      </c>
      <c r="C10328" s="1" t="s">
        <v>28</v>
      </c>
      <c r="D10328" s="1">
        <v>2.5000000000000001E-2</v>
      </c>
      <c r="E10328" s="1">
        <v>0.1784</v>
      </c>
    </row>
    <row r="10329" spans="2:5" x14ac:dyDescent="0.3">
      <c r="B10329" s="1">
        <v>10322</v>
      </c>
      <c r="C10329" s="1" t="s">
        <v>28</v>
      </c>
      <c r="D10329" s="1">
        <v>0.3775</v>
      </c>
      <c r="E10329" s="1">
        <v>0.69320000000000004</v>
      </c>
    </row>
    <row r="10330" spans="2:5" x14ac:dyDescent="0.3">
      <c r="B10330" s="1">
        <v>10323</v>
      </c>
      <c r="C10330" s="1" t="s">
        <v>28</v>
      </c>
      <c r="D10330" s="1">
        <v>1.7675000000000001</v>
      </c>
      <c r="E10330" s="1">
        <v>1.5002</v>
      </c>
    </row>
    <row r="10331" spans="2:5" x14ac:dyDescent="0.3">
      <c r="B10331" s="1">
        <v>10324</v>
      </c>
      <c r="C10331" s="1" t="s">
        <v>28</v>
      </c>
      <c r="D10331" s="1">
        <v>2.5000000000000001E-3</v>
      </c>
      <c r="E10331" s="1">
        <v>5.6399999999999999E-2</v>
      </c>
    </row>
    <row r="10332" spans="2:5" x14ac:dyDescent="0.3">
      <c r="B10332" s="1">
        <v>10325</v>
      </c>
      <c r="C10332" s="1" t="s">
        <v>28</v>
      </c>
      <c r="D10332" s="1">
        <v>5.0000000000000001E-3</v>
      </c>
      <c r="E10332" s="1">
        <v>7.9699999999999993E-2</v>
      </c>
    </row>
    <row r="10333" spans="2:5" x14ac:dyDescent="0.3">
      <c r="B10333" s="1">
        <v>10326</v>
      </c>
      <c r="C10333" s="1" t="s">
        <v>28</v>
      </c>
      <c r="D10333" s="1">
        <v>3.5000000000000003E-2</v>
      </c>
      <c r="E10333" s="1">
        <v>0.21110000000000001</v>
      </c>
    </row>
    <row r="10334" spans="2:5" x14ac:dyDescent="0.3">
      <c r="B10334" s="1">
        <v>10327</v>
      </c>
      <c r="C10334" s="1" t="s">
        <v>28</v>
      </c>
      <c r="D10334" s="1">
        <v>0.01</v>
      </c>
      <c r="E10334" s="1">
        <v>0.1128</v>
      </c>
    </row>
    <row r="10335" spans="2:5" x14ac:dyDescent="0.3">
      <c r="B10335" s="1">
        <v>10328</v>
      </c>
      <c r="C10335" s="1" t="s">
        <v>28</v>
      </c>
      <c r="D10335" s="1">
        <v>2.5000000000000001E-3</v>
      </c>
      <c r="E10335" s="1">
        <v>5.6399999999999999E-2</v>
      </c>
    </row>
    <row r="10336" spans="2:5" x14ac:dyDescent="0.3">
      <c r="B10336" s="1">
        <v>10329</v>
      </c>
      <c r="C10336" s="1" t="s">
        <v>28</v>
      </c>
      <c r="D10336" s="1">
        <v>5.0000000000000001E-3</v>
      </c>
      <c r="E10336" s="1">
        <v>7.9699999999999993E-2</v>
      </c>
    </row>
    <row r="10337" spans="2:5" x14ac:dyDescent="0.3">
      <c r="B10337" s="1">
        <v>10330</v>
      </c>
      <c r="C10337" s="1" t="s">
        <v>28</v>
      </c>
      <c r="D10337" s="1">
        <v>9.5000000000000001E-2</v>
      </c>
      <c r="E10337" s="1">
        <v>0.34770000000000001</v>
      </c>
    </row>
    <row r="10338" spans="2:5" x14ac:dyDescent="0.3">
      <c r="B10338" s="1">
        <v>10331</v>
      </c>
      <c r="C10338" s="1" t="s">
        <v>28</v>
      </c>
      <c r="D10338" s="1">
        <v>2.5000000000000001E-3</v>
      </c>
      <c r="E10338" s="1">
        <v>5.6399999999999999E-2</v>
      </c>
    </row>
    <row r="10339" spans="2:5" x14ac:dyDescent="0.3">
      <c r="B10339" s="1">
        <v>10332</v>
      </c>
      <c r="C10339" s="1" t="s">
        <v>28</v>
      </c>
      <c r="D10339" s="1">
        <v>4.7500000000000001E-2</v>
      </c>
      <c r="E10339" s="1">
        <v>0.24590000000000001</v>
      </c>
    </row>
    <row r="10340" spans="2:5" x14ac:dyDescent="0.3">
      <c r="B10340" s="1">
        <v>10333</v>
      </c>
      <c r="C10340" s="1" t="s">
        <v>28</v>
      </c>
      <c r="D10340" s="1">
        <v>2.5000000000000001E-3</v>
      </c>
      <c r="E10340" s="1">
        <v>5.6399999999999999E-2</v>
      </c>
    </row>
    <row r="10341" spans="2:5" x14ac:dyDescent="0.3">
      <c r="B10341" s="1">
        <v>10334</v>
      </c>
      <c r="C10341" s="1" t="s">
        <v>28</v>
      </c>
      <c r="D10341" s="1">
        <v>5.0000000000000001E-3</v>
      </c>
      <c r="E10341" s="1">
        <v>7.9699999999999993E-2</v>
      </c>
    </row>
    <row r="10342" spans="2:5" x14ac:dyDescent="0.3">
      <c r="B10342" s="1">
        <v>10335</v>
      </c>
      <c r="C10342" s="1" t="s">
        <v>28</v>
      </c>
      <c r="D10342" s="1">
        <v>2.5000000000000001E-3</v>
      </c>
      <c r="E10342" s="1">
        <v>5.6399999999999999E-2</v>
      </c>
    </row>
    <row r="10343" spans="2:5" x14ac:dyDescent="0.3">
      <c r="B10343" s="1">
        <v>10336</v>
      </c>
      <c r="C10343" s="1" t="s">
        <v>28</v>
      </c>
      <c r="D10343" s="1">
        <v>2.5000000000000001E-3</v>
      </c>
      <c r="E10343" s="1">
        <v>5.6399999999999999E-2</v>
      </c>
    </row>
    <row r="10344" spans="2:5" x14ac:dyDescent="0.3">
      <c r="B10344" s="1">
        <v>10337</v>
      </c>
      <c r="C10344" s="1" t="s">
        <v>28</v>
      </c>
      <c r="D10344" s="1">
        <v>2.5000000000000001E-3</v>
      </c>
      <c r="E10344" s="1">
        <v>5.6399999999999999E-2</v>
      </c>
    </row>
    <row r="10345" spans="2:5" x14ac:dyDescent="0.3">
      <c r="B10345" s="1">
        <v>10338</v>
      </c>
      <c r="C10345" s="1" t="s">
        <v>28</v>
      </c>
      <c r="D10345" s="1">
        <v>2.5000000000000001E-3</v>
      </c>
      <c r="E10345" s="1">
        <v>5.6399999999999999E-2</v>
      </c>
    </row>
    <row r="10346" spans="2:5" x14ac:dyDescent="0.3">
      <c r="B10346" s="1">
        <v>10339</v>
      </c>
      <c r="C10346" s="1" t="s">
        <v>28</v>
      </c>
      <c r="D10346" s="1">
        <v>1.7500000000000002E-2</v>
      </c>
      <c r="E10346" s="1">
        <v>0.1492</v>
      </c>
    </row>
    <row r="10347" spans="2:5" x14ac:dyDescent="0.3">
      <c r="B10347" s="1">
        <v>10340</v>
      </c>
      <c r="C10347" s="1" t="s">
        <v>28</v>
      </c>
      <c r="D10347" s="1">
        <v>2.5000000000000001E-3</v>
      </c>
      <c r="E10347" s="1">
        <v>5.6399999999999999E-2</v>
      </c>
    </row>
    <row r="10348" spans="2:5" x14ac:dyDescent="0.3">
      <c r="B10348" s="1">
        <v>10341</v>
      </c>
      <c r="C10348" s="1" t="s">
        <v>28</v>
      </c>
      <c r="D10348" s="1">
        <v>2.5000000000000001E-3</v>
      </c>
      <c r="E10348" s="1">
        <v>5.6399999999999999E-2</v>
      </c>
    </row>
    <row r="10349" spans="2:5" x14ac:dyDescent="0.3">
      <c r="B10349" s="1">
        <v>10342</v>
      </c>
      <c r="C10349" s="1" t="s">
        <v>28</v>
      </c>
      <c r="D10349" s="1">
        <v>2.5000000000000001E-3</v>
      </c>
      <c r="E10349" s="1">
        <v>5.6399999999999999E-2</v>
      </c>
    </row>
    <row r="10350" spans="2:5" x14ac:dyDescent="0.3">
      <c r="B10350" s="1">
        <v>10343</v>
      </c>
      <c r="C10350" s="1" t="s">
        <v>28</v>
      </c>
      <c r="D10350" s="1">
        <v>2.5000000000000001E-3</v>
      </c>
      <c r="E10350" s="1">
        <v>5.6399999999999999E-2</v>
      </c>
    </row>
    <row r="10351" spans="2:5" x14ac:dyDescent="0.3">
      <c r="B10351" s="1">
        <v>10344</v>
      </c>
      <c r="C10351" s="1" t="s">
        <v>28</v>
      </c>
      <c r="D10351" s="1">
        <v>2.5000000000000001E-3</v>
      </c>
      <c r="E10351" s="1">
        <v>5.6399999999999999E-2</v>
      </c>
    </row>
    <row r="10352" spans="2:5" x14ac:dyDescent="0.3">
      <c r="B10352" s="1">
        <v>10345</v>
      </c>
      <c r="C10352" s="1" t="s">
        <v>28</v>
      </c>
      <c r="D10352" s="1">
        <v>2.5000000000000001E-3</v>
      </c>
      <c r="E10352" s="1">
        <v>5.6399999999999999E-2</v>
      </c>
    </row>
    <row r="10353" spans="2:5" x14ac:dyDescent="0.3">
      <c r="B10353" s="1">
        <v>10346</v>
      </c>
      <c r="C10353" s="1" t="s">
        <v>28</v>
      </c>
      <c r="D10353" s="1">
        <v>0.14749999999999999</v>
      </c>
      <c r="E10353" s="1">
        <v>0.43330000000000002</v>
      </c>
    </row>
    <row r="10354" spans="2:5" x14ac:dyDescent="0.3">
      <c r="B10354" s="1">
        <v>10347</v>
      </c>
      <c r="C10354" s="1" t="s">
        <v>28</v>
      </c>
      <c r="D10354" s="1">
        <v>7.4999999999999997E-3</v>
      </c>
      <c r="E10354" s="1">
        <v>9.7699999999999995E-2</v>
      </c>
    </row>
    <row r="10355" spans="2:5" x14ac:dyDescent="0.3">
      <c r="B10355" s="1">
        <v>10348</v>
      </c>
      <c r="C10355" s="1" t="s">
        <v>28</v>
      </c>
      <c r="D10355" s="1">
        <v>2.5000000000000001E-3</v>
      </c>
      <c r="E10355" s="1">
        <v>5.6399999999999999E-2</v>
      </c>
    </row>
    <row r="10356" spans="2:5" x14ac:dyDescent="0.3">
      <c r="B10356" s="1">
        <v>10349</v>
      </c>
      <c r="C10356" s="1" t="s">
        <v>28</v>
      </c>
      <c r="D10356" s="1">
        <v>4.7500000000000001E-2</v>
      </c>
      <c r="E10356" s="1">
        <v>0.24590000000000001</v>
      </c>
    </row>
    <row r="10357" spans="2:5" x14ac:dyDescent="0.3">
      <c r="B10357" s="1">
        <v>10350</v>
      </c>
      <c r="C10357" s="1" t="s">
        <v>28</v>
      </c>
      <c r="D10357" s="1">
        <v>5.0000000000000001E-3</v>
      </c>
      <c r="E10357" s="1">
        <v>7.9699999999999993E-2</v>
      </c>
    </row>
    <row r="10358" spans="2:5" x14ac:dyDescent="0.3">
      <c r="B10358" s="1">
        <v>10351</v>
      </c>
      <c r="C10358" s="1" t="s">
        <v>28</v>
      </c>
      <c r="D10358" s="1">
        <v>0.01</v>
      </c>
      <c r="E10358" s="1">
        <v>0.1128</v>
      </c>
    </row>
    <row r="10359" spans="2:5" x14ac:dyDescent="0.3">
      <c r="B10359" s="1">
        <v>10352</v>
      </c>
      <c r="C10359" s="1" t="s">
        <v>28</v>
      </c>
      <c r="D10359" s="1">
        <v>2.5000000000000001E-3</v>
      </c>
      <c r="E10359" s="1">
        <v>5.6399999999999999E-2</v>
      </c>
    </row>
    <row r="10360" spans="2:5" x14ac:dyDescent="0.3">
      <c r="B10360" s="1">
        <v>10353</v>
      </c>
      <c r="C10360" s="1" t="s">
        <v>28</v>
      </c>
      <c r="D10360" s="1">
        <v>5.0000000000000001E-3</v>
      </c>
      <c r="E10360" s="1">
        <v>7.9699999999999993E-2</v>
      </c>
    </row>
    <row r="10361" spans="2:5" x14ac:dyDescent="0.3">
      <c r="B10361" s="1">
        <v>10354</v>
      </c>
      <c r="C10361" s="1" t="s">
        <v>28</v>
      </c>
      <c r="D10361" s="1">
        <v>2.5000000000000001E-3</v>
      </c>
      <c r="E10361" s="1">
        <v>5.6399999999999999E-2</v>
      </c>
    </row>
    <row r="10362" spans="2:5" x14ac:dyDescent="0.3">
      <c r="B10362" s="1">
        <v>10355</v>
      </c>
      <c r="C10362" s="1" t="s">
        <v>28</v>
      </c>
      <c r="D10362" s="1">
        <v>0.02</v>
      </c>
      <c r="E10362" s="1">
        <v>0.1595</v>
      </c>
    </row>
    <row r="10363" spans="2:5" x14ac:dyDescent="0.3">
      <c r="B10363" s="1">
        <v>10356</v>
      </c>
      <c r="C10363" s="1" t="s">
        <v>28</v>
      </c>
      <c r="D10363" s="1">
        <v>2.5000000000000001E-3</v>
      </c>
      <c r="E10363" s="1">
        <v>5.6399999999999999E-2</v>
      </c>
    </row>
    <row r="10364" spans="2:5" x14ac:dyDescent="0.3">
      <c r="B10364" s="1">
        <v>10357</v>
      </c>
      <c r="C10364" s="1" t="s">
        <v>28</v>
      </c>
      <c r="D10364" s="1">
        <v>8.7499999999999994E-2</v>
      </c>
      <c r="E10364" s="1">
        <v>0.3337</v>
      </c>
    </row>
    <row r="10365" spans="2:5" x14ac:dyDescent="0.3">
      <c r="B10365" s="1">
        <v>10358</v>
      </c>
      <c r="C10365" s="1" t="s">
        <v>28</v>
      </c>
      <c r="D10365" s="1">
        <v>2.5000000000000001E-3</v>
      </c>
      <c r="E10365" s="1">
        <v>5.6399999999999999E-2</v>
      </c>
    </row>
    <row r="10366" spans="2:5" x14ac:dyDescent="0.3">
      <c r="B10366" s="1">
        <v>10359</v>
      </c>
      <c r="C10366" s="1" t="s">
        <v>28</v>
      </c>
      <c r="D10366" s="1">
        <v>2.5000000000000001E-3</v>
      </c>
      <c r="E10366" s="1">
        <v>5.6399999999999999E-2</v>
      </c>
    </row>
    <row r="10367" spans="2:5" x14ac:dyDescent="0.3">
      <c r="B10367" s="1">
        <v>10360</v>
      </c>
      <c r="C10367" s="1" t="s">
        <v>28</v>
      </c>
      <c r="D10367" s="1">
        <v>2.5000000000000001E-3</v>
      </c>
      <c r="E10367" s="1">
        <v>5.6399999999999999E-2</v>
      </c>
    </row>
    <row r="10368" spans="2:5" x14ac:dyDescent="0.3">
      <c r="B10368" s="1">
        <v>10361</v>
      </c>
      <c r="C10368" s="1" t="s">
        <v>28</v>
      </c>
      <c r="D10368" s="1">
        <v>0.02</v>
      </c>
      <c r="E10368" s="1">
        <v>0.1595</v>
      </c>
    </row>
    <row r="10369" spans="2:5" x14ac:dyDescent="0.3">
      <c r="B10369" s="1">
        <v>10362</v>
      </c>
      <c r="C10369" s="1" t="s">
        <v>28</v>
      </c>
      <c r="D10369" s="1">
        <v>0.01</v>
      </c>
      <c r="E10369" s="1">
        <v>0.1128</v>
      </c>
    </row>
    <row r="10370" spans="2:5" x14ac:dyDescent="0.3">
      <c r="B10370" s="1">
        <v>10363</v>
      </c>
      <c r="C10370" s="1" t="s">
        <v>28</v>
      </c>
      <c r="D10370" s="1">
        <v>2.5000000000000001E-3</v>
      </c>
      <c r="E10370" s="1">
        <v>5.6399999999999999E-2</v>
      </c>
    </row>
    <row r="10371" spans="2:5" x14ac:dyDescent="0.3">
      <c r="B10371" s="1">
        <v>10364</v>
      </c>
      <c r="C10371" s="1" t="s">
        <v>28</v>
      </c>
      <c r="D10371" s="1">
        <v>0.02</v>
      </c>
      <c r="E10371" s="1">
        <v>0.1595</v>
      </c>
    </row>
    <row r="10372" spans="2:5" x14ac:dyDescent="0.3">
      <c r="B10372" s="1">
        <v>10365</v>
      </c>
      <c r="C10372" s="1" t="s">
        <v>28</v>
      </c>
      <c r="D10372" s="1">
        <v>1.2500000000000001E-2</v>
      </c>
      <c r="E10372" s="1">
        <v>0.12609999999999999</v>
      </c>
    </row>
    <row r="10373" spans="2:5" x14ac:dyDescent="0.3">
      <c r="B10373" s="1">
        <v>10366</v>
      </c>
      <c r="C10373" s="1" t="s">
        <v>28</v>
      </c>
      <c r="D10373" s="1">
        <v>2.5000000000000001E-3</v>
      </c>
      <c r="E10373" s="1">
        <v>5.6399999999999999E-2</v>
      </c>
    </row>
    <row r="10374" spans="2:5" x14ac:dyDescent="0.3">
      <c r="B10374" s="1">
        <v>10367</v>
      </c>
      <c r="C10374" s="1" t="s">
        <v>28</v>
      </c>
      <c r="D10374" s="1">
        <v>2.5000000000000001E-3</v>
      </c>
      <c r="E10374" s="1">
        <v>5.6399999999999999E-2</v>
      </c>
    </row>
    <row r="10375" spans="2:5" x14ac:dyDescent="0.3">
      <c r="B10375" s="1">
        <v>10368</v>
      </c>
      <c r="C10375" s="1" t="s">
        <v>28</v>
      </c>
      <c r="D10375" s="1">
        <v>9.5000000000000001E-2</v>
      </c>
      <c r="E10375" s="1">
        <v>0.34770000000000001</v>
      </c>
    </row>
    <row r="10376" spans="2:5" x14ac:dyDescent="0.3">
      <c r="B10376" s="1">
        <v>10369</v>
      </c>
      <c r="C10376" s="1" t="s">
        <v>28</v>
      </c>
      <c r="D10376" s="1">
        <v>1.7500000000000002E-2</v>
      </c>
      <c r="E10376" s="1">
        <v>0.1492</v>
      </c>
    </row>
    <row r="10377" spans="2:5" x14ac:dyDescent="0.3">
      <c r="B10377" s="1">
        <v>10370</v>
      </c>
      <c r="C10377" s="1" t="s">
        <v>28</v>
      </c>
      <c r="D10377" s="1">
        <v>1.7500000000000002E-2</v>
      </c>
      <c r="E10377" s="1">
        <v>0.1492</v>
      </c>
    </row>
    <row r="10378" spans="2:5" x14ac:dyDescent="0.3">
      <c r="B10378" s="1">
        <v>10371</v>
      </c>
      <c r="C10378" s="1" t="s">
        <v>28</v>
      </c>
      <c r="D10378" s="1">
        <v>2.5000000000000001E-3</v>
      </c>
      <c r="E10378" s="1">
        <v>5.6399999999999999E-2</v>
      </c>
    </row>
    <row r="10379" spans="2:5" x14ac:dyDescent="0.3">
      <c r="B10379" s="1">
        <v>10372</v>
      </c>
      <c r="C10379" s="1" t="s">
        <v>28</v>
      </c>
      <c r="D10379" s="1">
        <v>2.5000000000000001E-3</v>
      </c>
      <c r="E10379" s="1">
        <v>5.6399999999999999E-2</v>
      </c>
    </row>
    <row r="10380" spans="2:5" x14ac:dyDescent="0.3">
      <c r="B10380" s="1">
        <v>10373</v>
      </c>
      <c r="C10380" s="1" t="s">
        <v>28</v>
      </c>
      <c r="D10380" s="1">
        <v>5.0000000000000001E-3</v>
      </c>
      <c r="E10380" s="1">
        <v>7.9699999999999993E-2</v>
      </c>
    </row>
    <row r="10381" spans="2:5" x14ac:dyDescent="0.3">
      <c r="B10381" s="1">
        <v>10374</v>
      </c>
      <c r="C10381" s="1" t="s">
        <v>28</v>
      </c>
      <c r="D10381" s="1">
        <v>2.5000000000000001E-3</v>
      </c>
      <c r="E10381" s="1">
        <v>5.6399999999999999E-2</v>
      </c>
    </row>
    <row r="10382" spans="2:5" x14ac:dyDescent="0.3">
      <c r="B10382" s="1">
        <v>10375</v>
      </c>
      <c r="C10382" s="1" t="s">
        <v>28</v>
      </c>
      <c r="D10382" s="1">
        <v>2.5000000000000001E-3</v>
      </c>
      <c r="E10382" s="1">
        <v>5.6399999999999999E-2</v>
      </c>
    </row>
    <row r="10383" spans="2:5" x14ac:dyDescent="0.3">
      <c r="B10383" s="1">
        <v>10376</v>
      </c>
      <c r="C10383" s="1" t="s">
        <v>28</v>
      </c>
      <c r="D10383" s="1">
        <v>5.0000000000000001E-3</v>
      </c>
      <c r="E10383" s="1">
        <v>7.9699999999999993E-2</v>
      </c>
    </row>
    <row r="10384" spans="2:5" x14ac:dyDescent="0.3">
      <c r="B10384" s="1">
        <v>10377</v>
      </c>
      <c r="C10384" s="1" t="s">
        <v>28</v>
      </c>
      <c r="D10384" s="1">
        <v>2.5000000000000001E-3</v>
      </c>
      <c r="E10384" s="1">
        <v>5.6399999999999999E-2</v>
      </c>
    </row>
    <row r="10385" spans="2:5" x14ac:dyDescent="0.3">
      <c r="B10385" s="1">
        <v>10378</v>
      </c>
      <c r="C10385" s="1" t="s">
        <v>28</v>
      </c>
      <c r="D10385" s="1">
        <v>0.22750000000000001</v>
      </c>
      <c r="E10385" s="1">
        <v>0.53820000000000001</v>
      </c>
    </row>
    <row r="10386" spans="2:5" x14ac:dyDescent="0.3">
      <c r="B10386" s="1">
        <v>10379</v>
      </c>
      <c r="C10386" s="1" t="s">
        <v>28</v>
      </c>
      <c r="D10386" s="1">
        <v>0.02</v>
      </c>
      <c r="E10386" s="1">
        <v>0.1595</v>
      </c>
    </row>
    <row r="10387" spans="2:5" x14ac:dyDescent="0.3">
      <c r="B10387" s="1">
        <v>10380</v>
      </c>
      <c r="C10387" s="1" t="s">
        <v>28</v>
      </c>
      <c r="D10387" s="1">
        <v>9.2499999999999999E-2</v>
      </c>
      <c r="E10387" s="1">
        <v>0.34310000000000002</v>
      </c>
    </row>
    <row r="10388" spans="2:5" x14ac:dyDescent="0.3">
      <c r="B10388" s="1">
        <v>10381</v>
      </c>
      <c r="C10388" s="1" t="s">
        <v>28</v>
      </c>
      <c r="D10388" s="1">
        <v>7.9074999999999998</v>
      </c>
      <c r="E10388" s="1">
        <v>3.173</v>
      </c>
    </row>
    <row r="10389" spans="2:5" x14ac:dyDescent="0.3">
      <c r="B10389" s="1">
        <v>10382</v>
      </c>
      <c r="C10389" s="1" t="s">
        <v>28</v>
      </c>
      <c r="D10389" s="1">
        <v>7.4999999999999997E-3</v>
      </c>
      <c r="E10389" s="1">
        <v>9.7699999999999995E-2</v>
      </c>
    </row>
    <row r="10390" spans="2:5" x14ac:dyDescent="0.3">
      <c r="B10390" s="1">
        <v>10383</v>
      </c>
      <c r="C10390" s="1" t="s">
        <v>28</v>
      </c>
      <c r="D10390" s="1">
        <v>5.0000000000000001E-3</v>
      </c>
      <c r="E10390" s="1">
        <v>7.9699999999999993E-2</v>
      </c>
    </row>
    <row r="10391" spans="2:5" x14ac:dyDescent="0.3">
      <c r="B10391" s="1">
        <v>10384</v>
      </c>
      <c r="C10391" s="1" t="s">
        <v>28</v>
      </c>
      <c r="D10391" s="1">
        <v>2.5000000000000001E-3</v>
      </c>
      <c r="E10391" s="1">
        <v>5.6399999999999999E-2</v>
      </c>
    </row>
    <row r="10392" spans="2:5" x14ac:dyDescent="0.3">
      <c r="B10392" s="1">
        <v>10385</v>
      </c>
      <c r="C10392" s="1" t="s">
        <v>28</v>
      </c>
      <c r="D10392" s="1">
        <v>0.45750000000000002</v>
      </c>
      <c r="E10392" s="1">
        <v>0.76319999999999999</v>
      </c>
    </row>
    <row r="10393" spans="2:5" x14ac:dyDescent="0.3">
      <c r="B10393" s="1">
        <v>10386</v>
      </c>
      <c r="C10393" s="1" t="s">
        <v>28</v>
      </c>
      <c r="D10393" s="1">
        <v>8.7499999999999994E-2</v>
      </c>
      <c r="E10393" s="1">
        <v>0.3337</v>
      </c>
    </row>
    <row r="10394" spans="2:5" x14ac:dyDescent="0.3">
      <c r="B10394" s="1">
        <v>10387</v>
      </c>
      <c r="C10394" s="1" t="s">
        <v>28</v>
      </c>
      <c r="D10394" s="1">
        <v>2.5000000000000001E-3</v>
      </c>
      <c r="E10394" s="1">
        <v>5.6399999999999999E-2</v>
      </c>
    </row>
    <row r="10395" spans="2:5" x14ac:dyDescent="0.3">
      <c r="B10395" s="1">
        <v>10388</v>
      </c>
      <c r="C10395" s="1" t="s">
        <v>28</v>
      </c>
      <c r="D10395" s="1">
        <v>0.01</v>
      </c>
      <c r="E10395" s="1">
        <v>0.1128</v>
      </c>
    </row>
    <row r="10396" spans="2:5" x14ac:dyDescent="0.3">
      <c r="B10396" s="1">
        <v>10389</v>
      </c>
      <c r="C10396" s="1" t="s">
        <v>28</v>
      </c>
      <c r="D10396" s="1">
        <v>2.5000000000000001E-3</v>
      </c>
      <c r="E10396" s="1">
        <v>5.6399999999999999E-2</v>
      </c>
    </row>
    <row r="10397" spans="2:5" x14ac:dyDescent="0.3">
      <c r="B10397" s="1">
        <v>10390</v>
      </c>
      <c r="C10397" s="1" t="s">
        <v>28</v>
      </c>
      <c r="D10397" s="1">
        <v>2.5000000000000001E-3</v>
      </c>
      <c r="E10397" s="1">
        <v>5.6399999999999999E-2</v>
      </c>
    </row>
    <row r="10398" spans="2:5" x14ac:dyDescent="0.3">
      <c r="B10398" s="1">
        <v>10391</v>
      </c>
      <c r="C10398" s="1" t="s">
        <v>28</v>
      </c>
      <c r="D10398" s="1">
        <v>0.01</v>
      </c>
      <c r="E10398" s="1">
        <v>0.1128</v>
      </c>
    </row>
    <row r="10399" spans="2:5" x14ac:dyDescent="0.3">
      <c r="B10399" s="1">
        <v>10392</v>
      </c>
      <c r="C10399" s="1" t="s">
        <v>28</v>
      </c>
      <c r="D10399" s="1">
        <v>2.5000000000000001E-3</v>
      </c>
      <c r="E10399" s="1">
        <v>5.6399999999999999E-2</v>
      </c>
    </row>
    <row r="10400" spans="2:5" x14ac:dyDescent="0.3">
      <c r="B10400" s="1">
        <v>10393</v>
      </c>
      <c r="C10400" s="1" t="s">
        <v>28</v>
      </c>
      <c r="D10400" s="1">
        <v>0.56499999999999995</v>
      </c>
      <c r="E10400" s="1">
        <v>0.84809999999999997</v>
      </c>
    </row>
    <row r="10401" spans="2:5" x14ac:dyDescent="0.3">
      <c r="B10401" s="1">
        <v>10394</v>
      </c>
      <c r="C10401" s="1" t="s">
        <v>28</v>
      </c>
      <c r="D10401" s="1">
        <v>1.4999999999999999E-2</v>
      </c>
      <c r="E10401" s="1">
        <v>0.13819999999999999</v>
      </c>
    </row>
    <row r="10402" spans="2:5" x14ac:dyDescent="0.3">
      <c r="B10402" s="1">
        <v>10395</v>
      </c>
      <c r="C10402" s="1" t="s">
        <v>28</v>
      </c>
      <c r="D10402" s="1">
        <v>2.5000000000000001E-3</v>
      </c>
      <c r="E10402" s="1">
        <v>5.6399999999999999E-2</v>
      </c>
    </row>
    <row r="10403" spans="2:5" x14ac:dyDescent="0.3">
      <c r="B10403" s="1">
        <v>10396</v>
      </c>
      <c r="C10403" s="1" t="s">
        <v>28</v>
      </c>
      <c r="D10403" s="1">
        <v>2.5000000000000001E-3</v>
      </c>
      <c r="E10403" s="1">
        <v>5.6399999999999999E-2</v>
      </c>
    </row>
    <row r="10404" spans="2:5" x14ac:dyDescent="0.3">
      <c r="B10404" s="1">
        <v>10397</v>
      </c>
      <c r="C10404" s="1" t="s">
        <v>28</v>
      </c>
      <c r="D10404" s="1">
        <v>2.5000000000000001E-3</v>
      </c>
      <c r="E10404" s="1">
        <v>5.6399999999999999E-2</v>
      </c>
    </row>
    <row r="10405" spans="2:5" x14ac:dyDescent="0.3">
      <c r="B10405" s="1">
        <v>10398</v>
      </c>
      <c r="C10405" s="1" t="s">
        <v>28</v>
      </c>
      <c r="D10405" s="1">
        <v>2.5000000000000001E-3</v>
      </c>
      <c r="E10405" s="1">
        <v>5.6399999999999999E-2</v>
      </c>
    </row>
    <row r="10406" spans="2:5" x14ac:dyDescent="0.3">
      <c r="B10406" s="1">
        <v>10399</v>
      </c>
      <c r="C10406" s="1" t="s">
        <v>28</v>
      </c>
      <c r="D10406" s="1">
        <v>5.0000000000000001E-3</v>
      </c>
      <c r="E10406" s="1">
        <v>7.9699999999999993E-2</v>
      </c>
    </row>
    <row r="10407" spans="2:5" x14ac:dyDescent="0.3">
      <c r="B10407" s="1">
        <v>10400</v>
      </c>
      <c r="C10407" s="1" t="s">
        <v>28</v>
      </c>
      <c r="D10407" s="1">
        <v>2.5000000000000001E-3</v>
      </c>
      <c r="E10407" s="1">
        <v>5.6399999999999999E-2</v>
      </c>
    </row>
    <row r="10408" spans="2:5" x14ac:dyDescent="0.3">
      <c r="B10408" s="1">
        <v>10401</v>
      </c>
      <c r="C10408" s="1" t="s">
        <v>28</v>
      </c>
      <c r="D10408" s="1">
        <v>0.52749999999999997</v>
      </c>
      <c r="E10408" s="1">
        <v>0.81950000000000001</v>
      </c>
    </row>
    <row r="10409" spans="2:5" x14ac:dyDescent="0.3">
      <c r="B10409" s="1">
        <v>10402</v>
      </c>
      <c r="C10409" s="1" t="s">
        <v>28</v>
      </c>
      <c r="D10409" s="1">
        <v>2.5000000000000001E-3</v>
      </c>
      <c r="E10409" s="1">
        <v>5.6399999999999999E-2</v>
      </c>
    </row>
    <row r="10410" spans="2:5" x14ac:dyDescent="0.3">
      <c r="B10410" s="1">
        <v>10403</v>
      </c>
      <c r="C10410" s="1" t="s">
        <v>28</v>
      </c>
      <c r="D10410" s="1">
        <v>7.7499999999999999E-2</v>
      </c>
      <c r="E10410" s="1">
        <v>0.31409999999999999</v>
      </c>
    </row>
    <row r="10411" spans="2:5" x14ac:dyDescent="0.3">
      <c r="B10411" s="1">
        <v>10404</v>
      </c>
      <c r="C10411" s="1" t="s">
        <v>28</v>
      </c>
      <c r="D10411" s="1">
        <v>2.5000000000000001E-3</v>
      </c>
      <c r="E10411" s="1">
        <v>5.6399999999999999E-2</v>
      </c>
    </row>
    <row r="10412" spans="2:5" x14ac:dyDescent="0.3">
      <c r="B10412" s="1">
        <v>10405</v>
      </c>
      <c r="C10412" s="1" t="s">
        <v>28</v>
      </c>
      <c r="D10412" s="1">
        <v>2.5000000000000001E-3</v>
      </c>
      <c r="E10412" s="1">
        <v>5.6399999999999999E-2</v>
      </c>
    </row>
    <row r="10413" spans="2:5" x14ac:dyDescent="0.3">
      <c r="B10413" s="1">
        <v>10406</v>
      </c>
      <c r="C10413" s="1" t="s">
        <v>28</v>
      </c>
      <c r="D10413" s="1">
        <v>1.4999999999999999E-2</v>
      </c>
      <c r="E10413" s="1">
        <v>0.13819999999999999</v>
      </c>
    </row>
    <row r="10414" spans="2:5" x14ac:dyDescent="0.3">
      <c r="B10414" s="1">
        <v>10407</v>
      </c>
      <c r="C10414" s="1" t="s">
        <v>28</v>
      </c>
      <c r="D10414" s="1">
        <v>5.0000000000000001E-3</v>
      </c>
      <c r="E10414" s="1">
        <v>7.9699999999999993E-2</v>
      </c>
    </row>
    <row r="10415" spans="2:5" x14ac:dyDescent="0.3">
      <c r="B10415" s="1">
        <v>10408</v>
      </c>
      <c r="C10415" s="1" t="s">
        <v>28</v>
      </c>
      <c r="D10415" s="1">
        <v>9.7500000000000003E-2</v>
      </c>
      <c r="E10415" s="1">
        <v>0.3523</v>
      </c>
    </row>
    <row r="10416" spans="2:5" x14ac:dyDescent="0.3">
      <c r="B10416" s="1">
        <v>10409</v>
      </c>
      <c r="C10416" s="1" t="s">
        <v>28</v>
      </c>
      <c r="D10416" s="1">
        <v>5.0000000000000001E-3</v>
      </c>
      <c r="E10416" s="1">
        <v>7.9699999999999993E-2</v>
      </c>
    </row>
    <row r="10417" spans="2:5" x14ac:dyDescent="0.3">
      <c r="B10417" s="1">
        <v>10410</v>
      </c>
      <c r="C10417" s="1" t="s">
        <v>28</v>
      </c>
      <c r="D10417" s="1">
        <v>2.5000000000000001E-3</v>
      </c>
      <c r="E10417" s="1">
        <v>5.6399999999999999E-2</v>
      </c>
    </row>
    <row r="10418" spans="2:5" x14ac:dyDescent="0.3">
      <c r="B10418" s="1">
        <v>10411</v>
      </c>
      <c r="C10418" s="1" t="s">
        <v>28</v>
      </c>
      <c r="D10418" s="1">
        <v>2.5000000000000001E-3</v>
      </c>
      <c r="E10418" s="1">
        <v>5.6399999999999999E-2</v>
      </c>
    </row>
    <row r="10419" spans="2:5" x14ac:dyDescent="0.3">
      <c r="B10419" s="1">
        <v>10412</v>
      </c>
      <c r="C10419" s="1" t="s">
        <v>28</v>
      </c>
      <c r="D10419" s="1">
        <v>2.5000000000000001E-3</v>
      </c>
      <c r="E10419" s="1">
        <v>5.6399999999999999E-2</v>
      </c>
    </row>
    <row r="10420" spans="2:5" x14ac:dyDescent="0.3">
      <c r="B10420" s="1">
        <v>10413</v>
      </c>
      <c r="C10420" s="1" t="s">
        <v>28</v>
      </c>
      <c r="D10420" s="1">
        <v>2.5000000000000001E-3</v>
      </c>
      <c r="E10420" s="1">
        <v>5.6399999999999999E-2</v>
      </c>
    </row>
    <row r="10421" spans="2:5" x14ac:dyDescent="0.3">
      <c r="B10421" s="1">
        <v>10414</v>
      </c>
      <c r="C10421" s="1" t="s">
        <v>28</v>
      </c>
      <c r="D10421" s="1">
        <v>8.375</v>
      </c>
      <c r="E10421" s="1">
        <v>3.2654999999999998</v>
      </c>
    </row>
    <row r="10422" spans="2:5" x14ac:dyDescent="0.3">
      <c r="B10422" s="1">
        <v>10415</v>
      </c>
      <c r="C10422" s="1" t="s">
        <v>28</v>
      </c>
      <c r="D10422" s="1">
        <v>7.2499999999999995E-2</v>
      </c>
      <c r="E10422" s="1">
        <v>0.30380000000000001</v>
      </c>
    </row>
    <row r="10423" spans="2:5" x14ac:dyDescent="0.3">
      <c r="B10423" s="1">
        <v>10416</v>
      </c>
      <c r="C10423" s="1" t="s">
        <v>28</v>
      </c>
      <c r="D10423" s="1">
        <v>1.7500000000000002E-2</v>
      </c>
      <c r="E10423" s="1">
        <v>0.1492</v>
      </c>
    </row>
    <row r="10424" spans="2:5" x14ac:dyDescent="0.3">
      <c r="B10424" s="1">
        <v>10417</v>
      </c>
      <c r="C10424" s="1" t="s">
        <v>28</v>
      </c>
      <c r="D10424" s="1">
        <v>2.75E-2</v>
      </c>
      <c r="E10424" s="1">
        <v>0.18709999999999999</v>
      </c>
    </row>
    <row r="10425" spans="2:5" x14ac:dyDescent="0.3">
      <c r="B10425" s="1">
        <v>10418</v>
      </c>
      <c r="C10425" s="1" t="s">
        <v>28</v>
      </c>
      <c r="D10425" s="1">
        <v>0.35499999999999998</v>
      </c>
      <c r="E10425" s="1">
        <v>0.67230000000000001</v>
      </c>
    </row>
    <row r="10426" spans="2:5" x14ac:dyDescent="0.3">
      <c r="B10426" s="1">
        <v>10419</v>
      </c>
      <c r="C10426" s="1" t="s">
        <v>28</v>
      </c>
      <c r="D10426" s="1">
        <v>5.0000000000000001E-3</v>
      </c>
      <c r="E10426" s="1">
        <v>7.9699999999999993E-2</v>
      </c>
    </row>
    <row r="10427" spans="2:5" x14ac:dyDescent="0.3">
      <c r="B10427" s="1">
        <v>10420</v>
      </c>
      <c r="C10427" s="1" t="s">
        <v>28</v>
      </c>
      <c r="D10427" s="1">
        <v>2.5000000000000001E-3</v>
      </c>
      <c r="E10427" s="1">
        <v>5.6399999999999999E-2</v>
      </c>
    </row>
    <row r="10428" spans="2:5" x14ac:dyDescent="0.3">
      <c r="B10428" s="1">
        <v>10421</v>
      </c>
      <c r="C10428" s="1" t="s">
        <v>28</v>
      </c>
      <c r="D10428" s="1">
        <v>7.4999999999999997E-3</v>
      </c>
      <c r="E10428" s="1">
        <v>9.7699999999999995E-2</v>
      </c>
    </row>
    <row r="10429" spans="2:5" x14ac:dyDescent="0.3">
      <c r="B10429" s="1">
        <v>10422</v>
      </c>
      <c r="C10429" s="1" t="s">
        <v>28</v>
      </c>
      <c r="D10429" s="1">
        <v>2.5000000000000001E-3</v>
      </c>
      <c r="E10429" s="1">
        <v>5.6399999999999999E-2</v>
      </c>
    </row>
    <row r="10430" spans="2:5" x14ac:dyDescent="0.3">
      <c r="B10430" s="1">
        <v>10423</v>
      </c>
      <c r="C10430" s="1" t="s">
        <v>28</v>
      </c>
      <c r="D10430" s="1">
        <v>2.5000000000000001E-3</v>
      </c>
      <c r="E10430" s="1">
        <v>5.6399999999999999E-2</v>
      </c>
    </row>
    <row r="10431" spans="2:5" x14ac:dyDescent="0.3">
      <c r="B10431" s="1">
        <v>10424</v>
      </c>
      <c r="C10431" s="1" t="s">
        <v>28</v>
      </c>
      <c r="D10431" s="1">
        <v>2.5000000000000001E-3</v>
      </c>
      <c r="E10431" s="1">
        <v>5.6399999999999999E-2</v>
      </c>
    </row>
    <row r="10432" spans="2:5" x14ac:dyDescent="0.3">
      <c r="B10432" s="1">
        <v>10425</v>
      </c>
      <c r="C10432" s="1" t="s">
        <v>28</v>
      </c>
      <c r="D10432" s="1">
        <v>2.5000000000000001E-3</v>
      </c>
      <c r="E10432" s="1">
        <v>5.6399999999999999E-2</v>
      </c>
    </row>
    <row r="10433" spans="2:5" x14ac:dyDescent="0.3">
      <c r="B10433" s="1">
        <v>10426</v>
      </c>
      <c r="C10433" s="1" t="s">
        <v>28</v>
      </c>
      <c r="D10433" s="1">
        <v>0.14249999999999999</v>
      </c>
      <c r="E10433" s="1">
        <v>0.4259</v>
      </c>
    </row>
    <row r="10434" spans="2:5" x14ac:dyDescent="0.3">
      <c r="B10434" s="1">
        <v>10427</v>
      </c>
      <c r="C10434" s="1" t="s">
        <v>28</v>
      </c>
      <c r="D10434" s="1">
        <v>0.02</v>
      </c>
      <c r="E10434" s="1">
        <v>0.1595</v>
      </c>
    </row>
    <row r="10435" spans="2:5" x14ac:dyDescent="0.3">
      <c r="B10435" s="1">
        <v>10428</v>
      </c>
      <c r="C10435" s="1" t="s">
        <v>28</v>
      </c>
      <c r="D10435" s="1">
        <v>1.7500000000000002E-2</v>
      </c>
      <c r="E10435" s="1">
        <v>0.1492</v>
      </c>
    </row>
    <row r="10436" spans="2:5" x14ac:dyDescent="0.3">
      <c r="B10436" s="1">
        <v>10429</v>
      </c>
      <c r="C10436" s="1" t="s">
        <v>28</v>
      </c>
      <c r="D10436" s="1">
        <v>6.25E-2</v>
      </c>
      <c r="E10436" s="1">
        <v>0.28199999999999997</v>
      </c>
    </row>
    <row r="10437" spans="2:5" x14ac:dyDescent="0.3">
      <c r="B10437" s="1">
        <v>10430</v>
      </c>
      <c r="C10437" s="1" t="s">
        <v>28</v>
      </c>
      <c r="D10437" s="1">
        <v>5.0000000000000001E-3</v>
      </c>
      <c r="E10437" s="1">
        <v>7.9699999999999993E-2</v>
      </c>
    </row>
    <row r="10438" spans="2:5" x14ac:dyDescent="0.3">
      <c r="B10438" s="1">
        <v>10431</v>
      </c>
      <c r="C10438" s="1" t="s">
        <v>28</v>
      </c>
      <c r="D10438" s="1">
        <v>8.2500000000000004E-2</v>
      </c>
      <c r="E10438" s="1">
        <v>0.3241</v>
      </c>
    </row>
    <row r="10439" spans="2:5" x14ac:dyDescent="0.3">
      <c r="B10439" s="1">
        <v>10432</v>
      </c>
      <c r="C10439" s="1" t="s">
        <v>28</v>
      </c>
      <c r="D10439" s="1">
        <v>0.04</v>
      </c>
      <c r="E10439" s="1">
        <v>0.22559999999999999</v>
      </c>
    </row>
    <row r="10440" spans="2:5" x14ac:dyDescent="0.3">
      <c r="B10440" s="1">
        <v>10433</v>
      </c>
      <c r="C10440" s="1" t="s">
        <v>28</v>
      </c>
      <c r="D10440" s="1">
        <v>7.4999999999999997E-3</v>
      </c>
      <c r="E10440" s="1">
        <v>9.7699999999999995E-2</v>
      </c>
    </row>
    <row r="10441" spans="2:5" x14ac:dyDescent="0.3">
      <c r="B10441" s="1">
        <v>10434</v>
      </c>
      <c r="C10441" s="1" t="s">
        <v>28</v>
      </c>
      <c r="D10441" s="1">
        <v>5.0000000000000001E-3</v>
      </c>
      <c r="E10441" s="1">
        <v>7.9699999999999993E-2</v>
      </c>
    </row>
    <row r="10442" spans="2:5" x14ac:dyDescent="0.3">
      <c r="B10442" s="1">
        <v>10435</v>
      </c>
      <c r="C10442" s="1" t="s">
        <v>28</v>
      </c>
      <c r="D10442" s="1">
        <v>5.0000000000000001E-3</v>
      </c>
      <c r="E10442" s="1">
        <v>7.9699999999999993E-2</v>
      </c>
    </row>
    <row r="10443" spans="2:5" x14ac:dyDescent="0.3">
      <c r="B10443" s="1">
        <v>10436</v>
      </c>
      <c r="C10443" s="1" t="s">
        <v>28</v>
      </c>
      <c r="D10443" s="1">
        <v>2.5000000000000001E-3</v>
      </c>
      <c r="E10443" s="1">
        <v>5.6399999999999999E-2</v>
      </c>
    </row>
    <row r="10444" spans="2:5" x14ac:dyDescent="0.3">
      <c r="B10444" s="1">
        <v>10437</v>
      </c>
      <c r="C10444" s="1" t="s">
        <v>28</v>
      </c>
      <c r="D10444" s="1">
        <v>1.2500000000000001E-2</v>
      </c>
      <c r="E10444" s="1">
        <v>0.12609999999999999</v>
      </c>
    </row>
    <row r="10445" spans="2:5" x14ac:dyDescent="0.3">
      <c r="B10445" s="1">
        <v>10438</v>
      </c>
      <c r="C10445" s="1" t="s">
        <v>28</v>
      </c>
      <c r="D10445" s="1">
        <v>2.5000000000000001E-3</v>
      </c>
      <c r="E10445" s="1">
        <v>5.6399999999999999E-2</v>
      </c>
    </row>
    <row r="10446" spans="2:5" x14ac:dyDescent="0.3">
      <c r="B10446" s="1">
        <v>10439</v>
      </c>
      <c r="C10446" s="1" t="s">
        <v>28</v>
      </c>
      <c r="D10446" s="1">
        <v>1.2500000000000001E-2</v>
      </c>
      <c r="E10446" s="1">
        <v>0.12609999999999999</v>
      </c>
    </row>
    <row r="10447" spans="2:5" x14ac:dyDescent="0.3">
      <c r="B10447" s="1">
        <v>10440</v>
      </c>
      <c r="C10447" s="1" t="s">
        <v>28</v>
      </c>
      <c r="D10447" s="1">
        <v>4.7500000000000001E-2</v>
      </c>
      <c r="E10447" s="1">
        <v>0.24590000000000001</v>
      </c>
    </row>
    <row r="10448" spans="2:5" x14ac:dyDescent="0.3">
      <c r="B10448" s="1">
        <v>10441</v>
      </c>
      <c r="C10448" s="1" t="s">
        <v>28</v>
      </c>
      <c r="D10448" s="1">
        <v>5.0000000000000001E-3</v>
      </c>
      <c r="E10448" s="1">
        <v>7.9699999999999993E-2</v>
      </c>
    </row>
    <row r="10449" spans="2:5" x14ac:dyDescent="0.3">
      <c r="B10449" s="1">
        <v>10442</v>
      </c>
      <c r="C10449" s="1" t="s">
        <v>28</v>
      </c>
      <c r="D10449" s="1">
        <v>5.0000000000000001E-3</v>
      </c>
      <c r="E10449" s="1">
        <v>7.9699999999999993E-2</v>
      </c>
    </row>
    <row r="10450" spans="2:5" x14ac:dyDescent="0.3">
      <c r="B10450" s="1">
        <v>10443</v>
      </c>
      <c r="C10450" s="1" t="s">
        <v>28</v>
      </c>
      <c r="D10450" s="1">
        <v>5.0000000000000001E-3</v>
      </c>
      <c r="E10450" s="1">
        <v>7.9699999999999993E-2</v>
      </c>
    </row>
    <row r="10451" spans="2:5" x14ac:dyDescent="0.3">
      <c r="B10451" s="1">
        <v>10444</v>
      </c>
      <c r="C10451" s="1" t="s">
        <v>28</v>
      </c>
      <c r="D10451" s="1">
        <v>2.5000000000000001E-3</v>
      </c>
      <c r="E10451" s="1">
        <v>5.6399999999999999E-2</v>
      </c>
    </row>
    <row r="10452" spans="2:5" x14ac:dyDescent="0.3">
      <c r="B10452" s="1">
        <v>10445</v>
      </c>
      <c r="C10452" s="1" t="s">
        <v>28</v>
      </c>
      <c r="D10452" s="1">
        <v>9.2499999999999999E-2</v>
      </c>
      <c r="E10452" s="1">
        <v>0.34310000000000002</v>
      </c>
    </row>
    <row r="10453" spans="2:5" x14ac:dyDescent="0.3">
      <c r="B10453" s="1">
        <v>10446</v>
      </c>
      <c r="C10453" s="1" t="s">
        <v>28</v>
      </c>
      <c r="D10453" s="1">
        <v>2.5000000000000001E-3</v>
      </c>
      <c r="E10453" s="1">
        <v>5.6399999999999999E-2</v>
      </c>
    </row>
    <row r="10454" spans="2:5" x14ac:dyDescent="0.3">
      <c r="B10454" s="1">
        <v>10447</v>
      </c>
      <c r="C10454" s="1" t="s">
        <v>28</v>
      </c>
      <c r="D10454" s="1">
        <v>2.5000000000000001E-3</v>
      </c>
      <c r="E10454" s="1">
        <v>5.6399999999999999E-2</v>
      </c>
    </row>
    <row r="10455" spans="2:5" x14ac:dyDescent="0.3">
      <c r="B10455" s="1">
        <v>10448</v>
      </c>
      <c r="C10455" s="1" t="s">
        <v>28</v>
      </c>
      <c r="D10455" s="1">
        <v>3.5000000000000003E-2</v>
      </c>
      <c r="E10455" s="1">
        <v>0.21110000000000001</v>
      </c>
    </row>
    <row r="10456" spans="2:5" x14ac:dyDescent="0.3">
      <c r="B10456" s="1">
        <v>10449</v>
      </c>
      <c r="C10456" s="1" t="s">
        <v>28</v>
      </c>
      <c r="D10456" s="1">
        <v>5.0000000000000001E-3</v>
      </c>
      <c r="E10456" s="1">
        <v>7.9699999999999993E-2</v>
      </c>
    </row>
    <row r="10457" spans="2:5" x14ac:dyDescent="0.3">
      <c r="B10457" s="1">
        <v>10450</v>
      </c>
      <c r="C10457" s="1" t="s">
        <v>28</v>
      </c>
      <c r="D10457" s="1">
        <v>6.7500000000000004E-2</v>
      </c>
      <c r="E10457" s="1">
        <v>0.29310000000000003</v>
      </c>
    </row>
    <row r="10458" spans="2:5" x14ac:dyDescent="0.3">
      <c r="B10458" s="1">
        <v>10451</v>
      </c>
      <c r="C10458" s="1" t="s">
        <v>28</v>
      </c>
      <c r="D10458" s="1">
        <v>3.2500000000000001E-2</v>
      </c>
      <c r="E10458" s="1">
        <v>0.2034</v>
      </c>
    </row>
    <row r="10459" spans="2:5" x14ac:dyDescent="0.3">
      <c r="B10459" s="1">
        <v>10452</v>
      </c>
      <c r="C10459" s="1" t="s">
        <v>28</v>
      </c>
      <c r="D10459" s="1">
        <v>0.01</v>
      </c>
      <c r="E10459" s="1">
        <v>0.1128</v>
      </c>
    </row>
    <row r="10460" spans="2:5" x14ac:dyDescent="0.3">
      <c r="B10460" s="1">
        <v>10453</v>
      </c>
      <c r="C10460" s="1" t="s">
        <v>28</v>
      </c>
      <c r="D10460" s="1">
        <v>2.5000000000000001E-3</v>
      </c>
      <c r="E10460" s="1">
        <v>5.6399999999999999E-2</v>
      </c>
    </row>
    <row r="10461" spans="2:5" x14ac:dyDescent="0.3">
      <c r="B10461" s="1">
        <v>10454</v>
      </c>
      <c r="C10461" s="1" t="s">
        <v>28</v>
      </c>
      <c r="D10461" s="1">
        <v>2.5000000000000001E-3</v>
      </c>
      <c r="E10461" s="1">
        <v>5.6399999999999999E-2</v>
      </c>
    </row>
    <row r="10462" spans="2:5" x14ac:dyDescent="0.3">
      <c r="B10462" s="1">
        <v>10455</v>
      </c>
      <c r="C10462" s="1" t="s">
        <v>28</v>
      </c>
      <c r="D10462" s="1">
        <v>1.2500000000000001E-2</v>
      </c>
      <c r="E10462" s="1">
        <v>0.12609999999999999</v>
      </c>
    </row>
    <row r="10463" spans="2:5" x14ac:dyDescent="0.3">
      <c r="B10463" s="1">
        <v>10456</v>
      </c>
      <c r="C10463" s="1" t="s">
        <v>28</v>
      </c>
      <c r="D10463" s="1">
        <v>2.5000000000000001E-3</v>
      </c>
      <c r="E10463" s="1">
        <v>5.6399999999999999E-2</v>
      </c>
    </row>
    <row r="10464" spans="2:5" x14ac:dyDescent="0.3">
      <c r="B10464" s="1">
        <v>10457</v>
      </c>
      <c r="C10464" s="1" t="s">
        <v>28</v>
      </c>
      <c r="D10464" s="1">
        <v>5.0000000000000001E-3</v>
      </c>
      <c r="E10464" s="1">
        <v>7.9699999999999993E-2</v>
      </c>
    </row>
    <row r="10465" spans="2:5" x14ac:dyDescent="0.3">
      <c r="B10465" s="1">
        <v>10458</v>
      </c>
      <c r="C10465" s="1" t="s">
        <v>28</v>
      </c>
      <c r="D10465" s="1">
        <v>0.28000000000000003</v>
      </c>
      <c r="E10465" s="1">
        <v>0.59699999999999998</v>
      </c>
    </row>
    <row r="10466" spans="2:5" x14ac:dyDescent="0.3">
      <c r="B10466" s="1">
        <v>10459</v>
      </c>
      <c r="C10466" s="1" t="s">
        <v>28</v>
      </c>
      <c r="D10466" s="1">
        <v>2.5000000000000001E-3</v>
      </c>
      <c r="E10466" s="1">
        <v>5.6399999999999999E-2</v>
      </c>
    </row>
    <row r="10467" spans="2:5" x14ac:dyDescent="0.3">
      <c r="B10467" s="1">
        <v>10460</v>
      </c>
      <c r="C10467" s="1" t="s">
        <v>28</v>
      </c>
      <c r="D10467" s="1">
        <v>2.5000000000000001E-3</v>
      </c>
      <c r="E10467" s="1">
        <v>5.6399999999999999E-2</v>
      </c>
    </row>
    <row r="10468" spans="2:5" x14ac:dyDescent="0.3">
      <c r="B10468" s="1">
        <v>10461</v>
      </c>
      <c r="C10468" s="1" t="s">
        <v>28</v>
      </c>
      <c r="D10468" s="1">
        <v>2.75E-2</v>
      </c>
      <c r="E10468" s="1">
        <v>0.18709999999999999</v>
      </c>
    </row>
    <row r="10469" spans="2:5" x14ac:dyDescent="0.3">
      <c r="B10469" s="1">
        <v>10462</v>
      </c>
      <c r="C10469" s="1" t="s">
        <v>28</v>
      </c>
      <c r="D10469" s="1">
        <v>5.0000000000000001E-3</v>
      </c>
      <c r="E10469" s="1">
        <v>7.9699999999999993E-2</v>
      </c>
    </row>
    <row r="10470" spans="2:5" x14ac:dyDescent="0.3">
      <c r="B10470" s="1">
        <v>10463</v>
      </c>
      <c r="C10470" s="1" t="s">
        <v>28</v>
      </c>
      <c r="D10470" s="1">
        <v>5.0000000000000001E-3</v>
      </c>
      <c r="E10470" s="1">
        <v>7.9699999999999993E-2</v>
      </c>
    </row>
    <row r="10471" spans="2:5" x14ac:dyDescent="0.3">
      <c r="B10471" s="1">
        <v>10464</v>
      </c>
      <c r="C10471" s="1" t="s">
        <v>28</v>
      </c>
      <c r="D10471" s="1">
        <v>2.5000000000000001E-3</v>
      </c>
      <c r="E10471" s="1">
        <v>5.6399999999999999E-2</v>
      </c>
    </row>
    <row r="10472" spans="2:5" x14ac:dyDescent="0.3">
      <c r="B10472" s="1">
        <v>10465</v>
      </c>
      <c r="C10472" s="1" t="s">
        <v>28</v>
      </c>
      <c r="D10472" s="1">
        <v>5.7500000000000002E-2</v>
      </c>
      <c r="E10472" s="1">
        <v>0.27050000000000002</v>
      </c>
    </row>
    <row r="10473" spans="2:5" x14ac:dyDescent="0.3">
      <c r="B10473" s="1">
        <v>10466</v>
      </c>
      <c r="C10473" s="1" t="s">
        <v>28</v>
      </c>
      <c r="D10473" s="1">
        <v>5.0000000000000001E-3</v>
      </c>
      <c r="E10473" s="1">
        <v>7.9699999999999993E-2</v>
      </c>
    </row>
    <row r="10474" spans="2:5" x14ac:dyDescent="0.3">
      <c r="B10474" s="1">
        <v>10467</v>
      </c>
      <c r="C10474" s="1" t="s">
        <v>28</v>
      </c>
      <c r="D10474" s="1">
        <v>2.5000000000000001E-3</v>
      </c>
      <c r="E10474" s="1">
        <v>5.6399999999999999E-2</v>
      </c>
    </row>
    <row r="10475" spans="2:5" x14ac:dyDescent="0.3">
      <c r="B10475" s="1">
        <v>10468</v>
      </c>
      <c r="C10475" s="1" t="s">
        <v>28</v>
      </c>
      <c r="D10475" s="1">
        <v>2.2499999999999999E-2</v>
      </c>
      <c r="E10475" s="1">
        <v>0.16919999999999999</v>
      </c>
    </row>
    <row r="10476" spans="2:5" x14ac:dyDescent="0.3">
      <c r="B10476" s="1">
        <v>10469</v>
      </c>
      <c r="C10476" s="1" t="s">
        <v>28</v>
      </c>
      <c r="D10476" s="1">
        <v>7.2499999999999995E-2</v>
      </c>
      <c r="E10476" s="1">
        <v>0.30380000000000001</v>
      </c>
    </row>
    <row r="10477" spans="2:5" x14ac:dyDescent="0.3">
      <c r="B10477" s="1">
        <v>10470</v>
      </c>
      <c r="C10477" s="1" t="s">
        <v>28</v>
      </c>
      <c r="D10477" s="1">
        <v>2.5000000000000001E-3</v>
      </c>
      <c r="E10477" s="1">
        <v>5.6399999999999999E-2</v>
      </c>
    </row>
    <row r="10478" spans="2:5" x14ac:dyDescent="0.3">
      <c r="B10478" s="1">
        <v>10471</v>
      </c>
      <c r="C10478" s="1" t="s">
        <v>28</v>
      </c>
      <c r="D10478" s="1">
        <v>5.8324999999999996</v>
      </c>
      <c r="E10478" s="1">
        <v>2.7250999999999999</v>
      </c>
    </row>
    <row r="10479" spans="2:5" x14ac:dyDescent="0.3">
      <c r="B10479" s="1">
        <v>10472</v>
      </c>
      <c r="C10479" s="1" t="s">
        <v>28</v>
      </c>
      <c r="D10479" s="1">
        <v>2.5000000000000001E-3</v>
      </c>
      <c r="E10479" s="1">
        <v>5.6399999999999999E-2</v>
      </c>
    </row>
    <row r="10480" spans="2:5" x14ac:dyDescent="0.3">
      <c r="B10480" s="1">
        <v>10473</v>
      </c>
      <c r="C10480" s="1" t="s">
        <v>28</v>
      </c>
      <c r="D10480" s="1">
        <v>0.03</v>
      </c>
      <c r="E10480" s="1">
        <v>0.19539999999999999</v>
      </c>
    </row>
    <row r="10481" spans="2:5" x14ac:dyDescent="0.3">
      <c r="B10481" s="1">
        <v>10474</v>
      </c>
      <c r="C10481" s="1" t="s">
        <v>28</v>
      </c>
      <c r="D10481" s="1">
        <v>5.0000000000000001E-3</v>
      </c>
      <c r="E10481" s="1">
        <v>7.9699999999999993E-2</v>
      </c>
    </row>
    <row r="10482" spans="2:5" x14ac:dyDescent="0.3">
      <c r="B10482" s="1">
        <v>10475</v>
      </c>
      <c r="C10482" s="1" t="s">
        <v>28</v>
      </c>
      <c r="D10482" s="1">
        <v>5.0000000000000001E-3</v>
      </c>
      <c r="E10482" s="1">
        <v>7.9699999999999993E-2</v>
      </c>
    </row>
    <row r="10483" spans="2:5" x14ac:dyDescent="0.3">
      <c r="B10483" s="1">
        <v>10476</v>
      </c>
      <c r="C10483" s="1" t="s">
        <v>28</v>
      </c>
      <c r="D10483" s="1">
        <v>7.2499999999999995E-2</v>
      </c>
      <c r="E10483" s="1">
        <v>0.30380000000000001</v>
      </c>
    </row>
    <row r="10484" spans="2:5" x14ac:dyDescent="0.3">
      <c r="B10484" s="1">
        <v>10477</v>
      </c>
      <c r="C10484" s="1" t="s">
        <v>28</v>
      </c>
      <c r="D10484" s="1">
        <v>0.10249999999999999</v>
      </c>
      <c r="E10484" s="1">
        <v>0.36120000000000002</v>
      </c>
    </row>
    <row r="10485" spans="2:5" x14ac:dyDescent="0.3">
      <c r="B10485" s="1">
        <v>10478</v>
      </c>
      <c r="C10485" s="1" t="s">
        <v>28</v>
      </c>
      <c r="D10485" s="1">
        <v>2.5000000000000001E-3</v>
      </c>
      <c r="E10485" s="1">
        <v>5.6399999999999999E-2</v>
      </c>
    </row>
    <row r="10486" spans="2:5" x14ac:dyDescent="0.3">
      <c r="B10486" s="1">
        <v>10479</v>
      </c>
      <c r="C10486" s="1" t="s">
        <v>28</v>
      </c>
      <c r="D10486" s="1">
        <v>5.0000000000000001E-3</v>
      </c>
      <c r="E10486" s="1">
        <v>7.9699999999999993E-2</v>
      </c>
    </row>
    <row r="10487" spans="2:5" x14ac:dyDescent="0.3">
      <c r="B10487" s="1">
        <v>10480</v>
      </c>
      <c r="C10487" s="1" t="s">
        <v>28</v>
      </c>
      <c r="D10487" s="1">
        <v>0.14249999999999999</v>
      </c>
      <c r="E10487" s="1">
        <v>0.4259</v>
      </c>
    </row>
    <row r="10488" spans="2:5" x14ac:dyDescent="0.3">
      <c r="B10488" s="1">
        <v>10481</v>
      </c>
      <c r="C10488" s="1" t="s">
        <v>28</v>
      </c>
      <c r="D10488" s="1">
        <v>1.7500000000000002E-2</v>
      </c>
      <c r="E10488" s="1">
        <v>0.1492</v>
      </c>
    </row>
    <row r="10489" spans="2:5" x14ac:dyDescent="0.3">
      <c r="B10489" s="1">
        <v>10482</v>
      </c>
      <c r="C10489" s="1" t="s">
        <v>28</v>
      </c>
      <c r="D10489" s="1">
        <v>5.0000000000000001E-3</v>
      </c>
      <c r="E10489" s="1">
        <v>7.9699999999999993E-2</v>
      </c>
    </row>
    <row r="10490" spans="2:5" x14ac:dyDescent="0.3">
      <c r="B10490" s="1">
        <v>10483</v>
      </c>
      <c r="C10490" s="1" t="s">
        <v>28</v>
      </c>
      <c r="D10490" s="1">
        <v>2.5000000000000001E-3</v>
      </c>
      <c r="E10490" s="1">
        <v>5.6399999999999999E-2</v>
      </c>
    </row>
    <row r="10491" spans="2:5" x14ac:dyDescent="0.3">
      <c r="B10491" s="1">
        <v>10484</v>
      </c>
      <c r="C10491" s="1" t="s">
        <v>28</v>
      </c>
      <c r="D10491" s="1">
        <v>0.4325</v>
      </c>
      <c r="E10491" s="1">
        <v>0.74199999999999999</v>
      </c>
    </row>
    <row r="10492" spans="2:5" x14ac:dyDescent="0.3">
      <c r="B10492" s="1">
        <v>10485</v>
      </c>
      <c r="C10492" s="1" t="s">
        <v>28</v>
      </c>
      <c r="D10492" s="1">
        <v>2.5000000000000001E-3</v>
      </c>
      <c r="E10492" s="1">
        <v>5.6399999999999999E-2</v>
      </c>
    </row>
    <row r="10493" spans="2:5" x14ac:dyDescent="0.3">
      <c r="B10493" s="1">
        <v>10486</v>
      </c>
      <c r="C10493" s="1" t="s">
        <v>28</v>
      </c>
      <c r="D10493" s="1">
        <v>2.5000000000000001E-3</v>
      </c>
      <c r="E10493" s="1">
        <v>5.6399999999999999E-2</v>
      </c>
    </row>
    <row r="10494" spans="2:5" x14ac:dyDescent="0.3">
      <c r="B10494" s="1">
        <v>10487</v>
      </c>
      <c r="C10494" s="1" t="s">
        <v>28</v>
      </c>
      <c r="D10494" s="1">
        <v>2.5000000000000001E-3</v>
      </c>
      <c r="E10494" s="1">
        <v>5.6399999999999999E-2</v>
      </c>
    </row>
    <row r="10495" spans="2:5" x14ac:dyDescent="0.3">
      <c r="B10495" s="1">
        <v>10488</v>
      </c>
      <c r="C10495" s="1" t="s">
        <v>28</v>
      </c>
      <c r="D10495" s="1">
        <v>3.2500000000000001E-2</v>
      </c>
      <c r="E10495" s="1">
        <v>0.2034</v>
      </c>
    </row>
    <row r="10496" spans="2:5" x14ac:dyDescent="0.3">
      <c r="B10496" s="1">
        <v>10489</v>
      </c>
      <c r="C10496" s="1" t="s">
        <v>28</v>
      </c>
      <c r="D10496" s="1">
        <v>2.5000000000000001E-3</v>
      </c>
      <c r="E10496" s="1">
        <v>5.6399999999999999E-2</v>
      </c>
    </row>
    <row r="10497" spans="2:5" x14ac:dyDescent="0.3">
      <c r="B10497" s="1">
        <v>10490</v>
      </c>
      <c r="C10497" s="1" t="s">
        <v>28</v>
      </c>
      <c r="D10497" s="1">
        <v>0.32</v>
      </c>
      <c r="E10497" s="1">
        <v>0.63829999999999998</v>
      </c>
    </row>
    <row r="10498" spans="2:5" x14ac:dyDescent="0.3">
      <c r="B10498" s="1">
        <v>10491</v>
      </c>
      <c r="C10498" s="1" t="s">
        <v>28</v>
      </c>
      <c r="D10498" s="1">
        <v>0.05</v>
      </c>
      <c r="E10498" s="1">
        <v>0.25230000000000002</v>
      </c>
    </row>
    <row r="10499" spans="2:5" x14ac:dyDescent="0.3">
      <c r="B10499" s="1">
        <v>10492</v>
      </c>
      <c r="C10499" s="1" t="s">
        <v>28</v>
      </c>
      <c r="D10499" s="1">
        <v>2.5000000000000001E-2</v>
      </c>
      <c r="E10499" s="1">
        <v>0.1784</v>
      </c>
    </row>
    <row r="10500" spans="2:5" x14ac:dyDescent="0.3">
      <c r="B10500" s="1">
        <v>10493</v>
      </c>
      <c r="C10500" s="1" t="s">
        <v>28</v>
      </c>
      <c r="D10500" s="1">
        <v>5.0000000000000001E-3</v>
      </c>
      <c r="E10500" s="1">
        <v>7.9699999999999993E-2</v>
      </c>
    </row>
    <row r="10501" spans="2:5" x14ac:dyDescent="0.3">
      <c r="B10501" s="1">
        <v>10494</v>
      </c>
      <c r="C10501" s="1" t="s">
        <v>28</v>
      </c>
      <c r="D10501" s="1">
        <v>2.2499999999999999E-2</v>
      </c>
      <c r="E10501" s="1">
        <v>0.16919999999999999</v>
      </c>
    </row>
    <row r="10502" spans="2:5" x14ac:dyDescent="0.3">
      <c r="B10502" s="1">
        <v>10495</v>
      </c>
      <c r="C10502" s="1" t="s">
        <v>28</v>
      </c>
      <c r="D10502" s="1">
        <v>7.4999999999999997E-3</v>
      </c>
      <c r="E10502" s="1">
        <v>9.7699999999999995E-2</v>
      </c>
    </row>
    <row r="10503" spans="2:5" x14ac:dyDescent="0.3">
      <c r="B10503" s="1">
        <v>10496</v>
      </c>
      <c r="C10503" s="1" t="s">
        <v>28</v>
      </c>
      <c r="D10503" s="1">
        <v>5.0000000000000001E-3</v>
      </c>
      <c r="E10503" s="1">
        <v>7.9699999999999993E-2</v>
      </c>
    </row>
    <row r="10504" spans="2:5" x14ac:dyDescent="0.3">
      <c r="B10504" s="1">
        <v>10497</v>
      </c>
      <c r="C10504" s="1" t="s">
        <v>28</v>
      </c>
      <c r="D10504" s="1">
        <v>2.5000000000000001E-3</v>
      </c>
      <c r="E10504" s="1">
        <v>5.6399999999999999E-2</v>
      </c>
    </row>
    <row r="10505" spans="2:5" x14ac:dyDescent="0.3">
      <c r="B10505" s="1">
        <v>10498</v>
      </c>
      <c r="C10505" s="1" t="s">
        <v>28</v>
      </c>
      <c r="D10505" s="1">
        <v>1.4999999999999999E-2</v>
      </c>
      <c r="E10505" s="1">
        <v>0.13819999999999999</v>
      </c>
    </row>
    <row r="10506" spans="2:5" x14ac:dyDescent="0.3">
      <c r="B10506" s="1">
        <v>10499</v>
      </c>
      <c r="C10506" s="1" t="s">
        <v>28</v>
      </c>
      <c r="D10506" s="1">
        <v>2.5000000000000001E-3</v>
      </c>
      <c r="E10506" s="1">
        <v>5.6399999999999999E-2</v>
      </c>
    </row>
    <row r="10507" spans="2:5" x14ac:dyDescent="0.3">
      <c r="B10507" s="1">
        <v>10500</v>
      </c>
      <c r="C10507" s="1" t="s">
        <v>28</v>
      </c>
      <c r="D10507" s="1">
        <v>2.5000000000000001E-3</v>
      </c>
      <c r="E10507" s="1">
        <v>5.6399999999999999E-2</v>
      </c>
    </row>
    <row r="10508" spans="2:5" x14ac:dyDescent="0.3">
      <c r="B10508" s="1">
        <v>10501</v>
      </c>
      <c r="C10508" s="1" t="s">
        <v>28</v>
      </c>
      <c r="D10508" s="1">
        <v>2.5000000000000001E-3</v>
      </c>
      <c r="E10508" s="1">
        <v>5.6399999999999999E-2</v>
      </c>
    </row>
    <row r="10509" spans="2:5" x14ac:dyDescent="0.3">
      <c r="B10509" s="1">
        <v>10502</v>
      </c>
      <c r="C10509" s="1" t="s">
        <v>28</v>
      </c>
      <c r="D10509" s="1">
        <v>5.0000000000000001E-3</v>
      </c>
      <c r="E10509" s="1">
        <v>7.9699999999999993E-2</v>
      </c>
    </row>
    <row r="10510" spans="2:5" x14ac:dyDescent="0.3">
      <c r="B10510" s="1">
        <v>10503</v>
      </c>
      <c r="C10510" s="1" t="s">
        <v>28</v>
      </c>
      <c r="D10510" s="1">
        <v>2.5000000000000001E-3</v>
      </c>
      <c r="E10510" s="1">
        <v>5.6399999999999999E-2</v>
      </c>
    </row>
    <row r="10511" spans="2:5" x14ac:dyDescent="0.3">
      <c r="B10511" s="1">
        <v>10504</v>
      </c>
      <c r="C10511" s="1" t="s">
        <v>28</v>
      </c>
      <c r="D10511" s="1">
        <v>7.4999999999999997E-3</v>
      </c>
      <c r="E10511" s="1">
        <v>9.7699999999999995E-2</v>
      </c>
    </row>
    <row r="10512" spans="2:5" x14ac:dyDescent="0.3">
      <c r="B10512" s="1">
        <v>10505</v>
      </c>
      <c r="C10512" s="1" t="s">
        <v>28</v>
      </c>
      <c r="D10512" s="1">
        <v>2.5000000000000001E-3</v>
      </c>
      <c r="E10512" s="1">
        <v>5.6399999999999999E-2</v>
      </c>
    </row>
    <row r="10513" spans="2:5" x14ac:dyDescent="0.3">
      <c r="B10513" s="1">
        <v>10506</v>
      </c>
      <c r="C10513" s="1" t="s">
        <v>28</v>
      </c>
      <c r="D10513" s="1">
        <v>5.0000000000000001E-3</v>
      </c>
      <c r="E10513" s="1">
        <v>7.9699999999999993E-2</v>
      </c>
    </row>
    <row r="10514" spans="2:5" x14ac:dyDescent="0.3">
      <c r="B10514" s="1">
        <v>10507</v>
      </c>
      <c r="C10514" s="1" t="s">
        <v>28</v>
      </c>
      <c r="D10514" s="1">
        <v>5.0000000000000001E-3</v>
      </c>
      <c r="E10514" s="1">
        <v>7.9699999999999993E-2</v>
      </c>
    </row>
    <row r="10515" spans="2:5" x14ac:dyDescent="0.3">
      <c r="B10515" s="1">
        <v>10508</v>
      </c>
      <c r="C10515" s="1" t="s">
        <v>28</v>
      </c>
      <c r="D10515" s="1">
        <v>1.9950000000000001</v>
      </c>
      <c r="E10515" s="1">
        <v>1.5938000000000001</v>
      </c>
    </row>
    <row r="10516" spans="2:5" x14ac:dyDescent="0.3">
      <c r="B10516" s="1">
        <v>10509</v>
      </c>
      <c r="C10516" s="1" t="s">
        <v>28</v>
      </c>
      <c r="D10516" s="1">
        <v>2.5000000000000001E-3</v>
      </c>
      <c r="E10516" s="1">
        <v>5.6399999999999999E-2</v>
      </c>
    </row>
    <row r="10517" spans="2:5" x14ac:dyDescent="0.3">
      <c r="B10517" s="1">
        <v>10510</v>
      </c>
      <c r="C10517" s="1" t="s">
        <v>28</v>
      </c>
      <c r="D10517" s="1">
        <v>7.4999999999999997E-3</v>
      </c>
      <c r="E10517" s="1">
        <v>9.7699999999999995E-2</v>
      </c>
    </row>
    <row r="10518" spans="2:5" x14ac:dyDescent="0.3">
      <c r="B10518" s="1">
        <v>10511</v>
      </c>
      <c r="C10518" s="1" t="s">
        <v>28</v>
      </c>
      <c r="D10518" s="1">
        <v>0.94</v>
      </c>
      <c r="E10518" s="1">
        <v>1.0940000000000001</v>
      </c>
    </row>
    <row r="10519" spans="2:5" x14ac:dyDescent="0.3">
      <c r="B10519" s="1">
        <v>10512</v>
      </c>
      <c r="C10519" s="1" t="s">
        <v>28</v>
      </c>
      <c r="D10519" s="1">
        <v>1.7500000000000002E-2</v>
      </c>
      <c r="E10519" s="1">
        <v>0.1492</v>
      </c>
    </row>
    <row r="10520" spans="2:5" x14ac:dyDescent="0.3">
      <c r="B10520" s="1">
        <v>10513</v>
      </c>
      <c r="C10520" s="1" t="s">
        <v>28</v>
      </c>
      <c r="D10520" s="1">
        <v>7.4999999999999997E-3</v>
      </c>
      <c r="E10520" s="1">
        <v>9.7699999999999995E-2</v>
      </c>
    </row>
    <row r="10521" spans="2:5" x14ac:dyDescent="0.3">
      <c r="B10521" s="1">
        <v>10514</v>
      </c>
      <c r="C10521" s="1" t="s">
        <v>28</v>
      </c>
      <c r="D10521" s="1">
        <v>0.53249999999999997</v>
      </c>
      <c r="E10521" s="1">
        <v>0.82340000000000002</v>
      </c>
    </row>
    <row r="10522" spans="2:5" x14ac:dyDescent="0.3">
      <c r="B10522" s="1">
        <v>10515</v>
      </c>
      <c r="C10522" s="1" t="s">
        <v>28</v>
      </c>
      <c r="D10522" s="1">
        <v>2.5000000000000001E-3</v>
      </c>
      <c r="E10522" s="1">
        <v>5.6399999999999999E-2</v>
      </c>
    </row>
    <row r="10523" spans="2:5" x14ac:dyDescent="0.3">
      <c r="B10523" s="1">
        <v>10516</v>
      </c>
      <c r="C10523" s="1" t="s">
        <v>28</v>
      </c>
      <c r="D10523" s="1">
        <v>2.5000000000000001E-3</v>
      </c>
      <c r="E10523" s="1">
        <v>5.6399999999999999E-2</v>
      </c>
    </row>
    <row r="10524" spans="2:5" x14ac:dyDescent="0.3">
      <c r="B10524" s="1">
        <v>10517</v>
      </c>
      <c r="C10524" s="1" t="s">
        <v>28</v>
      </c>
      <c r="D10524" s="1">
        <v>2.5000000000000001E-3</v>
      </c>
      <c r="E10524" s="1">
        <v>5.6399999999999999E-2</v>
      </c>
    </row>
    <row r="10525" spans="2:5" x14ac:dyDescent="0.3">
      <c r="B10525" s="1">
        <v>10518</v>
      </c>
      <c r="C10525" s="1" t="s">
        <v>28</v>
      </c>
      <c r="D10525" s="1">
        <v>0.01</v>
      </c>
      <c r="E10525" s="1">
        <v>0.1128</v>
      </c>
    </row>
    <row r="10526" spans="2:5" x14ac:dyDescent="0.3">
      <c r="B10526" s="1">
        <v>10519</v>
      </c>
      <c r="C10526" s="1" t="s">
        <v>28</v>
      </c>
      <c r="D10526" s="1">
        <v>2.5000000000000001E-3</v>
      </c>
      <c r="E10526" s="1">
        <v>5.6399999999999999E-2</v>
      </c>
    </row>
    <row r="10527" spans="2:5" x14ac:dyDescent="0.3">
      <c r="B10527" s="1">
        <v>10520</v>
      </c>
      <c r="C10527" s="1" t="s">
        <v>28</v>
      </c>
      <c r="D10527" s="1">
        <v>0.01</v>
      </c>
      <c r="E10527" s="1">
        <v>0.1128</v>
      </c>
    </row>
    <row r="10528" spans="2:5" x14ac:dyDescent="0.3">
      <c r="B10528" s="1">
        <v>10521</v>
      </c>
      <c r="C10528" s="1" t="s">
        <v>28</v>
      </c>
      <c r="D10528" s="1">
        <v>5.0000000000000001E-3</v>
      </c>
      <c r="E10528" s="1">
        <v>7.9699999999999993E-2</v>
      </c>
    </row>
    <row r="10529" spans="2:5" x14ac:dyDescent="0.3">
      <c r="B10529" s="1">
        <v>10522</v>
      </c>
      <c r="C10529" s="1" t="s">
        <v>28</v>
      </c>
      <c r="D10529" s="1">
        <v>3.5000000000000003E-2</v>
      </c>
      <c r="E10529" s="1">
        <v>0.21110000000000001</v>
      </c>
    </row>
    <row r="10530" spans="2:5" x14ac:dyDescent="0.3">
      <c r="B10530" s="1">
        <v>10523</v>
      </c>
      <c r="C10530" s="1" t="s">
        <v>28</v>
      </c>
      <c r="D10530" s="1">
        <v>0.22</v>
      </c>
      <c r="E10530" s="1">
        <v>0.5292</v>
      </c>
    </row>
    <row r="10531" spans="2:5" x14ac:dyDescent="0.3">
      <c r="B10531" s="1">
        <v>10524</v>
      </c>
      <c r="C10531" s="1" t="s">
        <v>28</v>
      </c>
      <c r="D10531" s="1">
        <v>0.33500000000000002</v>
      </c>
      <c r="E10531" s="1">
        <v>0.65310000000000001</v>
      </c>
    </row>
    <row r="10532" spans="2:5" x14ac:dyDescent="0.3">
      <c r="B10532" s="1">
        <v>10525</v>
      </c>
      <c r="C10532" s="1" t="s">
        <v>28</v>
      </c>
      <c r="D10532" s="1">
        <v>5.0000000000000001E-3</v>
      </c>
      <c r="E10532" s="1">
        <v>7.9699999999999993E-2</v>
      </c>
    </row>
    <row r="10533" spans="2:5" x14ac:dyDescent="0.3">
      <c r="B10533" s="1">
        <v>10526</v>
      </c>
      <c r="C10533" s="1" t="s">
        <v>28</v>
      </c>
      <c r="D10533" s="1">
        <v>0.105</v>
      </c>
      <c r="E10533" s="1">
        <v>0.36559999999999998</v>
      </c>
    </row>
    <row r="10534" spans="2:5" x14ac:dyDescent="0.3">
      <c r="B10534" s="1">
        <v>10527</v>
      </c>
      <c r="C10534" s="1" t="s">
        <v>28</v>
      </c>
      <c r="D10534" s="1">
        <v>5.0000000000000001E-3</v>
      </c>
      <c r="E10534" s="1">
        <v>7.9699999999999993E-2</v>
      </c>
    </row>
    <row r="10535" spans="2:5" x14ac:dyDescent="0.3">
      <c r="B10535" s="1">
        <v>10528</v>
      </c>
      <c r="C10535" s="1" t="s">
        <v>28</v>
      </c>
      <c r="D10535" s="1">
        <v>2.5000000000000001E-3</v>
      </c>
      <c r="E10535" s="1">
        <v>5.6399999999999999E-2</v>
      </c>
    </row>
    <row r="10536" spans="2:5" x14ac:dyDescent="0.3">
      <c r="B10536" s="1">
        <v>10529</v>
      </c>
      <c r="C10536" s="1" t="s">
        <v>28</v>
      </c>
      <c r="D10536" s="1">
        <v>2.5000000000000001E-3</v>
      </c>
      <c r="E10536" s="1">
        <v>5.6399999999999999E-2</v>
      </c>
    </row>
    <row r="10537" spans="2:5" x14ac:dyDescent="0.3">
      <c r="B10537" s="1">
        <v>10530</v>
      </c>
      <c r="C10537" s="1" t="s">
        <v>28</v>
      </c>
      <c r="D10537" s="1">
        <v>3.5000000000000003E-2</v>
      </c>
      <c r="E10537" s="1">
        <v>0.21110000000000001</v>
      </c>
    </row>
    <row r="10538" spans="2:5" x14ac:dyDescent="0.3">
      <c r="B10538" s="1">
        <v>10531</v>
      </c>
      <c r="C10538" s="1" t="s">
        <v>28</v>
      </c>
      <c r="D10538" s="1">
        <v>5.0000000000000001E-3</v>
      </c>
      <c r="E10538" s="1">
        <v>7.9699999999999993E-2</v>
      </c>
    </row>
    <row r="10539" spans="2:5" x14ac:dyDescent="0.3">
      <c r="B10539" s="1">
        <v>10532</v>
      </c>
      <c r="C10539" s="1" t="s">
        <v>28</v>
      </c>
      <c r="D10539" s="1">
        <v>2.5000000000000001E-3</v>
      </c>
      <c r="E10539" s="1">
        <v>5.6399999999999999E-2</v>
      </c>
    </row>
    <row r="10540" spans="2:5" x14ac:dyDescent="0.3">
      <c r="B10540" s="1">
        <v>10533</v>
      </c>
      <c r="C10540" s="1" t="s">
        <v>28</v>
      </c>
      <c r="D10540" s="1">
        <v>0.97250000000000003</v>
      </c>
      <c r="E10540" s="1">
        <v>1.1128</v>
      </c>
    </row>
    <row r="10541" spans="2:5" x14ac:dyDescent="0.3">
      <c r="B10541" s="1">
        <v>10534</v>
      </c>
      <c r="C10541" s="1" t="s">
        <v>28</v>
      </c>
      <c r="D10541" s="1">
        <v>7.4999999999999997E-3</v>
      </c>
      <c r="E10541" s="1">
        <v>9.7699999999999995E-2</v>
      </c>
    </row>
    <row r="10542" spans="2:5" x14ac:dyDescent="0.3">
      <c r="B10542" s="1">
        <v>10535</v>
      </c>
      <c r="C10542" s="1" t="s">
        <v>28</v>
      </c>
      <c r="D10542" s="1">
        <v>5.0000000000000001E-3</v>
      </c>
      <c r="E10542" s="1">
        <v>7.9699999999999993E-2</v>
      </c>
    </row>
    <row r="10543" spans="2:5" x14ac:dyDescent="0.3">
      <c r="B10543" s="1">
        <v>10536</v>
      </c>
      <c r="C10543" s="1" t="s">
        <v>28</v>
      </c>
      <c r="D10543" s="1">
        <v>1.2500000000000001E-2</v>
      </c>
      <c r="E10543" s="1">
        <v>0.12609999999999999</v>
      </c>
    </row>
    <row r="10544" spans="2:5" x14ac:dyDescent="0.3">
      <c r="B10544" s="1">
        <v>10537</v>
      </c>
      <c r="C10544" s="1" t="s">
        <v>28</v>
      </c>
      <c r="D10544" s="1">
        <v>3.6724999999999999</v>
      </c>
      <c r="E10544" s="1">
        <v>2.1623999999999999</v>
      </c>
    </row>
    <row r="10545" spans="2:5" x14ac:dyDescent="0.3">
      <c r="B10545" s="1">
        <v>10538</v>
      </c>
      <c r="C10545" s="1" t="s">
        <v>28</v>
      </c>
      <c r="D10545" s="1">
        <v>2.5000000000000001E-3</v>
      </c>
      <c r="E10545" s="1">
        <v>5.6399999999999999E-2</v>
      </c>
    </row>
    <row r="10546" spans="2:5" x14ac:dyDescent="0.3">
      <c r="B10546" s="1">
        <v>10539</v>
      </c>
      <c r="C10546" s="1" t="s">
        <v>28</v>
      </c>
      <c r="D10546" s="1">
        <v>0.01</v>
      </c>
      <c r="E10546" s="1">
        <v>0.1128</v>
      </c>
    </row>
    <row r="10547" spans="2:5" x14ac:dyDescent="0.3">
      <c r="B10547" s="1">
        <v>10540</v>
      </c>
      <c r="C10547" s="1" t="s">
        <v>28</v>
      </c>
      <c r="D10547" s="1">
        <v>2.5000000000000001E-3</v>
      </c>
      <c r="E10547" s="1">
        <v>5.6399999999999999E-2</v>
      </c>
    </row>
    <row r="10548" spans="2:5" x14ac:dyDescent="0.3">
      <c r="B10548" s="1">
        <v>10541</v>
      </c>
      <c r="C10548" s="1" t="s">
        <v>28</v>
      </c>
      <c r="D10548" s="1">
        <v>0.11</v>
      </c>
      <c r="E10548" s="1">
        <v>0.37419999999999998</v>
      </c>
    </row>
    <row r="10549" spans="2:5" x14ac:dyDescent="0.3">
      <c r="B10549" s="1">
        <v>10542</v>
      </c>
      <c r="C10549" s="1" t="s">
        <v>28</v>
      </c>
      <c r="D10549" s="1">
        <v>7.4999999999999997E-3</v>
      </c>
      <c r="E10549" s="1">
        <v>9.7699999999999995E-2</v>
      </c>
    </row>
    <row r="10550" spans="2:5" x14ac:dyDescent="0.3">
      <c r="B10550" s="1">
        <v>10543</v>
      </c>
      <c r="C10550" s="1" t="s">
        <v>28</v>
      </c>
      <c r="D10550" s="1">
        <v>5.0000000000000001E-3</v>
      </c>
      <c r="E10550" s="1">
        <v>7.9699999999999993E-2</v>
      </c>
    </row>
    <row r="10551" spans="2:5" x14ac:dyDescent="0.3">
      <c r="B10551" s="1">
        <v>10544</v>
      </c>
      <c r="C10551" s="1" t="s">
        <v>28</v>
      </c>
      <c r="D10551" s="1">
        <v>5.7500000000000002E-2</v>
      </c>
      <c r="E10551" s="1">
        <v>0.27050000000000002</v>
      </c>
    </row>
    <row r="10552" spans="2:5" x14ac:dyDescent="0.3">
      <c r="B10552" s="1">
        <v>10545</v>
      </c>
      <c r="C10552" s="1" t="s">
        <v>28</v>
      </c>
      <c r="D10552" s="1">
        <v>2.5000000000000001E-3</v>
      </c>
      <c r="E10552" s="1">
        <v>5.6399999999999999E-2</v>
      </c>
    </row>
    <row r="10553" spans="2:5" x14ac:dyDescent="0.3">
      <c r="B10553" s="1">
        <v>10546</v>
      </c>
      <c r="C10553" s="1" t="s">
        <v>28</v>
      </c>
      <c r="D10553" s="1">
        <v>0.26250000000000001</v>
      </c>
      <c r="E10553" s="1">
        <v>0.57809999999999995</v>
      </c>
    </row>
    <row r="10554" spans="2:5" x14ac:dyDescent="0.3">
      <c r="B10554" s="1">
        <v>10547</v>
      </c>
      <c r="C10554" s="1" t="s">
        <v>28</v>
      </c>
      <c r="D10554" s="1">
        <v>5.1875</v>
      </c>
      <c r="E10554" s="1">
        <v>2.57</v>
      </c>
    </row>
    <row r="10555" spans="2:5" x14ac:dyDescent="0.3">
      <c r="B10555" s="1">
        <v>10548</v>
      </c>
      <c r="C10555" s="1" t="s">
        <v>28</v>
      </c>
      <c r="D10555" s="1">
        <v>7.4999999999999997E-3</v>
      </c>
      <c r="E10555" s="1">
        <v>9.7699999999999995E-2</v>
      </c>
    </row>
    <row r="10556" spans="2:5" x14ac:dyDescent="0.3">
      <c r="B10556" s="1">
        <v>10549</v>
      </c>
      <c r="C10556" s="1" t="s">
        <v>28</v>
      </c>
      <c r="D10556" s="1">
        <v>2.5000000000000001E-3</v>
      </c>
      <c r="E10556" s="1">
        <v>5.6399999999999999E-2</v>
      </c>
    </row>
    <row r="10557" spans="2:5" x14ac:dyDescent="0.3">
      <c r="B10557" s="1">
        <v>10550</v>
      </c>
      <c r="C10557" s="1" t="s">
        <v>28</v>
      </c>
      <c r="D10557" s="1">
        <v>0.45750000000000002</v>
      </c>
      <c r="E10557" s="1">
        <v>0.76319999999999999</v>
      </c>
    </row>
    <row r="10558" spans="2:5" x14ac:dyDescent="0.3">
      <c r="B10558" s="1">
        <v>10551</v>
      </c>
      <c r="C10558" s="1" t="s">
        <v>28</v>
      </c>
      <c r="D10558" s="1">
        <v>0.01</v>
      </c>
      <c r="E10558" s="1">
        <v>0.1128</v>
      </c>
    </row>
    <row r="10559" spans="2:5" x14ac:dyDescent="0.3">
      <c r="B10559" s="1">
        <v>10552</v>
      </c>
      <c r="C10559" s="1" t="s">
        <v>28</v>
      </c>
      <c r="D10559" s="1">
        <v>7.2499999999999995E-2</v>
      </c>
      <c r="E10559" s="1">
        <v>0.30380000000000001</v>
      </c>
    </row>
    <row r="10560" spans="2:5" x14ac:dyDescent="0.3">
      <c r="B10560" s="1">
        <v>10553</v>
      </c>
      <c r="C10560" s="1" t="s">
        <v>28</v>
      </c>
      <c r="D10560" s="1">
        <v>1.0925</v>
      </c>
      <c r="E10560" s="1">
        <v>1.1794</v>
      </c>
    </row>
    <row r="10561" spans="2:5" x14ac:dyDescent="0.3">
      <c r="B10561" s="1">
        <v>10554</v>
      </c>
      <c r="C10561" s="1" t="s">
        <v>28</v>
      </c>
      <c r="D10561" s="1">
        <v>1.2500000000000001E-2</v>
      </c>
      <c r="E10561" s="1">
        <v>0.12609999999999999</v>
      </c>
    </row>
    <row r="10562" spans="2:5" x14ac:dyDescent="0.3">
      <c r="B10562" s="1">
        <v>10555</v>
      </c>
      <c r="C10562" s="1" t="s">
        <v>28</v>
      </c>
      <c r="D10562" s="1">
        <v>0.39500000000000002</v>
      </c>
      <c r="E10562" s="1">
        <v>0.70909999999999995</v>
      </c>
    </row>
    <row r="10563" spans="2:5" x14ac:dyDescent="0.3">
      <c r="B10563" s="1">
        <v>10556</v>
      </c>
      <c r="C10563" s="1" t="s">
        <v>28</v>
      </c>
      <c r="D10563" s="1">
        <v>2.5000000000000001E-3</v>
      </c>
      <c r="E10563" s="1">
        <v>5.6399999999999999E-2</v>
      </c>
    </row>
    <row r="10564" spans="2:5" x14ac:dyDescent="0.3">
      <c r="B10564" s="1">
        <v>10557</v>
      </c>
      <c r="C10564" s="1" t="s">
        <v>28</v>
      </c>
      <c r="D10564" s="1">
        <v>2.5000000000000001E-3</v>
      </c>
      <c r="E10564" s="1">
        <v>5.6399999999999999E-2</v>
      </c>
    </row>
    <row r="10565" spans="2:5" x14ac:dyDescent="0.3">
      <c r="B10565" s="1">
        <v>10558</v>
      </c>
      <c r="C10565" s="1" t="s">
        <v>28</v>
      </c>
      <c r="D10565" s="1">
        <v>7.4999999999999997E-3</v>
      </c>
      <c r="E10565" s="1">
        <v>9.7699999999999995E-2</v>
      </c>
    </row>
    <row r="10566" spans="2:5" x14ac:dyDescent="0.3">
      <c r="B10566" s="1">
        <v>10559</v>
      </c>
      <c r="C10566" s="1" t="s">
        <v>28</v>
      </c>
      <c r="D10566" s="1">
        <v>2.2499999999999999E-2</v>
      </c>
      <c r="E10566" s="1">
        <v>0.16919999999999999</v>
      </c>
    </row>
    <row r="10567" spans="2:5" x14ac:dyDescent="0.3">
      <c r="B10567" s="1">
        <v>10560</v>
      </c>
      <c r="C10567" s="1" t="s">
        <v>28</v>
      </c>
      <c r="D10567" s="1">
        <v>5.0000000000000001E-3</v>
      </c>
      <c r="E10567" s="1">
        <v>7.9699999999999993E-2</v>
      </c>
    </row>
    <row r="10568" spans="2:5" x14ac:dyDescent="0.3">
      <c r="B10568" s="1">
        <v>10561</v>
      </c>
      <c r="C10568" s="1" t="s">
        <v>28</v>
      </c>
      <c r="D10568" s="1">
        <v>0.30499999999999999</v>
      </c>
      <c r="E10568" s="1">
        <v>0.62309999999999999</v>
      </c>
    </row>
    <row r="10569" spans="2:5" x14ac:dyDescent="0.3">
      <c r="B10569" s="1">
        <v>10562</v>
      </c>
      <c r="C10569" s="1" t="s">
        <v>28</v>
      </c>
      <c r="D10569" s="1">
        <v>2.5000000000000001E-3</v>
      </c>
      <c r="E10569" s="1">
        <v>5.6399999999999999E-2</v>
      </c>
    </row>
    <row r="10570" spans="2:5" x14ac:dyDescent="0.3">
      <c r="B10570" s="1">
        <v>10563</v>
      </c>
      <c r="C10570" s="1" t="s">
        <v>28</v>
      </c>
      <c r="D10570" s="1">
        <v>0.19</v>
      </c>
      <c r="E10570" s="1">
        <v>0.49180000000000001</v>
      </c>
    </row>
    <row r="10571" spans="2:5" x14ac:dyDescent="0.3">
      <c r="B10571" s="1">
        <v>10564</v>
      </c>
      <c r="C10571" s="1" t="s">
        <v>28</v>
      </c>
      <c r="D10571" s="1">
        <v>0.40250000000000002</v>
      </c>
      <c r="E10571" s="1">
        <v>0.71579999999999999</v>
      </c>
    </row>
    <row r="10572" spans="2:5" x14ac:dyDescent="0.3">
      <c r="B10572" s="1">
        <v>10565</v>
      </c>
      <c r="C10572" s="1" t="s">
        <v>28</v>
      </c>
      <c r="D10572" s="1">
        <v>2.5000000000000001E-3</v>
      </c>
      <c r="E10572" s="1">
        <v>5.6399999999999999E-2</v>
      </c>
    </row>
    <row r="10573" spans="2:5" x14ac:dyDescent="0.3">
      <c r="B10573" s="1">
        <v>10566</v>
      </c>
      <c r="C10573" s="1" t="s">
        <v>28</v>
      </c>
      <c r="D10573" s="1">
        <v>5.0000000000000001E-3</v>
      </c>
      <c r="E10573" s="1">
        <v>7.9699999999999993E-2</v>
      </c>
    </row>
    <row r="10574" spans="2:5" x14ac:dyDescent="0.3">
      <c r="B10574" s="1">
        <v>10567</v>
      </c>
      <c r="C10574" s="1" t="s">
        <v>28</v>
      </c>
      <c r="D10574" s="1">
        <v>2.5000000000000001E-3</v>
      </c>
      <c r="E10574" s="1">
        <v>5.6399999999999999E-2</v>
      </c>
    </row>
    <row r="10575" spans="2:5" x14ac:dyDescent="0.3">
      <c r="B10575" s="1">
        <v>10568</v>
      </c>
      <c r="C10575" s="1" t="s">
        <v>28</v>
      </c>
      <c r="D10575" s="1">
        <v>8.5000000000000006E-2</v>
      </c>
      <c r="E10575" s="1">
        <v>0.32890000000000003</v>
      </c>
    </row>
    <row r="10576" spans="2:5" x14ac:dyDescent="0.3">
      <c r="B10576" s="1">
        <v>10569</v>
      </c>
      <c r="C10576" s="1" t="s">
        <v>28</v>
      </c>
      <c r="D10576" s="1">
        <v>2.5000000000000001E-3</v>
      </c>
      <c r="E10576" s="1">
        <v>5.6399999999999999E-2</v>
      </c>
    </row>
    <row r="10577" spans="2:5" x14ac:dyDescent="0.3">
      <c r="B10577" s="1">
        <v>10570</v>
      </c>
      <c r="C10577" s="1" t="s">
        <v>28</v>
      </c>
      <c r="D10577" s="1">
        <v>5.0000000000000001E-3</v>
      </c>
      <c r="E10577" s="1">
        <v>7.9699999999999993E-2</v>
      </c>
    </row>
    <row r="10578" spans="2:5" x14ac:dyDescent="0.3">
      <c r="B10578" s="1">
        <v>10571</v>
      </c>
      <c r="C10578" s="1" t="s">
        <v>28</v>
      </c>
      <c r="D10578" s="1">
        <v>0.83250000000000002</v>
      </c>
      <c r="E10578" s="1">
        <v>1.0295000000000001</v>
      </c>
    </row>
    <row r="10579" spans="2:5" x14ac:dyDescent="0.3">
      <c r="B10579" s="1">
        <v>10572</v>
      </c>
      <c r="C10579" s="1" t="s">
        <v>28</v>
      </c>
      <c r="D10579" s="1">
        <v>5.0000000000000001E-3</v>
      </c>
      <c r="E10579" s="1">
        <v>7.9699999999999993E-2</v>
      </c>
    </row>
    <row r="10580" spans="2:5" x14ac:dyDescent="0.3">
      <c r="B10580" s="1">
        <v>10573</v>
      </c>
      <c r="C10580" s="1" t="s">
        <v>28</v>
      </c>
      <c r="D10580" s="1">
        <v>2.5000000000000001E-3</v>
      </c>
      <c r="E10580" s="1">
        <v>5.6399999999999999E-2</v>
      </c>
    </row>
    <row r="10581" spans="2:5" x14ac:dyDescent="0.3">
      <c r="B10581" s="1">
        <v>10574</v>
      </c>
      <c r="C10581" s="1" t="s">
        <v>28</v>
      </c>
      <c r="D10581" s="1">
        <v>2.5000000000000001E-3</v>
      </c>
      <c r="E10581" s="1">
        <v>5.6399999999999999E-2</v>
      </c>
    </row>
    <row r="10582" spans="2:5" x14ac:dyDescent="0.3">
      <c r="B10582" s="1">
        <v>10575</v>
      </c>
      <c r="C10582" s="1" t="s">
        <v>28</v>
      </c>
      <c r="D10582" s="1">
        <v>2.5000000000000001E-3</v>
      </c>
      <c r="E10582" s="1">
        <v>5.6399999999999999E-2</v>
      </c>
    </row>
    <row r="10583" spans="2:5" x14ac:dyDescent="0.3">
      <c r="B10583" s="1">
        <v>10576</v>
      </c>
      <c r="C10583" s="1" t="s">
        <v>28</v>
      </c>
      <c r="D10583" s="1">
        <v>9.7500000000000003E-2</v>
      </c>
      <c r="E10583" s="1">
        <v>0.3523</v>
      </c>
    </row>
    <row r="10584" spans="2:5" x14ac:dyDescent="0.3">
      <c r="B10584" s="1">
        <v>10577</v>
      </c>
      <c r="C10584" s="1" t="s">
        <v>28</v>
      </c>
      <c r="D10584" s="1">
        <v>2.5000000000000001E-3</v>
      </c>
      <c r="E10584" s="1">
        <v>5.6399999999999999E-2</v>
      </c>
    </row>
    <row r="10585" spans="2:5" x14ac:dyDescent="0.3">
      <c r="B10585" s="1">
        <v>10578</v>
      </c>
      <c r="C10585" s="1" t="s">
        <v>28</v>
      </c>
      <c r="D10585" s="1">
        <v>2.5000000000000001E-3</v>
      </c>
      <c r="E10585" s="1">
        <v>5.6399999999999999E-2</v>
      </c>
    </row>
    <row r="10586" spans="2:5" x14ac:dyDescent="0.3">
      <c r="B10586" s="1">
        <v>10579</v>
      </c>
      <c r="C10586" s="1" t="s">
        <v>28</v>
      </c>
      <c r="D10586" s="1">
        <v>5.0000000000000001E-3</v>
      </c>
      <c r="E10586" s="1">
        <v>7.9699999999999993E-2</v>
      </c>
    </row>
    <row r="10587" spans="2:5" x14ac:dyDescent="0.3">
      <c r="B10587" s="1">
        <v>10580</v>
      </c>
      <c r="C10587" s="1" t="s">
        <v>28</v>
      </c>
      <c r="D10587" s="1">
        <v>5.0000000000000001E-3</v>
      </c>
      <c r="E10587" s="1">
        <v>7.9699999999999993E-2</v>
      </c>
    </row>
    <row r="10588" spans="2:5" x14ac:dyDescent="0.3">
      <c r="B10588" s="1">
        <v>10581</v>
      </c>
      <c r="C10588" s="1" t="s">
        <v>28</v>
      </c>
      <c r="D10588" s="1">
        <v>0.02</v>
      </c>
      <c r="E10588" s="1">
        <v>0.1595</v>
      </c>
    </row>
    <row r="10589" spans="2:5" x14ac:dyDescent="0.3">
      <c r="B10589" s="1">
        <v>10582</v>
      </c>
      <c r="C10589" s="1" t="s">
        <v>28</v>
      </c>
      <c r="D10589" s="1">
        <v>2.5000000000000001E-3</v>
      </c>
      <c r="E10589" s="1">
        <v>5.6399999999999999E-2</v>
      </c>
    </row>
    <row r="10590" spans="2:5" x14ac:dyDescent="0.3">
      <c r="B10590" s="1">
        <v>10583</v>
      </c>
      <c r="C10590" s="1" t="s">
        <v>28</v>
      </c>
      <c r="D10590" s="1">
        <v>5.2499999999999998E-2</v>
      </c>
      <c r="E10590" s="1">
        <v>0.25850000000000001</v>
      </c>
    </row>
    <row r="10591" spans="2:5" x14ac:dyDescent="0.3">
      <c r="B10591" s="1">
        <v>10584</v>
      </c>
      <c r="C10591" s="1" t="s">
        <v>28</v>
      </c>
      <c r="D10591" s="1">
        <v>1.4999999999999999E-2</v>
      </c>
      <c r="E10591" s="1">
        <v>0.13819999999999999</v>
      </c>
    </row>
    <row r="10592" spans="2:5" x14ac:dyDescent="0.3">
      <c r="B10592" s="1">
        <v>10585</v>
      </c>
      <c r="C10592" s="1" t="s">
        <v>28</v>
      </c>
      <c r="D10592" s="1">
        <v>2.5000000000000001E-3</v>
      </c>
      <c r="E10592" s="1">
        <v>5.6399999999999999E-2</v>
      </c>
    </row>
    <row r="10593" spans="2:5" x14ac:dyDescent="0.3">
      <c r="B10593" s="1">
        <v>10586</v>
      </c>
      <c r="C10593" s="1" t="s">
        <v>28</v>
      </c>
      <c r="D10593" s="1">
        <v>7.4999999999999997E-3</v>
      </c>
      <c r="E10593" s="1">
        <v>9.7699999999999995E-2</v>
      </c>
    </row>
    <row r="10594" spans="2:5" x14ac:dyDescent="0.3">
      <c r="B10594" s="1">
        <v>10587</v>
      </c>
      <c r="C10594" s="1" t="s">
        <v>28</v>
      </c>
      <c r="D10594" s="1">
        <v>0.185</v>
      </c>
      <c r="E10594" s="1">
        <v>0.48530000000000001</v>
      </c>
    </row>
    <row r="10595" spans="2:5" x14ac:dyDescent="0.3">
      <c r="B10595" s="1">
        <v>10588</v>
      </c>
      <c r="C10595" s="1" t="s">
        <v>28</v>
      </c>
      <c r="D10595" s="1">
        <v>5.0000000000000001E-3</v>
      </c>
      <c r="E10595" s="1">
        <v>7.9699999999999993E-2</v>
      </c>
    </row>
    <row r="10596" spans="2:5" x14ac:dyDescent="0.3">
      <c r="B10596" s="1">
        <v>10589</v>
      </c>
      <c r="C10596" s="1" t="s">
        <v>28</v>
      </c>
      <c r="D10596" s="1">
        <v>5.0000000000000001E-3</v>
      </c>
      <c r="E10596" s="1">
        <v>7.9699999999999993E-2</v>
      </c>
    </row>
    <row r="10597" spans="2:5" x14ac:dyDescent="0.3">
      <c r="B10597" s="1">
        <v>10590</v>
      </c>
      <c r="C10597" s="1" t="s">
        <v>28</v>
      </c>
      <c r="D10597" s="1">
        <v>9.5000000000000001E-2</v>
      </c>
      <c r="E10597" s="1">
        <v>0.34770000000000001</v>
      </c>
    </row>
    <row r="10598" spans="2:5" x14ac:dyDescent="0.3">
      <c r="B10598" s="1">
        <v>10591</v>
      </c>
      <c r="C10598" s="1" t="s">
        <v>28</v>
      </c>
      <c r="D10598" s="1">
        <v>2.5000000000000001E-3</v>
      </c>
      <c r="E10598" s="1">
        <v>5.6399999999999999E-2</v>
      </c>
    </row>
    <row r="10599" spans="2:5" x14ac:dyDescent="0.3">
      <c r="B10599" s="1">
        <v>10592</v>
      </c>
      <c r="C10599" s="1" t="s">
        <v>28</v>
      </c>
      <c r="D10599" s="1">
        <v>1.2500000000000001E-2</v>
      </c>
      <c r="E10599" s="1">
        <v>0.12609999999999999</v>
      </c>
    </row>
    <row r="10600" spans="2:5" x14ac:dyDescent="0.3">
      <c r="B10600" s="1">
        <v>10593</v>
      </c>
      <c r="C10600" s="1" t="s">
        <v>28</v>
      </c>
      <c r="D10600" s="1">
        <v>2.5000000000000001E-3</v>
      </c>
      <c r="E10600" s="1">
        <v>5.6399999999999999E-2</v>
      </c>
    </row>
    <row r="10601" spans="2:5" x14ac:dyDescent="0.3">
      <c r="B10601" s="1">
        <v>10594</v>
      </c>
      <c r="C10601" s="1" t="s">
        <v>28</v>
      </c>
      <c r="D10601" s="1">
        <v>2.5000000000000001E-3</v>
      </c>
      <c r="E10601" s="1">
        <v>5.6399999999999999E-2</v>
      </c>
    </row>
    <row r="10602" spans="2:5" x14ac:dyDescent="0.3">
      <c r="B10602" s="1">
        <v>10595</v>
      </c>
      <c r="C10602" s="1" t="s">
        <v>28</v>
      </c>
      <c r="D10602" s="1">
        <v>0.23499999999999999</v>
      </c>
      <c r="E10602" s="1">
        <v>0.54700000000000004</v>
      </c>
    </row>
    <row r="10603" spans="2:5" x14ac:dyDescent="0.3">
      <c r="B10603" s="1">
        <v>10596</v>
      </c>
      <c r="C10603" s="1" t="s">
        <v>28</v>
      </c>
      <c r="D10603" s="1">
        <v>0.14749999999999999</v>
      </c>
      <c r="E10603" s="1">
        <v>0.43330000000000002</v>
      </c>
    </row>
    <row r="10604" spans="2:5" x14ac:dyDescent="0.3">
      <c r="B10604" s="1">
        <v>10597</v>
      </c>
      <c r="C10604" s="1" t="s">
        <v>28</v>
      </c>
      <c r="D10604" s="1">
        <v>5.0000000000000001E-3</v>
      </c>
      <c r="E10604" s="1">
        <v>7.9699999999999993E-2</v>
      </c>
    </row>
    <row r="10605" spans="2:5" x14ac:dyDescent="0.3">
      <c r="B10605" s="1">
        <v>10598</v>
      </c>
      <c r="C10605" s="1" t="s">
        <v>28</v>
      </c>
      <c r="D10605" s="1">
        <v>2.5000000000000001E-3</v>
      </c>
      <c r="E10605" s="1">
        <v>5.6399999999999999E-2</v>
      </c>
    </row>
    <row r="10606" spans="2:5" x14ac:dyDescent="0.3">
      <c r="B10606" s="1">
        <v>10599</v>
      </c>
      <c r="C10606" s="1" t="s">
        <v>28</v>
      </c>
      <c r="D10606" s="1">
        <v>0.2</v>
      </c>
      <c r="E10606" s="1">
        <v>0.50460000000000005</v>
      </c>
    </row>
    <row r="10607" spans="2:5" x14ac:dyDescent="0.3">
      <c r="B10607" s="1">
        <v>10600</v>
      </c>
      <c r="C10607" s="1" t="s">
        <v>28</v>
      </c>
      <c r="D10607" s="1">
        <v>2.5000000000000001E-3</v>
      </c>
      <c r="E10607" s="1">
        <v>5.6399999999999999E-2</v>
      </c>
    </row>
    <row r="10608" spans="2:5" x14ac:dyDescent="0.3">
      <c r="B10608" s="1">
        <v>10601</v>
      </c>
      <c r="C10608" s="1" t="s">
        <v>28</v>
      </c>
      <c r="D10608" s="1">
        <v>8.7499999999999994E-2</v>
      </c>
      <c r="E10608" s="1">
        <v>0.3337</v>
      </c>
    </row>
    <row r="10609" spans="2:5" x14ac:dyDescent="0.3">
      <c r="B10609" s="1">
        <v>10602</v>
      </c>
      <c r="C10609" s="1" t="s">
        <v>28</v>
      </c>
      <c r="D10609" s="1">
        <v>1.2500000000000001E-2</v>
      </c>
      <c r="E10609" s="1">
        <v>0.12609999999999999</v>
      </c>
    </row>
    <row r="10610" spans="2:5" x14ac:dyDescent="0.3">
      <c r="B10610" s="1">
        <v>10603</v>
      </c>
      <c r="C10610" s="1" t="s">
        <v>28</v>
      </c>
      <c r="D10610" s="1">
        <v>1.2500000000000001E-2</v>
      </c>
      <c r="E10610" s="1">
        <v>0.12609999999999999</v>
      </c>
    </row>
    <row r="10611" spans="2:5" x14ac:dyDescent="0.3">
      <c r="B10611" s="1">
        <v>10604</v>
      </c>
      <c r="C10611" s="1" t="s">
        <v>28</v>
      </c>
      <c r="D10611" s="1">
        <v>2.5000000000000001E-3</v>
      </c>
      <c r="E10611" s="1">
        <v>5.6399999999999999E-2</v>
      </c>
    </row>
    <row r="10612" spans="2:5" x14ac:dyDescent="0.3">
      <c r="B10612" s="1">
        <v>10605</v>
      </c>
      <c r="C10612" s="1" t="s">
        <v>28</v>
      </c>
      <c r="D10612" s="1">
        <v>9.2499999999999999E-2</v>
      </c>
      <c r="E10612" s="1">
        <v>0.34310000000000002</v>
      </c>
    </row>
    <row r="10613" spans="2:5" x14ac:dyDescent="0.3">
      <c r="B10613" s="1">
        <v>10606</v>
      </c>
      <c r="C10613" s="1" t="s">
        <v>28</v>
      </c>
      <c r="D10613" s="1">
        <v>2.5000000000000001E-3</v>
      </c>
      <c r="E10613" s="1">
        <v>5.6399999999999999E-2</v>
      </c>
    </row>
    <row r="10614" spans="2:5" x14ac:dyDescent="0.3">
      <c r="B10614" s="1">
        <v>10607</v>
      </c>
      <c r="C10614" s="1" t="s">
        <v>28</v>
      </c>
      <c r="D10614" s="1">
        <v>0.01</v>
      </c>
      <c r="E10614" s="1">
        <v>0.1128</v>
      </c>
    </row>
    <row r="10615" spans="2:5" x14ac:dyDescent="0.3">
      <c r="B10615" s="1">
        <v>10608</v>
      </c>
      <c r="C10615" s="1" t="s">
        <v>28</v>
      </c>
      <c r="D10615" s="1">
        <v>7.4999999999999997E-3</v>
      </c>
      <c r="E10615" s="1">
        <v>9.7699999999999995E-2</v>
      </c>
    </row>
    <row r="10616" spans="2:5" x14ac:dyDescent="0.3">
      <c r="B10616" s="1">
        <v>10609</v>
      </c>
      <c r="C10616" s="1" t="s">
        <v>28</v>
      </c>
      <c r="D10616" s="1">
        <v>5.0000000000000001E-3</v>
      </c>
      <c r="E10616" s="1">
        <v>7.9699999999999993E-2</v>
      </c>
    </row>
    <row r="10617" spans="2:5" x14ac:dyDescent="0.3">
      <c r="B10617" s="1">
        <v>10610</v>
      </c>
      <c r="C10617" s="1" t="s">
        <v>28</v>
      </c>
      <c r="D10617" s="1">
        <v>0.1</v>
      </c>
      <c r="E10617" s="1">
        <v>0.35680000000000001</v>
      </c>
    </row>
    <row r="10618" spans="2:5" x14ac:dyDescent="0.3">
      <c r="B10618" s="1">
        <v>10611</v>
      </c>
      <c r="C10618" s="1" t="s">
        <v>28</v>
      </c>
      <c r="D10618" s="1">
        <v>1.4999999999999999E-2</v>
      </c>
      <c r="E10618" s="1">
        <v>0.13819999999999999</v>
      </c>
    </row>
    <row r="10619" spans="2:5" x14ac:dyDescent="0.3">
      <c r="B10619" s="1">
        <v>10612</v>
      </c>
      <c r="C10619" s="1" t="s">
        <v>28</v>
      </c>
      <c r="D10619" s="1">
        <v>5.0000000000000001E-3</v>
      </c>
      <c r="E10619" s="1">
        <v>7.9699999999999993E-2</v>
      </c>
    </row>
    <row r="10620" spans="2:5" x14ac:dyDescent="0.3">
      <c r="B10620" s="1">
        <v>10613</v>
      </c>
      <c r="C10620" s="1" t="s">
        <v>28</v>
      </c>
      <c r="D10620" s="1">
        <v>1.02</v>
      </c>
      <c r="E10620" s="1">
        <v>1.1395999999999999</v>
      </c>
    </row>
    <row r="10621" spans="2:5" x14ac:dyDescent="0.3">
      <c r="B10621" s="1">
        <v>10614</v>
      </c>
      <c r="C10621" s="1" t="s">
        <v>28</v>
      </c>
      <c r="D10621" s="1">
        <v>0.26500000000000001</v>
      </c>
      <c r="E10621" s="1">
        <v>0.58079999999999998</v>
      </c>
    </row>
    <row r="10622" spans="2:5" x14ac:dyDescent="0.3">
      <c r="B10622" s="1">
        <v>10615</v>
      </c>
      <c r="C10622" s="1" t="s">
        <v>28</v>
      </c>
      <c r="D10622" s="1">
        <v>0.03</v>
      </c>
      <c r="E10622" s="1">
        <v>0.19539999999999999</v>
      </c>
    </row>
    <row r="10623" spans="2:5" x14ac:dyDescent="0.3">
      <c r="B10623" s="1">
        <v>10616</v>
      </c>
      <c r="C10623" s="1" t="s">
        <v>28</v>
      </c>
      <c r="D10623" s="1">
        <v>0.01</v>
      </c>
      <c r="E10623" s="1">
        <v>0.1128</v>
      </c>
    </row>
    <row r="10624" spans="2:5" x14ac:dyDescent="0.3">
      <c r="B10624" s="1">
        <v>10617</v>
      </c>
      <c r="C10624" s="1" t="s">
        <v>28</v>
      </c>
      <c r="D10624" s="1">
        <v>2.5000000000000001E-3</v>
      </c>
      <c r="E10624" s="1">
        <v>5.6399999999999999E-2</v>
      </c>
    </row>
    <row r="10625" spans="2:5" x14ac:dyDescent="0.3">
      <c r="B10625" s="1">
        <v>10618</v>
      </c>
      <c r="C10625" s="1" t="s">
        <v>28</v>
      </c>
      <c r="D10625" s="1">
        <v>2.5000000000000001E-3</v>
      </c>
      <c r="E10625" s="1">
        <v>5.6399999999999999E-2</v>
      </c>
    </row>
    <row r="10626" spans="2:5" x14ac:dyDescent="0.3">
      <c r="B10626" s="1">
        <v>10619</v>
      </c>
      <c r="C10626" s="1" t="s">
        <v>28</v>
      </c>
      <c r="D10626" s="1">
        <v>5.7500000000000002E-2</v>
      </c>
      <c r="E10626" s="1">
        <v>0.27050000000000002</v>
      </c>
    </row>
    <row r="10627" spans="2:5" x14ac:dyDescent="0.3">
      <c r="B10627" s="1">
        <v>10620</v>
      </c>
      <c r="C10627" s="1" t="s">
        <v>28</v>
      </c>
      <c r="D10627" s="1">
        <v>2.5000000000000001E-3</v>
      </c>
      <c r="E10627" s="1">
        <v>5.6399999999999999E-2</v>
      </c>
    </row>
    <row r="10628" spans="2:5" x14ac:dyDescent="0.3">
      <c r="B10628" s="1">
        <v>10621</v>
      </c>
      <c r="C10628" s="1" t="s">
        <v>28</v>
      </c>
      <c r="D10628" s="1">
        <v>1.7500000000000002E-2</v>
      </c>
      <c r="E10628" s="1">
        <v>0.1492</v>
      </c>
    </row>
    <row r="10629" spans="2:5" x14ac:dyDescent="0.3">
      <c r="B10629" s="1">
        <v>10622</v>
      </c>
      <c r="C10629" s="1" t="s">
        <v>28</v>
      </c>
      <c r="D10629" s="1">
        <v>2.5000000000000001E-3</v>
      </c>
      <c r="E10629" s="1">
        <v>5.6399999999999999E-2</v>
      </c>
    </row>
    <row r="10630" spans="2:5" x14ac:dyDescent="0.3">
      <c r="B10630" s="1">
        <v>10623</v>
      </c>
      <c r="C10630" s="1" t="s">
        <v>28</v>
      </c>
      <c r="D10630" s="1">
        <v>2.5000000000000001E-3</v>
      </c>
      <c r="E10630" s="1">
        <v>5.6399999999999999E-2</v>
      </c>
    </row>
    <row r="10631" spans="2:5" x14ac:dyDescent="0.3">
      <c r="B10631" s="1">
        <v>10624</v>
      </c>
      <c r="C10631" s="1" t="s">
        <v>28</v>
      </c>
      <c r="D10631" s="1">
        <v>5.0000000000000001E-3</v>
      </c>
      <c r="E10631" s="1">
        <v>7.9699999999999993E-2</v>
      </c>
    </row>
    <row r="10632" spans="2:5" x14ac:dyDescent="0.3">
      <c r="B10632" s="1">
        <v>10625</v>
      </c>
      <c r="C10632" s="1" t="s">
        <v>28</v>
      </c>
      <c r="D10632" s="1">
        <v>5.0000000000000001E-3</v>
      </c>
      <c r="E10632" s="1">
        <v>7.9699999999999993E-2</v>
      </c>
    </row>
    <row r="10633" spans="2:5" x14ac:dyDescent="0.3">
      <c r="B10633" s="1">
        <v>10626</v>
      </c>
      <c r="C10633" s="1" t="s">
        <v>28</v>
      </c>
      <c r="D10633" s="1">
        <v>2.5000000000000001E-3</v>
      </c>
      <c r="E10633" s="1">
        <v>5.6399999999999999E-2</v>
      </c>
    </row>
    <row r="10634" spans="2:5" x14ac:dyDescent="0.3">
      <c r="B10634" s="1">
        <v>10627</v>
      </c>
      <c r="C10634" s="1" t="s">
        <v>28</v>
      </c>
      <c r="D10634" s="1">
        <v>1.04</v>
      </c>
      <c r="E10634" s="1">
        <v>1.1507000000000001</v>
      </c>
    </row>
    <row r="10635" spans="2:5" x14ac:dyDescent="0.3">
      <c r="B10635" s="1">
        <v>10628</v>
      </c>
      <c r="C10635" s="1" t="s">
        <v>28</v>
      </c>
      <c r="D10635" s="1">
        <v>7.4999999999999997E-3</v>
      </c>
      <c r="E10635" s="1">
        <v>9.7699999999999995E-2</v>
      </c>
    </row>
    <row r="10636" spans="2:5" x14ac:dyDescent="0.3">
      <c r="B10636" s="1">
        <v>10629</v>
      </c>
      <c r="C10636" s="1" t="s">
        <v>28</v>
      </c>
      <c r="D10636" s="1">
        <v>0.01</v>
      </c>
      <c r="E10636" s="1">
        <v>0.1128</v>
      </c>
    </row>
    <row r="10637" spans="2:5" x14ac:dyDescent="0.3">
      <c r="B10637" s="1">
        <v>10630</v>
      </c>
      <c r="C10637" s="1" t="s">
        <v>28</v>
      </c>
      <c r="D10637" s="1">
        <v>2.5000000000000001E-3</v>
      </c>
      <c r="E10637" s="1">
        <v>5.6399999999999999E-2</v>
      </c>
    </row>
    <row r="10638" spans="2:5" x14ac:dyDescent="0.3">
      <c r="B10638" s="1">
        <v>10631</v>
      </c>
      <c r="C10638" s="1" t="s">
        <v>28</v>
      </c>
      <c r="D10638" s="1">
        <v>5.0000000000000001E-3</v>
      </c>
      <c r="E10638" s="1">
        <v>7.9699999999999993E-2</v>
      </c>
    </row>
    <row r="10639" spans="2:5" x14ac:dyDescent="0.3">
      <c r="B10639" s="1">
        <v>10632</v>
      </c>
      <c r="C10639" s="1" t="s">
        <v>28</v>
      </c>
      <c r="D10639" s="1">
        <v>2.5000000000000001E-3</v>
      </c>
      <c r="E10639" s="1">
        <v>5.6399999999999999E-2</v>
      </c>
    </row>
    <row r="10640" spans="2:5" x14ac:dyDescent="0.3">
      <c r="B10640" s="1">
        <v>10633</v>
      </c>
      <c r="C10640" s="1" t="s">
        <v>28</v>
      </c>
      <c r="D10640" s="1">
        <v>2.5000000000000001E-3</v>
      </c>
      <c r="E10640" s="1">
        <v>5.6399999999999999E-2</v>
      </c>
    </row>
    <row r="10641" spans="2:5" x14ac:dyDescent="0.3">
      <c r="B10641" s="1">
        <v>10634</v>
      </c>
      <c r="C10641" s="1" t="s">
        <v>28</v>
      </c>
      <c r="D10641" s="1">
        <v>0.1575</v>
      </c>
      <c r="E10641" s="1">
        <v>0.44779999999999998</v>
      </c>
    </row>
    <row r="10642" spans="2:5" x14ac:dyDescent="0.3">
      <c r="B10642" s="1">
        <v>10635</v>
      </c>
      <c r="C10642" s="1" t="s">
        <v>28</v>
      </c>
      <c r="D10642" s="1">
        <v>6.7500000000000004E-2</v>
      </c>
      <c r="E10642" s="1">
        <v>0.29310000000000003</v>
      </c>
    </row>
    <row r="10643" spans="2:5" x14ac:dyDescent="0.3">
      <c r="B10643" s="1">
        <v>10636</v>
      </c>
      <c r="C10643" s="1" t="s">
        <v>28</v>
      </c>
      <c r="D10643" s="1">
        <v>2.75E-2</v>
      </c>
      <c r="E10643" s="1">
        <v>0.18709999999999999</v>
      </c>
    </row>
    <row r="10644" spans="2:5" x14ac:dyDescent="0.3">
      <c r="B10644" s="1">
        <v>10637</v>
      </c>
      <c r="C10644" s="1" t="s">
        <v>28</v>
      </c>
      <c r="D10644" s="1">
        <v>1.2500000000000001E-2</v>
      </c>
      <c r="E10644" s="1">
        <v>0.12609999999999999</v>
      </c>
    </row>
    <row r="10645" spans="2:5" x14ac:dyDescent="0.3">
      <c r="B10645" s="1">
        <v>10638</v>
      </c>
      <c r="C10645" s="1" t="s">
        <v>28</v>
      </c>
      <c r="D10645" s="1">
        <v>2.5000000000000001E-3</v>
      </c>
      <c r="E10645" s="1">
        <v>5.6399999999999999E-2</v>
      </c>
    </row>
    <row r="10646" spans="2:5" x14ac:dyDescent="0.3">
      <c r="B10646" s="1">
        <v>10639</v>
      </c>
      <c r="C10646" s="1" t="s">
        <v>28</v>
      </c>
      <c r="D10646" s="1">
        <v>2.5000000000000001E-3</v>
      </c>
      <c r="E10646" s="1">
        <v>5.6399999999999999E-2</v>
      </c>
    </row>
    <row r="10647" spans="2:5" x14ac:dyDescent="0.3">
      <c r="B10647" s="1">
        <v>10640</v>
      </c>
      <c r="C10647" s="1" t="s">
        <v>28</v>
      </c>
      <c r="D10647" s="1">
        <v>2.5000000000000001E-3</v>
      </c>
      <c r="E10647" s="1">
        <v>5.6399999999999999E-2</v>
      </c>
    </row>
    <row r="10648" spans="2:5" x14ac:dyDescent="0.3">
      <c r="B10648" s="1">
        <v>10641</v>
      </c>
      <c r="C10648" s="1" t="s">
        <v>28</v>
      </c>
      <c r="D10648" s="1">
        <v>2.5000000000000001E-3</v>
      </c>
      <c r="E10648" s="1">
        <v>5.6399999999999999E-2</v>
      </c>
    </row>
    <row r="10649" spans="2:5" x14ac:dyDescent="0.3">
      <c r="B10649" s="1">
        <v>10642</v>
      </c>
      <c r="C10649" s="1" t="s">
        <v>28</v>
      </c>
      <c r="D10649" s="1">
        <v>5.0000000000000001E-3</v>
      </c>
      <c r="E10649" s="1">
        <v>7.9699999999999993E-2</v>
      </c>
    </row>
    <row r="10650" spans="2:5" x14ac:dyDescent="0.3">
      <c r="B10650" s="1">
        <v>10643</v>
      </c>
      <c r="C10650" s="1" t="s">
        <v>28</v>
      </c>
      <c r="D10650" s="1">
        <v>3.2625000000000002</v>
      </c>
      <c r="E10650" s="1">
        <v>2.0381</v>
      </c>
    </row>
    <row r="10651" spans="2:5" x14ac:dyDescent="0.3">
      <c r="B10651" s="1">
        <v>10644</v>
      </c>
      <c r="C10651" s="1" t="s">
        <v>28</v>
      </c>
      <c r="D10651" s="1">
        <v>0.82250000000000001</v>
      </c>
      <c r="E10651" s="1">
        <v>1.0233000000000001</v>
      </c>
    </row>
    <row r="10652" spans="2:5" x14ac:dyDescent="0.3">
      <c r="B10652" s="1">
        <v>10645</v>
      </c>
      <c r="C10652" s="1" t="s">
        <v>28</v>
      </c>
      <c r="D10652" s="1">
        <v>2.5000000000000001E-3</v>
      </c>
      <c r="E10652" s="1">
        <v>5.6399999999999999E-2</v>
      </c>
    </row>
    <row r="10653" spans="2:5" x14ac:dyDescent="0.3">
      <c r="B10653" s="1">
        <v>10646</v>
      </c>
      <c r="C10653" s="1" t="s">
        <v>28</v>
      </c>
      <c r="D10653" s="1">
        <v>2.5000000000000001E-3</v>
      </c>
      <c r="E10653" s="1">
        <v>5.6399999999999999E-2</v>
      </c>
    </row>
    <row r="10654" spans="2:5" x14ac:dyDescent="0.3">
      <c r="B10654" s="1">
        <v>10647</v>
      </c>
      <c r="C10654" s="1" t="s">
        <v>28</v>
      </c>
      <c r="D10654" s="1">
        <v>5.5625</v>
      </c>
      <c r="E10654" s="1">
        <v>2.6613000000000002</v>
      </c>
    </row>
    <row r="10655" spans="2:5" x14ac:dyDescent="0.3">
      <c r="B10655" s="1">
        <v>10648</v>
      </c>
      <c r="C10655" s="1" t="s">
        <v>28</v>
      </c>
      <c r="D10655" s="1">
        <v>3.5000000000000003E-2</v>
      </c>
      <c r="E10655" s="1">
        <v>0.21110000000000001</v>
      </c>
    </row>
    <row r="10656" spans="2:5" x14ac:dyDescent="0.3">
      <c r="B10656" s="1">
        <v>10649</v>
      </c>
      <c r="C10656" s="1" t="s">
        <v>28</v>
      </c>
      <c r="D10656" s="1">
        <v>0.35</v>
      </c>
      <c r="E10656" s="1">
        <v>0.66749999999999998</v>
      </c>
    </row>
    <row r="10657" spans="2:5" x14ac:dyDescent="0.3">
      <c r="B10657" s="1">
        <v>10650</v>
      </c>
      <c r="C10657" s="1" t="s">
        <v>28</v>
      </c>
      <c r="D10657" s="1">
        <v>0.45500000000000002</v>
      </c>
      <c r="E10657" s="1">
        <v>0.7611</v>
      </c>
    </row>
    <row r="10658" spans="2:5" x14ac:dyDescent="0.3">
      <c r="B10658" s="1">
        <v>10651</v>
      </c>
      <c r="C10658" s="1" t="s">
        <v>28</v>
      </c>
      <c r="D10658" s="1">
        <v>2.5000000000000001E-3</v>
      </c>
      <c r="E10658" s="1">
        <v>5.6399999999999999E-2</v>
      </c>
    </row>
    <row r="10659" spans="2:5" x14ac:dyDescent="0.3">
      <c r="B10659" s="1">
        <v>10652</v>
      </c>
      <c r="C10659" s="1" t="s">
        <v>28</v>
      </c>
      <c r="D10659" s="1">
        <v>2.5000000000000001E-3</v>
      </c>
      <c r="E10659" s="1">
        <v>5.6399999999999999E-2</v>
      </c>
    </row>
    <row r="10660" spans="2:5" x14ac:dyDescent="0.3">
      <c r="B10660" s="1">
        <v>10653</v>
      </c>
      <c r="C10660" s="1" t="s">
        <v>28</v>
      </c>
      <c r="D10660" s="1">
        <v>0.77749999999999997</v>
      </c>
      <c r="E10660" s="1">
        <v>0.99490000000000001</v>
      </c>
    </row>
    <row r="10661" spans="2:5" x14ac:dyDescent="0.3">
      <c r="B10661" s="1">
        <v>10654</v>
      </c>
      <c r="C10661" s="1" t="s">
        <v>28</v>
      </c>
      <c r="D10661" s="1">
        <v>2.5000000000000001E-3</v>
      </c>
      <c r="E10661" s="1">
        <v>5.6399999999999999E-2</v>
      </c>
    </row>
    <row r="10662" spans="2:5" x14ac:dyDescent="0.3">
      <c r="B10662" s="1">
        <v>10655</v>
      </c>
      <c r="C10662" s="1" t="s">
        <v>28</v>
      </c>
      <c r="D10662" s="1">
        <v>0.79</v>
      </c>
      <c r="E10662" s="1">
        <v>1.0028999999999999</v>
      </c>
    </row>
    <row r="10663" spans="2:5" x14ac:dyDescent="0.3">
      <c r="B10663" s="1">
        <v>10656</v>
      </c>
      <c r="C10663" s="1" t="s">
        <v>28</v>
      </c>
      <c r="D10663" s="1">
        <v>2.5000000000000001E-3</v>
      </c>
      <c r="E10663" s="1">
        <v>5.6399999999999999E-2</v>
      </c>
    </row>
    <row r="10664" spans="2:5" x14ac:dyDescent="0.3">
      <c r="B10664" s="1">
        <v>10657</v>
      </c>
      <c r="C10664" s="1" t="s">
        <v>28</v>
      </c>
      <c r="D10664" s="1">
        <v>0.105</v>
      </c>
      <c r="E10664" s="1">
        <v>0.36559999999999998</v>
      </c>
    </row>
    <row r="10665" spans="2:5" x14ac:dyDescent="0.3">
      <c r="B10665" s="1">
        <v>10658</v>
      </c>
      <c r="C10665" s="1" t="s">
        <v>28</v>
      </c>
      <c r="D10665" s="1">
        <v>7.4999999999999997E-2</v>
      </c>
      <c r="E10665" s="1">
        <v>0.309</v>
      </c>
    </row>
    <row r="10666" spans="2:5" x14ac:dyDescent="0.3">
      <c r="B10666" s="1">
        <v>10659</v>
      </c>
      <c r="C10666" s="1" t="s">
        <v>28</v>
      </c>
      <c r="D10666" s="1">
        <v>0.01</v>
      </c>
      <c r="E10666" s="1">
        <v>0.1128</v>
      </c>
    </row>
    <row r="10667" spans="2:5" x14ac:dyDescent="0.3">
      <c r="B10667" s="1">
        <v>10660</v>
      </c>
      <c r="C10667" s="1" t="s">
        <v>28</v>
      </c>
      <c r="D10667" s="1">
        <v>2.5000000000000001E-3</v>
      </c>
      <c r="E10667" s="1">
        <v>5.6399999999999999E-2</v>
      </c>
    </row>
    <row r="10668" spans="2:5" x14ac:dyDescent="0.3">
      <c r="B10668" s="1">
        <v>10661</v>
      </c>
      <c r="C10668" s="1" t="s">
        <v>28</v>
      </c>
      <c r="D10668" s="1">
        <v>0.16750000000000001</v>
      </c>
      <c r="E10668" s="1">
        <v>0.46179999999999999</v>
      </c>
    </row>
    <row r="10669" spans="2:5" x14ac:dyDescent="0.3">
      <c r="B10669" s="1">
        <v>10662</v>
      </c>
      <c r="C10669" s="1" t="s">
        <v>28</v>
      </c>
      <c r="D10669" s="1">
        <v>2.5000000000000001E-3</v>
      </c>
      <c r="E10669" s="1">
        <v>5.6399999999999999E-2</v>
      </c>
    </row>
    <row r="10670" spans="2:5" x14ac:dyDescent="0.3">
      <c r="B10670" s="1">
        <v>10663</v>
      </c>
      <c r="C10670" s="1" t="s">
        <v>28</v>
      </c>
      <c r="D10670" s="1">
        <v>5.0000000000000001E-3</v>
      </c>
      <c r="E10670" s="1">
        <v>7.9699999999999993E-2</v>
      </c>
    </row>
    <row r="10671" spans="2:5" x14ac:dyDescent="0.3">
      <c r="B10671" s="1">
        <v>10664</v>
      </c>
      <c r="C10671" s="1" t="s">
        <v>28</v>
      </c>
      <c r="D10671" s="1">
        <v>2.5000000000000001E-3</v>
      </c>
      <c r="E10671" s="1">
        <v>5.6399999999999999E-2</v>
      </c>
    </row>
    <row r="10672" spans="2:5" x14ac:dyDescent="0.3">
      <c r="B10672" s="1">
        <v>10665</v>
      </c>
      <c r="C10672" s="1" t="s">
        <v>28</v>
      </c>
      <c r="D10672" s="1">
        <v>2.5000000000000001E-3</v>
      </c>
      <c r="E10672" s="1">
        <v>5.6399999999999999E-2</v>
      </c>
    </row>
    <row r="10673" spans="2:5" x14ac:dyDescent="0.3">
      <c r="B10673" s="1">
        <v>10666</v>
      </c>
      <c r="C10673" s="1" t="s">
        <v>28</v>
      </c>
      <c r="D10673" s="1">
        <v>2.5000000000000001E-3</v>
      </c>
      <c r="E10673" s="1">
        <v>5.6399999999999999E-2</v>
      </c>
    </row>
    <row r="10674" spans="2:5" x14ac:dyDescent="0.3">
      <c r="B10674" s="1">
        <v>10667</v>
      </c>
      <c r="C10674" s="1" t="s">
        <v>28</v>
      </c>
      <c r="D10674" s="1">
        <v>2.4975000000000001</v>
      </c>
      <c r="E10674" s="1">
        <v>1.7831999999999999</v>
      </c>
    </row>
    <row r="10675" spans="2:5" x14ac:dyDescent="0.3">
      <c r="B10675" s="1">
        <v>10668</v>
      </c>
      <c r="C10675" s="1" t="s">
        <v>28</v>
      </c>
      <c r="D10675" s="1">
        <v>5.0000000000000001E-3</v>
      </c>
      <c r="E10675" s="1">
        <v>7.9699999999999993E-2</v>
      </c>
    </row>
    <row r="10676" spans="2:5" x14ac:dyDescent="0.3">
      <c r="B10676" s="1">
        <v>10669</v>
      </c>
      <c r="C10676" s="1" t="s">
        <v>28</v>
      </c>
      <c r="D10676" s="1">
        <v>2.5000000000000001E-3</v>
      </c>
      <c r="E10676" s="1">
        <v>5.6399999999999999E-2</v>
      </c>
    </row>
    <row r="10677" spans="2:5" x14ac:dyDescent="0.3">
      <c r="B10677" s="1">
        <v>10670</v>
      </c>
      <c r="C10677" s="1" t="s">
        <v>28</v>
      </c>
      <c r="D10677" s="1">
        <v>9.2499999999999999E-2</v>
      </c>
      <c r="E10677" s="1">
        <v>0.34310000000000002</v>
      </c>
    </row>
    <row r="10678" spans="2:5" x14ac:dyDescent="0.3">
      <c r="B10678" s="1">
        <v>10671</v>
      </c>
      <c r="C10678" s="1" t="s">
        <v>28</v>
      </c>
      <c r="D10678" s="1">
        <v>0.01</v>
      </c>
      <c r="E10678" s="1">
        <v>0.1128</v>
      </c>
    </row>
    <row r="10679" spans="2:5" x14ac:dyDescent="0.3">
      <c r="B10679" s="1">
        <v>10672</v>
      </c>
      <c r="C10679" s="1" t="s">
        <v>28</v>
      </c>
      <c r="D10679" s="1">
        <v>2.5000000000000001E-3</v>
      </c>
      <c r="E10679" s="1">
        <v>5.6399999999999999E-2</v>
      </c>
    </row>
    <row r="10680" spans="2:5" x14ac:dyDescent="0.3">
      <c r="B10680" s="1">
        <v>10673</v>
      </c>
      <c r="C10680" s="1" t="s">
        <v>28</v>
      </c>
      <c r="D10680" s="1">
        <v>2.5000000000000001E-3</v>
      </c>
      <c r="E10680" s="1">
        <v>5.6399999999999999E-2</v>
      </c>
    </row>
    <row r="10681" spans="2:5" x14ac:dyDescent="0.3">
      <c r="B10681" s="1">
        <v>10674</v>
      </c>
      <c r="C10681" s="1" t="s">
        <v>28</v>
      </c>
      <c r="D10681" s="1">
        <v>2.5000000000000001E-3</v>
      </c>
      <c r="E10681" s="1">
        <v>5.6399999999999999E-2</v>
      </c>
    </row>
    <row r="10682" spans="2:5" x14ac:dyDescent="0.3">
      <c r="B10682" s="1">
        <v>10675</v>
      </c>
      <c r="C10682" s="1" t="s">
        <v>28</v>
      </c>
      <c r="D10682" s="1">
        <v>2.5000000000000001E-3</v>
      </c>
      <c r="E10682" s="1">
        <v>5.6399999999999999E-2</v>
      </c>
    </row>
    <row r="10683" spans="2:5" x14ac:dyDescent="0.3">
      <c r="B10683" s="1">
        <v>10676</v>
      </c>
      <c r="C10683" s="1" t="s">
        <v>28</v>
      </c>
      <c r="D10683" s="1">
        <v>0.18</v>
      </c>
      <c r="E10683" s="1">
        <v>0.47870000000000001</v>
      </c>
    </row>
    <row r="10684" spans="2:5" x14ac:dyDescent="0.3">
      <c r="B10684" s="1">
        <v>10677</v>
      </c>
      <c r="C10684" s="1" t="s">
        <v>28</v>
      </c>
      <c r="D10684" s="1">
        <v>2.5000000000000001E-3</v>
      </c>
      <c r="E10684" s="1">
        <v>5.6399999999999999E-2</v>
      </c>
    </row>
    <row r="10685" spans="2:5" x14ac:dyDescent="0.3">
      <c r="B10685" s="1">
        <v>10678</v>
      </c>
      <c r="C10685" s="1" t="s">
        <v>28</v>
      </c>
      <c r="D10685" s="1">
        <v>2.5000000000000001E-3</v>
      </c>
      <c r="E10685" s="1">
        <v>5.6399999999999999E-2</v>
      </c>
    </row>
    <row r="10686" spans="2:5" x14ac:dyDescent="0.3">
      <c r="B10686" s="1">
        <v>10679</v>
      </c>
      <c r="C10686" s="1" t="s">
        <v>28</v>
      </c>
      <c r="D10686" s="1">
        <v>0.4375</v>
      </c>
      <c r="E10686" s="1">
        <v>0.74629999999999996</v>
      </c>
    </row>
    <row r="10687" spans="2:5" x14ac:dyDescent="0.3">
      <c r="B10687" s="1">
        <v>10680</v>
      </c>
      <c r="C10687" s="1" t="s">
        <v>28</v>
      </c>
      <c r="D10687" s="1">
        <v>7.4999999999999997E-3</v>
      </c>
      <c r="E10687" s="1">
        <v>9.7699999999999995E-2</v>
      </c>
    </row>
    <row r="10688" spans="2:5" x14ac:dyDescent="0.3">
      <c r="B10688" s="1">
        <v>10681</v>
      </c>
      <c r="C10688" s="1" t="s">
        <v>28</v>
      </c>
      <c r="D10688" s="1">
        <v>2.5000000000000001E-3</v>
      </c>
      <c r="E10688" s="1">
        <v>5.6399999999999999E-2</v>
      </c>
    </row>
    <row r="10689" spans="2:5" x14ac:dyDescent="0.3">
      <c r="B10689" s="1">
        <v>10682</v>
      </c>
      <c r="C10689" s="1" t="s">
        <v>28</v>
      </c>
      <c r="D10689" s="1">
        <v>0.82</v>
      </c>
      <c r="E10689" s="1">
        <v>1.0218</v>
      </c>
    </row>
    <row r="10690" spans="2:5" x14ac:dyDescent="0.3">
      <c r="B10690" s="1">
        <v>10683</v>
      </c>
      <c r="C10690" s="1" t="s">
        <v>28</v>
      </c>
      <c r="D10690" s="1">
        <v>1.4999999999999999E-2</v>
      </c>
      <c r="E10690" s="1">
        <v>0.13819999999999999</v>
      </c>
    </row>
    <row r="10691" spans="2:5" x14ac:dyDescent="0.3">
      <c r="B10691" s="1">
        <v>10684</v>
      </c>
      <c r="C10691" s="1" t="s">
        <v>28</v>
      </c>
      <c r="D10691" s="1">
        <v>2.5000000000000001E-3</v>
      </c>
      <c r="E10691" s="1">
        <v>5.6399999999999999E-2</v>
      </c>
    </row>
    <row r="10692" spans="2:5" x14ac:dyDescent="0.3">
      <c r="B10692" s="1">
        <v>10685</v>
      </c>
      <c r="C10692" s="1" t="s">
        <v>28</v>
      </c>
      <c r="D10692" s="1">
        <v>5.0000000000000001E-3</v>
      </c>
      <c r="E10692" s="1">
        <v>7.9699999999999993E-2</v>
      </c>
    </row>
    <row r="10693" spans="2:5" x14ac:dyDescent="0.3">
      <c r="B10693" s="1">
        <v>10686</v>
      </c>
      <c r="C10693" s="1" t="s">
        <v>28</v>
      </c>
      <c r="D10693" s="1">
        <v>0.02</v>
      </c>
      <c r="E10693" s="1">
        <v>0.1595</v>
      </c>
    </row>
    <row r="10694" spans="2:5" x14ac:dyDescent="0.3">
      <c r="B10694" s="1">
        <v>10687</v>
      </c>
      <c r="C10694" s="1" t="s">
        <v>28</v>
      </c>
      <c r="D10694" s="1">
        <v>9.2499999999999999E-2</v>
      </c>
      <c r="E10694" s="1">
        <v>0.34310000000000002</v>
      </c>
    </row>
    <row r="10695" spans="2:5" x14ac:dyDescent="0.3">
      <c r="B10695" s="1">
        <v>10688</v>
      </c>
      <c r="C10695" s="1" t="s">
        <v>28</v>
      </c>
      <c r="D10695" s="1">
        <v>0.115</v>
      </c>
      <c r="E10695" s="1">
        <v>0.3826</v>
      </c>
    </row>
    <row r="10696" spans="2:5" x14ac:dyDescent="0.3">
      <c r="B10696" s="1">
        <v>10689</v>
      </c>
      <c r="C10696" s="1" t="s">
        <v>28</v>
      </c>
      <c r="D10696" s="1">
        <v>2.7450000000000001</v>
      </c>
      <c r="E10696" s="1">
        <v>1.8694999999999999</v>
      </c>
    </row>
    <row r="10697" spans="2:5" x14ac:dyDescent="0.3">
      <c r="B10697" s="1">
        <v>10690</v>
      </c>
      <c r="C10697" s="1" t="s">
        <v>28</v>
      </c>
      <c r="D10697" s="1">
        <v>1.4999999999999999E-2</v>
      </c>
      <c r="E10697" s="1">
        <v>0.13819999999999999</v>
      </c>
    </row>
    <row r="10698" spans="2:5" x14ac:dyDescent="0.3">
      <c r="B10698" s="1">
        <v>10691</v>
      </c>
      <c r="C10698" s="1" t="s">
        <v>28</v>
      </c>
      <c r="D10698" s="1">
        <v>2.5000000000000001E-3</v>
      </c>
      <c r="E10698" s="1">
        <v>5.6399999999999999E-2</v>
      </c>
    </row>
    <row r="10699" spans="2:5" x14ac:dyDescent="0.3">
      <c r="B10699" s="1">
        <v>10692</v>
      </c>
      <c r="C10699" s="1" t="s">
        <v>28</v>
      </c>
      <c r="D10699" s="1">
        <v>2.5000000000000001E-3</v>
      </c>
      <c r="E10699" s="1">
        <v>5.6399999999999999E-2</v>
      </c>
    </row>
    <row r="10700" spans="2:5" x14ac:dyDescent="0.3">
      <c r="B10700" s="1">
        <v>10693</v>
      </c>
      <c r="C10700" s="1" t="s">
        <v>28</v>
      </c>
      <c r="D10700" s="1">
        <v>1.2500000000000001E-2</v>
      </c>
      <c r="E10700" s="1">
        <v>0.12609999999999999</v>
      </c>
    </row>
    <row r="10701" spans="2:5" x14ac:dyDescent="0.3">
      <c r="B10701" s="1">
        <v>10694</v>
      </c>
      <c r="C10701" s="1" t="s">
        <v>28</v>
      </c>
      <c r="D10701" s="1">
        <v>7.4999999999999997E-3</v>
      </c>
      <c r="E10701" s="1">
        <v>9.7699999999999995E-2</v>
      </c>
    </row>
    <row r="10702" spans="2:5" x14ac:dyDescent="0.3">
      <c r="B10702" s="1">
        <v>10695</v>
      </c>
      <c r="C10702" s="1" t="s">
        <v>28</v>
      </c>
      <c r="D10702" s="1">
        <v>7.4999999999999997E-3</v>
      </c>
      <c r="E10702" s="1">
        <v>9.7699999999999995E-2</v>
      </c>
    </row>
    <row r="10703" spans="2:5" x14ac:dyDescent="0.3">
      <c r="B10703" s="1">
        <v>10696</v>
      </c>
      <c r="C10703" s="1" t="s">
        <v>28</v>
      </c>
      <c r="D10703" s="1">
        <v>2.5000000000000001E-3</v>
      </c>
      <c r="E10703" s="1">
        <v>5.6399999999999999E-2</v>
      </c>
    </row>
    <row r="10704" spans="2:5" x14ac:dyDescent="0.3">
      <c r="B10704" s="1">
        <v>10697</v>
      </c>
      <c r="C10704" s="1" t="s">
        <v>28</v>
      </c>
      <c r="D10704" s="1">
        <v>5.0000000000000001E-3</v>
      </c>
      <c r="E10704" s="1">
        <v>7.9699999999999993E-2</v>
      </c>
    </row>
    <row r="10705" spans="2:5" x14ac:dyDescent="0.3">
      <c r="B10705" s="1">
        <v>10698</v>
      </c>
      <c r="C10705" s="1" t="s">
        <v>28</v>
      </c>
      <c r="D10705" s="1">
        <v>2.5000000000000001E-3</v>
      </c>
      <c r="E10705" s="1">
        <v>5.6399999999999999E-2</v>
      </c>
    </row>
    <row r="10706" spans="2:5" x14ac:dyDescent="0.3">
      <c r="B10706" s="1">
        <v>10699</v>
      </c>
      <c r="C10706" s="1" t="s">
        <v>28</v>
      </c>
      <c r="D10706" s="1">
        <v>2.5000000000000001E-3</v>
      </c>
      <c r="E10706" s="1">
        <v>5.6399999999999999E-2</v>
      </c>
    </row>
    <row r="10707" spans="2:5" x14ac:dyDescent="0.3">
      <c r="B10707" s="1">
        <v>10700</v>
      </c>
      <c r="C10707" s="1" t="s">
        <v>28</v>
      </c>
      <c r="D10707" s="1">
        <v>0.04</v>
      </c>
      <c r="E10707" s="1">
        <v>0.22559999999999999</v>
      </c>
    </row>
    <row r="10708" spans="2:5" x14ac:dyDescent="0.3">
      <c r="B10708" s="1">
        <v>10701</v>
      </c>
      <c r="C10708" s="1" t="s">
        <v>28</v>
      </c>
      <c r="D10708" s="1">
        <v>2.5000000000000001E-3</v>
      </c>
      <c r="E10708" s="1">
        <v>5.6399999999999999E-2</v>
      </c>
    </row>
    <row r="10709" spans="2:5" x14ac:dyDescent="0.3">
      <c r="B10709" s="1">
        <v>10702</v>
      </c>
      <c r="C10709" s="1" t="s">
        <v>28</v>
      </c>
      <c r="D10709" s="1">
        <v>2.5000000000000001E-3</v>
      </c>
      <c r="E10709" s="1">
        <v>5.6399999999999999E-2</v>
      </c>
    </row>
    <row r="10710" spans="2:5" x14ac:dyDescent="0.3">
      <c r="B10710" s="1">
        <v>10703</v>
      </c>
      <c r="C10710" s="1" t="s">
        <v>28</v>
      </c>
      <c r="D10710" s="1">
        <v>2.75E-2</v>
      </c>
      <c r="E10710" s="1">
        <v>0.18709999999999999</v>
      </c>
    </row>
    <row r="10711" spans="2:5" x14ac:dyDescent="0.3">
      <c r="B10711" s="1">
        <v>10704</v>
      </c>
      <c r="C10711" s="1" t="s">
        <v>28</v>
      </c>
      <c r="D10711" s="1">
        <v>1.4999999999999999E-2</v>
      </c>
      <c r="E10711" s="1">
        <v>0.13819999999999999</v>
      </c>
    </row>
    <row r="10712" spans="2:5" x14ac:dyDescent="0.3">
      <c r="B10712" s="1">
        <v>10705</v>
      </c>
      <c r="C10712" s="1" t="s">
        <v>28</v>
      </c>
      <c r="D10712" s="1">
        <v>5.0000000000000001E-3</v>
      </c>
      <c r="E10712" s="1">
        <v>7.9699999999999993E-2</v>
      </c>
    </row>
    <row r="10713" spans="2:5" x14ac:dyDescent="0.3">
      <c r="B10713" s="1">
        <v>10706</v>
      </c>
      <c r="C10713" s="1" t="s">
        <v>28</v>
      </c>
      <c r="D10713" s="1">
        <v>2.5000000000000001E-3</v>
      </c>
      <c r="E10713" s="1">
        <v>5.6399999999999999E-2</v>
      </c>
    </row>
    <row r="10714" spans="2:5" x14ac:dyDescent="0.3">
      <c r="B10714" s="1">
        <v>10707</v>
      </c>
      <c r="C10714" s="1" t="s">
        <v>28</v>
      </c>
      <c r="D10714" s="1">
        <v>5.0000000000000001E-3</v>
      </c>
      <c r="E10714" s="1">
        <v>7.9699999999999993E-2</v>
      </c>
    </row>
    <row r="10715" spans="2:5" x14ac:dyDescent="0.3">
      <c r="B10715" s="1">
        <v>10708</v>
      </c>
      <c r="C10715" s="1" t="s">
        <v>28</v>
      </c>
      <c r="D10715" s="1">
        <v>5.0000000000000001E-3</v>
      </c>
      <c r="E10715" s="1">
        <v>7.9699999999999993E-2</v>
      </c>
    </row>
    <row r="10716" spans="2:5" x14ac:dyDescent="0.3">
      <c r="B10716" s="1">
        <v>10709</v>
      </c>
      <c r="C10716" s="1" t="s">
        <v>28</v>
      </c>
      <c r="D10716" s="1">
        <v>2.5000000000000001E-3</v>
      </c>
      <c r="E10716" s="1">
        <v>5.6399999999999999E-2</v>
      </c>
    </row>
    <row r="10717" spans="2:5" x14ac:dyDescent="0.3">
      <c r="B10717" s="1">
        <v>10710</v>
      </c>
      <c r="C10717" s="1" t="s">
        <v>28</v>
      </c>
      <c r="D10717" s="1">
        <v>2.5000000000000001E-3</v>
      </c>
      <c r="E10717" s="1">
        <v>5.6399999999999999E-2</v>
      </c>
    </row>
    <row r="10718" spans="2:5" x14ac:dyDescent="0.3">
      <c r="B10718" s="1">
        <v>10711</v>
      </c>
      <c r="C10718" s="1" t="s">
        <v>28</v>
      </c>
      <c r="D10718" s="1">
        <v>0.33500000000000002</v>
      </c>
      <c r="E10718" s="1">
        <v>0.65310000000000001</v>
      </c>
    </row>
    <row r="10719" spans="2:5" x14ac:dyDescent="0.3">
      <c r="B10719" s="1">
        <v>10712</v>
      </c>
      <c r="C10719" s="1" t="s">
        <v>28</v>
      </c>
      <c r="D10719" s="1">
        <v>1.5249999999999999</v>
      </c>
      <c r="E10719" s="1">
        <v>1.3934</v>
      </c>
    </row>
    <row r="10720" spans="2:5" x14ac:dyDescent="0.3">
      <c r="B10720" s="1">
        <v>10713</v>
      </c>
      <c r="C10720" s="1" t="s">
        <v>28</v>
      </c>
      <c r="D10720" s="1">
        <v>2.5000000000000001E-3</v>
      </c>
      <c r="E10720" s="1">
        <v>5.6399999999999999E-2</v>
      </c>
    </row>
    <row r="10721" spans="2:5" x14ac:dyDescent="0.3">
      <c r="B10721" s="1">
        <v>10714</v>
      </c>
      <c r="C10721" s="1" t="s">
        <v>28</v>
      </c>
      <c r="D10721" s="1">
        <v>2.5000000000000001E-3</v>
      </c>
      <c r="E10721" s="1">
        <v>5.6399999999999999E-2</v>
      </c>
    </row>
    <row r="10722" spans="2:5" x14ac:dyDescent="0.3">
      <c r="B10722" s="1">
        <v>10715</v>
      </c>
      <c r="C10722" s="1" t="s">
        <v>28</v>
      </c>
      <c r="D10722" s="1">
        <v>2.75E-2</v>
      </c>
      <c r="E10722" s="1">
        <v>0.18709999999999999</v>
      </c>
    </row>
    <row r="10723" spans="2:5" x14ac:dyDescent="0.3">
      <c r="B10723" s="1">
        <v>10716</v>
      </c>
      <c r="C10723" s="1" t="s">
        <v>28</v>
      </c>
      <c r="D10723" s="1">
        <v>1.6625000000000001</v>
      </c>
      <c r="E10723" s="1">
        <v>1.4549000000000001</v>
      </c>
    </row>
    <row r="10724" spans="2:5" x14ac:dyDescent="0.3">
      <c r="B10724" s="1">
        <v>10717</v>
      </c>
      <c r="C10724" s="1" t="s">
        <v>28</v>
      </c>
      <c r="D10724" s="1">
        <v>1.7500000000000002E-2</v>
      </c>
      <c r="E10724" s="1">
        <v>0.1492</v>
      </c>
    </row>
    <row r="10725" spans="2:5" x14ac:dyDescent="0.3">
      <c r="B10725" s="1">
        <v>10718</v>
      </c>
      <c r="C10725" s="1" t="s">
        <v>28</v>
      </c>
      <c r="D10725" s="1">
        <v>0.02</v>
      </c>
      <c r="E10725" s="1">
        <v>0.1595</v>
      </c>
    </row>
    <row r="10726" spans="2:5" x14ac:dyDescent="0.3">
      <c r="B10726" s="1">
        <v>10719</v>
      </c>
      <c r="C10726" s="1" t="s">
        <v>28</v>
      </c>
      <c r="D10726" s="1">
        <v>5.0000000000000001E-3</v>
      </c>
      <c r="E10726" s="1">
        <v>7.9699999999999993E-2</v>
      </c>
    </row>
    <row r="10727" spans="2:5" x14ac:dyDescent="0.3">
      <c r="B10727" s="1">
        <v>10720</v>
      </c>
      <c r="C10727" s="1" t="s">
        <v>28</v>
      </c>
      <c r="D10727" s="1">
        <v>1.2500000000000001E-2</v>
      </c>
      <c r="E10727" s="1">
        <v>0.12609999999999999</v>
      </c>
    </row>
    <row r="10728" spans="2:5" x14ac:dyDescent="0.3">
      <c r="B10728" s="1">
        <v>10721</v>
      </c>
      <c r="C10728" s="1" t="s">
        <v>28</v>
      </c>
      <c r="D10728" s="1">
        <v>1.1325000000000001</v>
      </c>
      <c r="E10728" s="1">
        <v>1.2008000000000001</v>
      </c>
    </row>
    <row r="10729" spans="2:5" x14ac:dyDescent="0.3">
      <c r="B10729" s="1">
        <v>10722</v>
      </c>
      <c r="C10729" s="1" t="s">
        <v>28</v>
      </c>
      <c r="D10729" s="1">
        <v>6.7500000000000004E-2</v>
      </c>
      <c r="E10729" s="1">
        <v>0.29310000000000003</v>
      </c>
    </row>
    <row r="10730" spans="2:5" x14ac:dyDescent="0.3">
      <c r="B10730" s="1">
        <v>10723</v>
      </c>
      <c r="C10730" s="1" t="s">
        <v>28</v>
      </c>
      <c r="D10730" s="1">
        <v>4.7500000000000001E-2</v>
      </c>
      <c r="E10730" s="1">
        <v>0.24590000000000001</v>
      </c>
    </row>
    <row r="10731" spans="2:5" x14ac:dyDescent="0.3">
      <c r="B10731" s="1">
        <v>10724</v>
      </c>
      <c r="C10731" s="1" t="s">
        <v>28</v>
      </c>
      <c r="D10731" s="1">
        <v>2.5000000000000001E-2</v>
      </c>
      <c r="E10731" s="1">
        <v>0.1784</v>
      </c>
    </row>
    <row r="10732" spans="2:5" x14ac:dyDescent="0.3">
      <c r="B10732" s="1">
        <v>10725</v>
      </c>
      <c r="C10732" s="1" t="s">
        <v>28</v>
      </c>
      <c r="D10732" s="1">
        <v>2.5000000000000001E-3</v>
      </c>
      <c r="E10732" s="1">
        <v>5.6399999999999999E-2</v>
      </c>
    </row>
    <row r="10733" spans="2:5" x14ac:dyDescent="0.3">
      <c r="B10733" s="1">
        <v>10726</v>
      </c>
      <c r="C10733" s="1" t="s">
        <v>28</v>
      </c>
      <c r="D10733" s="1">
        <v>2.5000000000000001E-3</v>
      </c>
      <c r="E10733" s="1">
        <v>5.6399999999999999E-2</v>
      </c>
    </row>
    <row r="10734" spans="2:5" x14ac:dyDescent="0.3">
      <c r="B10734" s="1">
        <v>10727</v>
      </c>
      <c r="C10734" s="1" t="s">
        <v>28</v>
      </c>
      <c r="D10734" s="1">
        <v>5.0000000000000001E-3</v>
      </c>
      <c r="E10734" s="1">
        <v>7.9699999999999993E-2</v>
      </c>
    </row>
    <row r="10735" spans="2:5" x14ac:dyDescent="0.3">
      <c r="B10735" s="1">
        <v>10728</v>
      </c>
      <c r="C10735" s="1" t="s">
        <v>28</v>
      </c>
      <c r="D10735" s="1">
        <v>0.41249999999999998</v>
      </c>
      <c r="E10735" s="1">
        <v>0.72470000000000001</v>
      </c>
    </row>
    <row r="10736" spans="2:5" x14ac:dyDescent="0.3">
      <c r="B10736" s="1">
        <v>10729</v>
      </c>
      <c r="C10736" s="1" t="s">
        <v>28</v>
      </c>
      <c r="D10736" s="1">
        <v>2.5000000000000001E-3</v>
      </c>
      <c r="E10736" s="1">
        <v>5.6399999999999999E-2</v>
      </c>
    </row>
    <row r="10737" spans="2:5" x14ac:dyDescent="0.3">
      <c r="B10737" s="1">
        <v>10730</v>
      </c>
      <c r="C10737" s="1" t="s">
        <v>28</v>
      </c>
      <c r="D10737" s="1">
        <v>2.5000000000000001E-3</v>
      </c>
      <c r="E10737" s="1">
        <v>5.6399999999999999E-2</v>
      </c>
    </row>
    <row r="10738" spans="2:5" x14ac:dyDescent="0.3">
      <c r="B10738" s="1">
        <v>10731</v>
      </c>
      <c r="C10738" s="1" t="s">
        <v>28</v>
      </c>
      <c r="D10738" s="1">
        <v>5.0000000000000001E-3</v>
      </c>
      <c r="E10738" s="1">
        <v>7.9699999999999993E-2</v>
      </c>
    </row>
    <row r="10739" spans="2:5" x14ac:dyDescent="0.3">
      <c r="B10739" s="1">
        <v>10732</v>
      </c>
      <c r="C10739" s="1" t="s">
        <v>28</v>
      </c>
      <c r="D10739" s="1">
        <v>2.75E-2</v>
      </c>
      <c r="E10739" s="1">
        <v>0.18709999999999999</v>
      </c>
    </row>
    <row r="10740" spans="2:5" x14ac:dyDescent="0.3">
      <c r="B10740" s="1">
        <v>10733</v>
      </c>
      <c r="C10740" s="1" t="s">
        <v>28</v>
      </c>
      <c r="D10740" s="1">
        <v>0.03</v>
      </c>
      <c r="E10740" s="1">
        <v>0.19539999999999999</v>
      </c>
    </row>
    <row r="10741" spans="2:5" x14ac:dyDescent="0.3">
      <c r="B10741" s="1">
        <v>10734</v>
      </c>
      <c r="C10741" s="1" t="s">
        <v>28</v>
      </c>
      <c r="D10741" s="1">
        <v>8.5625</v>
      </c>
      <c r="E10741" s="1">
        <v>3.3018000000000001</v>
      </c>
    </row>
    <row r="10742" spans="2:5" x14ac:dyDescent="0.3">
      <c r="B10742" s="1">
        <v>10735</v>
      </c>
      <c r="C10742" s="1" t="s">
        <v>28</v>
      </c>
      <c r="D10742" s="1">
        <v>2.5000000000000001E-3</v>
      </c>
      <c r="E10742" s="1">
        <v>5.6399999999999999E-2</v>
      </c>
    </row>
    <row r="10743" spans="2:5" x14ac:dyDescent="0.3">
      <c r="B10743" s="1">
        <v>10736</v>
      </c>
      <c r="C10743" s="1" t="s">
        <v>28</v>
      </c>
      <c r="D10743" s="1">
        <v>1.4999999999999999E-2</v>
      </c>
      <c r="E10743" s="1">
        <v>0.13819999999999999</v>
      </c>
    </row>
    <row r="10744" spans="2:5" x14ac:dyDescent="0.3">
      <c r="B10744" s="1">
        <v>10737</v>
      </c>
      <c r="C10744" s="1" t="s">
        <v>28</v>
      </c>
      <c r="D10744" s="1">
        <v>0.06</v>
      </c>
      <c r="E10744" s="1">
        <v>0.27639999999999998</v>
      </c>
    </row>
    <row r="10745" spans="2:5" x14ac:dyDescent="0.3">
      <c r="B10745" s="1">
        <v>10738</v>
      </c>
      <c r="C10745" s="1" t="s">
        <v>28</v>
      </c>
      <c r="D10745" s="1">
        <v>2.5000000000000001E-3</v>
      </c>
      <c r="E10745" s="1">
        <v>5.6399999999999999E-2</v>
      </c>
    </row>
    <row r="10746" spans="2:5" x14ac:dyDescent="0.3">
      <c r="B10746" s="1">
        <v>10739</v>
      </c>
      <c r="C10746" s="1" t="s">
        <v>28</v>
      </c>
      <c r="D10746" s="1">
        <v>2.5000000000000001E-3</v>
      </c>
      <c r="E10746" s="1">
        <v>5.6399999999999999E-2</v>
      </c>
    </row>
    <row r="10747" spans="2:5" x14ac:dyDescent="0.3">
      <c r="B10747" s="1">
        <v>10740</v>
      </c>
      <c r="C10747" s="1" t="s">
        <v>28</v>
      </c>
      <c r="D10747" s="1">
        <v>0.4425</v>
      </c>
      <c r="E10747" s="1">
        <v>0.75060000000000004</v>
      </c>
    </row>
    <row r="10748" spans="2:5" x14ac:dyDescent="0.3">
      <c r="B10748" s="1">
        <v>10741</v>
      </c>
      <c r="C10748" s="1" t="s">
        <v>28</v>
      </c>
      <c r="D10748" s="1">
        <v>5.0000000000000001E-3</v>
      </c>
      <c r="E10748" s="1">
        <v>7.9699999999999993E-2</v>
      </c>
    </row>
    <row r="10749" spans="2:5" x14ac:dyDescent="0.3">
      <c r="B10749" s="1">
        <v>10742</v>
      </c>
      <c r="C10749" s="1" t="s">
        <v>28</v>
      </c>
      <c r="D10749" s="1">
        <v>2.5000000000000001E-3</v>
      </c>
      <c r="E10749" s="1">
        <v>5.6399999999999999E-2</v>
      </c>
    </row>
    <row r="10750" spans="2:5" x14ac:dyDescent="0.3">
      <c r="B10750" s="1">
        <v>10743</v>
      </c>
      <c r="C10750" s="1" t="s">
        <v>28</v>
      </c>
      <c r="D10750" s="1">
        <v>2.5000000000000001E-3</v>
      </c>
      <c r="E10750" s="1">
        <v>5.6399999999999999E-2</v>
      </c>
    </row>
    <row r="10751" spans="2:5" x14ac:dyDescent="0.3">
      <c r="B10751" s="1">
        <v>10744</v>
      </c>
      <c r="C10751" s="1" t="s">
        <v>28</v>
      </c>
      <c r="D10751" s="1">
        <v>7.4999999999999997E-3</v>
      </c>
      <c r="E10751" s="1">
        <v>9.7699999999999995E-2</v>
      </c>
    </row>
    <row r="10752" spans="2:5" x14ac:dyDescent="0.3">
      <c r="B10752" s="1">
        <v>10745</v>
      </c>
      <c r="C10752" s="1" t="s">
        <v>28</v>
      </c>
      <c r="D10752" s="1">
        <v>0.115</v>
      </c>
      <c r="E10752" s="1">
        <v>0.3826</v>
      </c>
    </row>
    <row r="10753" spans="2:5" x14ac:dyDescent="0.3">
      <c r="B10753" s="1">
        <v>10746</v>
      </c>
      <c r="C10753" s="1" t="s">
        <v>28</v>
      </c>
      <c r="D10753" s="1">
        <v>2.5000000000000001E-3</v>
      </c>
      <c r="E10753" s="1">
        <v>5.6399999999999999E-2</v>
      </c>
    </row>
    <row r="10754" spans="2:5" x14ac:dyDescent="0.3">
      <c r="B10754" s="1">
        <v>10747</v>
      </c>
      <c r="C10754" s="1" t="s">
        <v>28</v>
      </c>
      <c r="D10754" s="1">
        <v>3.7499999999999999E-2</v>
      </c>
      <c r="E10754" s="1">
        <v>0.2185</v>
      </c>
    </row>
    <row r="10755" spans="2:5" x14ac:dyDescent="0.3">
      <c r="B10755" s="1">
        <v>10748</v>
      </c>
      <c r="C10755" s="1" t="s">
        <v>28</v>
      </c>
      <c r="D10755" s="1">
        <v>2.7425000000000002</v>
      </c>
      <c r="E10755" s="1">
        <v>1.8687</v>
      </c>
    </row>
    <row r="10756" spans="2:5" x14ac:dyDescent="0.3">
      <c r="B10756" s="1">
        <v>10749</v>
      </c>
      <c r="C10756" s="1" t="s">
        <v>28</v>
      </c>
      <c r="D10756" s="1">
        <v>7.4999999999999997E-3</v>
      </c>
      <c r="E10756" s="1">
        <v>9.7699999999999995E-2</v>
      </c>
    </row>
    <row r="10757" spans="2:5" x14ac:dyDescent="0.3">
      <c r="B10757" s="1">
        <v>10750</v>
      </c>
      <c r="C10757" s="1" t="s">
        <v>28</v>
      </c>
      <c r="D10757" s="1">
        <v>5.0000000000000001E-3</v>
      </c>
      <c r="E10757" s="1">
        <v>7.9699999999999993E-2</v>
      </c>
    </row>
    <row r="10758" spans="2:5" x14ac:dyDescent="0.3">
      <c r="B10758" s="1">
        <v>10751</v>
      </c>
      <c r="C10758" s="1" t="s">
        <v>28</v>
      </c>
      <c r="D10758" s="1">
        <v>0.49</v>
      </c>
      <c r="E10758" s="1">
        <v>0.78979999999999995</v>
      </c>
    </row>
    <row r="10759" spans="2:5" x14ac:dyDescent="0.3">
      <c r="B10759" s="1">
        <v>10752</v>
      </c>
      <c r="C10759" s="1" t="s">
        <v>28</v>
      </c>
      <c r="D10759" s="1">
        <v>7.4999999999999997E-3</v>
      </c>
      <c r="E10759" s="1">
        <v>9.7699999999999995E-2</v>
      </c>
    </row>
    <row r="10760" spans="2:5" x14ac:dyDescent="0.3">
      <c r="B10760" s="1">
        <v>10753</v>
      </c>
      <c r="C10760" s="1" t="s">
        <v>28</v>
      </c>
      <c r="D10760" s="1">
        <v>2.5000000000000001E-3</v>
      </c>
      <c r="E10760" s="1">
        <v>5.6399999999999999E-2</v>
      </c>
    </row>
    <row r="10761" spans="2:5" x14ac:dyDescent="0.3">
      <c r="B10761" s="1">
        <v>10754</v>
      </c>
      <c r="C10761" s="1" t="s">
        <v>28</v>
      </c>
      <c r="D10761" s="1">
        <v>2.5000000000000001E-3</v>
      </c>
      <c r="E10761" s="1">
        <v>5.6399999999999999E-2</v>
      </c>
    </row>
    <row r="10762" spans="2:5" x14ac:dyDescent="0.3">
      <c r="B10762" s="1">
        <v>10755</v>
      </c>
      <c r="C10762" s="1" t="s">
        <v>28</v>
      </c>
      <c r="D10762" s="1">
        <v>7.4999999999999997E-3</v>
      </c>
      <c r="E10762" s="1">
        <v>9.7699999999999995E-2</v>
      </c>
    </row>
    <row r="10763" spans="2:5" x14ac:dyDescent="0.3">
      <c r="B10763" s="1">
        <v>10756</v>
      </c>
      <c r="C10763" s="1" t="s">
        <v>28</v>
      </c>
      <c r="D10763" s="1">
        <v>5.0000000000000001E-3</v>
      </c>
      <c r="E10763" s="1">
        <v>7.9699999999999993E-2</v>
      </c>
    </row>
    <row r="10764" spans="2:5" x14ac:dyDescent="0.3">
      <c r="B10764" s="1">
        <v>10757</v>
      </c>
      <c r="C10764" s="1" t="s">
        <v>28</v>
      </c>
      <c r="D10764" s="1">
        <v>2.5000000000000001E-3</v>
      </c>
      <c r="E10764" s="1">
        <v>5.6399999999999999E-2</v>
      </c>
    </row>
    <row r="10765" spans="2:5" x14ac:dyDescent="0.3">
      <c r="B10765" s="1">
        <v>10758</v>
      </c>
      <c r="C10765" s="1" t="s">
        <v>28</v>
      </c>
      <c r="D10765" s="1">
        <v>2.5000000000000001E-3</v>
      </c>
      <c r="E10765" s="1">
        <v>5.6399999999999999E-2</v>
      </c>
    </row>
    <row r="10766" spans="2:5" x14ac:dyDescent="0.3">
      <c r="B10766" s="1">
        <v>10759</v>
      </c>
      <c r="C10766" s="1" t="s">
        <v>28</v>
      </c>
      <c r="D10766" s="1">
        <v>2.5000000000000001E-3</v>
      </c>
      <c r="E10766" s="1">
        <v>5.6399999999999999E-2</v>
      </c>
    </row>
    <row r="10767" spans="2:5" x14ac:dyDescent="0.3">
      <c r="B10767" s="1">
        <v>10760</v>
      </c>
      <c r="C10767" s="1" t="s">
        <v>28</v>
      </c>
      <c r="D10767" s="1">
        <v>2.5000000000000001E-3</v>
      </c>
      <c r="E10767" s="1">
        <v>5.6399999999999999E-2</v>
      </c>
    </row>
    <row r="10768" spans="2:5" x14ac:dyDescent="0.3">
      <c r="B10768" s="1">
        <v>10761</v>
      </c>
      <c r="C10768" s="1" t="s">
        <v>28</v>
      </c>
      <c r="D10768" s="1">
        <v>2.5000000000000001E-3</v>
      </c>
      <c r="E10768" s="1">
        <v>5.6399999999999999E-2</v>
      </c>
    </row>
    <row r="10769" spans="2:5" x14ac:dyDescent="0.3">
      <c r="B10769" s="1">
        <v>10762</v>
      </c>
      <c r="C10769" s="1" t="s">
        <v>28</v>
      </c>
      <c r="D10769" s="1">
        <v>5.0000000000000001E-3</v>
      </c>
      <c r="E10769" s="1">
        <v>7.9699999999999993E-2</v>
      </c>
    </row>
    <row r="10770" spans="2:5" x14ac:dyDescent="0.3">
      <c r="B10770" s="1">
        <v>10763</v>
      </c>
      <c r="C10770" s="1" t="s">
        <v>28</v>
      </c>
      <c r="D10770" s="1">
        <v>2.5000000000000001E-3</v>
      </c>
      <c r="E10770" s="1">
        <v>5.6399999999999999E-2</v>
      </c>
    </row>
    <row r="10771" spans="2:5" x14ac:dyDescent="0.3">
      <c r="B10771" s="1">
        <v>10764</v>
      </c>
      <c r="C10771" s="1" t="s">
        <v>28</v>
      </c>
      <c r="D10771" s="1">
        <v>5.0000000000000001E-3</v>
      </c>
      <c r="E10771" s="1">
        <v>7.9699999999999993E-2</v>
      </c>
    </row>
    <row r="10772" spans="2:5" x14ac:dyDescent="0.3">
      <c r="B10772" s="1">
        <v>10765</v>
      </c>
      <c r="C10772" s="1" t="s">
        <v>28</v>
      </c>
      <c r="D10772" s="1">
        <v>2.5000000000000001E-3</v>
      </c>
      <c r="E10772" s="1">
        <v>5.6399999999999999E-2</v>
      </c>
    </row>
    <row r="10773" spans="2:5" x14ac:dyDescent="0.3">
      <c r="B10773" s="1">
        <v>10766</v>
      </c>
      <c r="C10773" s="1" t="s">
        <v>28</v>
      </c>
      <c r="D10773" s="1">
        <v>0.10249999999999999</v>
      </c>
      <c r="E10773" s="1">
        <v>0.36120000000000002</v>
      </c>
    </row>
    <row r="10774" spans="2:5" x14ac:dyDescent="0.3">
      <c r="B10774" s="1">
        <v>10767</v>
      </c>
      <c r="C10774" s="1" t="s">
        <v>28</v>
      </c>
      <c r="D10774" s="1">
        <v>0.6875</v>
      </c>
      <c r="E10774" s="1">
        <v>0.93559999999999999</v>
      </c>
    </row>
    <row r="10775" spans="2:5" x14ac:dyDescent="0.3">
      <c r="B10775" s="1">
        <v>10768</v>
      </c>
      <c r="C10775" s="1" t="s">
        <v>28</v>
      </c>
      <c r="D10775" s="1">
        <v>1.7500000000000002E-2</v>
      </c>
      <c r="E10775" s="1">
        <v>0.1492</v>
      </c>
    </row>
    <row r="10776" spans="2:5" x14ac:dyDescent="0.3">
      <c r="B10776" s="1">
        <v>10769</v>
      </c>
      <c r="C10776" s="1" t="s">
        <v>28</v>
      </c>
      <c r="D10776" s="1">
        <v>7.4999999999999997E-3</v>
      </c>
      <c r="E10776" s="1">
        <v>9.7699999999999995E-2</v>
      </c>
    </row>
    <row r="10777" spans="2:5" x14ac:dyDescent="0.3">
      <c r="B10777" s="1">
        <v>10770</v>
      </c>
      <c r="C10777" s="1" t="s">
        <v>28</v>
      </c>
      <c r="D10777" s="1">
        <v>5.0000000000000001E-3</v>
      </c>
      <c r="E10777" s="1">
        <v>7.9699999999999993E-2</v>
      </c>
    </row>
    <row r="10778" spans="2:5" x14ac:dyDescent="0.3">
      <c r="B10778" s="1">
        <v>10771</v>
      </c>
      <c r="C10778" s="1" t="s">
        <v>28</v>
      </c>
      <c r="D10778" s="1">
        <v>0.01</v>
      </c>
      <c r="E10778" s="1">
        <v>0.1128</v>
      </c>
    </row>
    <row r="10779" spans="2:5" x14ac:dyDescent="0.3">
      <c r="B10779" s="1">
        <v>10772</v>
      </c>
      <c r="C10779" s="1" t="s">
        <v>28</v>
      </c>
      <c r="D10779" s="1">
        <v>2.4</v>
      </c>
      <c r="E10779" s="1">
        <v>1.7481</v>
      </c>
    </row>
    <row r="10780" spans="2:5" x14ac:dyDescent="0.3">
      <c r="B10780" s="1">
        <v>10773</v>
      </c>
      <c r="C10780" s="1" t="s">
        <v>28</v>
      </c>
      <c r="D10780" s="1">
        <v>2.5000000000000001E-3</v>
      </c>
      <c r="E10780" s="1">
        <v>5.6399999999999999E-2</v>
      </c>
    </row>
    <row r="10781" spans="2:5" x14ac:dyDescent="0.3">
      <c r="B10781" s="1">
        <v>10774</v>
      </c>
      <c r="C10781" s="1" t="s">
        <v>28</v>
      </c>
      <c r="D10781" s="1">
        <v>1.2500000000000001E-2</v>
      </c>
      <c r="E10781" s="1">
        <v>0.12609999999999999</v>
      </c>
    </row>
    <row r="10782" spans="2:5" x14ac:dyDescent="0.3">
      <c r="B10782" s="1">
        <v>10775</v>
      </c>
      <c r="C10782" s="1" t="s">
        <v>28</v>
      </c>
      <c r="D10782" s="1">
        <v>2.2499999999999999E-2</v>
      </c>
      <c r="E10782" s="1">
        <v>0.16919999999999999</v>
      </c>
    </row>
    <row r="10783" spans="2:5" x14ac:dyDescent="0.3">
      <c r="B10783" s="1">
        <v>10776</v>
      </c>
      <c r="C10783" s="1" t="s">
        <v>28</v>
      </c>
      <c r="D10783" s="1">
        <v>5.5E-2</v>
      </c>
      <c r="E10783" s="1">
        <v>0.2646</v>
      </c>
    </row>
    <row r="10784" spans="2:5" x14ac:dyDescent="0.3">
      <c r="B10784" s="1">
        <v>10777</v>
      </c>
      <c r="C10784" s="1" t="s">
        <v>28</v>
      </c>
      <c r="D10784" s="1">
        <v>2.5000000000000001E-2</v>
      </c>
      <c r="E10784" s="1">
        <v>0.1784</v>
      </c>
    </row>
    <row r="10785" spans="2:5" x14ac:dyDescent="0.3">
      <c r="B10785" s="1">
        <v>10778</v>
      </c>
      <c r="C10785" s="1" t="s">
        <v>28</v>
      </c>
      <c r="D10785" s="1">
        <v>0.44</v>
      </c>
      <c r="E10785" s="1">
        <v>0.74839999999999995</v>
      </c>
    </row>
    <row r="10786" spans="2:5" x14ac:dyDescent="0.3">
      <c r="B10786" s="1">
        <v>10779</v>
      </c>
      <c r="C10786" s="1" t="s">
        <v>28</v>
      </c>
      <c r="D10786" s="1">
        <v>5.0000000000000001E-3</v>
      </c>
      <c r="E10786" s="1">
        <v>7.9699999999999993E-2</v>
      </c>
    </row>
    <row r="10787" spans="2:5" x14ac:dyDescent="0.3">
      <c r="B10787" s="1">
        <v>10780</v>
      </c>
      <c r="C10787" s="1" t="s">
        <v>28</v>
      </c>
      <c r="D10787" s="1">
        <v>2.75E-2</v>
      </c>
      <c r="E10787" s="1">
        <v>0.18709999999999999</v>
      </c>
    </row>
    <row r="10788" spans="2:5" x14ac:dyDescent="0.3">
      <c r="B10788" s="1">
        <v>10781</v>
      </c>
      <c r="C10788" s="1" t="s">
        <v>28</v>
      </c>
      <c r="D10788" s="1">
        <v>1.7500000000000002E-2</v>
      </c>
      <c r="E10788" s="1">
        <v>0.1492</v>
      </c>
    </row>
    <row r="10789" spans="2:5" x14ac:dyDescent="0.3">
      <c r="B10789" s="1">
        <v>10782</v>
      </c>
      <c r="C10789" s="1" t="s">
        <v>28</v>
      </c>
      <c r="D10789" s="1">
        <v>0.33750000000000002</v>
      </c>
      <c r="E10789" s="1">
        <v>0.65549999999999997</v>
      </c>
    </row>
    <row r="10790" spans="2:5" x14ac:dyDescent="0.3">
      <c r="B10790" s="1">
        <v>10783</v>
      </c>
      <c r="C10790" s="1" t="s">
        <v>28</v>
      </c>
      <c r="D10790" s="1">
        <v>7.4999999999999997E-3</v>
      </c>
      <c r="E10790" s="1">
        <v>9.7699999999999995E-2</v>
      </c>
    </row>
    <row r="10791" spans="2:5" x14ac:dyDescent="0.3">
      <c r="B10791" s="1">
        <v>10784</v>
      </c>
      <c r="C10791" s="1" t="s">
        <v>28</v>
      </c>
      <c r="D10791" s="1">
        <v>0.115</v>
      </c>
      <c r="E10791" s="1">
        <v>0.3826</v>
      </c>
    </row>
    <row r="10792" spans="2:5" x14ac:dyDescent="0.3">
      <c r="B10792" s="1">
        <v>10785</v>
      </c>
      <c r="C10792" s="1" t="s">
        <v>28</v>
      </c>
      <c r="D10792" s="1">
        <v>2.5000000000000001E-3</v>
      </c>
      <c r="E10792" s="1">
        <v>5.6399999999999999E-2</v>
      </c>
    </row>
    <row r="10793" spans="2:5" x14ac:dyDescent="0.3">
      <c r="B10793" s="1">
        <v>10786</v>
      </c>
      <c r="C10793" s="1" t="s">
        <v>28</v>
      </c>
      <c r="D10793" s="1">
        <v>2.2499999999999999E-2</v>
      </c>
      <c r="E10793" s="1">
        <v>0.16919999999999999</v>
      </c>
    </row>
    <row r="10794" spans="2:5" x14ac:dyDescent="0.3">
      <c r="B10794" s="1">
        <v>10787</v>
      </c>
      <c r="C10794" s="1" t="s">
        <v>28</v>
      </c>
      <c r="D10794" s="1">
        <v>5.0000000000000001E-3</v>
      </c>
      <c r="E10794" s="1">
        <v>7.9699999999999993E-2</v>
      </c>
    </row>
    <row r="10795" spans="2:5" x14ac:dyDescent="0.3">
      <c r="B10795" s="1">
        <v>10788</v>
      </c>
      <c r="C10795" s="1" t="s">
        <v>28</v>
      </c>
      <c r="D10795" s="1">
        <v>2.5000000000000001E-3</v>
      </c>
      <c r="E10795" s="1">
        <v>5.6399999999999999E-2</v>
      </c>
    </row>
    <row r="10796" spans="2:5" x14ac:dyDescent="0.3">
      <c r="B10796" s="1">
        <v>10789</v>
      </c>
      <c r="C10796" s="1" t="s">
        <v>28</v>
      </c>
      <c r="D10796" s="1">
        <v>6.7500000000000004E-2</v>
      </c>
      <c r="E10796" s="1">
        <v>0.29310000000000003</v>
      </c>
    </row>
    <row r="10797" spans="2:5" x14ac:dyDescent="0.3">
      <c r="B10797" s="1">
        <v>10790</v>
      </c>
      <c r="C10797" s="1" t="s">
        <v>28</v>
      </c>
      <c r="D10797" s="1">
        <v>0.2225</v>
      </c>
      <c r="E10797" s="1">
        <v>0.53220000000000001</v>
      </c>
    </row>
    <row r="10798" spans="2:5" x14ac:dyDescent="0.3">
      <c r="B10798" s="1">
        <v>10791</v>
      </c>
      <c r="C10798" s="1" t="s">
        <v>28</v>
      </c>
      <c r="D10798" s="1">
        <v>9.5000000000000001E-2</v>
      </c>
      <c r="E10798" s="1">
        <v>0.34770000000000001</v>
      </c>
    </row>
    <row r="10799" spans="2:5" x14ac:dyDescent="0.3">
      <c r="B10799" s="1">
        <v>10792</v>
      </c>
      <c r="C10799" s="1" t="s">
        <v>28</v>
      </c>
      <c r="D10799" s="1">
        <v>2.5000000000000001E-3</v>
      </c>
      <c r="E10799" s="1">
        <v>5.6399999999999999E-2</v>
      </c>
    </row>
    <row r="10800" spans="2:5" x14ac:dyDescent="0.3">
      <c r="B10800" s="1">
        <v>10793</v>
      </c>
      <c r="C10800" s="1" t="s">
        <v>28</v>
      </c>
      <c r="D10800" s="1">
        <v>2.5000000000000001E-3</v>
      </c>
      <c r="E10800" s="1">
        <v>5.6399999999999999E-2</v>
      </c>
    </row>
    <row r="10801" spans="2:5" x14ac:dyDescent="0.3">
      <c r="B10801" s="1">
        <v>10794</v>
      </c>
      <c r="C10801" s="1" t="s">
        <v>28</v>
      </c>
      <c r="D10801" s="1">
        <v>1.2500000000000001E-2</v>
      </c>
      <c r="E10801" s="1">
        <v>0.12609999999999999</v>
      </c>
    </row>
    <row r="10802" spans="2:5" x14ac:dyDescent="0.3">
      <c r="B10802" s="1">
        <v>10795</v>
      </c>
      <c r="C10802" s="1" t="s">
        <v>28</v>
      </c>
      <c r="D10802" s="1">
        <v>2.5000000000000001E-3</v>
      </c>
      <c r="E10802" s="1">
        <v>5.6399999999999999E-2</v>
      </c>
    </row>
    <row r="10803" spans="2:5" x14ac:dyDescent="0.3">
      <c r="B10803" s="1">
        <v>10796</v>
      </c>
      <c r="C10803" s="1" t="s">
        <v>28</v>
      </c>
      <c r="D10803" s="1">
        <v>1.4999999999999999E-2</v>
      </c>
      <c r="E10803" s="1">
        <v>0.13819999999999999</v>
      </c>
    </row>
    <row r="10804" spans="2:5" x14ac:dyDescent="0.3">
      <c r="B10804" s="1">
        <v>10797</v>
      </c>
      <c r="C10804" s="1" t="s">
        <v>28</v>
      </c>
      <c r="D10804" s="1">
        <v>7.4999999999999997E-3</v>
      </c>
      <c r="E10804" s="1">
        <v>9.7699999999999995E-2</v>
      </c>
    </row>
    <row r="10805" spans="2:5" x14ac:dyDescent="0.3">
      <c r="B10805" s="1">
        <v>10798</v>
      </c>
      <c r="C10805" s="1" t="s">
        <v>28</v>
      </c>
      <c r="D10805" s="1">
        <v>5.0000000000000001E-3</v>
      </c>
      <c r="E10805" s="1">
        <v>7.9699999999999993E-2</v>
      </c>
    </row>
    <row r="10806" spans="2:5" x14ac:dyDescent="0.3">
      <c r="B10806" s="1">
        <v>10799</v>
      </c>
      <c r="C10806" s="1" t="s">
        <v>28</v>
      </c>
      <c r="D10806" s="1">
        <v>5.0000000000000001E-3</v>
      </c>
      <c r="E10806" s="1">
        <v>7.9699999999999993E-2</v>
      </c>
    </row>
    <row r="10807" spans="2:5" x14ac:dyDescent="0.3">
      <c r="B10807" s="1">
        <v>10800</v>
      </c>
      <c r="C10807" s="1" t="s">
        <v>28</v>
      </c>
      <c r="D10807" s="1">
        <v>2.5000000000000001E-3</v>
      </c>
      <c r="E10807" s="1">
        <v>5.6399999999999999E-2</v>
      </c>
    </row>
    <row r="10808" spans="2:5" x14ac:dyDescent="0.3">
      <c r="B10808" s="1">
        <v>10801</v>
      </c>
      <c r="C10808" s="1" t="s">
        <v>28</v>
      </c>
      <c r="D10808" s="1">
        <v>2.5000000000000001E-3</v>
      </c>
      <c r="E10808" s="1">
        <v>5.6399999999999999E-2</v>
      </c>
    </row>
    <row r="10809" spans="2:5" x14ac:dyDescent="0.3">
      <c r="B10809" s="1">
        <v>10802</v>
      </c>
      <c r="C10809" s="1" t="s">
        <v>28</v>
      </c>
      <c r="D10809" s="1">
        <v>2.5000000000000001E-3</v>
      </c>
      <c r="E10809" s="1">
        <v>5.6399999999999999E-2</v>
      </c>
    </row>
    <row r="10810" spans="2:5" x14ac:dyDescent="0.3">
      <c r="B10810" s="1">
        <v>10803</v>
      </c>
      <c r="C10810" s="1" t="s">
        <v>28</v>
      </c>
      <c r="D10810" s="1">
        <v>2.5000000000000001E-3</v>
      </c>
      <c r="E10810" s="1">
        <v>5.6399999999999999E-2</v>
      </c>
    </row>
    <row r="10811" spans="2:5" x14ac:dyDescent="0.3">
      <c r="B10811" s="1">
        <v>10804</v>
      </c>
      <c r="C10811" s="1" t="s">
        <v>28</v>
      </c>
      <c r="D10811" s="1">
        <v>2.5000000000000001E-3</v>
      </c>
      <c r="E10811" s="1">
        <v>5.6399999999999999E-2</v>
      </c>
    </row>
    <row r="10812" spans="2:5" x14ac:dyDescent="0.3">
      <c r="B10812" s="1">
        <v>10805</v>
      </c>
      <c r="C10812" s="1" t="s">
        <v>28</v>
      </c>
      <c r="D10812" s="1">
        <v>5.0000000000000001E-3</v>
      </c>
      <c r="E10812" s="1">
        <v>7.9699999999999993E-2</v>
      </c>
    </row>
    <row r="10813" spans="2:5" x14ac:dyDescent="0.3">
      <c r="B10813" s="1">
        <v>10806</v>
      </c>
      <c r="C10813" s="1" t="s">
        <v>28</v>
      </c>
      <c r="D10813" s="1">
        <v>2.5000000000000001E-3</v>
      </c>
      <c r="E10813" s="1">
        <v>5.6399999999999999E-2</v>
      </c>
    </row>
    <row r="10814" spans="2:5" x14ac:dyDescent="0.3">
      <c r="B10814" s="1">
        <v>10807</v>
      </c>
      <c r="C10814" s="1" t="s">
        <v>28</v>
      </c>
      <c r="D10814" s="1">
        <v>5.0000000000000001E-3</v>
      </c>
      <c r="E10814" s="1">
        <v>7.9699999999999993E-2</v>
      </c>
    </row>
    <row r="10815" spans="2:5" x14ac:dyDescent="0.3">
      <c r="B10815" s="1">
        <v>10808</v>
      </c>
      <c r="C10815" s="1" t="s">
        <v>28</v>
      </c>
      <c r="D10815" s="1">
        <v>1.2500000000000001E-2</v>
      </c>
      <c r="E10815" s="1">
        <v>0.12609999999999999</v>
      </c>
    </row>
    <row r="10816" spans="2:5" x14ac:dyDescent="0.3">
      <c r="B10816" s="1">
        <v>10809</v>
      </c>
      <c r="C10816" s="1" t="s">
        <v>28</v>
      </c>
      <c r="D10816" s="1">
        <v>2.5000000000000001E-3</v>
      </c>
      <c r="E10816" s="1">
        <v>5.6399999999999999E-2</v>
      </c>
    </row>
    <row r="10817" spans="2:5" x14ac:dyDescent="0.3">
      <c r="B10817" s="1">
        <v>10810</v>
      </c>
      <c r="C10817" s="1" t="s">
        <v>28</v>
      </c>
      <c r="D10817" s="1">
        <v>2.5000000000000001E-3</v>
      </c>
      <c r="E10817" s="1">
        <v>5.6399999999999999E-2</v>
      </c>
    </row>
    <row r="10818" spans="2:5" x14ac:dyDescent="0.3">
      <c r="B10818" s="1">
        <v>10811</v>
      </c>
      <c r="C10818" s="1" t="s">
        <v>28</v>
      </c>
      <c r="D10818" s="1">
        <v>5.0000000000000001E-3</v>
      </c>
      <c r="E10818" s="1">
        <v>7.9699999999999993E-2</v>
      </c>
    </row>
    <row r="10819" spans="2:5" x14ac:dyDescent="0.3">
      <c r="B10819" s="1">
        <v>10812</v>
      </c>
      <c r="C10819" s="1" t="s">
        <v>28</v>
      </c>
      <c r="D10819" s="1">
        <v>2.5000000000000001E-3</v>
      </c>
      <c r="E10819" s="1">
        <v>5.6399999999999999E-2</v>
      </c>
    </row>
    <row r="10820" spans="2:5" x14ac:dyDescent="0.3">
      <c r="B10820" s="1">
        <v>10813</v>
      </c>
      <c r="C10820" s="1" t="s">
        <v>28</v>
      </c>
      <c r="D10820" s="1">
        <v>2.5000000000000001E-3</v>
      </c>
      <c r="E10820" s="1">
        <v>5.6399999999999999E-2</v>
      </c>
    </row>
    <row r="10821" spans="2:5" x14ac:dyDescent="0.3">
      <c r="B10821" s="1">
        <v>10814</v>
      </c>
      <c r="C10821" s="1" t="s">
        <v>28</v>
      </c>
      <c r="D10821" s="1">
        <v>2.5000000000000001E-3</v>
      </c>
      <c r="E10821" s="1">
        <v>5.6399999999999999E-2</v>
      </c>
    </row>
    <row r="10822" spans="2:5" x14ac:dyDescent="0.3">
      <c r="B10822" s="1">
        <v>10815</v>
      </c>
      <c r="C10822" s="1" t="s">
        <v>28</v>
      </c>
      <c r="D10822" s="1">
        <v>0.18</v>
      </c>
      <c r="E10822" s="1">
        <v>0.47870000000000001</v>
      </c>
    </row>
    <row r="10823" spans="2:5" x14ac:dyDescent="0.3">
      <c r="B10823" s="1">
        <v>10816</v>
      </c>
      <c r="C10823" s="1" t="s">
        <v>28</v>
      </c>
      <c r="D10823" s="1">
        <v>7.4999999999999997E-3</v>
      </c>
      <c r="E10823" s="1">
        <v>9.7699999999999995E-2</v>
      </c>
    </row>
    <row r="10824" spans="2:5" x14ac:dyDescent="0.3">
      <c r="B10824" s="1">
        <v>10817</v>
      </c>
      <c r="C10824" s="1" t="s">
        <v>28</v>
      </c>
      <c r="D10824" s="1">
        <v>2.5000000000000001E-3</v>
      </c>
      <c r="E10824" s="1">
        <v>5.6399999999999999E-2</v>
      </c>
    </row>
    <row r="10825" spans="2:5" x14ac:dyDescent="0.3">
      <c r="B10825" s="1">
        <v>10818</v>
      </c>
      <c r="C10825" s="1" t="s">
        <v>28</v>
      </c>
      <c r="D10825" s="1">
        <v>2.5000000000000001E-3</v>
      </c>
      <c r="E10825" s="1">
        <v>5.6399999999999999E-2</v>
      </c>
    </row>
    <row r="10826" spans="2:5" x14ac:dyDescent="0.3">
      <c r="B10826" s="1">
        <v>10819</v>
      </c>
      <c r="C10826" s="1" t="s">
        <v>28</v>
      </c>
      <c r="D10826" s="1">
        <v>2.5000000000000001E-3</v>
      </c>
      <c r="E10826" s="1">
        <v>5.6399999999999999E-2</v>
      </c>
    </row>
    <row r="10827" spans="2:5" x14ac:dyDescent="0.3">
      <c r="B10827" s="1">
        <v>10820</v>
      </c>
      <c r="C10827" s="1" t="s">
        <v>28</v>
      </c>
      <c r="D10827" s="1">
        <v>5.0000000000000001E-3</v>
      </c>
      <c r="E10827" s="1">
        <v>7.9699999999999993E-2</v>
      </c>
    </row>
    <row r="10828" spans="2:5" x14ac:dyDescent="0.3">
      <c r="B10828" s="1">
        <v>10821</v>
      </c>
      <c r="C10828" s="1" t="s">
        <v>28</v>
      </c>
      <c r="D10828" s="1">
        <v>2.2499999999999999E-2</v>
      </c>
      <c r="E10828" s="1">
        <v>0.16919999999999999</v>
      </c>
    </row>
    <row r="10829" spans="2:5" x14ac:dyDescent="0.3">
      <c r="B10829" s="1">
        <v>10822</v>
      </c>
      <c r="C10829" s="1" t="s">
        <v>28</v>
      </c>
      <c r="D10829" s="1">
        <v>2.5000000000000001E-3</v>
      </c>
      <c r="E10829" s="1">
        <v>5.6399999999999999E-2</v>
      </c>
    </row>
    <row r="10830" spans="2:5" x14ac:dyDescent="0.3">
      <c r="B10830" s="1">
        <v>10823</v>
      </c>
      <c r="C10830" s="1" t="s">
        <v>28</v>
      </c>
      <c r="D10830" s="1">
        <v>2.5000000000000001E-3</v>
      </c>
      <c r="E10830" s="1">
        <v>5.6399999999999999E-2</v>
      </c>
    </row>
    <row r="10831" spans="2:5" x14ac:dyDescent="0.3">
      <c r="B10831" s="1">
        <v>10824</v>
      </c>
      <c r="C10831" s="1" t="s">
        <v>28</v>
      </c>
      <c r="D10831" s="1">
        <v>7.4999999999999997E-3</v>
      </c>
      <c r="E10831" s="1">
        <v>9.7699999999999995E-2</v>
      </c>
    </row>
    <row r="10832" spans="2:5" x14ac:dyDescent="0.3">
      <c r="B10832" s="1">
        <v>10825</v>
      </c>
      <c r="C10832" s="1" t="s">
        <v>28</v>
      </c>
      <c r="D10832" s="1">
        <v>0.23</v>
      </c>
      <c r="E10832" s="1">
        <v>0.54110000000000003</v>
      </c>
    </row>
    <row r="10833" spans="2:5" x14ac:dyDescent="0.3">
      <c r="B10833" s="1">
        <v>10826</v>
      </c>
      <c r="C10833" s="1" t="s">
        <v>28</v>
      </c>
      <c r="D10833" s="1">
        <v>3.7499999999999999E-2</v>
      </c>
      <c r="E10833" s="1">
        <v>0.2185</v>
      </c>
    </row>
    <row r="10834" spans="2:5" x14ac:dyDescent="0.3">
      <c r="B10834" s="1">
        <v>10827</v>
      </c>
      <c r="C10834" s="1" t="s">
        <v>28</v>
      </c>
      <c r="D10834" s="1">
        <v>2.5000000000000001E-3</v>
      </c>
      <c r="E10834" s="1">
        <v>5.6399999999999999E-2</v>
      </c>
    </row>
    <row r="10835" spans="2:5" x14ac:dyDescent="0.3">
      <c r="B10835" s="1">
        <v>10828</v>
      </c>
      <c r="C10835" s="1" t="s">
        <v>28</v>
      </c>
      <c r="D10835" s="1">
        <v>1.31</v>
      </c>
      <c r="E10835" s="1">
        <v>1.2915000000000001</v>
      </c>
    </row>
    <row r="10836" spans="2:5" x14ac:dyDescent="0.3">
      <c r="B10836" s="1">
        <v>10829</v>
      </c>
      <c r="C10836" s="1" t="s">
        <v>28</v>
      </c>
      <c r="D10836" s="1">
        <v>5.0000000000000001E-3</v>
      </c>
      <c r="E10836" s="1">
        <v>7.9699999999999993E-2</v>
      </c>
    </row>
    <row r="10837" spans="2:5" x14ac:dyDescent="0.3">
      <c r="B10837" s="1">
        <v>10830</v>
      </c>
      <c r="C10837" s="1" t="s">
        <v>28</v>
      </c>
      <c r="D10837" s="1">
        <v>0.02</v>
      </c>
      <c r="E10837" s="1">
        <v>0.1595</v>
      </c>
    </row>
    <row r="10838" spans="2:5" x14ac:dyDescent="0.3">
      <c r="B10838" s="1">
        <v>10831</v>
      </c>
      <c r="C10838" s="1" t="s">
        <v>28</v>
      </c>
      <c r="D10838" s="1">
        <v>3.5000000000000003E-2</v>
      </c>
      <c r="E10838" s="1">
        <v>0.21110000000000001</v>
      </c>
    </row>
    <row r="10839" spans="2:5" x14ac:dyDescent="0.3">
      <c r="B10839" s="1">
        <v>10832</v>
      </c>
      <c r="C10839" s="1" t="s">
        <v>28</v>
      </c>
      <c r="D10839" s="1">
        <v>8.2500000000000004E-2</v>
      </c>
      <c r="E10839" s="1">
        <v>0.3241</v>
      </c>
    </row>
    <row r="10840" spans="2:5" x14ac:dyDescent="0.3">
      <c r="B10840" s="1">
        <v>10833</v>
      </c>
      <c r="C10840" s="1" t="s">
        <v>28</v>
      </c>
      <c r="D10840" s="1">
        <v>2.5000000000000001E-3</v>
      </c>
      <c r="E10840" s="1">
        <v>5.6399999999999999E-2</v>
      </c>
    </row>
    <row r="10841" spans="2:5" x14ac:dyDescent="0.3">
      <c r="B10841" s="1">
        <v>10834</v>
      </c>
      <c r="C10841" s="1" t="s">
        <v>28</v>
      </c>
      <c r="D10841" s="1">
        <v>8.2500000000000004E-2</v>
      </c>
      <c r="E10841" s="1">
        <v>0.3241</v>
      </c>
    </row>
    <row r="10842" spans="2:5" x14ac:dyDescent="0.3">
      <c r="B10842" s="1">
        <v>10835</v>
      </c>
      <c r="C10842" s="1" t="s">
        <v>28</v>
      </c>
      <c r="D10842" s="1">
        <v>2.5000000000000001E-2</v>
      </c>
      <c r="E10842" s="1">
        <v>0.1784</v>
      </c>
    </row>
    <row r="10843" spans="2:5" x14ac:dyDescent="0.3">
      <c r="B10843" s="1">
        <v>10836</v>
      </c>
      <c r="C10843" s="1" t="s">
        <v>28</v>
      </c>
      <c r="D10843" s="1">
        <v>0.23</v>
      </c>
      <c r="E10843" s="1">
        <v>0.54110000000000003</v>
      </c>
    </row>
    <row r="10844" spans="2:5" x14ac:dyDescent="0.3">
      <c r="B10844" s="1">
        <v>10837</v>
      </c>
      <c r="C10844" s="1" t="s">
        <v>28</v>
      </c>
      <c r="D10844" s="1">
        <v>5.0000000000000001E-3</v>
      </c>
      <c r="E10844" s="1">
        <v>7.9699999999999993E-2</v>
      </c>
    </row>
    <row r="10845" spans="2:5" x14ac:dyDescent="0.3">
      <c r="B10845" s="1">
        <v>10838</v>
      </c>
      <c r="C10845" s="1" t="s">
        <v>28</v>
      </c>
      <c r="D10845" s="1">
        <v>0.01</v>
      </c>
      <c r="E10845" s="1">
        <v>0.1128</v>
      </c>
    </row>
    <row r="10846" spans="2:5" x14ac:dyDescent="0.3">
      <c r="B10846" s="1">
        <v>10839</v>
      </c>
      <c r="C10846" s="1" t="s">
        <v>28</v>
      </c>
      <c r="D10846" s="1">
        <v>2.5000000000000001E-3</v>
      </c>
      <c r="E10846" s="1">
        <v>5.6399999999999999E-2</v>
      </c>
    </row>
    <row r="10847" spans="2:5" x14ac:dyDescent="0.3">
      <c r="B10847" s="1">
        <v>10840</v>
      </c>
      <c r="C10847" s="1" t="s">
        <v>28</v>
      </c>
      <c r="D10847" s="1">
        <v>7.4999999999999997E-3</v>
      </c>
      <c r="E10847" s="1">
        <v>9.7699999999999995E-2</v>
      </c>
    </row>
    <row r="10848" spans="2:5" x14ac:dyDescent="0.3">
      <c r="B10848" s="1">
        <v>10841</v>
      </c>
      <c r="C10848" s="1" t="s">
        <v>28</v>
      </c>
      <c r="D10848" s="1">
        <v>2.5000000000000001E-3</v>
      </c>
      <c r="E10848" s="1">
        <v>5.6399999999999999E-2</v>
      </c>
    </row>
    <row r="10849" spans="2:5" x14ac:dyDescent="0.3">
      <c r="B10849" s="1">
        <v>10842</v>
      </c>
      <c r="C10849" s="1" t="s">
        <v>28</v>
      </c>
      <c r="D10849" s="1">
        <v>2.5000000000000001E-3</v>
      </c>
      <c r="E10849" s="1">
        <v>5.6399999999999999E-2</v>
      </c>
    </row>
    <row r="10850" spans="2:5" x14ac:dyDescent="0.3">
      <c r="B10850" s="1">
        <v>10843</v>
      </c>
      <c r="C10850" s="1" t="s">
        <v>28</v>
      </c>
      <c r="D10850" s="1">
        <v>0.28749999999999998</v>
      </c>
      <c r="E10850" s="1">
        <v>0.60499999999999998</v>
      </c>
    </row>
    <row r="10851" spans="2:5" x14ac:dyDescent="0.3">
      <c r="B10851" s="1">
        <v>10844</v>
      </c>
      <c r="C10851" s="1" t="s">
        <v>28</v>
      </c>
      <c r="D10851" s="1">
        <v>2.5000000000000001E-3</v>
      </c>
      <c r="E10851" s="1">
        <v>5.6399999999999999E-2</v>
      </c>
    </row>
    <row r="10852" spans="2:5" x14ac:dyDescent="0.3">
      <c r="B10852" s="1">
        <v>10845</v>
      </c>
      <c r="C10852" s="1" t="s">
        <v>28</v>
      </c>
      <c r="D10852" s="1">
        <v>7.4999999999999997E-3</v>
      </c>
      <c r="E10852" s="1">
        <v>9.7699999999999995E-2</v>
      </c>
    </row>
    <row r="10853" spans="2:5" x14ac:dyDescent="0.3">
      <c r="B10853" s="1">
        <v>10846</v>
      </c>
      <c r="C10853" s="1" t="s">
        <v>28</v>
      </c>
      <c r="D10853" s="1">
        <v>0.1225</v>
      </c>
      <c r="E10853" s="1">
        <v>0.39489999999999997</v>
      </c>
    </row>
    <row r="10854" spans="2:5" x14ac:dyDescent="0.3">
      <c r="B10854" s="1">
        <v>10847</v>
      </c>
      <c r="C10854" s="1" t="s">
        <v>28</v>
      </c>
      <c r="D10854" s="1">
        <v>5.0000000000000001E-3</v>
      </c>
      <c r="E10854" s="1">
        <v>7.9699999999999993E-2</v>
      </c>
    </row>
    <row r="10855" spans="2:5" x14ac:dyDescent="0.3">
      <c r="B10855" s="1">
        <v>10848</v>
      </c>
      <c r="C10855" s="1" t="s">
        <v>28</v>
      </c>
      <c r="D10855" s="1">
        <v>2.5000000000000001E-3</v>
      </c>
      <c r="E10855" s="1">
        <v>5.6399999999999999E-2</v>
      </c>
    </row>
    <row r="10856" spans="2:5" x14ac:dyDescent="0.3">
      <c r="B10856" s="1">
        <v>10849</v>
      </c>
      <c r="C10856" s="1" t="s">
        <v>28</v>
      </c>
      <c r="D10856" s="1">
        <v>5.0000000000000001E-3</v>
      </c>
      <c r="E10856" s="1">
        <v>7.9699999999999993E-2</v>
      </c>
    </row>
    <row r="10857" spans="2:5" x14ac:dyDescent="0.3">
      <c r="B10857" s="1">
        <v>10850</v>
      </c>
      <c r="C10857" s="1" t="s">
        <v>28</v>
      </c>
      <c r="D10857" s="1">
        <v>2.5000000000000001E-3</v>
      </c>
      <c r="E10857" s="1">
        <v>5.6399999999999999E-2</v>
      </c>
    </row>
    <row r="10858" spans="2:5" x14ac:dyDescent="0.3">
      <c r="B10858" s="1">
        <v>10851</v>
      </c>
      <c r="C10858" s="1" t="s">
        <v>28</v>
      </c>
      <c r="D10858" s="1">
        <v>1.2500000000000001E-2</v>
      </c>
      <c r="E10858" s="1">
        <v>0.12609999999999999</v>
      </c>
    </row>
    <row r="10859" spans="2:5" x14ac:dyDescent="0.3">
      <c r="B10859" s="1">
        <v>10852</v>
      </c>
      <c r="C10859" s="1" t="s">
        <v>28</v>
      </c>
      <c r="D10859" s="1">
        <v>2.5000000000000001E-3</v>
      </c>
      <c r="E10859" s="1">
        <v>5.6399999999999999E-2</v>
      </c>
    </row>
    <row r="10860" spans="2:5" x14ac:dyDescent="0.3">
      <c r="B10860" s="1">
        <v>10853</v>
      </c>
      <c r="C10860" s="1" t="s">
        <v>28</v>
      </c>
      <c r="D10860" s="1">
        <v>1.2500000000000001E-2</v>
      </c>
      <c r="E10860" s="1">
        <v>0.12609999999999999</v>
      </c>
    </row>
    <row r="10861" spans="2:5" x14ac:dyDescent="0.3">
      <c r="B10861" s="1">
        <v>10854</v>
      </c>
      <c r="C10861" s="1" t="s">
        <v>28</v>
      </c>
      <c r="D10861" s="1">
        <v>0.59250000000000003</v>
      </c>
      <c r="E10861" s="1">
        <v>0.86850000000000005</v>
      </c>
    </row>
    <row r="10862" spans="2:5" x14ac:dyDescent="0.3">
      <c r="B10862" s="1">
        <v>10855</v>
      </c>
      <c r="C10862" s="1" t="s">
        <v>28</v>
      </c>
      <c r="D10862" s="1">
        <v>1.2500000000000001E-2</v>
      </c>
      <c r="E10862" s="1">
        <v>0.12609999999999999</v>
      </c>
    </row>
    <row r="10863" spans="2:5" x14ac:dyDescent="0.3">
      <c r="B10863" s="1">
        <v>10856</v>
      </c>
      <c r="C10863" s="1" t="s">
        <v>28</v>
      </c>
      <c r="D10863" s="1">
        <v>2.5000000000000001E-3</v>
      </c>
      <c r="E10863" s="1">
        <v>5.6399999999999999E-2</v>
      </c>
    </row>
    <row r="10864" spans="2:5" x14ac:dyDescent="0.3">
      <c r="B10864" s="1">
        <v>10857</v>
      </c>
      <c r="C10864" s="1" t="s">
        <v>28</v>
      </c>
      <c r="D10864" s="1">
        <v>2.5000000000000001E-3</v>
      </c>
      <c r="E10864" s="1">
        <v>5.6399999999999999E-2</v>
      </c>
    </row>
    <row r="10865" spans="2:5" x14ac:dyDescent="0.3">
      <c r="B10865" s="1">
        <v>10858</v>
      </c>
      <c r="C10865" s="1" t="s">
        <v>28</v>
      </c>
      <c r="D10865" s="1">
        <v>0.01</v>
      </c>
      <c r="E10865" s="1">
        <v>0.1128</v>
      </c>
    </row>
    <row r="10866" spans="2:5" x14ac:dyDescent="0.3">
      <c r="B10866" s="1">
        <v>10859</v>
      </c>
      <c r="C10866" s="1" t="s">
        <v>28</v>
      </c>
      <c r="D10866" s="1">
        <v>0.01</v>
      </c>
      <c r="E10866" s="1">
        <v>0.1128</v>
      </c>
    </row>
    <row r="10867" spans="2:5" x14ac:dyDescent="0.3">
      <c r="B10867" s="1">
        <v>10860</v>
      </c>
      <c r="C10867" s="1" t="s">
        <v>28</v>
      </c>
      <c r="D10867" s="1">
        <v>2.5000000000000001E-3</v>
      </c>
      <c r="E10867" s="1">
        <v>5.6399999999999999E-2</v>
      </c>
    </row>
    <row r="10868" spans="2:5" x14ac:dyDescent="0.3">
      <c r="B10868" s="1">
        <v>10861</v>
      </c>
      <c r="C10868" s="1" t="s">
        <v>28</v>
      </c>
      <c r="D10868" s="1">
        <v>1.7500000000000002E-2</v>
      </c>
      <c r="E10868" s="1">
        <v>0.1492</v>
      </c>
    </row>
    <row r="10869" spans="2:5" x14ac:dyDescent="0.3">
      <c r="B10869" s="1">
        <v>10862</v>
      </c>
      <c r="C10869" s="1" t="s">
        <v>28</v>
      </c>
      <c r="D10869" s="1">
        <v>3.7499999999999999E-2</v>
      </c>
      <c r="E10869" s="1">
        <v>0.2185</v>
      </c>
    </row>
    <row r="10870" spans="2:5" x14ac:dyDescent="0.3">
      <c r="B10870" s="1">
        <v>10863</v>
      </c>
      <c r="C10870" s="1" t="s">
        <v>28</v>
      </c>
      <c r="D10870" s="1">
        <v>0.73750000000000004</v>
      </c>
      <c r="E10870" s="1">
        <v>0.96899999999999997</v>
      </c>
    </row>
    <row r="10871" spans="2:5" x14ac:dyDescent="0.3">
      <c r="B10871" s="1">
        <v>10864</v>
      </c>
      <c r="C10871" s="1" t="s">
        <v>28</v>
      </c>
      <c r="D10871" s="1">
        <v>2.5000000000000001E-3</v>
      </c>
      <c r="E10871" s="1">
        <v>5.6399999999999999E-2</v>
      </c>
    </row>
    <row r="10872" spans="2:5" x14ac:dyDescent="0.3">
      <c r="B10872" s="1">
        <v>10865</v>
      </c>
      <c r="C10872" s="1" t="s">
        <v>28</v>
      </c>
      <c r="D10872" s="1">
        <v>7.4999999999999997E-3</v>
      </c>
      <c r="E10872" s="1">
        <v>9.7699999999999995E-2</v>
      </c>
    </row>
    <row r="10873" spans="2:5" x14ac:dyDescent="0.3">
      <c r="B10873" s="1">
        <v>10866</v>
      </c>
      <c r="C10873" s="1" t="s">
        <v>28</v>
      </c>
      <c r="D10873" s="1">
        <v>2.5000000000000001E-3</v>
      </c>
      <c r="E10873" s="1">
        <v>5.6399999999999999E-2</v>
      </c>
    </row>
    <row r="10874" spans="2:5" x14ac:dyDescent="0.3">
      <c r="B10874" s="1">
        <v>10867</v>
      </c>
      <c r="C10874" s="1" t="s">
        <v>28</v>
      </c>
      <c r="D10874" s="1">
        <v>2.5000000000000001E-3</v>
      </c>
      <c r="E10874" s="1">
        <v>5.6399999999999999E-2</v>
      </c>
    </row>
    <row r="10875" spans="2:5" x14ac:dyDescent="0.3">
      <c r="B10875" s="1">
        <v>10868</v>
      </c>
      <c r="C10875" s="1" t="s">
        <v>28</v>
      </c>
      <c r="D10875" s="1">
        <v>2.5000000000000001E-3</v>
      </c>
      <c r="E10875" s="1">
        <v>5.6399999999999999E-2</v>
      </c>
    </row>
    <row r="10876" spans="2:5" x14ac:dyDescent="0.3">
      <c r="B10876" s="1">
        <v>10869</v>
      </c>
      <c r="C10876" s="1" t="s">
        <v>28</v>
      </c>
      <c r="D10876" s="1">
        <v>2.2499999999999999E-2</v>
      </c>
      <c r="E10876" s="1">
        <v>0.16919999999999999</v>
      </c>
    </row>
    <row r="10877" spans="2:5" x14ac:dyDescent="0.3">
      <c r="B10877" s="1">
        <v>10870</v>
      </c>
      <c r="C10877" s="1" t="s">
        <v>28</v>
      </c>
      <c r="D10877" s="1">
        <v>0.28000000000000003</v>
      </c>
      <c r="E10877" s="1">
        <v>0.59699999999999998</v>
      </c>
    </row>
    <row r="10878" spans="2:5" x14ac:dyDescent="0.3">
      <c r="B10878" s="1">
        <v>10871</v>
      </c>
      <c r="C10878" s="1" t="s">
        <v>28</v>
      </c>
      <c r="D10878" s="1">
        <v>7.4999999999999997E-3</v>
      </c>
      <c r="E10878" s="1">
        <v>9.7699999999999995E-2</v>
      </c>
    </row>
    <row r="10879" spans="2:5" x14ac:dyDescent="0.3">
      <c r="B10879" s="1">
        <v>10872</v>
      </c>
      <c r="C10879" s="1" t="s">
        <v>28</v>
      </c>
      <c r="D10879" s="1">
        <v>0.20250000000000001</v>
      </c>
      <c r="E10879" s="1">
        <v>0.50770000000000004</v>
      </c>
    </row>
    <row r="10880" spans="2:5" x14ac:dyDescent="0.3">
      <c r="B10880" s="1">
        <v>10873</v>
      </c>
      <c r="C10880" s="1" t="s">
        <v>28</v>
      </c>
      <c r="D10880" s="1">
        <v>2.5000000000000001E-3</v>
      </c>
      <c r="E10880" s="1">
        <v>5.6399999999999999E-2</v>
      </c>
    </row>
    <row r="10881" spans="2:5" x14ac:dyDescent="0.3">
      <c r="B10881" s="1">
        <v>10874</v>
      </c>
      <c r="C10881" s="1" t="s">
        <v>28</v>
      </c>
      <c r="D10881" s="1">
        <v>2.5000000000000001E-3</v>
      </c>
      <c r="E10881" s="1">
        <v>5.6399999999999999E-2</v>
      </c>
    </row>
    <row r="10882" spans="2:5" x14ac:dyDescent="0.3">
      <c r="B10882" s="1">
        <v>10875</v>
      </c>
      <c r="C10882" s="1" t="s">
        <v>28</v>
      </c>
      <c r="D10882" s="1">
        <v>2.5000000000000001E-3</v>
      </c>
      <c r="E10882" s="1">
        <v>5.6399999999999999E-2</v>
      </c>
    </row>
    <row r="10883" spans="2:5" x14ac:dyDescent="0.3">
      <c r="B10883" s="1">
        <v>10876</v>
      </c>
      <c r="C10883" s="1" t="s">
        <v>28</v>
      </c>
      <c r="D10883" s="1">
        <v>2.5000000000000001E-3</v>
      </c>
      <c r="E10883" s="1">
        <v>5.6399999999999999E-2</v>
      </c>
    </row>
    <row r="10884" spans="2:5" x14ac:dyDescent="0.3">
      <c r="B10884" s="1">
        <v>10877</v>
      </c>
      <c r="C10884" s="1" t="s">
        <v>28</v>
      </c>
      <c r="D10884" s="1">
        <v>0.96750000000000003</v>
      </c>
      <c r="E10884" s="1">
        <v>1.1099000000000001</v>
      </c>
    </row>
    <row r="10885" spans="2:5" x14ac:dyDescent="0.3">
      <c r="B10885" s="1">
        <v>10878</v>
      </c>
      <c r="C10885" s="1" t="s">
        <v>28</v>
      </c>
      <c r="D10885" s="1">
        <v>2.5000000000000001E-3</v>
      </c>
      <c r="E10885" s="1">
        <v>5.6399999999999999E-2</v>
      </c>
    </row>
    <row r="10886" spans="2:5" x14ac:dyDescent="0.3">
      <c r="B10886" s="1">
        <v>10879</v>
      </c>
      <c r="C10886" s="1" t="s">
        <v>28</v>
      </c>
      <c r="D10886" s="1">
        <v>2.5000000000000001E-3</v>
      </c>
      <c r="E10886" s="1">
        <v>5.6399999999999999E-2</v>
      </c>
    </row>
    <row r="10887" spans="2:5" x14ac:dyDescent="0.3">
      <c r="B10887" s="1">
        <v>10880</v>
      </c>
      <c r="C10887" s="1" t="s">
        <v>28</v>
      </c>
      <c r="D10887" s="1">
        <v>2.5000000000000001E-3</v>
      </c>
      <c r="E10887" s="1">
        <v>5.6399999999999999E-2</v>
      </c>
    </row>
    <row r="10888" spans="2:5" x14ac:dyDescent="0.3">
      <c r="B10888" s="1">
        <v>10881</v>
      </c>
      <c r="C10888" s="1" t="s">
        <v>28</v>
      </c>
      <c r="D10888" s="1">
        <v>4.4999999999999998E-2</v>
      </c>
      <c r="E10888" s="1">
        <v>0.23930000000000001</v>
      </c>
    </row>
    <row r="10889" spans="2:5" x14ac:dyDescent="0.3">
      <c r="B10889" s="1">
        <v>10882</v>
      </c>
      <c r="C10889" s="1" t="s">
        <v>28</v>
      </c>
      <c r="D10889" s="1">
        <v>1.7825</v>
      </c>
      <c r="E10889" s="1">
        <v>1.5065</v>
      </c>
    </row>
    <row r="10890" spans="2:5" x14ac:dyDescent="0.3">
      <c r="B10890" s="1">
        <v>10883</v>
      </c>
      <c r="C10890" s="1" t="s">
        <v>28</v>
      </c>
      <c r="D10890" s="1">
        <v>5.0000000000000001E-3</v>
      </c>
      <c r="E10890" s="1">
        <v>7.9699999999999993E-2</v>
      </c>
    </row>
    <row r="10891" spans="2:5" x14ac:dyDescent="0.3">
      <c r="B10891" s="1">
        <v>10884</v>
      </c>
      <c r="C10891" s="1" t="s">
        <v>28</v>
      </c>
      <c r="D10891" s="1">
        <v>0.245</v>
      </c>
      <c r="E10891" s="1">
        <v>0.5585</v>
      </c>
    </row>
    <row r="10892" spans="2:5" x14ac:dyDescent="0.3">
      <c r="B10892" s="1">
        <v>10885</v>
      </c>
      <c r="C10892" s="1" t="s">
        <v>28</v>
      </c>
      <c r="D10892" s="1">
        <v>5.2499999999999998E-2</v>
      </c>
      <c r="E10892" s="1">
        <v>0.25850000000000001</v>
      </c>
    </row>
    <row r="10893" spans="2:5" x14ac:dyDescent="0.3">
      <c r="B10893" s="1">
        <v>10886</v>
      </c>
      <c r="C10893" s="1" t="s">
        <v>28</v>
      </c>
      <c r="D10893" s="1">
        <v>2.5000000000000001E-2</v>
      </c>
      <c r="E10893" s="1">
        <v>0.1784</v>
      </c>
    </row>
    <row r="10894" spans="2:5" x14ac:dyDescent="0.3">
      <c r="B10894" s="1">
        <v>10887</v>
      </c>
      <c r="C10894" s="1" t="s">
        <v>28</v>
      </c>
      <c r="D10894" s="1">
        <v>5.0000000000000001E-3</v>
      </c>
      <c r="E10894" s="1">
        <v>7.9699999999999993E-2</v>
      </c>
    </row>
    <row r="10895" spans="2:5" x14ac:dyDescent="0.3">
      <c r="B10895" s="1">
        <v>10888</v>
      </c>
      <c r="C10895" s="1" t="s">
        <v>28</v>
      </c>
      <c r="D10895" s="1">
        <v>0.05</v>
      </c>
      <c r="E10895" s="1">
        <v>0.25230000000000002</v>
      </c>
    </row>
    <row r="10896" spans="2:5" x14ac:dyDescent="0.3">
      <c r="B10896" s="1">
        <v>10889</v>
      </c>
      <c r="C10896" s="1" t="s">
        <v>28</v>
      </c>
      <c r="D10896" s="1">
        <v>0.46</v>
      </c>
      <c r="E10896" s="1">
        <v>0.76529999999999998</v>
      </c>
    </row>
    <row r="10897" spans="2:5" x14ac:dyDescent="0.3">
      <c r="B10897" s="1">
        <v>10890</v>
      </c>
      <c r="C10897" s="1" t="s">
        <v>28</v>
      </c>
      <c r="D10897" s="1">
        <v>2.75E-2</v>
      </c>
      <c r="E10897" s="1">
        <v>0.18709999999999999</v>
      </c>
    </row>
    <row r="10898" spans="2:5" x14ac:dyDescent="0.3">
      <c r="B10898" s="1">
        <v>10891</v>
      </c>
      <c r="C10898" s="1" t="s">
        <v>28</v>
      </c>
      <c r="D10898" s="1">
        <v>3.5000000000000003E-2</v>
      </c>
      <c r="E10898" s="1">
        <v>0.21110000000000001</v>
      </c>
    </row>
    <row r="10899" spans="2:5" x14ac:dyDescent="0.3">
      <c r="B10899" s="1">
        <v>10892</v>
      </c>
      <c r="C10899" s="1" t="s">
        <v>28</v>
      </c>
      <c r="D10899" s="1">
        <v>0.45750000000000002</v>
      </c>
      <c r="E10899" s="1">
        <v>0.76319999999999999</v>
      </c>
    </row>
    <row r="10900" spans="2:5" x14ac:dyDescent="0.3">
      <c r="B10900" s="1">
        <v>10893</v>
      </c>
      <c r="C10900" s="1" t="s">
        <v>28</v>
      </c>
      <c r="D10900" s="1">
        <v>5.0000000000000001E-3</v>
      </c>
      <c r="E10900" s="1">
        <v>7.9699999999999993E-2</v>
      </c>
    </row>
    <row r="10901" spans="2:5" x14ac:dyDescent="0.3">
      <c r="B10901" s="1">
        <v>10894</v>
      </c>
      <c r="C10901" s="1" t="s">
        <v>28</v>
      </c>
      <c r="D10901" s="1">
        <v>0.30249999999999999</v>
      </c>
      <c r="E10901" s="1">
        <v>0.62060000000000004</v>
      </c>
    </row>
    <row r="10902" spans="2:5" x14ac:dyDescent="0.3">
      <c r="B10902" s="1">
        <v>10895</v>
      </c>
      <c r="C10902" s="1" t="s">
        <v>28</v>
      </c>
      <c r="D10902" s="1">
        <v>0.1</v>
      </c>
      <c r="E10902" s="1">
        <v>0.35680000000000001</v>
      </c>
    </row>
    <row r="10903" spans="2:5" x14ac:dyDescent="0.3">
      <c r="B10903" s="1">
        <v>10896</v>
      </c>
      <c r="C10903" s="1" t="s">
        <v>28</v>
      </c>
      <c r="D10903" s="1">
        <v>5.0000000000000001E-3</v>
      </c>
      <c r="E10903" s="1">
        <v>7.9699999999999993E-2</v>
      </c>
    </row>
    <row r="10904" spans="2:5" x14ac:dyDescent="0.3">
      <c r="B10904" s="1">
        <v>10897</v>
      </c>
      <c r="C10904" s="1" t="s">
        <v>28</v>
      </c>
      <c r="D10904" s="1">
        <v>5.0000000000000001E-3</v>
      </c>
      <c r="E10904" s="1">
        <v>7.9699999999999993E-2</v>
      </c>
    </row>
    <row r="10905" spans="2:5" x14ac:dyDescent="0.3">
      <c r="B10905" s="1">
        <v>10898</v>
      </c>
      <c r="C10905" s="1" t="s">
        <v>28</v>
      </c>
      <c r="D10905" s="1">
        <v>0.13</v>
      </c>
      <c r="E10905" s="1">
        <v>0.40679999999999999</v>
      </c>
    </row>
    <row r="10906" spans="2:5" x14ac:dyDescent="0.3">
      <c r="B10906" s="1">
        <v>10899</v>
      </c>
      <c r="C10906" s="1" t="s">
        <v>28</v>
      </c>
      <c r="D10906" s="1">
        <v>2.5000000000000001E-2</v>
      </c>
      <c r="E10906" s="1">
        <v>0.1784</v>
      </c>
    </row>
    <row r="10907" spans="2:5" x14ac:dyDescent="0.3">
      <c r="B10907" s="1">
        <v>10900</v>
      </c>
      <c r="C10907" s="1" t="s">
        <v>28</v>
      </c>
      <c r="D10907" s="1">
        <v>6.7500000000000004E-2</v>
      </c>
      <c r="E10907" s="1">
        <v>0.29310000000000003</v>
      </c>
    </row>
    <row r="10908" spans="2:5" x14ac:dyDescent="0.3">
      <c r="B10908" s="1">
        <v>10901</v>
      </c>
      <c r="C10908" s="1" t="s">
        <v>28</v>
      </c>
      <c r="D10908" s="1">
        <v>2.5000000000000001E-3</v>
      </c>
      <c r="E10908" s="1">
        <v>5.6399999999999999E-2</v>
      </c>
    </row>
    <row r="10909" spans="2:5" x14ac:dyDescent="0.3">
      <c r="B10909" s="1">
        <v>10902</v>
      </c>
      <c r="C10909" s="1" t="s">
        <v>28</v>
      </c>
      <c r="D10909" s="1">
        <v>5.0000000000000001E-3</v>
      </c>
      <c r="E10909" s="1">
        <v>7.9699999999999993E-2</v>
      </c>
    </row>
    <row r="10910" spans="2:5" x14ac:dyDescent="0.3">
      <c r="B10910" s="1">
        <v>10903</v>
      </c>
      <c r="C10910" s="1" t="s">
        <v>28</v>
      </c>
      <c r="D10910" s="1">
        <v>0.1225</v>
      </c>
      <c r="E10910" s="1">
        <v>0.39489999999999997</v>
      </c>
    </row>
    <row r="10911" spans="2:5" x14ac:dyDescent="0.3">
      <c r="B10911" s="1">
        <v>10904</v>
      </c>
      <c r="C10911" s="1" t="s">
        <v>28</v>
      </c>
      <c r="D10911" s="1">
        <v>0.10249999999999999</v>
      </c>
      <c r="E10911" s="1">
        <v>0.36120000000000002</v>
      </c>
    </row>
    <row r="10912" spans="2:5" x14ac:dyDescent="0.3">
      <c r="B10912" s="1">
        <v>10905</v>
      </c>
      <c r="C10912" s="1" t="s">
        <v>28</v>
      </c>
      <c r="D10912" s="1">
        <v>2.5000000000000001E-2</v>
      </c>
      <c r="E10912" s="1">
        <v>0.1784</v>
      </c>
    </row>
    <row r="10913" spans="2:5" x14ac:dyDescent="0.3">
      <c r="B10913" s="1">
        <v>10906</v>
      </c>
      <c r="C10913" s="1" t="s">
        <v>28</v>
      </c>
      <c r="D10913" s="1">
        <v>0.01</v>
      </c>
      <c r="E10913" s="1">
        <v>0.1128</v>
      </c>
    </row>
    <row r="10914" spans="2:5" x14ac:dyDescent="0.3">
      <c r="B10914" s="1">
        <v>10907</v>
      </c>
      <c r="C10914" s="1" t="s">
        <v>28</v>
      </c>
      <c r="D10914" s="1">
        <v>5.7500000000000002E-2</v>
      </c>
      <c r="E10914" s="1">
        <v>0.27050000000000002</v>
      </c>
    </row>
    <row r="10915" spans="2:5" x14ac:dyDescent="0.3">
      <c r="B10915" s="1">
        <v>10908</v>
      </c>
      <c r="C10915" s="1" t="s">
        <v>28</v>
      </c>
      <c r="D10915" s="1">
        <v>3.7499999999999999E-2</v>
      </c>
      <c r="E10915" s="1">
        <v>0.2185</v>
      </c>
    </row>
    <row r="10916" spans="2:5" x14ac:dyDescent="0.3">
      <c r="B10916" s="1">
        <v>10909</v>
      </c>
      <c r="C10916" s="1" t="s">
        <v>28</v>
      </c>
      <c r="D10916" s="1">
        <v>0.03</v>
      </c>
      <c r="E10916" s="1">
        <v>0.19539999999999999</v>
      </c>
    </row>
    <row r="10917" spans="2:5" x14ac:dyDescent="0.3">
      <c r="B10917" s="1">
        <v>10910</v>
      </c>
      <c r="C10917" s="1" t="s">
        <v>28</v>
      </c>
      <c r="D10917" s="1">
        <v>5.0000000000000001E-3</v>
      </c>
      <c r="E10917" s="1">
        <v>7.9699999999999993E-2</v>
      </c>
    </row>
    <row r="10918" spans="2:5" x14ac:dyDescent="0.3">
      <c r="B10918" s="1">
        <v>10911</v>
      </c>
      <c r="C10918" s="1" t="s">
        <v>28</v>
      </c>
      <c r="D10918" s="1">
        <v>2.5000000000000001E-3</v>
      </c>
      <c r="E10918" s="1">
        <v>5.6399999999999999E-2</v>
      </c>
    </row>
    <row r="10919" spans="2:5" x14ac:dyDescent="0.3">
      <c r="B10919" s="1">
        <v>10912</v>
      </c>
      <c r="C10919" s="1" t="s">
        <v>28</v>
      </c>
      <c r="D10919" s="1">
        <v>0.24</v>
      </c>
      <c r="E10919" s="1">
        <v>0.55269999999999997</v>
      </c>
    </row>
    <row r="10920" spans="2:5" x14ac:dyDescent="0.3">
      <c r="B10920" s="1">
        <v>10913</v>
      </c>
      <c r="C10920" s="1" t="s">
        <v>28</v>
      </c>
      <c r="D10920" s="1">
        <v>6.7500000000000004E-2</v>
      </c>
      <c r="E10920" s="1">
        <v>0.29310000000000003</v>
      </c>
    </row>
    <row r="10921" spans="2:5" x14ac:dyDescent="0.3">
      <c r="B10921" s="1">
        <v>10914</v>
      </c>
      <c r="C10921" s="1" t="s">
        <v>28</v>
      </c>
      <c r="D10921" s="1">
        <v>5.0000000000000001E-3</v>
      </c>
      <c r="E10921" s="1">
        <v>7.9699999999999993E-2</v>
      </c>
    </row>
    <row r="10922" spans="2:5" x14ac:dyDescent="0.3">
      <c r="B10922" s="1">
        <v>10915</v>
      </c>
      <c r="C10922" s="1" t="s">
        <v>28</v>
      </c>
      <c r="D10922" s="1">
        <v>2.5000000000000001E-3</v>
      </c>
      <c r="E10922" s="1">
        <v>5.6399999999999999E-2</v>
      </c>
    </row>
    <row r="10923" spans="2:5" x14ac:dyDescent="0.3">
      <c r="B10923" s="1">
        <v>10916</v>
      </c>
      <c r="C10923" s="1" t="s">
        <v>28</v>
      </c>
      <c r="D10923" s="1">
        <v>0.03</v>
      </c>
      <c r="E10923" s="1">
        <v>0.19539999999999999</v>
      </c>
    </row>
    <row r="10924" spans="2:5" x14ac:dyDescent="0.3">
      <c r="B10924" s="1">
        <v>10917</v>
      </c>
      <c r="C10924" s="1" t="s">
        <v>28</v>
      </c>
      <c r="D10924" s="1">
        <v>2.5000000000000001E-3</v>
      </c>
      <c r="E10924" s="1">
        <v>5.6399999999999999E-2</v>
      </c>
    </row>
    <row r="10925" spans="2:5" x14ac:dyDescent="0.3">
      <c r="B10925" s="1">
        <v>10918</v>
      </c>
      <c r="C10925" s="1" t="s">
        <v>28</v>
      </c>
      <c r="D10925" s="1">
        <v>1.4999999999999999E-2</v>
      </c>
      <c r="E10925" s="1">
        <v>0.13819999999999999</v>
      </c>
    </row>
    <row r="10926" spans="2:5" x14ac:dyDescent="0.3">
      <c r="B10926" s="1">
        <v>10919</v>
      </c>
      <c r="C10926" s="1" t="s">
        <v>28</v>
      </c>
      <c r="D10926" s="1">
        <v>0.01</v>
      </c>
      <c r="E10926" s="1">
        <v>0.1128</v>
      </c>
    </row>
    <row r="10927" spans="2:5" x14ac:dyDescent="0.3">
      <c r="B10927" s="1">
        <v>10920</v>
      </c>
      <c r="C10927" s="1" t="s">
        <v>28</v>
      </c>
      <c r="D10927" s="1">
        <v>0.1</v>
      </c>
      <c r="E10927" s="1">
        <v>0.35680000000000001</v>
      </c>
    </row>
    <row r="10928" spans="2:5" x14ac:dyDescent="0.3">
      <c r="B10928" s="1">
        <v>10921</v>
      </c>
      <c r="C10928" s="1" t="s">
        <v>28</v>
      </c>
      <c r="D10928" s="1">
        <v>5.0000000000000001E-3</v>
      </c>
      <c r="E10928" s="1">
        <v>7.9699999999999993E-2</v>
      </c>
    </row>
    <row r="10929" spans="2:5" x14ac:dyDescent="0.3">
      <c r="B10929" s="1">
        <v>10922</v>
      </c>
      <c r="C10929" s="1" t="s">
        <v>28</v>
      </c>
      <c r="D10929" s="1">
        <v>2.5000000000000001E-3</v>
      </c>
      <c r="E10929" s="1">
        <v>5.6399999999999999E-2</v>
      </c>
    </row>
    <row r="10930" spans="2:5" x14ac:dyDescent="0.3">
      <c r="B10930" s="1">
        <v>10923</v>
      </c>
      <c r="C10930" s="1" t="s">
        <v>28</v>
      </c>
      <c r="D10930" s="1">
        <v>1.7500000000000002E-2</v>
      </c>
      <c r="E10930" s="1">
        <v>0.1492</v>
      </c>
    </row>
    <row r="10931" spans="2:5" x14ac:dyDescent="0.3">
      <c r="B10931" s="1">
        <v>10924</v>
      </c>
      <c r="C10931" s="1" t="s">
        <v>28</v>
      </c>
      <c r="D10931" s="1">
        <v>5.0000000000000001E-3</v>
      </c>
      <c r="E10931" s="1">
        <v>7.9699999999999993E-2</v>
      </c>
    </row>
    <row r="10932" spans="2:5" x14ac:dyDescent="0.3">
      <c r="B10932" s="1">
        <v>10925</v>
      </c>
      <c r="C10932" s="1" t="s">
        <v>28</v>
      </c>
      <c r="D10932" s="1">
        <v>2.5000000000000001E-3</v>
      </c>
      <c r="E10932" s="1">
        <v>5.6399999999999999E-2</v>
      </c>
    </row>
    <row r="10933" spans="2:5" x14ac:dyDescent="0.3">
      <c r="B10933" s="1">
        <v>10926</v>
      </c>
      <c r="C10933" s="1" t="s">
        <v>28</v>
      </c>
      <c r="D10933" s="1">
        <v>2.5000000000000001E-3</v>
      </c>
      <c r="E10933" s="1">
        <v>5.6399999999999999E-2</v>
      </c>
    </row>
    <row r="10934" spans="2:5" x14ac:dyDescent="0.3">
      <c r="B10934" s="1">
        <v>10927</v>
      </c>
      <c r="C10934" s="1" t="s">
        <v>28</v>
      </c>
      <c r="D10934" s="1">
        <v>7.0000000000000007E-2</v>
      </c>
      <c r="E10934" s="1">
        <v>0.29849999999999999</v>
      </c>
    </row>
    <row r="10935" spans="2:5" x14ac:dyDescent="0.3">
      <c r="B10935" s="1">
        <v>10928</v>
      </c>
      <c r="C10935" s="1" t="s">
        <v>28</v>
      </c>
      <c r="D10935" s="1">
        <v>1.55</v>
      </c>
      <c r="E10935" s="1">
        <v>1.4048</v>
      </c>
    </row>
    <row r="10936" spans="2:5" x14ac:dyDescent="0.3">
      <c r="B10936" s="1">
        <v>10929</v>
      </c>
      <c r="C10936" s="1" t="s">
        <v>28</v>
      </c>
      <c r="D10936" s="1">
        <v>2.5000000000000001E-3</v>
      </c>
      <c r="E10936" s="1">
        <v>5.6399999999999999E-2</v>
      </c>
    </row>
    <row r="10937" spans="2:5" x14ac:dyDescent="0.3">
      <c r="B10937" s="1">
        <v>10930</v>
      </c>
      <c r="C10937" s="1" t="s">
        <v>28</v>
      </c>
      <c r="D10937" s="1">
        <v>0.02</v>
      </c>
      <c r="E10937" s="1">
        <v>0.1595</v>
      </c>
    </row>
    <row r="10938" spans="2:5" x14ac:dyDescent="0.3">
      <c r="B10938" s="1">
        <v>10931</v>
      </c>
      <c r="C10938" s="1" t="s">
        <v>28</v>
      </c>
      <c r="D10938" s="1">
        <v>2.5000000000000001E-3</v>
      </c>
      <c r="E10938" s="1">
        <v>5.6399999999999999E-2</v>
      </c>
    </row>
    <row r="10939" spans="2:5" x14ac:dyDescent="0.3">
      <c r="B10939" s="1">
        <v>10932</v>
      </c>
      <c r="C10939" s="1" t="s">
        <v>28</v>
      </c>
      <c r="D10939" s="1">
        <v>2.5000000000000001E-3</v>
      </c>
      <c r="E10939" s="1">
        <v>5.6399999999999999E-2</v>
      </c>
    </row>
    <row r="10940" spans="2:5" x14ac:dyDescent="0.3">
      <c r="B10940" s="1">
        <v>10933</v>
      </c>
      <c r="C10940" s="1" t="s">
        <v>28</v>
      </c>
      <c r="D10940" s="1">
        <v>2.5000000000000001E-3</v>
      </c>
      <c r="E10940" s="1">
        <v>5.6399999999999999E-2</v>
      </c>
    </row>
    <row r="10941" spans="2:5" x14ac:dyDescent="0.3">
      <c r="B10941" s="1">
        <v>10934</v>
      </c>
      <c r="C10941" s="1" t="s">
        <v>28</v>
      </c>
      <c r="D10941" s="1">
        <v>3.7499999999999999E-2</v>
      </c>
      <c r="E10941" s="1">
        <v>0.2185</v>
      </c>
    </row>
    <row r="10942" spans="2:5" x14ac:dyDescent="0.3">
      <c r="B10942" s="1">
        <v>10935</v>
      </c>
      <c r="C10942" s="1" t="s">
        <v>28</v>
      </c>
      <c r="D10942" s="1">
        <v>9.7500000000000003E-2</v>
      </c>
      <c r="E10942" s="1">
        <v>0.3523</v>
      </c>
    </row>
    <row r="10943" spans="2:5" x14ac:dyDescent="0.3">
      <c r="B10943" s="1">
        <v>10936</v>
      </c>
      <c r="C10943" s="1" t="s">
        <v>28</v>
      </c>
      <c r="D10943" s="1">
        <v>2.5000000000000001E-3</v>
      </c>
      <c r="E10943" s="1">
        <v>5.6399999999999999E-2</v>
      </c>
    </row>
    <row r="10944" spans="2:5" x14ac:dyDescent="0.3">
      <c r="B10944" s="1">
        <v>10937</v>
      </c>
      <c r="C10944" s="1" t="s">
        <v>28</v>
      </c>
      <c r="D10944" s="1">
        <v>0.13500000000000001</v>
      </c>
      <c r="E10944" s="1">
        <v>0.41449999999999998</v>
      </c>
    </row>
    <row r="10945" spans="2:5" x14ac:dyDescent="0.3">
      <c r="B10945" s="1">
        <v>10938</v>
      </c>
      <c r="C10945" s="1" t="s">
        <v>28</v>
      </c>
      <c r="D10945" s="1">
        <v>5.7500000000000002E-2</v>
      </c>
      <c r="E10945" s="1">
        <v>0.27050000000000002</v>
      </c>
    </row>
    <row r="10946" spans="2:5" x14ac:dyDescent="0.3">
      <c r="B10946" s="1">
        <v>10939</v>
      </c>
      <c r="C10946" s="1" t="s">
        <v>28</v>
      </c>
      <c r="D10946" s="1">
        <v>0.26</v>
      </c>
      <c r="E10946" s="1">
        <v>0.57530000000000003</v>
      </c>
    </row>
    <row r="10947" spans="2:5" x14ac:dyDescent="0.3">
      <c r="B10947" s="1">
        <v>10940</v>
      </c>
      <c r="C10947" s="1" t="s">
        <v>28</v>
      </c>
      <c r="D10947" s="1">
        <v>2.5000000000000001E-3</v>
      </c>
      <c r="E10947" s="1">
        <v>5.6399999999999999E-2</v>
      </c>
    </row>
    <row r="10948" spans="2:5" x14ac:dyDescent="0.3">
      <c r="B10948" s="1">
        <v>10941</v>
      </c>
      <c r="C10948" s="1" t="s">
        <v>28</v>
      </c>
      <c r="D10948" s="1">
        <v>7.4999999999999997E-3</v>
      </c>
      <c r="E10948" s="1">
        <v>9.7699999999999995E-2</v>
      </c>
    </row>
    <row r="10949" spans="2:5" x14ac:dyDescent="0.3">
      <c r="B10949" s="1">
        <v>10942</v>
      </c>
      <c r="C10949" s="1" t="s">
        <v>28</v>
      </c>
      <c r="D10949" s="1">
        <v>2.5000000000000001E-3</v>
      </c>
      <c r="E10949" s="1">
        <v>5.6399999999999999E-2</v>
      </c>
    </row>
    <row r="10950" spans="2:5" x14ac:dyDescent="0.3">
      <c r="B10950" s="1">
        <v>10943</v>
      </c>
      <c r="C10950" s="1" t="s">
        <v>28</v>
      </c>
      <c r="D10950" s="1">
        <v>2.5000000000000001E-3</v>
      </c>
      <c r="E10950" s="1">
        <v>5.6399999999999999E-2</v>
      </c>
    </row>
    <row r="10951" spans="2:5" x14ac:dyDescent="0.3">
      <c r="B10951" s="1">
        <v>10944</v>
      </c>
      <c r="C10951" s="1" t="s">
        <v>28</v>
      </c>
      <c r="D10951" s="1">
        <v>1.08</v>
      </c>
      <c r="E10951" s="1">
        <v>1.1726000000000001</v>
      </c>
    </row>
    <row r="10952" spans="2:5" x14ac:dyDescent="0.3">
      <c r="B10952" s="1">
        <v>10945</v>
      </c>
      <c r="C10952" s="1" t="s">
        <v>28</v>
      </c>
      <c r="D10952" s="1">
        <v>2.5000000000000001E-2</v>
      </c>
      <c r="E10952" s="1">
        <v>0.1784</v>
      </c>
    </row>
    <row r="10953" spans="2:5" x14ac:dyDescent="0.3">
      <c r="B10953" s="1">
        <v>10946</v>
      </c>
      <c r="C10953" s="1" t="s">
        <v>28</v>
      </c>
      <c r="D10953" s="1">
        <v>0.03</v>
      </c>
      <c r="E10953" s="1">
        <v>0.19539999999999999</v>
      </c>
    </row>
    <row r="10954" spans="2:5" x14ac:dyDescent="0.3">
      <c r="B10954" s="1">
        <v>10947</v>
      </c>
      <c r="C10954" s="1" t="s">
        <v>28</v>
      </c>
      <c r="D10954" s="1">
        <v>2.5000000000000001E-3</v>
      </c>
      <c r="E10954" s="1">
        <v>5.6399999999999999E-2</v>
      </c>
    </row>
    <row r="10955" spans="2:5" x14ac:dyDescent="0.3">
      <c r="B10955" s="1">
        <v>10948</v>
      </c>
      <c r="C10955" s="1" t="s">
        <v>28</v>
      </c>
      <c r="D10955" s="1">
        <v>0.38</v>
      </c>
      <c r="E10955" s="1">
        <v>0.69550000000000001</v>
      </c>
    </row>
    <row r="10956" spans="2:5" x14ac:dyDescent="0.3">
      <c r="B10956" s="1">
        <v>10949</v>
      </c>
      <c r="C10956" s="1" t="s">
        <v>28</v>
      </c>
      <c r="D10956" s="1">
        <v>2.5000000000000001E-3</v>
      </c>
      <c r="E10956" s="1">
        <v>5.6399999999999999E-2</v>
      </c>
    </row>
    <row r="10957" spans="2:5" x14ac:dyDescent="0.3">
      <c r="B10957" s="1">
        <v>10950</v>
      </c>
      <c r="C10957" s="1" t="s">
        <v>28</v>
      </c>
      <c r="D10957" s="1">
        <v>0.01</v>
      </c>
      <c r="E10957" s="1">
        <v>0.1128</v>
      </c>
    </row>
    <row r="10958" spans="2:5" x14ac:dyDescent="0.3">
      <c r="B10958" s="1">
        <v>10951</v>
      </c>
      <c r="C10958" s="1" t="s">
        <v>28</v>
      </c>
      <c r="D10958" s="1">
        <v>2.5000000000000001E-3</v>
      </c>
      <c r="E10958" s="1">
        <v>5.6399999999999999E-2</v>
      </c>
    </row>
    <row r="10959" spans="2:5" x14ac:dyDescent="0.3">
      <c r="B10959" s="1">
        <v>10952</v>
      </c>
      <c r="C10959" s="1" t="s">
        <v>28</v>
      </c>
      <c r="D10959" s="1">
        <v>2.5000000000000001E-2</v>
      </c>
      <c r="E10959" s="1">
        <v>0.1784</v>
      </c>
    </row>
    <row r="10960" spans="2:5" x14ac:dyDescent="0.3">
      <c r="B10960" s="1">
        <v>10953</v>
      </c>
      <c r="C10960" s="1" t="s">
        <v>28</v>
      </c>
      <c r="D10960" s="1">
        <v>0.01</v>
      </c>
      <c r="E10960" s="1">
        <v>0.1128</v>
      </c>
    </row>
    <row r="10961" spans="2:5" x14ac:dyDescent="0.3">
      <c r="B10961" s="1">
        <v>10954</v>
      </c>
      <c r="C10961" s="1" t="s">
        <v>28</v>
      </c>
      <c r="D10961" s="1">
        <v>1.2500000000000001E-2</v>
      </c>
      <c r="E10961" s="1">
        <v>0.12609999999999999</v>
      </c>
    </row>
    <row r="10962" spans="2:5" x14ac:dyDescent="0.3">
      <c r="B10962" s="1">
        <v>10955</v>
      </c>
      <c r="C10962" s="1" t="s">
        <v>28</v>
      </c>
      <c r="D10962" s="1">
        <v>1.2500000000000001E-2</v>
      </c>
      <c r="E10962" s="1">
        <v>0.12609999999999999</v>
      </c>
    </row>
    <row r="10963" spans="2:5" x14ac:dyDescent="0.3">
      <c r="B10963" s="1">
        <v>10956</v>
      </c>
      <c r="C10963" s="1" t="s">
        <v>28</v>
      </c>
      <c r="D10963" s="1">
        <v>0.84750000000000003</v>
      </c>
      <c r="E10963" s="1">
        <v>1.0387999999999999</v>
      </c>
    </row>
    <row r="10964" spans="2:5" x14ac:dyDescent="0.3">
      <c r="B10964" s="1">
        <v>10957</v>
      </c>
      <c r="C10964" s="1" t="s">
        <v>28</v>
      </c>
      <c r="D10964" s="1">
        <v>5.0000000000000001E-3</v>
      </c>
      <c r="E10964" s="1">
        <v>7.9699999999999993E-2</v>
      </c>
    </row>
    <row r="10965" spans="2:5" x14ac:dyDescent="0.3">
      <c r="B10965" s="1">
        <v>10958</v>
      </c>
      <c r="C10965" s="1" t="s">
        <v>28</v>
      </c>
      <c r="D10965" s="1">
        <v>2.5000000000000001E-3</v>
      </c>
      <c r="E10965" s="1">
        <v>5.6399999999999999E-2</v>
      </c>
    </row>
    <row r="10966" spans="2:5" x14ac:dyDescent="0.3">
      <c r="B10966" s="1">
        <v>10959</v>
      </c>
      <c r="C10966" s="1" t="s">
        <v>28</v>
      </c>
      <c r="D10966" s="1">
        <v>3.2475000000000001</v>
      </c>
      <c r="E10966" s="1">
        <v>2.0333999999999999</v>
      </c>
    </row>
    <row r="10967" spans="2:5" x14ac:dyDescent="0.3">
      <c r="B10967" s="1">
        <v>10960</v>
      </c>
      <c r="C10967" s="1" t="s">
        <v>28</v>
      </c>
      <c r="D10967" s="1">
        <v>0.22500000000000001</v>
      </c>
      <c r="E10967" s="1">
        <v>0.53520000000000001</v>
      </c>
    </row>
    <row r="10968" spans="2:5" x14ac:dyDescent="0.3">
      <c r="B10968" s="1">
        <v>10961</v>
      </c>
      <c r="C10968" s="1" t="s">
        <v>28</v>
      </c>
      <c r="D10968" s="1">
        <v>2.5000000000000001E-2</v>
      </c>
      <c r="E10968" s="1">
        <v>0.1784</v>
      </c>
    </row>
    <row r="10969" spans="2:5" x14ac:dyDescent="0.3">
      <c r="B10969" s="1">
        <v>10962</v>
      </c>
      <c r="C10969" s="1" t="s">
        <v>28</v>
      </c>
      <c r="D10969" s="1">
        <v>7.4999999999999997E-3</v>
      </c>
      <c r="E10969" s="1">
        <v>9.7699999999999995E-2</v>
      </c>
    </row>
    <row r="10970" spans="2:5" x14ac:dyDescent="0.3">
      <c r="B10970" s="1">
        <v>10963</v>
      </c>
      <c r="C10970" s="1" t="s">
        <v>28</v>
      </c>
      <c r="D10970" s="1">
        <v>0.27</v>
      </c>
      <c r="E10970" s="1">
        <v>0.58630000000000004</v>
      </c>
    </row>
    <row r="10971" spans="2:5" x14ac:dyDescent="0.3">
      <c r="B10971" s="1">
        <v>10964</v>
      </c>
      <c r="C10971" s="1" t="s">
        <v>28</v>
      </c>
      <c r="D10971" s="1">
        <v>0.65749999999999997</v>
      </c>
      <c r="E10971" s="1">
        <v>0.91490000000000005</v>
      </c>
    </row>
    <row r="10972" spans="2:5" x14ac:dyDescent="0.3">
      <c r="B10972" s="1">
        <v>10965</v>
      </c>
      <c r="C10972" s="1" t="s">
        <v>28</v>
      </c>
      <c r="D10972" s="1">
        <v>1.4999999999999999E-2</v>
      </c>
      <c r="E10972" s="1">
        <v>0.13819999999999999</v>
      </c>
    </row>
    <row r="10973" spans="2:5" x14ac:dyDescent="0.3">
      <c r="B10973" s="1">
        <v>10966</v>
      </c>
      <c r="C10973" s="1" t="s">
        <v>28</v>
      </c>
      <c r="D10973" s="1">
        <v>3.2500000000000001E-2</v>
      </c>
      <c r="E10973" s="1">
        <v>0.2034</v>
      </c>
    </row>
    <row r="10974" spans="2:5" x14ac:dyDescent="0.3">
      <c r="B10974" s="1">
        <v>10967</v>
      </c>
      <c r="C10974" s="1" t="s">
        <v>28</v>
      </c>
      <c r="D10974" s="1">
        <v>0.23</v>
      </c>
      <c r="E10974" s="1">
        <v>0.54110000000000003</v>
      </c>
    </row>
    <row r="10975" spans="2:5" x14ac:dyDescent="0.3">
      <c r="B10975" s="1">
        <v>10968</v>
      </c>
      <c r="C10975" s="1" t="s">
        <v>28</v>
      </c>
      <c r="D10975" s="1">
        <v>0.21249999999999999</v>
      </c>
      <c r="E10975" s="1">
        <v>0.52010000000000001</v>
      </c>
    </row>
    <row r="10976" spans="2:5" x14ac:dyDescent="0.3">
      <c r="B10976" s="1">
        <v>10969</v>
      </c>
      <c r="C10976" s="1" t="s">
        <v>28</v>
      </c>
      <c r="D10976" s="1">
        <v>0.14499999999999999</v>
      </c>
      <c r="E10976" s="1">
        <v>0.42959999999999998</v>
      </c>
    </row>
    <row r="10977" spans="2:5" x14ac:dyDescent="0.3">
      <c r="B10977" s="1">
        <v>10970</v>
      </c>
      <c r="C10977" s="1" t="s">
        <v>28</v>
      </c>
      <c r="D10977" s="1">
        <v>2.5000000000000001E-3</v>
      </c>
      <c r="E10977" s="1">
        <v>5.6399999999999999E-2</v>
      </c>
    </row>
    <row r="10978" spans="2:5" x14ac:dyDescent="0.3">
      <c r="B10978" s="1">
        <v>10971</v>
      </c>
      <c r="C10978" s="1" t="s">
        <v>28</v>
      </c>
      <c r="D10978" s="1">
        <v>0.20250000000000001</v>
      </c>
      <c r="E10978" s="1">
        <v>0.50770000000000004</v>
      </c>
    </row>
    <row r="10979" spans="2:5" x14ac:dyDescent="0.3">
      <c r="B10979" s="1">
        <v>10972</v>
      </c>
      <c r="C10979" s="1" t="s">
        <v>28</v>
      </c>
      <c r="D10979" s="1">
        <v>7.0000000000000007E-2</v>
      </c>
      <c r="E10979" s="1">
        <v>0.29849999999999999</v>
      </c>
    </row>
    <row r="10980" spans="2:5" x14ac:dyDescent="0.3">
      <c r="B10980" s="1">
        <v>10973</v>
      </c>
      <c r="C10980" s="1" t="s">
        <v>28</v>
      </c>
      <c r="D10980" s="1">
        <v>1.2500000000000001E-2</v>
      </c>
      <c r="E10980" s="1">
        <v>0.12609999999999999</v>
      </c>
    </row>
    <row r="10981" spans="2:5" x14ac:dyDescent="0.3">
      <c r="B10981" s="1">
        <v>10974</v>
      </c>
      <c r="C10981" s="1" t="s">
        <v>28</v>
      </c>
      <c r="D10981" s="1">
        <v>7.2499999999999995E-2</v>
      </c>
      <c r="E10981" s="1">
        <v>0.30380000000000001</v>
      </c>
    </row>
    <row r="10982" spans="2:5" x14ac:dyDescent="0.3">
      <c r="B10982" s="1">
        <v>10975</v>
      </c>
      <c r="C10982" s="1" t="s">
        <v>28</v>
      </c>
      <c r="D10982" s="1">
        <v>9.5000000000000001E-2</v>
      </c>
      <c r="E10982" s="1">
        <v>0.34770000000000001</v>
      </c>
    </row>
    <row r="10983" spans="2:5" x14ac:dyDescent="0.3">
      <c r="B10983" s="1">
        <v>10976</v>
      </c>
      <c r="C10983" s="1" t="s">
        <v>28</v>
      </c>
      <c r="D10983" s="1">
        <v>2.75E-2</v>
      </c>
      <c r="E10983" s="1">
        <v>0.18709999999999999</v>
      </c>
    </row>
    <row r="10984" spans="2:5" x14ac:dyDescent="0.3">
      <c r="B10984" s="1">
        <v>10977</v>
      </c>
      <c r="C10984" s="1" t="s">
        <v>28</v>
      </c>
      <c r="D10984" s="1">
        <v>0.01</v>
      </c>
      <c r="E10984" s="1">
        <v>0.1128</v>
      </c>
    </row>
    <row r="10985" spans="2:5" x14ac:dyDescent="0.3">
      <c r="B10985" s="1">
        <v>10978</v>
      </c>
      <c r="C10985" s="1" t="s">
        <v>28</v>
      </c>
      <c r="D10985" s="1">
        <v>2.5000000000000001E-3</v>
      </c>
      <c r="E10985" s="1">
        <v>5.6399999999999999E-2</v>
      </c>
    </row>
    <row r="10986" spans="2:5" x14ac:dyDescent="0.3">
      <c r="B10986" s="1">
        <v>10979</v>
      </c>
      <c r="C10986" s="1" t="s">
        <v>28</v>
      </c>
      <c r="D10986" s="1">
        <v>2.5000000000000001E-3</v>
      </c>
      <c r="E10986" s="1">
        <v>5.6399999999999999E-2</v>
      </c>
    </row>
    <row r="10987" spans="2:5" x14ac:dyDescent="0.3">
      <c r="B10987" s="1">
        <v>10980</v>
      </c>
      <c r="C10987" s="1" t="s">
        <v>28</v>
      </c>
      <c r="D10987" s="1">
        <v>0.70250000000000001</v>
      </c>
      <c r="E10987" s="1">
        <v>0.94569999999999999</v>
      </c>
    </row>
    <row r="10988" spans="2:5" x14ac:dyDescent="0.3">
      <c r="B10988" s="1">
        <v>10981</v>
      </c>
      <c r="C10988" s="1" t="s">
        <v>28</v>
      </c>
      <c r="D10988" s="1">
        <v>1.2500000000000001E-2</v>
      </c>
      <c r="E10988" s="1">
        <v>0.12609999999999999</v>
      </c>
    </row>
    <row r="10989" spans="2:5" x14ac:dyDescent="0.3">
      <c r="B10989" s="1">
        <v>10982</v>
      </c>
      <c r="C10989" s="1" t="s">
        <v>28</v>
      </c>
      <c r="D10989" s="1">
        <v>0.01</v>
      </c>
      <c r="E10989" s="1">
        <v>0.1128</v>
      </c>
    </row>
    <row r="10990" spans="2:5" x14ac:dyDescent="0.3">
      <c r="B10990" s="1">
        <v>10983</v>
      </c>
      <c r="C10990" s="1" t="s">
        <v>28</v>
      </c>
      <c r="D10990" s="1">
        <v>5.0000000000000001E-3</v>
      </c>
      <c r="E10990" s="1">
        <v>7.9699999999999993E-2</v>
      </c>
    </row>
    <row r="10991" spans="2:5" x14ac:dyDescent="0.3">
      <c r="B10991" s="1">
        <v>10984</v>
      </c>
      <c r="C10991" s="1" t="s">
        <v>28</v>
      </c>
      <c r="D10991" s="1">
        <v>0.13750000000000001</v>
      </c>
      <c r="E10991" s="1">
        <v>0.41839999999999999</v>
      </c>
    </row>
    <row r="10992" spans="2:5" x14ac:dyDescent="0.3">
      <c r="B10992" s="1">
        <v>10985</v>
      </c>
      <c r="C10992" s="1" t="s">
        <v>28</v>
      </c>
      <c r="D10992" s="1">
        <v>5.0000000000000001E-3</v>
      </c>
      <c r="E10992" s="1">
        <v>7.9699999999999993E-2</v>
      </c>
    </row>
    <row r="10993" spans="2:5" x14ac:dyDescent="0.3">
      <c r="B10993" s="1">
        <v>10986</v>
      </c>
      <c r="C10993" s="1" t="s">
        <v>28</v>
      </c>
      <c r="D10993" s="1">
        <v>5.0000000000000001E-3</v>
      </c>
      <c r="E10993" s="1">
        <v>7.9699999999999993E-2</v>
      </c>
    </row>
    <row r="10994" spans="2:5" x14ac:dyDescent="0.3">
      <c r="B10994" s="1">
        <v>10987</v>
      </c>
      <c r="C10994" s="1" t="s">
        <v>28</v>
      </c>
      <c r="D10994" s="1">
        <v>5.0000000000000001E-3</v>
      </c>
      <c r="E10994" s="1">
        <v>7.9699999999999993E-2</v>
      </c>
    </row>
    <row r="10995" spans="2:5" x14ac:dyDescent="0.3">
      <c r="B10995" s="1">
        <v>10988</v>
      </c>
      <c r="C10995" s="1" t="s">
        <v>28</v>
      </c>
      <c r="D10995" s="1">
        <v>6.25E-2</v>
      </c>
      <c r="E10995" s="1">
        <v>0.28199999999999997</v>
      </c>
    </row>
    <row r="10996" spans="2:5" x14ac:dyDescent="0.3">
      <c r="B10996" s="1">
        <v>10989</v>
      </c>
      <c r="C10996" s="1" t="s">
        <v>28</v>
      </c>
      <c r="D10996" s="1">
        <v>1.2500000000000001E-2</v>
      </c>
      <c r="E10996" s="1">
        <v>0.12609999999999999</v>
      </c>
    </row>
    <row r="10997" spans="2:5" x14ac:dyDescent="0.3">
      <c r="B10997" s="1">
        <v>10990</v>
      </c>
      <c r="C10997" s="1" t="s">
        <v>28</v>
      </c>
      <c r="D10997" s="1">
        <v>2.5000000000000001E-3</v>
      </c>
      <c r="E10997" s="1">
        <v>5.6399999999999999E-2</v>
      </c>
    </row>
    <row r="10998" spans="2:5" x14ac:dyDescent="0.3">
      <c r="B10998" s="1">
        <v>10991</v>
      </c>
      <c r="C10998" s="1" t="s">
        <v>28</v>
      </c>
      <c r="D10998" s="1">
        <v>2.5000000000000001E-3</v>
      </c>
      <c r="E10998" s="1">
        <v>5.6399999999999999E-2</v>
      </c>
    </row>
    <row r="10999" spans="2:5" x14ac:dyDescent="0.3">
      <c r="B10999" s="1">
        <v>10992</v>
      </c>
      <c r="C10999" s="1" t="s">
        <v>28</v>
      </c>
      <c r="D10999" s="1">
        <v>2.5000000000000001E-3</v>
      </c>
      <c r="E10999" s="1">
        <v>5.6399999999999999E-2</v>
      </c>
    </row>
    <row r="11000" spans="2:5" x14ac:dyDescent="0.3">
      <c r="B11000" s="1">
        <v>10993</v>
      </c>
      <c r="C11000" s="1" t="s">
        <v>28</v>
      </c>
      <c r="D11000" s="1">
        <v>0.17499999999999999</v>
      </c>
      <c r="E11000" s="1">
        <v>0.47199999999999998</v>
      </c>
    </row>
    <row r="11001" spans="2:5" x14ac:dyDescent="0.3">
      <c r="B11001" s="1">
        <v>10994</v>
      </c>
      <c r="C11001" s="1" t="s">
        <v>28</v>
      </c>
      <c r="D11001" s="1">
        <v>7.2499999999999995E-2</v>
      </c>
      <c r="E11001" s="1">
        <v>0.30380000000000001</v>
      </c>
    </row>
    <row r="11002" spans="2:5" x14ac:dyDescent="0.3">
      <c r="B11002" s="1">
        <v>10995</v>
      </c>
      <c r="C11002" s="1" t="s">
        <v>28</v>
      </c>
      <c r="D11002" s="1">
        <v>5.0000000000000001E-3</v>
      </c>
      <c r="E11002" s="1">
        <v>7.9699999999999993E-2</v>
      </c>
    </row>
    <row r="11003" spans="2:5" x14ac:dyDescent="0.3">
      <c r="B11003" s="1">
        <v>10996</v>
      </c>
      <c r="C11003" s="1" t="s">
        <v>28</v>
      </c>
      <c r="D11003" s="1">
        <v>1.2500000000000001E-2</v>
      </c>
      <c r="E11003" s="1">
        <v>0.12609999999999999</v>
      </c>
    </row>
    <row r="11004" spans="2:5" x14ac:dyDescent="0.3">
      <c r="B11004" s="1">
        <v>10997</v>
      </c>
      <c r="C11004" s="1" t="s">
        <v>28</v>
      </c>
      <c r="D11004" s="1">
        <v>0.03</v>
      </c>
      <c r="E11004" s="1">
        <v>0.19539999999999999</v>
      </c>
    </row>
    <row r="11005" spans="2:5" x14ac:dyDescent="0.3">
      <c r="B11005" s="1">
        <v>10998</v>
      </c>
      <c r="C11005" s="1" t="s">
        <v>28</v>
      </c>
      <c r="D11005" s="1">
        <v>7.4999999999999997E-3</v>
      </c>
      <c r="E11005" s="1">
        <v>9.7699999999999995E-2</v>
      </c>
    </row>
    <row r="11006" spans="2:5" x14ac:dyDescent="0.3">
      <c r="B11006" s="1">
        <v>10999</v>
      </c>
      <c r="C11006" s="1" t="s">
        <v>28</v>
      </c>
      <c r="D11006" s="1">
        <v>5.0000000000000001E-3</v>
      </c>
      <c r="E11006" s="1">
        <v>7.9699999999999993E-2</v>
      </c>
    </row>
    <row r="11007" spans="2:5" x14ac:dyDescent="0.3">
      <c r="B11007" s="1">
        <v>11000</v>
      </c>
      <c r="C11007" s="1" t="s">
        <v>28</v>
      </c>
      <c r="D11007" s="1">
        <v>0.03</v>
      </c>
      <c r="E11007" s="1">
        <v>0.19539999999999999</v>
      </c>
    </row>
    <row r="11008" spans="2:5" x14ac:dyDescent="0.3">
      <c r="B11008" s="1">
        <v>11001</v>
      </c>
      <c r="C11008" s="1" t="s">
        <v>28</v>
      </c>
      <c r="D11008" s="1">
        <v>0.20250000000000001</v>
      </c>
      <c r="E11008" s="1">
        <v>0.50770000000000004</v>
      </c>
    </row>
    <row r="11009" spans="2:5" x14ac:dyDescent="0.3">
      <c r="B11009" s="1">
        <v>11002</v>
      </c>
      <c r="C11009" s="1" t="s">
        <v>28</v>
      </c>
      <c r="D11009" s="1">
        <v>0.5575</v>
      </c>
      <c r="E11009" s="1">
        <v>0.84250000000000003</v>
      </c>
    </row>
    <row r="11010" spans="2:5" x14ac:dyDescent="0.3">
      <c r="B11010" s="1">
        <v>11003</v>
      </c>
      <c r="C11010" s="1" t="s">
        <v>28</v>
      </c>
      <c r="D11010" s="1">
        <v>2.5000000000000001E-3</v>
      </c>
      <c r="E11010" s="1">
        <v>5.6399999999999999E-2</v>
      </c>
    </row>
    <row r="11011" spans="2:5" x14ac:dyDescent="0.3">
      <c r="B11011" s="1">
        <v>11004</v>
      </c>
      <c r="C11011" s="1" t="s">
        <v>28</v>
      </c>
      <c r="D11011" s="1">
        <v>0.13750000000000001</v>
      </c>
      <c r="E11011" s="1">
        <v>0.41839999999999999</v>
      </c>
    </row>
    <row r="11012" spans="2:5" x14ac:dyDescent="0.3">
      <c r="B11012" s="1">
        <v>11005</v>
      </c>
      <c r="C11012" s="1" t="s">
        <v>28</v>
      </c>
      <c r="D11012" s="1">
        <v>0.66749999999999998</v>
      </c>
      <c r="E11012" s="1">
        <v>0.92179999999999995</v>
      </c>
    </row>
    <row r="11013" spans="2:5" x14ac:dyDescent="0.3">
      <c r="B11013" s="1">
        <v>11006</v>
      </c>
      <c r="C11013" s="1" t="s">
        <v>28</v>
      </c>
      <c r="D11013" s="1">
        <v>2.75E-2</v>
      </c>
      <c r="E11013" s="1">
        <v>0.18709999999999999</v>
      </c>
    </row>
    <row r="11014" spans="2:5" x14ac:dyDescent="0.3">
      <c r="B11014" s="1">
        <v>11007</v>
      </c>
      <c r="C11014" s="1" t="s">
        <v>28</v>
      </c>
      <c r="D11014" s="1">
        <v>1.6975</v>
      </c>
      <c r="E11014" s="1">
        <v>1.4701</v>
      </c>
    </row>
    <row r="11015" spans="2:5" x14ac:dyDescent="0.3">
      <c r="B11015" s="1">
        <v>11008</v>
      </c>
      <c r="C11015" s="1" t="s">
        <v>28</v>
      </c>
      <c r="D11015" s="1">
        <v>1.7500000000000002E-2</v>
      </c>
      <c r="E11015" s="1">
        <v>0.1492</v>
      </c>
    </row>
    <row r="11016" spans="2:5" x14ac:dyDescent="0.3">
      <c r="B11016" s="1">
        <v>11009</v>
      </c>
      <c r="C11016" s="1" t="s">
        <v>28</v>
      </c>
      <c r="D11016" s="1">
        <v>5.0000000000000001E-3</v>
      </c>
      <c r="E11016" s="1">
        <v>7.9699999999999993E-2</v>
      </c>
    </row>
    <row r="11017" spans="2:5" x14ac:dyDescent="0.3">
      <c r="B11017" s="1">
        <v>11010</v>
      </c>
      <c r="C11017" s="1" t="s">
        <v>28</v>
      </c>
      <c r="D11017" s="1">
        <v>2.5000000000000001E-3</v>
      </c>
      <c r="E11017" s="1">
        <v>5.6399999999999999E-2</v>
      </c>
    </row>
    <row r="11018" spans="2:5" x14ac:dyDescent="0.3">
      <c r="B11018" s="1">
        <v>11011</v>
      </c>
      <c r="C11018" s="1" t="s">
        <v>28</v>
      </c>
      <c r="D11018" s="1">
        <v>8.7499999999999994E-2</v>
      </c>
      <c r="E11018" s="1">
        <v>0.3337</v>
      </c>
    </row>
    <row r="11019" spans="2:5" x14ac:dyDescent="0.3">
      <c r="B11019" s="1">
        <v>11012</v>
      </c>
      <c r="C11019" s="1" t="s">
        <v>28</v>
      </c>
      <c r="D11019" s="1">
        <v>0.25750000000000001</v>
      </c>
      <c r="E11019" s="1">
        <v>0.57250000000000001</v>
      </c>
    </row>
    <row r="11020" spans="2:5" x14ac:dyDescent="0.3">
      <c r="B11020" s="1">
        <v>11013</v>
      </c>
      <c r="C11020" s="1" t="s">
        <v>28</v>
      </c>
      <c r="D11020" s="1">
        <v>7.4999999999999997E-3</v>
      </c>
      <c r="E11020" s="1">
        <v>9.7699999999999995E-2</v>
      </c>
    </row>
    <row r="11021" spans="2:5" x14ac:dyDescent="0.3">
      <c r="B11021" s="1">
        <v>11014</v>
      </c>
      <c r="C11021" s="1" t="s">
        <v>28</v>
      </c>
      <c r="D11021" s="1">
        <v>2.5000000000000001E-3</v>
      </c>
      <c r="E11021" s="1">
        <v>5.6399999999999999E-2</v>
      </c>
    </row>
    <row r="11022" spans="2:5" x14ac:dyDescent="0.3">
      <c r="B11022" s="1">
        <v>11015</v>
      </c>
      <c r="C11022" s="1" t="s">
        <v>28</v>
      </c>
      <c r="D11022" s="1">
        <v>5.0000000000000001E-3</v>
      </c>
      <c r="E11022" s="1">
        <v>7.9699999999999993E-2</v>
      </c>
    </row>
    <row r="11023" spans="2:5" x14ac:dyDescent="0.3">
      <c r="B11023" s="1">
        <v>11016</v>
      </c>
      <c r="C11023" s="1" t="s">
        <v>28</v>
      </c>
      <c r="D11023" s="1">
        <v>5.0000000000000001E-3</v>
      </c>
      <c r="E11023" s="1">
        <v>7.9699999999999993E-2</v>
      </c>
    </row>
    <row r="11024" spans="2:5" x14ac:dyDescent="0.3">
      <c r="B11024" s="1">
        <v>11017</v>
      </c>
      <c r="C11024" s="1" t="s">
        <v>28</v>
      </c>
      <c r="D11024" s="1">
        <v>2.2499999999999999E-2</v>
      </c>
      <c r="E11024" s="1">
        <v>0.16919999999999999</v>
      </c>
    </row>
    <row r="11025" spans="2:5" x14ac:dyDescent="0.3">
      <c r="B11025" s="1">
        <v>11018</v>
      </c>
      <c r="C11025" s="1" t="s">
        <v>28</v>
      </c>
      <c r="D11025" s="1">
        <v>2.5000000000000001E-3</v>
      </c>
      <c r="E11025" s="1">
        <v>5.6399999999999999E-2</v>
      </c>
    </row>
    <row r="11026" spans="2:5" x14ac:dyDescent="0.3">
      <c r="B11026" s="1">
        <v>11019</v>
      </c>
      <c r="C11026" s="1" t="s">
        <v>28</v>
      </c>
      <c r="D11026" s="1">
        <v>1.4999999999999999E-2</v>
      </c>
      <c r="E11026" s="1">
        <v>0.13819999999999999</v>
      </c>
    </row>
    <row r="11027" spans="2:5" x14ac:dyDescent="0.3">
      <c r="B11027" s="1">
        <v>11020</v>
      </c>
      <c r="C11027" s="1" t="s">
        <v>28</v>
      </c>
      <c r="D11027" s="1">
        <v>7.4999999999999997E-3</v>
      </c>
      <c r="E11027" s="1">
        <v>9.7699999999999995E-2</v>
      </c>
    </row>
    <row r="11028" spans="2:5" x14ac:dyDescent="0.3">
      <c r="B11028" s="1">
        <v>11021</v>
      </c>
      <c r="C11028" s="1" t="s">
        <v>28</v>
      </c>
      <c r="D11028" s="1">
        <v>0.34</v>
      </c>
      <c r="E11028" s="1">
        <v>0.65790000000000004</v>
      </c>
    </row>
    <row r="11029" spans="2:5" x14ac:dyDescent="0.3">
      <c r="B11029" s="1">
        <v>11022</v>
      </c>
      <c r="C11029" s="1" t="s">
        <v>28</v>
      </c>
      <c r="D11029" s="1">
        <v>7.2499999999999995E-2</v>
      </c>
      <c r="E11029" s="1">
        <v>0.30380000000000001</v>
      </c>
    </row>
    <row r="11030" spans="2:5" x14ac:dyDescent="0.3">
      <c r="B11030" s="1">
        <v>11023</v>
      </c>
      <c r="C11030" s="1" t="s">
        <v>28</v>
      </c>
      <c r="D11030" s="1">
        <v>0.86</v>
      </c>
      <c r="E11030" s="1">
        <v>1.0464</v>
      </c>
    </row>
    <row r="11031" spans="2:5" x14ac:dyDescent="0.3">
      <c r="B11031" s="1">
        <v>11024</v>
      </c>
      <c r="C11031" s="1" t="s">
        <v>28</v>
      </c>
      <c r="D11031" s="1">
        <v>2.5000000000000001E-3</v>
      </c>
      <c r="E11031" s="1">
        <v>5.6399999999999999E-2</v>
      </c>
    </row>
    <row r="11032" spans="2:5" x14ac:dyDescent="0.3">
      <c r="B11032" s="1">
        <v>11025</v>
      </c>
      <c r="C11032" s="1" t="s">
        <v>28</v>
      </c>
      <c r="D11032" s="1">
        <v>2.5000000000000001E-3</v>
      </c>
      <c r="E11032" s="1">
        <v>5.6399999999999999E-2</v>
      </c>
    </row>
    <row r="11033" spans="2:5" x14ac:dyDescent="0.3">
      <c r="B11033" s="1">
        <v>11026</v>
      </c>
      <c r="C11033" s="1" t="s">
        <v>28</v>
      </c>
      <c r="D11033" s="1">
        <v>1.2500000000000001E-2</v>
      </c>
      <c r="E11033" s="1">
        <v>0.12609999999999999</v>
      </c>
    </row>
    <row r="11034" spans="2:5" x14ac:dyDescent="0.3">
      <c r="B11034" s="1">
        <v>11027</v>
      </c>
      <c r="C11034" s="1" t="s">
        <v>28</v>
      </c>
      <c r="D11034" s="1">
        <v>2.5000000000000001E-3</v>
      </c>
      <c r="E11034" s="1">
        <v>5.6399999999999999E-2</v>
      </c>
    </row>
    <row r="11035" spans="2:5" x14ac:dyDescent="0.3">
      <c r="B11035" s="1">
        <v>11028</v>
      </c>
      <c r="C11035" s="1" t="s">
        <v>28</v>
      </c>
      <c r="D11035" s="1">
        <v>2.5000000000000001E-3</v>
      </c>
      <c r="E11035" s="1">
        <v>5.6399999999999999E-2</v>
      </c>
    </row>
    <row r="11036" spans="2:5" x14ac:dyDescent="0.3">
      <c r="B11036" s="1">
        <v>11029</v>
      </c>
      <c r="C11036" s="1" t="s">
        <v>28</v>
      </c>
      <c r="D11036" s="1">
        <v>2.5000000000000001E-3</v>
      </c>
      <c r="E11036" s="1">
        <v>5.6399999999999999E-2</v>
      </c>
    </row>
    <row r="11037" spans="2:5" x14ac:dyDescent="0.3">
      <c r="B11037" s="1">
        <v>11030</v>
      </c>
      <c r="C11037" s="1" t="s">
        <v>28</v>
      </c>
      <c r="D11037" s="1">
        <v>0.155</v>
      </c>
      <c r="E11037" s="1">
        <v>0.44419999999999998</v>
      </c>
    </row>
    <row r="11038" spans="2:5" x14ac:dyDescent="0.3">
      <c r="B11038" s="1">
        <v>11031</v>
      </c>
      <c r="C11038" s="1" t="s">
        <v>28</v>
      </c>
      <c r="D11038" s="1">
        <v>7.4999999999999997E-3</v>
      </c>
      <c r="E11038" s="1">
        <v>9.7699999999999995E-2</v>
      </c>
    </row>
    <row r="11039" spans="2:5" x14ac:dyDescent="0.3">
      <c r="B11039" s="1">
        <v>11032</v>
      </c>
      <c r="C11039" s="1" t="s">
        <v>28</v>
      </c>
      <c r="D11039" s="1">
        <v>2.5000000000000001E-3</v>
      </c>
      <c r="E11039" s="1">
        <v>5.6399999999999999E-2</v>
      </c>
    </row>
    <row r="11040" spans="2:5" x14ac:dyDescent="0.3">
      <c r="B11040" s="1">
        <v>11033</v>
      </c>
      <c r="C11040" s="1" t="s">
        <v>28</v>
      </c>
      <c r="D11040" s="1">
        <v>2.5000000000000001E-3</v>
      </c>
      <c r="E11040" s="1">
        <v>5.6399999999999999E-2</v>
      </c>
    </row>
    <row r="11041" spans="2:5" x14ac:dyDescent="0.3">
      <c r="B11041" s="1">
        <v>11034</v>
      </c>
      <c r="C11041" s="1" t="s">
        <v>28</v>
      </c>
      <c r="D11041" s="1">
        <v>2.5000000000000001E-3</v>
      </c>
      <c r="E11041" s="1">
        <v>5.6399999999999999E-2</v>
      </c>
    </row>
    <row r="11042" spans="2:5" x14ac:dyDescent="0.3">
      <c r="B11042" s="1">
        <v>11035</v>
      </c>
      <c r="C11042" s="1" t="s">
        <v>28</v>
      </c>
      <c r="D11042" s="1">
        <v>2.5000000000000001E-3</v>
      </c>
      <c r="E11042" s="1">
        <v>5.6399999999999999E-2</v>
      </c>
    </row>
    <row r="11043" spans="2:5" x14ac:dyDescent="0.3">
      <c r="B11043" s="1">
        <v>11036</v>
      </c>
      <c r="C11043" s="1" t="s">
        <v>28</v>
      </c>
      <c r="D11043" s="1">
        <v>0.1075</v>
      </c>
      <c r="E11043" s="1">
        <v>0.36990000000000001</v>
      </c>
    </row>
    <row r="11044" spans="2:5" x14ac:dyDescent="0.3">
      <c r="B11044" s="1">
        <v>11037</v>
      </c>
      <c r="C11044" s="1" t="s">
        <v>28</v>
      </c>
      <c r="D11044" s="1">
        <v>2.5000000000000001E-3</v>
      </c>
      <c r="E11044" s="1">
        <v>5.6399999999999999E-2</v>
      </c>
    </row>
    <row r="11045" spans="2:5" x14ac:dyDescent="0.3">
      <c r="B11045" s="1">
        <v>11038</v>
      </c>
      <c r="C11045" s="1" t="s">
        <v>28</v>
      </c>
      <c r="D11045" s="1">
        <v>2.5000000000000001E-3</v>
      </c>
      <c r="E11045" s="1">
        <v>5.6399999999999999E-2</v>
      </c>
    </row>
    <row r="11046" spans="2:5" x14ac:dyDescent="0.3">
      <c r="B11046" s="1">
        <v>11039</v>
      </c>
      <c r="C11046" s="1" t="s">
        <v>28</v>
      </c>
      <c r="D11046" s="1">
        <v>1.7500000000000002E-2</v>
      </c>
      <c r="E11046" s="1">
        <v>0.1492</v>
      </c>
    </row>
    <row r="11047" spans="2:5" x14ac:dyDescent="0.3">
      <c r="B11047" s="1">
        <v>11040</v>
      </c>
      <c r="C11047" s="1" t="s">
        <v>28</v>
      </c>
      <c r="D11047" s="1">
        <v>2.5000000000000001E-3</v>
      </c>
      <c r="E11047" s="1">
        <v>5.6399999999999999E-2</v>
      </c>
    </row>
    <row r="11048" spans="2:5" x14ac:dyDescent="0.3">
      <c r="B11048" s="1">
        <v>11041</v>
      </c>
      <c r="C11048" s="1" t="s">
        <v>28</v>
      </c>
      <c r="D11048" s="1">
        <v>5.0000000000000001E-3</v>
      </c>
      <c r="E11048" s="1">
        <v>7.9699999999999993E-2</v>
      </c>
    </row>
    <row r="11049" spans="2:5" x14ac:dyDescent="0.3">
      <c r="B11049" s="1">
        <v>11042</v>
      </c>
      <c r="C11049" s="1" t="s">
        <v>28</v>
      </c>
      <c r="D11049" s="1">
        <v>5.0000000000000001E-3</v>
      </c>
      <c r="E11049" s="1">
        <v>7.9699999999999993E-2</v>
      </c>
    </row>
    <row r="11050" spans="2:5" x14ac:dyDescent="0.3">
      <c r="B11050" s="1">
        <v>11043</v>
      </c>
      <c r="C11050" s="1" t="s">
        <v>28</v>
      </c>
      <c r="D11050" s="1">
        <v>1.2500000000000001E-2</v>
      </c>
      <c r="E11050" s="1">
        <v>0.12609999999999999</v>
      </c>
    </row>
    <row r="11051" spans="2:5" x14ac:dyDescent="0.3">
      <c r="B11051" s="1">
        <v>11044</v>
      </c>
      <c r="C11051" s="1" t="s">
        <v>28</v>
      </c>
      <c r="D11051" s="1">
        <v>9.2499999999999999E-2</v>
      </c>
      <c r="E11051" s="1">
        <v>0.34310000000000002</v>
      </c>
    </row>
    <row r="11052" spans="2:5" x14ac:dyDescent="0.3">
      <c r="B11052" s="1">
        <v>11045</v>
      </c>
      <c r="C11052" s="1" t="s">
        <v>28</v>
      </c>
      <c r="D11052" s="1">
        <v>3.2500000000000001E-2</v>
      </c>
      <c r="E11052" s="1">
        <v>0.2034</v>
      </c>
    </row>
    <row r="11053" spans="2:5" x14ac:dyDescent="0.3">
      <c r="B11053" s="1">
        <v>11046</v>
      </c>
      <c r="C11053" s="1" t="s">
        <v>28</v>
      </c>
      <c r="D11053" s="1">
        <v>3.7499999999999999E-2</v>
      </c>
      <c r="E11053" s="1">
        <v>0.2185</v>
      </c>
    </row>
    <row r="11054" spans="2:5" x14ac:dyDescent="0.3">
      <c r="B11054" s="1">
        <v>11047</v>
      </c>
      <c r="C11054" s="1" t="s">
        <v>28</v>
      </c>
      <c r="D11054" s="1">
        <v>2.5000000000000001E-3</v>
      </c>
      <c r="E11054" s="1">
        <v>5.6399999999999999E-2</v>
      </c>
    </row>
    <row r="11055" spans="2:5" x14ac:dyDescent="0.3">
      <c r="B11055" s="1">
        <v>11048</v>
      </c>
      <c r="C11055" s="1" t="s">
        <v>28</v>
      </c>
      <c r="D11055" s="1">
        <v>2.5000000000000001E-3</v>
      </c>
      <c r="E11055" s="1">
        <v>5.6399999999999999E-2</v>
      </c>
    </row>
    <row r="11056" spans="2:5" x14ac:dyDescent="0.3">
      <c r="B11056" s="1">
        <v>11049</v>
      </c>
      <c r="C11056" s="1" t="s">
        <v>28</v>
      </c>
      <c r="D11056" s="1">
        <v>2.5000000000000001E-3</v>
      </c>
      <c r="E11056" s="1">
        <v>5.6399999999999999E-2</v>
      </c>
    </row>
    <row r="11057" spans="2:5" x14ac:dyDescent="0.3">
      <c r="B11057" s="1">
        <v>11050</v>
      </c>
      <c r="C11057" s="1" t="s">
        <v>28</v>
      </c>
      <c r="D11057" s="1">
        <v>2.5000000000000001E-3</v>
      </c>
      <c r="E11057" s="1">
        <v>5.6399999999999999E-2</v>
      </c>
    </row>
    <row r="11058" spans="2:5" x14ac:dyDescent="0.3">
      <c r="B11058" s="1">
        <v>11051</v>
      </c>
      <c r="C11058" s="1" t="s">
        <v>28</v>
      </c>
      <c r="D11058" s="1">
        <v>8.2500000000000004E-2</v>
      </c>
      <c r="E11058" s="1">
        <v>0.3241</v>
      </c>
    </row>
    <row r="11059" spans="2:5" x14ac:dyDescent="0.3">
      <c r="B11059" s="1">
        <v>11052</v>
      </c>
      <c r="C11059" s="1" t="s">
        <v>28</v>
      </c>
      <c r="D11059" s="1">
        <v>2.2499999999999999E-2</v>
      </c>
      <c r="E11059" s="1">
        <v>0.16919999999999999</v>
      </c>
    </row>
    <row r="11060" spans="2:5" x14ac:dyDescent="0.3">
      <c r="B11060" s="1">
        <v>11053</v>
      </c>
      <c r="C11060" s="1" t="s">
        <v>28</v>
      </c>
      <c r="D11060" s="1">
        <v>7.4999999999999997E-3</v>
      </c>
      <c r="E11060" s="1">
        <v>9.7699999999999995E-2</v>
      </c>
    </row>
    <row r="11061" spans="2:5" x14ac:dyDescent="0.3">
      <c r="B11061" s="1">
        <v>11054</v>
      </c>
      <c r="C11061" s="1" t="s">
        <v>28</v>
      </c>
      <c r="D11061" s="1">
        <v>2.5000000000000001E-3</v>
      </c>
      <c r="E11061" s="1">
        <v>5.6399999999999999E-2</v>
      </c>
    </row>
    <row r="11062" spans="2:5" x14ac:dyDescent="0.3">
      <c r="B11062" s="1">
        <v>11055</v>
      </c>
      <c r="C11062" s="1" t="s">
        <v>28</v>
      </c>
      <c r="D11062" s="1">
        <v>0.75</v>
      </c>
      <c r="E11062" s="1">
        <v>0.97719999999999996</v>
      </c>
    </row>
    <row r="11063" spans="2:5" x14ac:dyDescent="0.3">
      <c r="B11063" s="1">
        <v>11056</v>
      </c>
      <c r="C11063" s="1" t="s">
        <v>28</v>
      </c>
      <c r="D11063" s="1">
        <v>1.2500000000000001E-2</v>
      </c>
      <c r="E11063" s="1">
        <v>0.12609999999999999</v>
      </c>
    </row>
    <row r="11064" spans="2:5" x14ac:dyDescent="0.3">
      <c r="B11064" s="1">
        <v>11057</v>
      </c>
      <c r="C11064" s="1" t="s">
        <v>28</v>
      </c>
      <c r="D11064" s="1">
        <v>2.5000000000000001E-2</v>
      </c>
      <c r="E11064" s="1">
        <v>0.1784</v>
      </c>
    </row>
    <row r="11065" spans="2:5" x14ac:dyDescent="0.3">
      <c r="B11065" s="1">
        <v>11058</v>
      </c>
      <c r="C11065" s="1" t="s">
        <v>28</v>
      </c>
      <c r="D11065" s="1">
        <v>5.0000000000000001E-3</v>
      </c>
      <c r="E11065" s="1">
        <v>7.9699999999999993E-2</v>
      </c>
    </row>
    <row r="11066" spans="2:5" x14ac:dyDescent="0.3">
      <c r="B11066" s="1">
        <v>11059</v>
      </c>
      <c r="C11066" s="1" t="s">
        <v>28</v>
      </c>
      <c r="D11066" s="1">
        <v>2.5000000000000001E-3</v>
      </c>
      <c r="E11066" s="1">
        <v>5.6399999999999999E-2</v>
      </c>
    </row>
    <row r="11067" spans="2:5" x14ac:dyDescent="0.3">
      <c r="B11067" s="1">
        <v>11060</v>
      </c>
      <c r="C11067" s="1" t="s">
        <v>28</v>
      </c>
      <c r="D11067" s="1">
        <v>2.5000000000000001E-3</v>
      </c>
      <c r="E11067" s="1">
        <v>5.6399999999999999E-2</v>
      </c>
    </row>
    <row r="11068" spans="2:5" x14ac:dyDescent="0.3">
      <c r="B11068" s="1">
        <v>11061</v>
      </c>
      <c r="C11068" s="1" t="s">
        <v>28</v>
      </c>
      <c r="D11068" s="1">
        <v>2.5000000000000001E-3</v>
      </c>
      <c r="E11068" s="1">
        <v>5.6399999999999999E-2</v>
      </c>
    </row>
    <row r="11069" spans="2:5" x14ac:dyDescent="0.3">
      <c r="B11069" s="1">
        <v>11062</v>
      </c>
      <c r="C11069" s="1" t="s">
        <v>28</v>
      </c>
      <c r="D11069" s="1">
        <v>2.2499999999999999E-2</v>
      </c>
      <c r="E11069" s="1">
        <v>0.16919999999999999</v>
      </c>
    </row>
    <row r="11070" spans="2:5" x14ac:dyDescent="0.3">
      <c r="B11070" s="1">
        <v>11063</v>
      </c>
      <c r="C11070" s="1" t="s">
        <v>28</v>
      </c>
      <c r="D11070" s="1">
        <v>0.46</v>
      </c>
      <c r="E11070" s="1">
        <v>0.76529999999999998</v>
      </c>
    </row>
    <row r="11071" spans="2:5" x14ac:dyDescent="0.3">
      <c r="B11071" s="1">
        <v>11064</v>
      </c>
      <c r="C11071" s="1" t="s">
        <v>28</v>
      </c>
      <c r="D11071" s="1">
        <v>5.0000000000000001E-3</v>
      </c>
      <c r="E11071" s="1">
        <v>7.9699999999999993E-2</v>
      </c>
    </row>
    <row r="11072" spans="2:5" x14ac:dyDescent="0.3">
      <c r="B11072" s="1">
        <v>11065</v>
      </c>
      <c r="C11072" s="1" t="s">
        <v>28</v>
      </c>
      <c r="D11072" s="1">
        <v>7.4999999999999997E-3</v>
      </c>
      <c r="E11072" s="1">
        <v>9.7699999999999995E-2</v>
      </c>
    </row>
    <row r="11073" spans="2:5" x14ac:dyDescent="0.3">
      <c r="B11073" s="1">
        <v>11066</v>
      </c>
      <c r="C11073" s="1" t="s">
        <v>28</v>
      </c>
      <c r="D11073" s="1">
        <v>2.5000000000000001E-3</v>
      </c>
      <c r="E11073" s="1">
        <v>5.6399999999999999E-2</v>
      </c>
    </row>
    <row r="11074" spans="2:5" x14ac:dyDescent="0.3">
      <c r="B11074" s="1">
        <v>11067</v>
      </c>
      <c r="C11074" s="1" t="s">
        <v>28</v>
      </c>
      <c r="D11074" s="1">
        <v>2.5000000000000001E-3</v>
      </c>
      <c r="E11074" s="1">
        <v>5.6399999999999999E-2</v>
      </c>
    </row>
    <row r="11075" spans="2:5" x14ac:dyDescent="0.3">
      <c r="B11075" s="1">
        <v>11068</v>
      </c>
      <c r="C11075" s="1" t="s">
        <v>28</v>
      </c>
      <c r="D11075" s="1">
        <v>7.4999999999999997E-3</v>
      </c>
      <c r="E11075" s="1">
        <v>9.7699999999999995E-2</v>
      </c>
    </row>
    <row r="11076" spans="2:5" x14ac:dyDescent="0.3">
      <c r="B11076" s="1">
        <v>11069</v>
      </c>
      <c r="C11076" s="1" t="s">
        <v>28</v>
      </c>
      <c r="D11076" s="1">
        <v>2.5000000000000001E-3</v>
      </c>
      <c r="E11076" s="1">
        <v>5.6399999999999999E-2</v>
      </c>
    </row>
    <row r="11077" spans="2:5" x14ac:dyDescent="0.3">
      <c r="B11077" s="1">
        <v>11070</v>
      </c>
      <c r="C11077" s="1" t="s">
        <v>28</v>
      </c>
      <c r="D11077" s="1">
        <v>5.0000000000000001E-3</v>
      </c>
      <c r="E11077" s="1">
        <v>7.9699999999999993E-2</v>
      </c>
    </row>
    <row r="11078" spans="2:5" x14ac:dyDescent="0.3">
      <c r="B11078" s="1">
        <v>11071</v>
      </c>
      <c r="C11078" s="1" t="s">
        <v>28</v>
      </c>
      <c r="D11078" s="1">
        <v>2.5000000000000001E-3</v>
      </c>
      <c r="E11078" s="1">
        <v>5.6399999999999999E-2</v>
      </c>
    </row>
    <row r="11079" spans="2:5" x14ac:dyDescent="0.3">
      <c r="B11079" s="1">
        <v>11072</v>
      </c>
      <c r="C11079" s="1" t="s">
        <v>28</v>
      </c>
      <c r="D11079" s="1">
        <v>2.5000000000000001E-3</v>
      </c>
      <c r="E11079" s="1">
        <v>5.6399999999999999E-2</v>
      </c>
    </row>
    <row r="11080" spans="2:5" x14ac:dyDescent="0.3">
      <c r="B11080" s="1">
        <v>11073</v>
      </c>
      <c r="C11080" s="1" t="s">
        <v>28</v>
      </c>
      <c r="D11080" s="1">
        <v>0.38500000000000001</v>
      </c>
      <c r="E11080" s="1">
        <v>0.70009999999999994</v>
      </c>
    </row>
    <row r="11081" spans="2:5" x14ac:dyDescent="0.3">
      <c r="B11081" s="1">
        <v>11074</v>
      </c>
      <c r="C11081" s="1" t="s">
        <v>28</v>
      </c>
      <c r="D11081" s="1">
        <v>7.4999999999999997E-3</v>
      </c>
      <c r="E11081" s="1">
        <v>9.7699999999999995E-2</v>
      </c>
    </row>
    <row r="11082" spans="2:5" x14ac:dyDescent="0.3">
      <c r="B11082" s="1">
        <v>11075</v>
      </c>
      <c r="C11082" s="1" t="s">
        <v>28</v>
      </c>
      <c r="D11082" s="1">
        <v>2.5000000000000001E-3</v>
      </c>
      <c r="E11082" s="1">
        <v>5.6399999999999999E-2</v>
      </c>
    </row>
    <row r="11083" spans="2:5" x14ac:dyDescent="0.3">
      <c r="B11083" s="1">
        <v>11076</v>
      </c>
      <c r="C11083" s="1" t="s">
        <v>28</v>
      </c>
      <c r="D11083" s="1">
        <v>0.01</v>
      </c>
      <c r="E11083" s="1">
        <v>0.1128</v>
      </c>
    </row>
    <row r="11084" spans="2:5" x14ac:dyDescent="0.3">
      <c r="B11084" s="1">
        <v>11077</v>
      </c>
      <c r="C11084" s="1" t="s">
        <v>28</v>
      </c>
      <c r="D11084" s="1">
        <v>1.4999999999999999E-2</v>
      </c>
      <c r="E11084" s="1">
        <v>0.13819999999999999</v>
      </c>
    </row>
    <row r="11085" spans="2:5" x14ac:dyDescent="0.3">
      <c r="B11085" s="1">
        <v>11078</v>
      </c>
      <c r="C11085" s="1" t="s">
        <v>28</v>
      </c>
      <c r="D11085" s="1">
        <v>1.4999999999999999E-2</v>
      </c>
      <c r="E11085" s="1">
        <v>0.13819999999999999</v>
      </c>
    </row>
    <row r="11086" spans="2:5" x14ac:dyDescent="0.3">
      <c r="B11086" s="1">
        <v>11079</v>
      </c>
      <c r="C11086" s="1" t="s">
        <v>28</v>
      </c>
      <c r="D11086" s="1">
        <v>5.0000000000000001E-3</v>
      </c>
      <c r="E11086" s="1">
        <v>7.9699999999999993E-2</v>
      </c>
    </row>
    <row r="11087" spans="2:5" x14ac:dyDescent="0.3">
      <c r="B11087" s="1">
        <v>11080</v>
      </c>
      <c r="C11087" s="1" t="s">
        <v>28</v>
      </c>
      <c r="D11087" s="1">
        <v>7.4999999999999997E-3</v>
      </c>
      <c r="E11087" s="1">
        <v>9.7699999999999995E-2</v>
      </c>
    </row>
    <row r="11088" spans="2:5" x14ac:dyDescent="0.3">
      <c r="B11088" s="1">
        <v>11081</v>
      </c>
      <c r="C11088" s="1" t="s">
        <v>28</v>
      </c>
      <c r="D11088" s="1">
        <v>0.28999999999999998</v>
      </c>
      <c r="E11088" s="1">
        <v>0.60760000000000003</v>
      </c>
    </row>
    <row r="11089" spans="2:5" x14ac:dyDescent="0.3">
      <c r="B11089" s="1">
        <v>11082</v>
      </c>
      <c r="C11089" s="1" t="s">
        <v>28</v>
      </c>
      <c r="D11089" s="1">
        <v>2.5000000000000001E-3</v>
      </c>
      <c r="E11089" s="1">
        <v>5.6399999999999999E-2</v>
      </c>
    </row>
    <row r="11090" spans="2:5" x14ac:dyDescent="0.3">
      <c r="B11090" s="1">
        <v>11083</v>
      </c>
      <c r="C11090" s="1" t="s">
        <v>28</v>
      </c>
      <c r="D11090" s="1">
        <v>0.39500000000000002</v>
      </c>
      <c r="E11090" s="1">
        <v>0.70909999999999995</v>
      </c>
    </row>
    <row r="11091" spans="2:5" x14ac:dyDescent="0.3">
      <c r="B11091" s="1">
        <v>11084</v>
      </c>
      <c r="C11091" s="1" t="s">
        <v>28</v>
      </c>
      <c r="D11091" s="1">
        <v>5.0000000000000001E-3</v>
      </c>
      <c r="E11091" s="1">
        <v>7.9699999999999993E-2</v>
      </c>
    </row>
    <row r="11092" spans="2:5" x14ac:dyDescent="0.3">
      <c r="B11092" s="1">
        <v>11085</v>
      </c>
      <c r="C11092" s="1" t="s">
        <v>28</v>
      </c>
      <c r="D11092" s="1">
        <v>2.5000000000000001E-3</v>
      </c>
      <c r="E11092" s="1">
        <v>5.6399999999999999E-2</v>
      </c>
    </row>
    <row r="11093" spans="2:5" x14ac:dyDescent="0.3">
      <c r="B11093" s="1">
        <v>11086</v>
      </c>
      <c r="C11093" s="1" t="s">
        <v>28</v>
      </c>
      <c r="D11093" s="1">
        <v>0.01</v>
      </c>
      <c r="E11093" s="1">
        <v>0.1128</v>
      </c>
    </row>
    <row r="11094" spans="2:5" x14ac:dyDescent="0.3">
      <c r="B11094" s="1">
        <v>11087</v>
      </c>
      <c r="C11094" s="1" t="s">
        <v>28</v>
      </c>
      <c r="D11094" s="1">
        <v>5.0000000000000001E-3</v>
      </c>
      <c r="E11094" s="1">
        <v>7.9699999999999993E-2</v>
      </c>
    </row>
    <row r="11095" spans="2:5" x14ac:dyDescent="0.3">
      <c r="B11095" s="1">
        <v>11088</v>
      </c>
      <c r="C11095" s="1" t="s">
        <v>28</v>
      </c>
      <c r="D11095" s="1">
        <v>2.5000000000000001E-3</v>
      </c>
      <c r="E11095" s="1">
        <v>5.6399999999999999E-2</v>
      </c>
    </row>
    <row r="11096" spans="2:5" x14ac:dyDescent="0.3">
      <c r="B11096" s="1">
        <v>11089</v>
      </c>
      <c r="C11096" s="1" t="s">
        <v>28</v>
      </c>
      <c r="D11096" s="1">
        <v>1.4999999999999999E-2</v>
      </c>
      <c r="E11096" s="1">
        <v>0.13819999999999999</v>
      </c>
    </row>
    <row r="11097" spans="2:5" x14ac:dyDescent="0.3">
      <c r="B11097" s="1">
        <v>11090</v>
      </c>
      <c r="C11097" s="1" t="s">
        <v>28</v>
      </c>
      <c r="D11097" s="1">
        <v>5.0000000000000001E-3</v>
      </c>
      <c r="E11097" s="1">
        <v>7.9699999999999993E-2</v>
      </c>
    </row>
    <row r="11098" spans="2:5" x14ac:dyDescent="0.3">
      <c r="B11098" s="1">
        <v>11091</v>
      </c>
      <c r="C11098" s="1" t="s">
        <v>28</v>
      </c>
      <c r="D11098" s="1">
        <v>2.5000000000000001E-3</v>
      </c>
      <c r="E11098" s="1">
        <v>5.6399999999999999E-2</v>
      </c>
    </row>
    <row r="11099" spans="2:5" x14ac:dyDescent="0.3">
      <c r="B11099" s="1">
        <v>11092</v>
      </c>
      <c r="C11099" s="1" t="s">
        <v>28</v>
      </c>
      <c r="D11099" s="1">
        <v>0.23749999999999999</v>
      </c>
      <c r="E11099" s="1">
        <v>0.54990000000000006</v>
      </c>
    </row>
    <row r="11100" spans="2:5" x14ac:dyDescent="0.3">
      <c r="B11100" s="1">
        <v>11093</v>
      </c>
      <c r="C11100" s="1" t="s">
        <v>28</v>
      </c>
      <c r="D11100" s="1">
        <v>5.0000000000000001E-3</v>
      </c>
      <c r="E11100" s="1">
        <v>7.9699999999999993E-2</v>
      </c>
    </row>
    <row r="11101" spans="2:5" x14ac:dyDescent="0.3">
      <c r="B11101" s="1">
        <v>11094</v>
      </c>
      <c r="C11101" s="1" t="s">
        <v>28</v>
      </c>
      <c r="D11101" s="1">
        <v>7.4999999999999997E-3</v>
      </c>
      <c r="E11101" s="1">
        <v>9.7699999999999995E-2</v>
      </c>
    </row>
    <row r="11102" spans="2:5" x14ac:dyDescent="0.3">
      <c r="B11102" s="1">
        <v>11095</v>
      </c>
      <c r="C11102" s="1" t="s">
        <v>28</v>
      </c>
      <c r="D11102" s="1">
        <v>5.2499999999999998E-2</v>
      </c>
      <c r="E11102" s="1">
        <v>0.25850000000000001</v>
      </c>
    </row>
    <row r="11103" spans="2:5" x14ac:dyDescent="0.3">
      <c r="B11103" s="1">
        <v>11096</v>
      </c>
      <c r="C11103" s="1" t="s">
        <v>28</v>
      </c>
      <c r="D11103" s="1">
        <v>2.5000000000000001E-3</v>
      </c>
      <c r="E11103" s="1">
        <v>5.6399999999999999E-2</v>
      </c>
    </row>
    <row r="11104" spans="2:5" x14ac:dyDescent="0.3">
      <c r="B11104" s="1">
        <v>11097</v>
      </c>
      <c r="C11104" s="1" t="s">
        <v>28</v>
      </c>
      <c r="D11104" s="1">
        <v>2.5000000000000001E-3</v>
      </c>
      <c r="E11104" s="1">
        <v>5.6399999999999999E-2</v>
      </c>
    </row>
    <row r="11105" spans="2:5" x14ac:dyDescent="0.3">
      <c r="B11105" s="1">
        <v>11098</v>
      </c>
      <c r="C11105" s="1" t="s">
        <v>28</v>
      </c>
      <c r="D11105" s="1">
        <v>2.5000000000000001E-3</v>
      </c>
      <c r="E11105" s="1">
        <v>5.6399999999999999E-2</v>
      </c>
    </row>
    <row r="11106" spans="2:5" x14ac:dyDescent="0.3">
      <c r="B11106" s="1">
        <v>11099</v>
      </c>
      <c r="C11106" s="1" t="s">
        <v>28</v>
      </c>
      <c r="D11106" s="1">
        <v>0.02</v>
      </c>
      <c r="E11106" s="1">
        <v>0.1595</v>
      </c>
    </row>
    <row r="11107" spans="2:5" x14ac:dyDescent="0.3">
      <c r="B11107" s="1">
        <v>11100</v>
      </c>
      <c r="C11107" s="1" t="s">
        <v>28</v>
      </c>
      <c r="D11107" s="1">
        <v>2.5000000000000001E-3</v>
      </c>
      <c r="E11107" s="1">
        <v>5.6399999999999999E-2</v>
      </c>
    </row>
    <row r="11108" spans="2:5" x14ac:dyDescent="0.3">
      <c r="B11108" s="1">
        <v>11101</v>
      </c>
      <c r="C11108" s="1" t="s">
        <v>28</v>
      </c>
      <c r="D11108" s="1">
        <v>2.5000000000000001E-3</v>
      </c>
      <c r="E11108" s="1">
        <v>5.6399999999999999E-2</v>
      </c>
    </row>
    <row r="11109" spans="2:5" x14ac:dyDescent="0.3">
      <c r="B11109" s="1">
        <v>11102</v>
      </c>
      <c r="C11109" s="1" t="s">
        <v>28</v>
      </c>
      <c r="D11109" s="1">
        <v>2.5000000000000001E-3</v>
      </c>
      <c r="E11109" s="1">
        <v>5.6399999999999999E-2</v>
      </c>
    </row>
    <row r="11110" spans="2:5" x14ac:dyDescent="0.3">
      <c r="B11110" s="1">
        <v>11103</v>
      </c>
      <c r="C11110" s="1" t="s">
        <v>28</v>
      </c>
      <c r="D11110" s="1">
        <v>5.0000000000000001E-3</v>
      </c>
      <c r="E11110" s="1">
        <v>7.9699999999999993E-2</v>
      </c>
    </row>
    <row r="11111" spans="2:5" x14ac:dyDescent="0.3">
      <c r="B11111" s="1">
        <v>11104</v>
      </c>
      <c r="C11111" s="1" t="s">
        <v>28</v>
      </c>
      <c r="D11111" s="1">
        <v>2.5000000000000001E-3</v>
      </c>
      <c r="E11111" s="1">
        <v>5.6399999999999999E-2</v>
      </c>
    </row>
    <row r="11112" spans="2:5" x14ac:dyDescent="0.3">
      <c r="B11112" s="1">
        <v>11105</v>
      </c>
      <c r="C11112" s="1" t="s">
        <v>28</v>
      </c>
      <c r="D11112" s="1">
        <v>5.0000000000000001E-3</v>
      </c>
      <c r="E11112" s="1">
        <v>7.9699999999999993E-2</v>
      </c>
    </row>
    <row r="11113" spans="2:5" x14ac:dyDescent="0.3">
      <c r="B11113" s="1">
        <v>11106</v>
      </c>
      <c r="C11113" s="1" t="s">
        <v>28</v>
      </c>
      <c r="D11113" s="1">
        <v>2.5000000000000001E-3</v>
      </c>
      <c r="E11113" s="1">
        <v>5.6399999999999999E-2</v>
      </c>
    </row>
    <row r="11114" spans="2:5" x14ac:dyDescent="0.3">
      <c r="B11114" s="1">
        <v>11107</v>
      </c>
      <c r="C11114" s="1" t="s">
        <v>28</v>
      </c>
      <c r="D11114" s="1">
        <v>4.7500000000000001E-2</v>
      </c>
      <c r="E11114" s="1">
        <v>0.24590000000000001</v>
      </c>
    </row>
    <row r="11115" spans="2:5" x14ac:dyDescent="0.3">
      <c r="B11115" s="1">
        <v>11108</v>
      </c>
      <c r="C11115" s="1" t="s">
        <v>28</v>
      </c>
      <c r="D11115" s="1">
        <v>5.0000000000000001E-3</v>
      </c>
      <c r="E11115" s="1">
        <v>7.9699999999999993E-2</v>
      </c>
    </row>
    <row r="11116" spans="2:5" x14ac:dyDescent="0.3">
      <c r="B11116" s="1">
        <v>11109</v>
      </c>
      <c r="C11116" s="1" t="s">
        <v>28</v>
      </c>
      <c r="D11116" s="1">
        <v>2.5000000000000001E-3</v>
      </c>
      <c r="E11116" s="1">
        <v>5.6399999999999999E-2</v>
      </c>
    </row>
    <row r="11117" spans="2:5" x14ac:dyDescent="0.3">
      <c r="B11117" s="1">
        <v>11110</v>
      </c>
      <c r="C11117" s="1" t="s">
        <v>28</v>
      </c>
      <c r="D11117" s="1">
        <v>5.0000000000000001E-3</v>
      </c>
      <c r="E11117" s="1">
        <v>7.9699999999999993E-2</v>
      </c>
    </row>
    <row r="11118" spans="2:5" x14ac:dyDescent="0.3">
      <c r="B11118" s="1">
        <v>11111</v>
      </c>
      <c r="C11118" s="1" t="s">
        <v>28</v>
      </c>
      <c r="D11118" s="1">
        <v>2.75E-2</v>
      </c>
      <c r="E11118" s="1">
        <v>0.18709999999999999</v>
      </c>
    </row>
    <row r="11119" spans="2:5" x14ac:dyDescent="0.3">
      <c r="B11119" s="1">
        <v>11112</v>
      </c>
      <c r="C11119" s="1" t="s">
        <v>28</v>
      </c>
      <c r="D11119" s="1">
        <v>2.5000000000000001E-3</v>
      </c>
      <c r="E11119" s="1">
        <v>5.6399999999999999E-2</v>
      </c>
    </row>
    <row r="11120" spans="2:5" x14ac:dyDescent="0.3">
      <c r="B11120" s="1">
        <v>11113</v>
      </c>
      <c r="C11120" s="1" t="s">
        <v>28</v>
      </c>
      <c r="D11120" s="1">
        <v>2.5000000000000001E-3</v>
      </c>
      <c r="E11120" s="1">
        <v>5.6399999999999999E-2</v>
      </c>
    </row>
    <row r="11121" spans="2:5" x14ac:dyDescent="0.3">
      <c r="B11121" s="1">
        <v>11114</v>
      </c>
      <c r="C11121" s="1" t="s">
        <v>28</v>
      </c>
      <c r="D11121" s="1">
        <v>5.0000000000000001E-3</v>
      </c>
      <c r="E11121" s="1">
        <v>7.9699999999999993E-2</v>
      </c>
    </row>
    <row r="11122" spans="2:5" x14ac:dyDescent="0.3">
      <c r="B11122" s="1">
        <v>11115</v>
      </c>
      <c r="C11122" s="1" t="s">
        <v>28</v>
      </c>
      <c r="D11122" s="1">
        <v>2.5000000000000001E-3</v>
      </c>
      <c r="E11122" s="1">
        <v>5.6399999999999999E-2</v>
      </c>
    </row>
    <row r="11123" spans="2:5" x14ac:dyDescent="0.3">
      <c r="B11123" s="1">
        <v>11116</v>
      </c>
      <c r="C11123" s="1" t="s">
        <v>28</v>
      </c>
      <c r="D11123" s="1">
        <v>3.7499999999999999E-2</v>
      </c>
      <c r="E11123" s="1">
        <v>0.2185</v>
      </c>
    </row>
    <row r="11124" spans="2:5" x14ac:dyDescent="0.3">
      <c r="B11124" s="1">
        <v>11117</v>
      </c>
      <c r="C11124" s="1" t="s">
        <v>28</v>
      </c>
      <c r="D11124" s="1">
        <v>6.7500000000000004E-2</v>
      </c>
      <c r="E11124" s="1">
        <v>0.29310000000000003</v>
      </c>
    </row>
    <row r="11125" spans="2:5" x14ac:dyDescent="0.3">
      <c r="B11125" s="1">
        <v>11118</v>
      </c>
      <c r="C11125" s="1" t="s">
        <v>28</v>
      </c>
      <c r="D11125" s="1">
        <v>0.02</v>
      </c>
      <c r="E11125" s="1">
        <v>0.1595</v>
      </c>
    </row>
    <row r="11126" spans="2:5" x14ac:dyDescent="0.3">
      <c r="B11126" s="1">
        <v>11119</v>
      </c>
      <c r="C11126" s="1" t="s">
        <v>28</v>
      </c>
      <c r="D11126" s="1">
        <v>0.04</v>
      </c>
      <c r="E11126" s="1">
        <v>0.22559999999999999</v>
      </c>
    </row>
    <row r="11127" spans="2:5" x14ac:dyDescent="0.3">
      <c r="B11127" s="1">
        <v>11120</v>
      </c>
      <c r="C11127" s="1" t="s">
        <v>28</v>
      </c>
      <c r="D11127" s="1">
        <v>0.01</v>
      </c>
      <c r="E11127" s="1">
        <v>0.1128</v>
      </c>
    </row>
    <row r="11128" spans="2:5" x14ac:dyDescent="0.3">
      <c r="B11128" s="1">
        <v>11121</v>
      </c>
      <c r="C11128" s="1" t="s">
        <v>28</v>
      </c>
      <c r="D11128" s="1">
        <v>1.7500000000000002E-2</v>
      </c>
      <c r="E11128" s="1">
        <v>0.1492</v>
      </c>
    </row>
    <row r="11129" spans="2:5" x14ac:dyDescent="0.3">
      <c r="B11129" s="1">
        <v>11122</v>
      </c>
      <c r="C11129" s="1" t="s">
        <v>28</v>
      </c>
      <c r="D11129" s="1">
        <v>7.4999999999999997E-3</v>
      </c>
      <c r="E11129" s="1">
        <v>9.7699999999999995E-2</v>
      </c>
    </row>
    <row r="11130" spans="2:5" x14ac:dyDescent="0.3">
      <c r="B11130" s="1">
        <v>11123</v>
      </c>
      <c r="C11130" s="1" t="s">
        <v>28</v>
      </c>
      <c r="D11130" s="1">
        <v>7.4999999999999997E-3</v>
      </c>
      <c r="E11130" s="1">
        <v>9.7699999999999995E-2</v>
      </c>
    </row>
    <row r="11131" spans="2:5" x14ac:dyDescent="0.3">
      <c r="B11131" s="1">
        <v>11124</v>
      </c>
      <c r="C11131" s="1" t="s">
        <v>28</v>
      </c>
      <c r="D11131" s="1">
        <v>2.5000000000000001E-2</v>
      </c>
      <c r="E11131" s="1">
        <v>0.1784</v>
      </c>
    </row>
    <row r="11132" spans="2:5" x14ac:dyDescent="0.3">
      <c r="B11132" s="1">
        <v>11125</v>
      </c>
      <c r="C11132" s="1" t="s">
        <v>28</v>
      </c>
      <c r="D11132" s="1">
        <v>2.5000000000000001E-3</v>
      </c>
      <c r="E11132" s="1">
        <v>5.6399999999999999E-2</v>
      </c>
    </row>
    <row r="11133" spans="2:5" x14ac:dyDescent="0.3">
      <c r="B11133" s="1">
        <v>11126</v>
      </c>
      <c r="C11133" s="1" t="s">
        <v>28</v>
      </c>
      <c r="D11133" s="1">
        <v>6.25E-2</v>
      </c>
      <c r="E11133" s="1">
        <v>0.28199999999999997</v>
      </c>
    </row>
    <row r="11134" spans="2:5" x14ac:dyDescent="0.3">
      <c r="B11134" s="1">
        <v>11127</v>
      </c>
      <c r="C11134" s="1" t="s">
        <v>28</v>
      </c>
      <c r="D11134" s="1">
        <v>0.61</v>
      </c>
      <c r="E11134" s="1">
        <v>0.88119999999999998</v>
      </c>
    </row>
    <row r="11135" spans="2:5" x14ac:dyDescent="0.3">
      <c r="B11135" s="1">
        <v>11128</v>
      </c>
      <c r="C11135" s="1" t="s">
        <v>28</v>
      </c>
      <c r="D11135" s="1">
        <v>7.4999999999999997E-3</v>
      </c>
      <c r="E11135" s="1">
        <v>9.7699999999999995E-2</v>
      </c>
    </row>
    <row r="11136" spans="2:5" x14ac:dyDescent="0.3">
      <c r="B11136" s="1">
        <v>11129</v>
      </c>
      <c r="C11136" s="1" t="s">
        <v>28</v>
      </c>
      <c r="D11136" s="1">
        <v>2.5000000000000001E-3</v>
      </c>
      <c r="E11136" s="1">
        <v>5.6399999999999999E-2</v>
      </c>
    </row>
    <row r="11137" spans="2:5" x14ac:dyDescent="0.3">
      <c r="B11137" s="1">
        <v>11130</v>
      </c>
      <c r="C11137" s="1" t="s">
        <v>28</v>
      </c>
      <c r="D11137" s="1">
        <v>2.5000000000000001E-3</v>
      </c>
      <c r="E11137" s="1">
        <v>5.6399999999999999E-2</v>
      </c>
    </row>
    <row r="11138" spans="2:5" x14ac:dyDescent="0.3">
      <c r="B11138" s="1">
        <v>11131</v>
      </c>
      <c r="C11138" s="1" t="s">
        <v>28</v>
      </c>
      <c r="D11138" s="1">
        <v>0.1575</v>
      </c>
      <c r="E11138" s="1">
        <v>0.44779999999999998</v>
      </c>
    </row>
    <row r="11139" spans="2:5" x14ac:dyDescent="0.3">
      <c r="B11139" s="1">
        <v>11132</v>
      </c>
      <c r="C11139" s="1" t="s">
        <v>28</v>
      </c>
      <c r="D11139" s="1">
        <v>0.14249999999999999</v>
      </c>
      <c r="E11139" s="1">
        <v>0.4259</v>
      </c>
    </row>
    <row r="11140" spans="2:5" x14ac:dyDescent="0.3">
      <c r="B11140" s="1">
        <v>11133</v>
      </c>
      <c r="C11140" s="1" t="s">
        <v>28</v>
      </c>
      <c r="D11140" s="1">
        <v>0.21249999999999999</v>
      </c>
      <c r="E11140" s="1">
        <v>0.52010000000000001</v>
      </c>
    </row>
    <row r="11141" spans="2:5" x14ac:dyDescent="0.3">
      <c r="B11141" s="1">
        <v>11134</v>
      </c>
      <c r="C11141" s="1" t="s">
        <v>28</v>
      </c>
      <c r="D11141" s="1">
        <v>2.5000000000000001E-3</v>
      </c>
      <c r="E11141" s="1">
        <v>5.6399999999999999E-2</v>
      </c>
    </row>
    <row r="11142" spans="2:5" x14ac:dyDescent="0.3">
      <c r="B11142" s="1">
        <v>11135</v>
      </c>
      <c r="C11142" s="1" t="s">
        <v>28</v>
      </c>
      <c r="D11142" s="1">
        <v>5.2499999999999998E-2</v>
      </c>
      <c r="E11142" s="1">
        <v>0.25850000000000001</v>
      </c>
    </row>
    <row r="11143" spans="2:5" x14ac:dyDescent="0.3">
      <c r="B11143" s="1">
        <v>11136</v>
      </c>
      <c r="C11143" s="1" t="s">
        <v>28</v>
      </c>
      <c r="D11143" s="1">
        <v>0.01</v>
      </c>
      <c r="E11143" s="1">
        <v>0.1128</v>
      </c>
    </row>
    <row r="11144" spans="2:5" x14ac:dyDescent="0.3">
      <c r="B11144" s="1">
        <v>11137</v>
      </c>
      <c r="C11144" s="1" t="s">
        <v>28</v>
      </c>
      <c r="D11144" s="1">
        <v>2.5000000000000001E-3</v>
      </c>
      <c r="E11144" s="1">
        <v>5.6399999999999999E-2</v>
      </c>
    </row>
    <row r="11145" spans="2:5" x14ac:dyDescent="0.3">
      <c r="B11145" s="1">
        <v>11138</v>
      </c>
      <c r="C11145" s="1" t="s">
        <v>28</v>
      </c>
      <c r="D11145" s="1">
        <v>0.875</v>
      </c>
      <c r="E11145" s="1">
        <v>1.0555000000000001</v>
      </c>
    </row>
    <row r="11146" spans="2:5" x14ac:dyDescent="0.3">
      <c r="B11146" s="1">
        <v>11139</v>
      </c>
      <c r="C11146" s="1" t="s">
        <v>28</v>
      </c>
      <c r="D11146" s="1">
        <v>5.0000000000000001E-3</v>
      </c>
      <c r="E11146" s="1">
        <v>7.9699999999999993E-2</v>
      </c>
    </row>
    <row r="11147" spans="2:5" x14ac:dyDescent="0.3">
      <c r="B11147" s="1">
        <v>11140</v>
      </c>
      <c r="C11147" s="1" t="s">
        <v>28</v>
      </c>
      <c r="D11147" s="1">
        <v>7.4999999999999997E-3</v>
      </c>
      <c r="E11147" s="1">
        <v>9.7699999999999995E-2</v>
      </c>
    </row>
    <row r="11148" spans="2:5" x14ac:dyDescent="0.3">
      <c r="B11148" s="1">
        <v>11141</v>
      </c>
      <c r="C11148" s="1" t="s">
        <v>28</v>
      </c>
      <c r="D11148" s="1">
        <v>0.03</v>
      </c>
      <c r="E11148" s="1">
        <v>0.19539999999999999</v>
      </c>
    </row>
    <row r="11149" spans="2:5" x14ac:dyDescent="0.3">
      <c r="B11149" s="1">
        <v>11142</v>
      </c>
      <c r="C11149" s="1" t="s">
        <v>28</v>
      </c>
      <c r="D11149" s="1">
        <v>5.0000000000000001E-3</v>
      </c>
      <c r="E11149" s="1">
        <v>7.9699999999999993E-2</v>
      </c>
    </row>
    <row r="11150" spans="2:5" x14ac:dyDescent="0.3">
      <c r="B11150" s="1">
        <v>11143</v>
      </c>
      <c r="C11150" s="1" t="s">
        <v>28</v>
      </c>
      <c r="D11150" s="1">
        <v>7.4999999999999997E-3</v>
      </c>
      <c r="E11150" s="1">
        <v>9.7699999999999995E-2</v>
      </c>
    </row>
    <row r="11151" spans="2:5" x14ac:dyDescent="0.3">
      <c r="B11151" s="1">
        <v>11144</v>
      </c>
      <c r="C11151" s="1" t="s">
        <v>28</v>
      </c>
      <c r="D11151" s="1">
        <v>0.42</v>
      </c>
      <c r="E11151" s="1">
        <v>0.73119999999999996</v>
      </c>
    </row>
    <row r="11152" spans="2:5" x14ac:dyDescent="0.3">
      <c r="B11152" s="1">
        <v>11145</v>
      </c>
      <c r="C11152" s="1" t="s">
        <v>28</v>
      </c>
      <c r="D11152" s="1">
        <v>1.2500000000000001E-2</v>
      </c>
      <c r="E11152" s="1">
        <v>0.12609999999999999</v>
      </c>
    </row>
    <row r="11153" spans="2:5" x14ac:dyDescent="0.3">
      <c r="B11153" s="1">
        <v>11146</v>
      </c>
      <c r="C11153" s="1" t="s">
        <v>28</v>
      </c>
      <c r="D11153" s="1">
        <v>8.7499999999999994E-2</v>
      </c>
      <c r="E11153" s="1">
        <v>0.3337</v>
      </c>
    </row>
    <row r="11154" spans="2:5" x14ac:dyDescent="0.3">
      <c r="B11154" s="1">
        <v>11147</v>
      </c>
      <c r="C11154" s="1" t="s">
        <v>28</v>
      </c>
      <c r="D11154" s="1">
        <v>2.5000000000000001E-3</v>
      </c>
      <c r="E11154" s="1">
        <v>5.6399999999999999E-2</v>
      </c>
    </row>
    <row r="11155" spans="2:5" x14ac:dyDescent="0.3">
      <c r="B11155" s="1">
        <v>11148</v>
      </c>
      <c r="C11155" s="1" t="s">
        <v>28</v>
      </c>
      <c r="D11155" s="1">
        <v>5.0000000000000001E-3</v>
      </c>
      <c r="E11155" s="1">
        <v>7.9699999999999993E-2</v>
      </c>
    </row>
    <row r="11156" spans="2:5" x14ac:dyDescent="0.3">
      <c r="B11156" s="1">
        <v>11149</v>
      </c>
      <c r="C11156" s="1" t="s">
        <v>28</v>
      </c>
      <c r="D11156" s="1">
        <v>1.2500000000000001E-2</v>
      </c>
      <c r="E11156" s="1">
        <v>0.12609999999999999</v>
      </c>
    </row>
    <row r="11157" spans="2:5" x14ac:dyDescent="0.3">
      <c r="B11157" s="1">
        <v>11150</v>
      </c>
      <c r="C11157" s="1" t="s">
        <v>28</v>
      </c>
      <c r="D11157" s="1">
        <v>5.0000000000000001E-3</v>
      </c>
      <c r="E11157" s="1">
        <v>7.9699999999999993E-2</v>
      </c>
    </row>
    <row r="11158" spans="2:5" x14ac:dyDescent="0.3">
      <c r="B11158" s="1">
        <v>11151</v>
      </c>
      <c r="C11158" s="1" t="s">
        <v>28</v>
      </c>
      <c r="D11158" s="1">
        <v>2.5000000000000001E-3</v>
      </c>
      <c r="E11158" s="1">
        <v>5.6399999999999999E-2</v>
      </c>
    </row>
    <row r="11159" spans="2:5" x14ac:dyDescent="0.3">
      <c r="B11159" s="1">
        <v>11152</v>
      </c>
      <c r="C11159" s="1" t="s">
        <v>28</v>
      </c>
      <c r="D11159" s="1">
        <v>0.215</v>
      </c>
      <c r="E11159" s="1">
        <v>0.5232</v>
      </c>
    </row>
    <row r="11160" spans="2:5" x14ac:dyDescent="0.3">
      <c r="B11160" s="1">
        <v>11153</v>
      </c>
      <c r="C11160" s="1" t="s">
        <v>28</v>
      </c>
      <c r="D11160" s="1">
        <v>0.40500000000000003</v>
      </c>
      <c r="E11160" s="1">
        <v>0.71809999999999996</v>
      </c>
    </row>
    <row r="11161" spans="2:5" x14ac:dyDescent="0.3">
      <c r="B11161" s="1">
        <v>11154</v>
      </c>
      <c r="C11161" s="1" t="s">
        <v>28</v>
      </c>
      <c r="D11161" s="1">
        <v>1.2500000000000001E-2</v>
      </c>
      <c r="E11161" s="1">
        <v>0.12609999999999999</v>
      </c>
    </row>
    <row r="11162" spans="2:5" x14ac:dyDescent="0.3">
      <c r="B11162" s="1">
        <v>11155</v>
      </c>
      <c r="C11162" s="1" t="s">
        <v>28</v>
      </c>
      <c r="D11162" s="1">
        <v>9.5000000000000001E-2</v>
      </c>
      <c r="E11162" s="1">
        <v>0.34770000000000001</v>
      </c>
    </row>
    <row r="11163" spans="2:5" x14ac:dyDescent="0.3">
      <c r="B11163" s="1">
        <v>11156</v>
      </c>
      <c r="C11163" s="1" t="s">
        <v>28</v>
      </c>
      <c r="D11163" s="1">
        <v>4.7500000000000001E-2</v>
      </c>
      <c r="E11163" s="1">
        <v>0.24590000000000001</v>
      </c>
    </row>
    <row r="11164" spans="2:5" x14ac:dyDescent="0.3">
      <c r="B11164" s="1">
        <v>11157</v>
      </c>
      <c r="C11164" s="1" t="s">
        <v>28</v>
      </c>
      <c r="D11164" s="1">
        <v>7.0000000000000007E-2</v>
      </c>
      <c r="E11164" s="1">
        <v>0.29849999999999999</v>
      </c>
    </row>
    <row r="11165" spans="2:5" x14ac:dyDescent="0.3">
      <c r="B11165" s="1">
        <v>11158</v>
      </c>
      <c r="C11165" s="1" t="s">
        <v>28</v>
      </c>
      <c r="D11165" s="1">
        <v>7.4999999999999997E-3</v>
      </c>
      <c r="E11165" s="1">
        <v>9.7699999999999995E-2</v>
      </c>
    </row>
    <row r="11166" spans="2:5" x14ac:dyDescent="0.3">
      <c r="B11166" s="1">
        <v>11159</v>
      </c>
      <c r="C11166" s="1" t="s">
        <v>28</v>
      </c>
      <c r="D11166" s="1">
        <v>5.0000000000000001E-3</v>
      </c>
      <c r="E11166" s="1">
        <v>7.9699999999999993E-2</v>
      </c>
    </row>
    <row r="11167" spans="2:5" x14ac:dyDescent="0.3">
      <c r="B11167" s="1">
        <v>11160</v>
      </c>
      <c r="C11167" s="1" t="s">
        <v>28</v>
      </c>
      <c r="D11167" s="1">
        <v>2.5000000000000001E-3</v>
      </c>
      <c r="E11167" s="1">
        <v>5.6399999999999999E-2</v>
      </c>
    </row>
    <row r="11168" spans="2:5" x14ac:dyDescent="0.3">
      <c r="B11168" s="1">
        <v>11161</v>
      </c>
      <c r="C11168" s="1" t="s">
        <v>28</v>
      </c>
      <c r="D11168" s="1">
        <v>7.4999999999999997E-3</v>
      </c>
      <c r="E11168" s="1">
        <v>9.7699999999999995E-2</v>
      </c>
    </row>
    <row r="11169" spans="2:5" x14ac:dyDescent="0.3">
      <c r="B11169" s="1">
        <v>11162</v>
      </c>
      <c r="C11169" s="1" t="s">
        <v>28</v>
      </c>
      <c r="D11169" s="1">
        <v>5.0000000000000001E-3</v>
      </c>
      <c r="E11169" s="1">
        <v>7.9699999999999993E-2</v>
      </c>
    </row>
    <row r="11170" spans="2:5" x14ac:dyDescent="0.3">
      <c r="B11170" s="1">
        <v>11163</v>
      </c>
      <c r="C11170" s="1" t="s">
        <v>28</v>
      </c>
      <c r="D11170" s="1">
        <v>5.0000000000000001E-3</v>
      </c>
      <c r="E11170" s="1">
        <v>7.9699999999999993E-2</v>
      </c>
    </row>
    <row r="11171" spans="2:5" x14ac:dyDescent="0.3">
      <c r="B11171" s="1">
        <v>11164</v>
      </c>
      <c r="C11171" s="1" t="s">
        <v>28</v>
      </c>
      <c r="D11171" s="1">
        <v>0.02</v>
      </c>
      <c r="E11171" s="1">
        <v>0.1595</v>
      </c>
    </row>
    <row r="11172" spans="2:5" x14ac:dyDescent="0.3">
      <c r="B11172" s="1">
        <v>11165</v>
      </c>
      <c r="C11172" s="1" t="s">
        <v>28</v>
      </c>
      <c r="D11172" s="1">
        <v>5.0000000000000001E-3</v>
      </c>
      <c r="E11172" s="1">
        <v>7.9699999999999993E-2</v>
      </c>
    </row>
    <row r="11173" spans="2:5" x14ac:dyDescent="0.3">
      <c r="B11173" s="1">
        <v>11166</v>
      </c>
      <c r="C11173" s="1" t="s">
        <v>28</v>
      </c>
      <c r="D11173" s="1">
        <v>2.5000000000000001E-3</v>
      </c>
      <c r="E11173" s="1">
        <v>5.6399999999999999E-2</v>
      </c>
    </row>
    <row r="11174" spans="2:5" x14ac:dyDescent="0.3">
      <c r="B11174" s="1">
        <v>11167</v>
      </c>
      <c r="C11174" s="1" t="s">
        <v>28</v>
      </c>
      <c r="D11174" s="1">
        <v>0.01</v>
      </c>
      <c r="E11174" s="1">
        <v>0.1128</v>
      </c>
    </row>
    <row r="11175" spans="2:5" x14ac:dyDescent="0.3">
      <c r="B11175" s="1">
        <v>11168</v>
      </c>
      <c r="C11175" s="1" t="s">
        <v>28</v>
      </c>
      <c r="D11175" s="1">
        <v>2.5000000000000001E-3</v>
      </c>
      <c r="E11175" s="1">
        <v>5.6399999999999999E-2</v>
      </c>
    </row>
    <row r="11176" spans="2:5" x14ac:dyDescent="0.3">
      <c r="B11176" s="1">
        <v>11169</v>
      </c>
      <c r="C11176" s="1" t="s">
        <v>28</v>
      </c>
      <c r="D11176" s="1">
        <v>0.1825</v>
      </c>
      <c r="E11176" s="1">
        <v>0.48199999999999998</v>
      </c>
    </row>
    <row r="11177" spans="2:5" x14ac:dyDescent="0.3">
      <c r="B11177" s="1">
        <v>11170</v>
      </c>
      <c r="C11177" s="1" t="s">
        <v>28</v>
      </c>
      <c r="D11177" s="1">
        <v>2.5000000000000001E-3</v>
      </c>
      <c r="E11177" s="1">
        <v>5.6399999999999999E-2</v>
      </c>
    </row>
    <row r="11178" spans="2:5" x14ac:dyDescent="0.3">
      <c r="B11178" s="1">
        <v>11171</v>
      </c>
      <c r="C11178" s="1" t="s">
        <v>28</v>
      </c>
      <c r="D11178" s="1">
        <v>7.2499999999999995E-2</v>
      </c>
      <c r="E11178" s="1">
        <v>0.30380000000000001</v>
      </c>
    </row>
    <row r="11179" spans="2:5" x14ac:dyDescent="0.3">
      <c r="B11179" s="1">
        <v>11172</v>
      </c>
      <c r="C11179" s="1" t="s">
        <v>28</v>
      </c>
      <c r="D11179" s="1">
        <v>1.2500000000000001E-2</v>
      </c>
      <c r="E11179" s="1">
        <v>0.12609999999999999</v>
      </c>
    </row>
    <row r="11180" spans="2:5" x14ac:dyDescent="0.3">
      <c r="B11180" s="1">
        <v>11173</v>
      </c>
      <c r="C11180" s="1" t="s">
        <v>28</v>
      </c>
      <c r="D11180" s="1">
        <v>5.0000000000000001E-3</v>
      </c>
      <c r="E11180" s="1">
        <v>7.9699999999999993E-2</v>
      </c>
    </row>
    <row r="11181" spans="2:5" x14ac:dyDescent="0.3">
      <c r="B11181" s="1">
        <v>11174</v>
      </c>
      <c r="C11181" s="1" t="s">
        <v>28</v>
      </c>
      <c r="D11181" s="1">
        <v>0.34250000000000003</v>
      </c>
      <c r="E11181" s="1">
        <v>0.6603</v>
      </c>
    </row>
    <row r="11182" spans="2:5" x14ac:dyDescent="0.3">
      <c r="B11182" s="1">
        <v>11175</v>
      </c>
      <c r="C11182" s="1" t="s">
        <v>28</v>
      </c>
      <c r="D11182" s="1">
        <v>7.4999999999999997E-3</v>
      </c>
      <c r="E11182" s="1">
        <v>9.7699999999999995E-2</v>
      </c>
    </row>
    <row r="11183" spans="2:5" x14ac:dyDescent="0.3">
      <c r="B11183" s="1">
        <v>11176</v>
      </c>
      <c r="C11183" s="1" t="s">
        <v>28</v>
      </c>
      <c r="D11183" s="1">
        <v>0.17</v>
      </c>
      <c r="E11183" s="1">
        <v>0.4652</v>
      </c>
    </row>
    <row r="11184" spans="2:5" x14ac:dyDescent="0.3">
      <c r="B11184" s="1">
        <v>11177</v>
      </c>
      <c r="C11184" s="1" t="s">
        <v>28</v>
      </c>
      <c r="D11184" s="1">
        <v>0.4</v>
      </c>
      <c r="E11184" s="1">
        <v>0.71360000000000001</v>
      </c>
    </row>
    <row r="11185" spans="2:5" x14ac:dyDescent="0.3">
      <c r="B11185" s="1">
        <v>11178</v>
      </c>
      <c r="C11185" s="1" t="s">
        <v>28</v>
      </c>
      <c r="D11185" s="1">
        <v>0.16250000000000001</v>
      </c>
      <c r="E11185" s="1">
        <v>0.45479999999999998</v>
      </c>
    </row>
    <row r="11186" spans="2:5" x14ac:dyDescent="0.3">
      <c r="B11186" s="1">
        <v>11179</v>
      </c>
      <c r="C11186" s="1" t="s">
        <v>28</v>
      </c>
      <c r="D11186" s="1">
        <v>9.2499999999999999E-2</v>
      </c>
      <c r="E11186" s="1">
        <v>0.34310000000000002</v>
      </c>
    </row>
    <row r="11187" spans="2:5" x14ac:dyDescent="0.3">
      <c r="B11187" s="1">
        <v>11180</v>
      </c>
      <c r="C11187" s="1" t="s">
        <v>28</v>
      </c>
      <c r="D11187" s="1">
        <v>2.5000000000000001E-3</v>
      </c>
      <c r="E11187" s="1">
        <v>5.6399999999999999E-2</v>
      </c>
    </row>
    <row r="11188" spans="2:5" x14ac:dyDescent="0.3">
      <c r="B11188" s="1">
        <v>11181</v>
      </c>
      <c r="C11188" s="1" t="s">
        <v>28</v>
      </c>
      <c r="D11188" s="1">
        <v>2.5000000000000001E-3</v>
      </c>
      <c r="E11188" s="1">
        <v>5.6399999999999999E-2</v>
      </c>
    </row>
    <row r="11189" spans="2:5" x14ac:dyDescent="0.3">
      <c r="B11189" s="1">
        <v>11182</v>
      </c>
      <c r="C11189" s="1" t="s">
        <v>28</v>
      </c>
      <c r="D11189" s="1">
        <v>1.2500000000000001E-2</v>
      </c>
      <c r="E11189" s="1">
        <v>0.12609999999999999</v>
      </c>
    </row>
    <row r="11190" spans="2:5" x14ac:dyDescent="0.3">
      <c r="B11190" s="1">
        <v>11183</v>
      </c>
      <c r="C11190" s="1" t="s">
        <v>28</v>
      </c>
      <c r="D11190" s="1">
        <v>2.5000000000000001E-3</v>
      </c>
      <c r="E11190" s="1">
        <v>5.6399999999999999E-2</v>
      </c>
    </row>
    <row r="11191" spans="2:5" x14ac:dyDescent="0.3">
      <c r="B11191" s="1">
        <v>11184</v>
      </c>
      <c r="C11191" s="1" t="s">
        <v>28</v>
      </c>
      <c r="D11191" s="1">
        <v>5.0000000000000001E-3</v>
      </c>
      <c r="E11191" s="1">
        <v>7.9699999999999993E-2</v>
      </c>
    </row>
    <row r="11192" spans="2:5" x14ac:dyDescent="0.3">
      <c r="B11192" s="1">
        <v>11185</v>
      </c>
      <c r="C11192" s="1" t="s">
        <v>28</v>
      </c>
      <c r="D11192" s="1">
        <v>5.0000000000000001E-3</v>
      </c>
      <c r="E11192" s="1">
        <v>7.9699999999999993E-2</v>
      </c>
    </row>
    <row r="11193" spans="2:5" x14ac:dyDescent="0.3">
      <c r="B11193" s="1">
        <v>11186</v>
      </c>
      <c r="C11193" s="1" t="s">
        <v>28</v>
      </c>
      <c r="D11193" s="1">
        <v>0.09</v>
      </c>
      <c r="E11193" s="1">
        <v>0.33850000000000002</v>
      </c>
    </row>
    <row r="11194" spans="2:5" x14ac:dyDescent="0.3">
      <c r="B11194" s="1">
        <v>11187</v>
      </c>
      <c r="C11194" s="1" t="s">
        <v>28</v>
      </c>
      <c r="D11194" s="1">
        <v>7.4999999999999997E-3</v>
      </c>
      <c r="E11194" s="1">
        <v>9.7699999999999995E-2</v>
      </c>
    </row>
    <row r="11195" spans="2:5" x14ac:dyDescent="0.3">
      <c r="B11195" s="1">
        <v>11188</v>
      </c>
      <c r="C11195" s="1" t="s">
        <v>28</v>
      </c>
      <c r="D11195" s="1">
        <v>0.35249999999999998</v>
      </c>
      <c r="E11195" s="1">
        <v>0.66990000000000005</v>
      </c>
    </row>
    <row r="11196" spans="2:5" x14ac:dyDescent="0.3">
      <c r="B11196" s="1">
        <v>11189</v>
      </c>
      <c r="C11196" s="1" t="s">
        <v>28</v>
      </c>
      <c r="D11196" s="1">
        <v>0.1875</v>
      </c>
      <c r="E11196" s="1">
        <v>0.48859999999999998</v>
      </c>
    </row>
    <row r="11197" spans="2:5" x14ac:dyDescent="0.3">
      <c r="B11197" s="1">
        <v>11190</v>
      </c>
      <c r="C11197" s="1" t="s">
        <v>28</v>
      </c>
      <c r="D11197" s="1">
        <v>0.33</v>
      </c>
      <c r="E11197" s="1">
        <v>0.6482</v>
      </c>
    </row>
    <row r="11198" spans="2:5" x14ac:dyDescent="0.3">
      <c r="B11198" s="1">
        <v>11191</v>
      </c>
      <c r="C11198" s="1" t="s">
        <v>28</v>
      </c>
      <c r="D11198" s="1">
        <v>2.5000000000000001E-3</v>
      </c>
      <c r="E11198" s="1">
        <v>5.6399999999999999E-2</v>
      </c>
    </row>
    <row r="11199" spans="2:5" x14ac:dyDescent="0.3">
      <c r="B11199" s="1">
        <v>11192</v>
      </c>
      <c r="C11199" s="1" t="s">
        <v>28</v>
      </c>
      <c r="D11199" s="1">
        <v>0.10249999999999999</v>
      </c>
      <c r="E11199" s="1">
        <v>0.36120000000000002</v>
      </c>
    </row>
    <row r="11200" spans="2:5" x14ac:dyDescent="0.3">
      <c r="B11200" s="1">
        <v>11193</v>
      </c>
      <c r="C11200" s="1" t="s">
        <v>28</v>
      </c>
      <c r="D11200" s="1">
        <v>2.5000000000000001E-2</v>
      </c>
      <c r="E11200" s="1">
        <v>0.1784</v>
      </c>
    </row>
    <row r="11201" spans="2:5" x14ac:dyDescent="0.3">
      <c r="B11201" s="1">
        <v>11194</v>
      </c>
      <c r="C11201" s="1" t="s">
        <v>28</v>
      </c>
      <c r="D11201" s="1">
        <v>7.4999999999999997E-3</v>
      </c>
      <c r="E11201" s="1">
        <v>9.7699999999999995E-2</v>
      </c>
    </row>
    <row r="11202" spans="2:5" x14ac:dyDescent="0.3">
      <c r="B11202" s="1">
        <v>11195</v>
      </c>
      <c r="C11202" s="1" t="s">
        <v>28</v>
      </c>
      <c r="D11202" s="1">
        <v>4.4999999999999998E-2</v>
      </c>
      <c r="E11202" s="1">
        <v>0.23930000000000001</v>
      </c>
    </row>
    <row r="11203" spans="2:5" x14ac:dyDescent="0.3">
      <c r="B11203" s="1">
        <v>11196</v>
      </c>
      <c r="C11203" s="1" t="s">
        <v>28</v>
      </c>
      <c r="D11203" s="1">
        <v>0.27500000000000002</v>
      </c>
      <c r="E11203" s="1">
        <v>0.5917</v>
      </c>
    </row>
    <row r="11204" spans="2:5" x14ac:dyDescent="0.3">
      <c r="B11204" s="1">
        <v>11197</v>
      </c>
      <c r="C11204" s="1" t="s">
        <v>28</v>
      </c>
      <c r="D11204" s="1">
        <v>0.27250000000000002</v>
      </c>
      <c r="E11204" s="1">
        <v>0.58899999999999997</v>
      </c>
    </row>
    <row r="11205" spans="2:5" x14ac:dyDescent="0.3">
      <c r="B11205" s="1">
        <v>11198</v>
      </c>
      <c r="C11205" s="1" t="s">
        <v>28</v>
      </c>
      <c r="D11205" s="1">
        <v>2.5000000000000001E-3</v>
      </c>
      <c r="E11205" s="1">
        <v>5.6399999999999999E-2</v>
      </c>
    </row>
    <row r="11206" spans="2:5" x14ac:dyDescent="0.3">
      <c r="B11206" s="1">
        <v>11199</v>
      </c>
      <c r="C11206" s="1" t="s">
        <v>28</v>
      </c>
      <c r="D11206" s="1">
        <v>0.1225</v>
      </c>
      <c r="E11206" s="1">
        <v>0.39489999999999997</v>
      </c>
    </row>
    <row r="11207" spans="2:5" x14ac:dyDescent="0.3">
      <c r="B11207" s="1">
        <v>11200</v>
      </c>
      <c r="C11207" s="1" t="s">
        <v>28</v>
      </c>
      <c r="D11207" s="1">
        <v>2.5000000000000001E-3</v>
      </c>
      <c r="E11207" s="1">
        <v>5.6399999999999999E-2</v>
      </c>
    </row>
    <row r="11208" spans="2:5" x14ac:dyDescent="0.3">
      <c r="B11208" s="1">
        <v>11201</v>
      </c>
      <c r="C11208" s="1" t="s">
        <v>28</v>
      </c>
      <c r="D11208" s="1">
        <v>9.5000000000000001E-2</v>
      </c>
      <c r="E11208" s="1">
        <v>0.34770000000000001</v>
      </c>
    </row>
    <row r="11209" spans="2:5" x14ac:dyDescent="0.3">
      <c r="B11209" s="1">
        <v>11202</v>
      </c>
      <c r="C11209" s="1" t="s">
        <v>28</v>
      </c>
      <c r="D11209" s="1">
        <v>2.5000000000000001E-3</v>
      </c>
      <c r="E11209" s="1">
        <v>5.6399999999999999E-2</v>
      </c>
    </row>
    <row r="11210" spans="2:5" x14ac:dyDescent="0.3">
      <c r="B11210" s="1">
        <v>11203</v>
      </c>
      <c r="C11210" s="1" t="s">
        <v>28</v>
      </c>
      <c r="D11210" s="1">
        <v>2.5000000000000001E-3</v>
      </c>
      <c r="E11210" s="1">
        <v>5.6399999999999999E-2</v>
      </c>
    </row>
    <row r="11211" spans="2:5" x14ac:dyDescent="0.3">
      <c r="B11211" s="1">
        <v>11204</v>
      </c>
      <c r="C11211" s="1" t="s">
        <v>28</v>
      </c>
      <c r="D11211" s="1">
        <v>7.4999999999999997E-3</v>
      </c>
      <c r="E11211" s="1">
        <v>9.7699999999999995E-2</v>
      </c>
    </row>
    <row r="11212" spans="2:5" x14ac:dyDescent="0.3">
      <c r="B11212" s="1">
        <v>11205</v>
      </c>
      <c r="C11212" s="1" t="s">
        <v>28</v>
      </c>
      <c r="D11212" s="1">
        <v>1.4999999999999999E-2</v>
      </c>
      <c r="E11212" s="1">
        <v>0.13819999999999999</v>
      </c>
    </row>
    <row r="11213" spans="2:5" x14ac:dyDescent="0.3">
      <c r="B11213" s="1">
        <v>11206</v>
      </c>
      <c r="C11213" s="1" t="s">
        <v>28</v>
      </c>
      <c r="D11213" s="1">
        <v>3.2500000000000001E-2</v>
      </c>
      <c r="E11213" s="1">
        <v>0.2034</v>
      </c>
    </row>
    <row r="11214" spans="2:5" x14ac:dyDescent="0.3">
      <c r="B11214" s="1">
        <v>11207</v>
      </c>
      <c r="C11214" s="1" t="s">
        <v>28</v>
      </c>
      <c r="D11214" s="1">
        <v>4.3475000000000001</v>
      </c>
      <c r="E11214" s="1">
        <v>2.3527</v>
      </c>
    </row>
    <row r="11215" spans="2:5" x14ac:dyDescent="0.3">
      <c r="B11215" s="1">
        <v>11208</v>
      </c>
      <c r="C11215" s="1" t="s">
        <v>28</v>
      </c>
      <c r="D11215" s="1">
        <v>5.0000000000000001E-3</v>
      </c>
      <c r="E11215" s="1">
        <v>7.9699999999999993E-2</v>
      </c>
    </row>
    <row r="11216" spans="2:5" x14ac:dyDescent="0.3">
      <c r="B11216" s="1">
        <v>11209</v>
      </c>
      <c r="C11216" s="1" t="s">
        <v>28</v>
      </c>
      <c r="D11216" s="1">
        <v>2.5000000000000001E-3</v>
      </c>
      <c r="E11216" s="1">
        <v>5.6399999999999999E-2</v>
      </c>
    </row>
    <row r="11217" spans="2:5" x14ac:dyDescent="0.3">
      <c r="B11217" s="1">
        <v>11210</v>
      </c>
      <c r="C11217" s="1" t="s">
        <v>28</v>
      </c>
      <c r="D11217" s="1">
        <v>4.4999999999999998E-2</v>
      </c>
      <c r="E11217" s="1">
        <v>0.23930000000000001</v>
      </c>
    </row>
    <row r="11218" spans="2:5" x14ac:dyDescent="0.3">
      <c r="B11218" s="1">
        <v>11211</v>
      </c>
      <c r="C11218" s="1" t="s">
        <v>28</v>
      </c>
      <c r="D11218" s="1">
        <v>5.0000000000000001E-3</v>
      </c>
      <c r="E11218" s="1">
        <v>7.9699999999999993E-2</v>
      </c>
    </row>
    <row r="11219" spans="2:5" x14ac:dyDescent="0.3">
      <c r="B11219" s="1">
        <v>11212</v>
      </c>
      <c r="C11219" s="1" t="s">
        <v>28</v>
      </c>
      <c r="D11219" s="1">
        <v>1.1325000000000001</v>
      </c>
      <c r="E11219" s="1">
        <v>1.2008000000000001</v>
      </c>
    </row>
    <row r="11220" spans="2:5" x14ac:dyDescent="0.3">
      <c r="B11220" s="1">
        <v>11213</v>
      </c>
      <c r="C11220" s="1" t="s">
        <v>28</v>
      </c>
      <c r="D11220" s="1">
        <v>2.5000000000000001E-3</v>
      </c>
      <c r="E11220" s="1">
        <v>5.6399999999999999E-2</v>
      </c>
    </row>
    <row r="11221" spans="2:5" x14ac:dyDescent="0.3">
      <c r="B11221" s="1">
        <v>11214</v>
      </c>
      <c r="C11221" s="1" t="s">
        <v>28</v>
      </c>
      <c r="D11221" s="1">
        <v>7.4999999999999997E-3</v>
      </c>
      <c r="E11221" s="1">
        <v>9.7699999999999995E-2</v>
      </c>
    </row>
    <row r="11222" spans="2:5" x14ac:dyDescent="0.3">
      <c r="B11222" s="1">
        <v>11215</v>
      </c>
      <c r="C11222" s="1" t="s">
        <v>28</v>
      </c>
      <c r="D11222" s="1">
        <v>2.5000000000000001E-3</v>
      </c>
      <c r="E11222" s="1">
        <v>5.6399999999999999E-2</v>
      </c>
    </row>
    <row r="11223" spans="2:5" x14ac:dyDescent="0.3">
      <c r="B11223" s="1">
        <v>11216</v>
      </c>
      <c r="C11223" s="1" t="s">
        <v>28</v>
      </c>
      <c r="D11223" s="1">
        <v>0.09</v>
      </c>
      <c r="E11223" s="1">
        <v>0.33850000000000002</v>
      </c>
    </row>
    <row r="11224" spans="2:5" x14ac:dyDescent="0.3">
      <c r="B11224" s="1">
        <v>11217</v>
      </c>
      <c r="C11224" s="1" t="s">
        <v>28</v>
      </c>
      <c r="D11224" s="1">
        <v>1.7500000000000002E-2</v>
      </c>
      <c r="E11224" s="1">
        <v>0.1492</v>
      </c>
    </row>
    <row r="11225" spans="2:5" x14ac:dyDescent="0.3">
      <c r="B11225" s="1">
        <v>11218</v>
      </c>
      <c r="C11225" s="1" t="s">
        <v>28</v>
      </c>
      <c r="D11225" s="1">
        <v>8.2500000000000004E-2</v>
      </c>
      <c r="E11225" s="1">
        <v>0.3241</v>
      </c>
    </row>
    <row r="11226" spans="2:5" x14ac:dyDescent="0.3">
      <c r="B11226" s="1">
        <v>11219</v>
      </c>
      <c r="C11226" s="1" t="s">
        <v>28</v>
      </c>
      <c r="D11226" s="1">
        <v>2.5000000000000001E-3</v>
      </c>
      <c r="E11226" s="1">
        <v>5.6399999999999999E-2</v>
      </c>
    </row>
    <row r="11227" spans="2:5" x14ac:dyDescent="0.3">
      <c r="B11227" s="1">
        <v>11220</v>
      </c>
      <c r="C11227" s="1" t="s">
        <v>28</v>
      </c>
      <c r="D11227" s="1">
        <v>2.5000000000000001E-3</v>
      </c>
      <c r="E11227" s="1">
        <v>5.6399999999999999E-2</v>
      </c>
    </row>
    <row r="11228" spans="2:5" x14ac:dyDescent="0.3">
      <c r="B11228" s="1">
        <v>11221</v>
      </c>
      <c r="C11228" s="1" t="s">
        <v>28</v>
      </c>
      <c r="D11228" s="1">
        <v>4.7500000000000001E-2</v>
      </c>
      <c r="E11228" s="1">
        <v>0.24590000000000001</v>
      </c>
    </row>
    <row r="11229" spans="2:5" x14ac:dyDescent="0.3">
      <c r="B11229" s="1">
        <v>11222</v>
      </c>
      <c r="C11229" s="1" t="s">
        <v>28</v>
      </c>
      <c r="D11229" s="1">
        <v>7.0000000000000007E-2</v>
      </c>
      <c r="E11229" s="1">
        <v>0.29849999999999999</v>
      </c>
    </row>
    <row r="11230" spans="2:5" x14ac:dyDescent="0.3">
      <c r="B11230" s="1">
        <v>11223</v>
      </c>
      <c r="C11230" s="1" t="s">
        <v>28</v>
      </c>
      <c r="D11230" s="1">
        <v>2.5000000000000001E-3</v>
      </c>
      <c r="E11230" s="1">
        <v>5.6399999999999999E-2</v>
      </c>
    </row>
    <row r="11231" spans="2:5" x14ac:dyDescent="0.3">
      <c r="B11231" s="1">
        <v>11224</v>
      </c>
      <c r="C11231" s="1" t="s">
        <v>28</v>
      </c>
      <c r="D11231" s="1">
        <v>2.5000000000000001E-3</v>
      </c>
      <c r="E11231" s="1">
        <v>5.6399999999999999E-2</v>
      </c>
    </row>
    <row r="11232" spans="2:5" x14ac:dyDescent="0.3">
      <c r="B11232" s="1">
        <v>11225</v>
      </c>
      <c r="C11232" s="1" t="s">
        <v>28</v>
      </c>
      <c r="D11232" s="1">
        <v>0.02</v>
      </c>
      <c r="E11232" s="1">
        <v>0.1595</v>
      </c>
    </row>
    <row r="11233" spans="2:5" x14ac:dyDescent="0.3">
      <c r="B11233" s="1">
        <v>11226</v>
      </c>
      <c r="C11233" s="1" t="s">
        <v>28</v>
      </c>
      <c r="D11233" s="1">
        <v>5.0000000000000001E-3</v>
      </c>
      <c r="E11233" s="1">
        <v>7.9699999999999993E-2</v>
      </c>
    </row>
    <row r="11234" spans="2:5" x14ac:dyDescent="0.3">
      <c r="B11234" s="1">
        <v>11227</v>
      </c>
      <c r="C11234" s="1" t="s">
        <v>28</v>
      </c>
      <c r="D11234" s="1">
        <v>2.5000000000000001E-3</v>
      </c>
      <c r="E11234" s="1">
        <v>5.6399999999999999E-2</v>
      </c>
    </row>
    <row r="11235" spans="2:5" x14ac:dyDescent="0.3">
      <c r="B11235" s="1">
        <v>11228</v>
      </c>
      <c r="C11235" s="1" t="s">
        <v>28</v>
      </c>
      <c r="D11235" s="1">
        <v>0.38500000000000001</v>
      </c>
      <c r="E11235" s="1">
        <v>0.70009999999999994</v>
      </c>
    </row>
    <row r="11236" spans="2:5" x14ac:dyDescent="0.3">
      <c r="B11236" s="1">
        <v>11229</v>
      </c>
      <c r="C11236" s="1" t="s">
        <v>28</v>
      </c>
      <c r="D11236" s="1">
        <v>5.0000000000000001E-3</v>
      </c>
      <c r="E11236" s="1">
        <v>7.9699999999999993E-2</v>
      </c>
    </row>
    <row r="11237" spans="2:5" x14ac:dyDescent="0.3">
      <c r="B11237" s="1">
        <v>11230</v>
      </c>
      <c r="C11237" s="1" t="s">
        <v>28</v>
      </c>
      <c r="D11237" s="1">
        <v>5.0000000000000001E-3</v>
      </c>
      <c r="E11237" s="1">
        <v>7.9699999999999993E-2</v>
      </c>
    </row>
    <row r="11238" spans="2:5" x14ac:dyDescent="0.3">
      <c r="B11238" s="1">
        <v>11231</v>
      </c>
      <c r="C11238" s="1" t="s">
        <v>28</v>
      </c>
      <c r="D11238" s="1">
        <v>0.01</v>
      </c>
      <c r="E11238" s="1">
        <v>0.1128</v>
      </c>
    </row>
    <row r="11239" spans="2:5" x14ac:dyDescent="0.3">
      <c r="B11239" s="1">
        <v>11232</v>
      </c>
      <c r="C11239" s="1" t="s">
        <v>28</v>
      </c>
      <c r="D11239" s="1">
        <v>0.01</v>
      </c>
      <c r="E11239" s="1">
        <v>0.1128</v>
      </c>
    </row>
    <row r="11240" spans="2:5" x14ac:dyDescent="0.3">
      <c r="B11240" s="1">
        <v>11233</v>
      </c>
      <c r="C11240" s="1" t="s">
        <v>28</v>
      </c>
      <c r="D11240" s="1">
        <v>7.4999999999999997E-3</v>
      </c>
      <c r="E11240" s="1">
        <v>9.7699999999999995E-2</v>
      </c>
    </row>
    <row r="11241" spans="2:5" x14ac:dyDescent="0.3">
      <c r="B11241" s="1">
        <v>11234</v>
      </c>
      <c r="C11241" s="1" t="s">
        <v>28</v>
      </c>
      <c r="D11241" s="1">
        <v>2.5000000000000001E-3</v>
      </c>
      <c r="E11241" s="1">
        <v>5.6399999999999999E-2</v>
      </c>
    </row>
    <row r="11242" spans="2:5" x14ac:dyDescent="0.3">
      <c r="B11242" s="1">
        <v>11235</v>
      </c>
      <c r="C11242" s="1" t="s">
        <v>28</v>
      </c>
      <c r="D11242" s="1">
        <v>2.5000000000000001E-3</v>
      </c>
      <c r="E11242" s="1">
        <v>5.6399999999999999E-2</v>
      </c>
    </row>
    <row r="11243" spans="2:5" x14ac:dyDescent="0.3">
      <c r="B11243" s="1">
        <v>11236</v>
      </c>
      <c r="C11243" s="1" t="s">
        <v>28</v>
      </c>
      <c r="D11243" s="1">
        <v>5.0000000000000001E-3</v>
      </c>
      <c r="E11243" s="1">
        <v>7.9699999999999993E-2</v>
      </c>
    </row>
    <row r="11244" spans="2:5" x14ac:dyDescent="0.3">
      <c r="B11244" s="1">
        <v>11237</v>
      </c>
      <c r="C11244" s="1" t="s">
        <v>28</v>
      </c>
      <c r="D11244" s="1">
        <v>0.01</v>
      </c>
      <c r="E11244" s="1">
        <v>0.1128</v>
      </c>
    </row>
    <row r="11245" spans="2:5" x14ac:dyDescent="0.3">
      <c r="B11245" s="1">
        <v>11238</v>
      </c>
      <c r="C11245" s="1" t="s">
        <v>28</v>
      </c>
      <c r="D11245" s="1">
        <v>2.5000000000000001E-3</v>
      </c>
      <c r="E11245" s="1">
        <v>5.6399999999999999E-2</v>
      </c>
    </row>
    <row r="11246" spans="2:5" x14ac:dyDescent="0.3">
      <c r="B11246" s="1">
        <v>11239</v>
      </c>
      <c r="C11246" s="1" t="s">
        <v>28</v>
      </c>
      <c r="D11246" s="1">
        <v>5.0000000000000001E-3</v>
      </c>
      <c r="E11246" s="1">
        <v>7.9699999999999993E-2</v>
      </c>
    </row>
    <row r="11247" spans="2:5" x14ac:dyDescent="0.3">
      <c r="B11247" s="1">
        <v>11240</v>
      </c>
      <c r="C11247" s="1" t="s">
        <v>28</v>
      </c>
      <c r="D11247" s="1">
        <v>2.5000000000000001E-3</v>
      </c>
      <c r="E11247" s="1">
        <v>5.6399999999999999E-2</v>
      </c>
    </row>
    <row r="11248" spans="2:5" x14ac:dyDescent="0.3">
      <c r="B11248" s="1">
        <v>11241</v>
      </c>
      <c r="C11248" s="1" t="s">
        <v>28</v>
      </c>
      <c r="D11248" s="1">
        <v>0.08</v>
      </c>
      <c r="E11248" s="1">
        <v>0.31909999999999999</v>
      </c>
    </row>
    <row r="11249" spans="2:5" x14ac:dyDescent="0.3">
      <c r="B11249" s="1">
        <v>11242</v>
      </c>
      <c r="C11249" s="1" t="s">
        <v>28</v>
      </c>
      <c r="D11249" s="1">
        <v>0.01</v>
      </c>
      <c r="E11249" s="1">
        <v>0.1128</v>
      </c>
    </row>
    <row r="11250" spans="2:5" x14ac:dyDescent="0.3">
      <c r="B11250" s="1">
        <v>11243</v>
      </c>
      <c r="C11250" s="1" t="s">
        <v>28</v>
      </c>
      <c r="D11250" s="1">
        <v>1.4999999999999999E-2</v>
      </c>
      <c r="E11250" s="1">
        <v>0.13819999999999999</v>
      </c>
    </row>
    <row r="11251" spans="2:5" x14ac:dyDescent="0.3">
      <c r="B11251" s="1">
        <v>11244</v>
      </c>
      <c r="C11251" s="1" t="s">
        <v>28</v>
      </c>
      <c r="D11251" s="1">
        <v>0.01</v>
      </c>
      <c r="E11251" s="1">
        <v>0.1128</v>
      </c>
    </row>
    <row r="11252" spans="2:5" x14ac:dyDescent="0.3">
      <c r="B11252" s="1">
        <v>11245</v>
      </c>
      <c r="C11252" s="1" t="s">
        <v>28</v>
      </c>
      <c r="D11252" s="1">
        <v>1.7500000000000002E-2</v>
      </c>
      <c r="E11252" s="1">
        <v>0.1492</v>
      </c>
    </row>
    <row r="11253" spans="2:5" x14ac:dyDescent="0.3">
      <c r="B11253" s="1">
        <v>11246</v>
      </c>
      <c r="C11253" s="1" t="s">
        <v>28</v>
      </c>
      <c r="D11253" s="1">
        <v>1.7500000000000002E-2</v>
      </c>
      <c r="E11253" s="1">
        <v>0.1492</v>
      </c>
    </row>
    <row r="11254" spans="2:5" x14ac:dyDescent="0.3">
      <c r="B11254" s="1">
        <v>11247</v>
      </c>
      <c r="C11254" s="1" t="s">
        <v>28</v>
      </c>
      <c r="D11254" s="1">
        <v>2.5000000000000001E-3</v>
      </c>
      <c r="E11254" s="1">
        <v>5.6399999999999999E-2</v>
      </c>
    </row>
    <row r="11255" spans="2:5" x14ac:dyDescent="0.3">
      <c r="B11255" s="1">
        <v>11248</v>
      </c>
      <c r="C11255" s="1" t="s">
        <v>28</v>
      </c>
      <c r="D11255" s="1">
        <v>2.5000000000000001E-3</v>
      </c>
      <c r="E11255" s="1">
        <v>5.6399999999999999E-2</v>
      </c>
    </row>
    <row r="11256" spans="2:5" x14ac:dyDescent="0.3">
      <c r="B11256" s="1">
        <v>11249</v>
      </c>
      <c r="C11256" s="1" t="s">
        <v>28</v>
      </c>
      <c r="D11256" s="1">
        <v>5.5E-2</v>
      </c>
      <c r="E11256" s="1">
        <v>0.2646</v>
      </c>
    </row>
    <row r="11257" spans="2:5" x14ac:dyDescent="0.3">
      <c r="B11257" s="1">
        <v>11250</v>
      </c>
      <c r="C11257" s="1" t="s">
        <v>28</v>
      </c>
      <c r="D11257" s="1">
        <v>5.0000000000000001E-3</v>
      </c>
      <c r="E11257" s="1">
        <v>7.9699999999999993E-2</v>
      </c>
    </row>
    <row r="11258" spans="2:5" x14ac:dyDescent="0.3">
      <c r="B11258" s="1">
        <v>11251</v>
      </c>
      <c r="C11258" s="1" t="s">
        <v>28</v>
      </c>
      <c r="D11258" s="1">
        <v>0.13</v>
      </c>
      <c r="E11258" s="1">
        <v>0.40679999999999999</v>
      </c>
    </row>
    <row r="11259" spans="2:5" x14ac:dyDescent="0.3">
      <c r="B11259" s="1">
        <v>11252</v>
      </c>
      <c r="C11259" s="1" t="s">
        <v>28</v>
      </c>
      <c r="D11259" s="1">
        <v>5.0000000000000001E-3</v>
      </c>
      <c r="E11259" s="1">
        <v>7.9699999999999993E-2</v>
      </c>
    </row>
    <row r="11260" spans="2:5" x14ac:dyDescent="0.3">
      <c r="B11260" s="1">
        <v>11253</v>
      </c>
      <c r="C11260" s="1" t="s">
        <v>28</v>
      </c>
      <c r="D11260" s="1">
        <v>2.5000000000000001E-3</v>
      </c>
      <c r="E11260" s="1">
        <v>5.6399999999999999E-2</v>
      </c>
    </row>
    <row r="11261" spans="2:5" x14ac:dyDescent="0.3">
      <c r="B11261" s="1">
        <v>11254</v>
      </c>
      <c r="C11261" s="1" t="s">
        <v>28</v>
      </c>
      <c r="D11261" s="1">
        <v>2.5000000000000001E-3</v>
      </c>
      <c r="E11261" s="1">
        <v>5.6399999999999999E-2</v>
      </c>
    </row>
    <row r="11262" spans="2:5" x14ac:dyDescent="0.3">
      <c r="B11262" s="1">
        <v>11255</v>
      </c>
      <c r="C11262" s="1" t="s">
        <v>28</v>
      </c>
      <c r="D11262" s="1">
        <v>2.5000000000000001E-3</v>
      </c>
      <c r="E11262" s="1">
        <v>5.6399999999999999E-2</v>
      </c>
    </row>
    <row r="11263" spans="2:5" x14ac:dyDescent="0.3">
      <c r="B11263" s="1">
        <v>11256</v>
      </c>
      <c r="C11263" s="1" t="s">
        <v>28</v>
      </c>
      <c r="D11263" s="1">
        <v>5.0000000000000001E-3</v>
      </c>
      <c r="E11263" s="1">
        <v>7.9699999999999993E-2</v>
      </c>
    </row>
    <row r="11264" spans="2:5" x14ac:dyDescent="0.3">
      <c r="B11264" s="1">
        <v>11257</v>
      </c>
      <c r="C11264" s="1" t="s">
        <v>28</v>
      </c>
      <c r="D11264" s="1">
        <v>0.32750000000000001</v>
      </c>
      <c r="E11264" s="1">
        <v>0.64570000000000005</v>
      </c>
    </row>
    <row r="11265" spans="2:5" x14ac:dyDescent="0.3">
      <c r="B11265" s="1">
        <v>11258</v>
      </c>
      <c r="C11265" s="1" t="s">
        <v>28</v>
      </c>
      <c r="D11265" s="1">
        <v>0.02</v>
      </c>
      <c r="E11265" s="1">
        <v>0.1595</v>
      </c>
    </row>
    <row r="11266" spans="2:5" x14ac:dyDescent="0.3">
      <c r="B11266" s="1">
        <v>11259</v>
      </c>
      <c r="C11266" s="1" t="s">
        <v>28</v>
      </c>
      <c r="D11266" s="1">
        <v>0.35499999999999998</v>
      </c>
      <c r="E11266" s="1">
        <v>0.67230000000000001</v>
      </c>
    </row>
    <row r="11267" spans="2:5" x14ac:dyDescent="0.3">
      <c r="B11267" s="1">
        <v>11260</v>
      </c>
      <c r="C11267" s="1" t="s">
        <v>28</v>
      </c>
      <c r="D11267" s="1">
        <v>2.5000000000000001E-3</v>
      </c>
      <c r="E11267" s="1">
        <v>5.6399999999999999E-2</v>
      </c>
    </row>
    <row r="11268" spans="2:5" x14ac:dyDescent="0.3">
      <c r="B11268" s="1">
        <v>11261</v>
      </c>
      <c r="C11268" s="1" t="s">
        <v>28</v>
      </c>
      <c r="D11268" s="1">
        <v>2.5000000000000001E-3</v>
      </c>
      <c r="E11268" s="1">
        <v>5.6399999999999999E-2</v>
      </c>
    </row>
    <row r="11269" spans="2:5" x14ac:dyDescent="0.3">
      <c r="B11269" s="1">
        <v>11262</v>
      </c>
      <c r="C11269" s="1" t="s">
        <v>28</v>
      </c>
      <c r="D11269" s="1">
        <v>2.5000000000000001E-3</v>
      </c>
      <c r="E11269" s="1">
        <v>5.6399999999999999E-2</v>
      </c>
    </row>
    <row r="11270" spans="2:5" x14ac:dyDescent="0.3">
      <c r="B11270" s="1">
        <v>11263</v>
      </c>
      <c r="C11270" s="1" t="s">
        <v>28</v>
      </c>
      <c r="D11270" s="1">
        <v>0.01</v>
      </c>
      <c r="E11270" s="1">
        <v>0.1128</v>
      </c>
    </row>
    <row r="11271" spans="2:5" x14ac:dyDescent="0.3">
      <c r="B11271" s="1">
        <v>11264</v>
      </c>
      <c r="C11271" s="1" t="s">
        <v>28</v>
      </c>
      <c r="D11271" s="1">
        <v>2.5000000000000001E-3</v>
      </c>
      <c r="E11271" s="1">
        <v>5.6399999999999999E-2</v>
      </c>
    </row>
    <row r="11272" spans="2:5" x14ac:dyDescent="0.3">
      <c r="B11272" s="1">
        <v>11265</v>
      </c>
      <c r="C11272" s="1" t="s">
        <v>28</v>
      </c>
      <c r="D11272" s="1">
        <v>2.5000000000000001E-3</v>
      </c>
      <c r="E11272" s="1">
        <v>5.6399999999999999E-2</v>
      </c>
    </row>
    <row r="11273" spans="2:5" x14ac:dyDescent="0.3">
      <c r="B11273" s="1">
        <v>11266</v>
      </c>
      <c r="C11273" s="1" t="s">
        <v>28</v>
      </c>
      <c r="D11273" s="1">
        <v>0.1275</v>
      </c>
      <c r="E11273" s="1">
        <v>0.40289999999999998</v>
      </c>
    </row>
    <row r="11274" spans="2:5" x14ac:dyDescent="0.3">
      <c r="B11274" s="1">
        <v>11267</v>
      </c>
      <c r="C11274" s="1" t="s">
        <v>28</v>
      </c>
      <c r="D11274" s="1">
        <v>2.5000000000000001E-3</v>
      </c>
      <c r="E11274" s="1">
        <v>5.6399999999999999E-2</v>
      </c>
    </row>
    <row r="11275" spans="2:5" x14ac:dyDescent="0.3">
      <c r="B11275" s="1">
        <v>11268</v>
      </c>
      <c r="C11275" s="1" t="s">
        <v>28</v>
      </c>
      <c r="D11275" s="1">
        <v>2.5000000000000001E-3</v>
      </c>
      <c r="E11275" s="1">
        <v>5.6399999999999999E-2</v>
      </c>
    </row>
    <row r="11276" spans="2:5" x14ac:dyDescent="0.3">
      <c r="B11276" s="1">
        <v>11269</v>
      </c>
      <c r="C11276" s="1" t="s">
        <v>28</v>
      </c>
      <c r="D11276" s="1">
        <v>7.4999999999999997E-3</v>
      </c>
      <c r="E11276" s="1">
        <v>9.7699999999999995E-2</v>
      </c>
    </row>
    <row r="11277" spans="2:5" x14ac:dyDescent="0.3">
      <c r="B11277" s="1">
        <v>11270</v>
      </c>
      <c r="C11277" s="1" t="s">
        <v>28</v>
      </c>
      <c r="D11277" s="1">
        <v>2.5000000000000001E-3</v>
      </c>
      <c r="E11277" s="1">
        <v>5.6399999999999999E-2</v>
      </c>
    </row>
    <row r="11278" spans="2:5" x14ac:dyDescent="0.3">
      <c r="B11278" s="1">
        <v>11271</v>
      </c>
      <c r="C11278" s="1" t="s">
        <v>28</v>
      </c>
      <c r="D11278" s="1">
        <v>7.4999999999999997E-3</v>
      </c>
      <c r="E11278" s="1">
        <v>9.7699999999999995E-2</v>
      </c>
    </row>
    <row r="11279" spans="2:5" x14ac:dyDescent="0.3">
      <c r="B11279" s="1">
        <v>11272</v>
      </c>
      <c r="C11279" s="1" t="s">
        <v>28</v>
      </c>
      <c r="D11279" s="1">
        <v>2.5000000000000001E-3</v>
      </c>
      <c r="E11279" s="1">
        <v>5.6399999999999999E-2</v>
      </c>
    </row>
    <row r="11280" spans="2:5" x14ac:dyDescent="0.3">
      <c r="B11280" s="1">
        <v>11273</v>
      </c>
      <c r="C11280" s="1" t="s">
        <v>28</v>
      </c>
      <c r="D11280" s="1">
        <v>5.0000000000000001E-3</v>
      </c>
      <c r="E11280" s="1">
        <v>7.9699999999999993E-2</v>
      </c>
    </row>
    <row r="11281" spans="2:5" x14ac:dyDescent="0.3">
      <c r="B11281" s="1">
        <v>11274</v>
      </c>
      <c r="C11281" s="1" t="s">
        <v>28</v>
      </c>
      <c r="D11281" s="1">
        <v>9.2499999999999999E-2</v>
      </c>
      <c r="E11281" s="1">
        <v>0.34310000000000002</v>
      </c>
    </row>
    <row r="11282" spans="2:5" x14ac:dyDescent="0.3">
      <c r="B11282" s="1">
        <v>11275</v>
      </c>
      <c r="C11282" s="1" t="s">
        <v>28</v>
      </c>
      <c r="D11282" s="1">
        <v>2.5000000000000001E-3</v>
      </c>
      <c r="E11282" s="1">
        <v>5.6399999999999999E-2</v>
      </c>
    </row>
    <row r="11283" spans="2:5" x14ac:dyDescent="0.3">
      <c r="B11283" s="1">
        <v>11276</v>
      </c>
      <c r="C11283" s="1" t="s">
        <v>28</v>
      </c>
      <c r="D11283" s="1">
        <v>2.5000000000000001E-3</v>
      </c>
      <c r="E11283" s="1">
        <v>5.6399999999999999E-2</v>
      </c>
    </row>
    <row r="11284" spans="2:5" x14ac:dyDescent="0.3">
      <c r="B11284" s="1">
        <v>11277</v>
      </c>
      <c r="C11284" s="1" t="s">
        <v>28</v>
      </c>
      <c r="D11284" s="1">
        <v>1.7500000000000002E-2</v>
      </c>
      <c r="E11284" s="1">
        <v>0.1492</v>
      </c>
    </row>
    <row r="11285" spans="2:5" x14ac:dyDescent="0.3">
      <c r="B11285" s="1">
        <v>11278</v>
      </c>
      <c r="C11285" s="1" t="s">
        <v>28</v>
      </c>
      <c r="D11285" s="1">
        <v>0.63500000000000001</v>
      </c>
      <c r="E11285" s="1">
        <v>0.89910000000000001</v>
      </c>
    </row>
    <row r="11286" spans="2:5" x14ac:dyDescent="0.3">
      <c r="B11286" s="1">
        <v>11279</v>
      </c>
      <c r="C11286" s="1" t="s">
        <v>28</v>
      </c>
      <c r="D11286" s="1">
        <v>0.16500000000000001</v>
      </c>
      <c r="E11286" s="1">
        <v>0.45829999999999999</v>
      </c>
    </row>
    <row r="11287" spans="2:5" x14ac:dyDescent="0.3">
      <c r="B11287" s="1">
        <v>11280</v>
      </c>
      <c r="C11287" s="1" t="s">
        <v>28</v>
      </c>
      <c r="D11287" s="1">
        <v>2.5000000000000001E-2</v>
      </c>
      <c r="E11287" s="1">
        <v>0.1784</v>
      </c>
    </row>
    <row r="11288" spans="2:5" x14ac:dyDescent="0.3">
      <c r="B11288" s="1">
        <v>11281</v>
      </c>
      <c r="C11288" s="1" t="s">
        <v>28</v>
      </c>
      <c r="D11288" s="1">
        <v>2.5000000000000001E-3</v>
      </c>
      <c r="E11288" s="1">
        <v>5.6399999999999999E-2</v>
      </c>
    </row>
    <row r="11289" spans="2:5" x14ac:dyDescent="0.3">
      <c r="B11289" s="1">
        <v>11282</v>
      </c>
      <c r="C11289" s="1" t="s">
        <v>28</v>
      </c>
      <c r="D11289" s="1">
        <v>0.82499999999999996</v>
      </c>
      <c r="E11289" s="1">
        <v>1.0248999999999999</v>
      </c>
    </row>
    <row r="11290" spans="2:5" x14ac:dyDescent="0.3">
      <c r="B11290" s="1">
        <v>11283</v>
      </c>
      <c r="C11290" s="1" t="s">
        <v>28</v>
      </c>
      <c r="D11290" s="1">
        <v>7.4999999999999997E-3</v>
      </c>
      <c r="E11290" s="1">
        <v>9.7699999999999995E-2</v>
      </c>
    </row>
    <row r="11291" spans="2:5" x14ac:dyDescent="0.3">
      <c r="B11291" s="1">
        <v>11284</v>
      </c>
      <c r="C11291" s="1" t="s">
        <v>28</v>
      </c>
      <c r="D11291" s="1">
        <v>0.17499999999999999</v>
      </c>
      <c r="E11291" s="1">
        <v>0.47199999999999998</v>
      </c>
    </row>
    <row r="11292" spans="2:5" x14ac:dyDescent="0.3">
      <c r="B11292" s="1">
        <v>11285</v>
      </c>
      <c r="C11292" s="1" t="s">
        <v>28</v>
      </c>
      <c r="D11292" s="1">
        <v>2.5000000000000001E-3</v>
      </c>
      <c r="E11292" s="1">
        <v>5.6399999999999999E-2</v>
      </c>
    </row>
    <row r="11293" spans="2:5" x14ac:dyDescent="0.3">
      <c r="B11293" s="1">
        <v>11286</v>
      </c>
      <c r="C11293" s="1" t="s">
        <v>28</v>
      </c>
      <c r="D11293" s="1">
        <v>5.0000000000000001E-3</v>
      </c>
      <c r="E11293" s="1">
        <v>7.9699999999999993E-2</v>
      </c>
    </row>
    <row r="11294" spans="2:5" x14ac:dyDescent="0.3">
      <c r="B11294" s="1">
        <v>11287</v>
      </c>
      <c r="C11294" s="1" t="s">
        <v>28</v>
      </c>
      <c r="D11294" s="1">
        <v>7.0000000000000007E-2</v>
      </c>
      <c r="E11294" s="1">
        <v>0.29849999999999999</v>
      </c>
    </row>
    <row r="11295" spans="2:5" x14ac:dyDescent="0.3">
      <c r="B11295" s="1">
        <v>11288</v>
      </c>
      <c r="C11295" s="1" t="s">
        <v>28</v>
      </c>
      <c r="D11295" s="1">
        <v>2.5000000000000001E-3</v>
      </c>
      <c r="E11295" s="1">
        <v>5.6399999999999999E-2</v>
      </c>
    </row>
    <row r="11296" spans="2:5" x14ac:dyDescent="0.3">
      <c r="B11296" s="1">
        <v>11289</v>
      </c>
      <c r="C11296" s="1" t="s">
        <v>28</v>
      </c>
      <c r="D11296" s="1">
        <v>5.0000000000000001E-3</v>
      </c>
      <c r="E11296" s="1">
        <v>7.9699999999999993E-2</v>
      </c>
    </row>
    <row r="11297" spans="2:5" x14ac:dyDescent="0.3">
      <c r="B11297" s="1">
        <v>11290</v>
      </c>
      <c r="C11297" s="1" t="s">
        <v>28</v>
      </c>
      <c r="D11297" s="1">
        <v>4.2500000000000003E-2</v>
      </c>
      <c r="E11297" s="1">
        <v>0.2326</v>
      </c>
    </row>
    <row r="11298" spans="2:5" x14ac:dyDescent="0.3">
      <c r="B11298" s="1">
        <v>11291</v>
      </c>
      <c r="C11298" s="1" t="s">
        <v>28</v>
      </c>
      <c r="D11298" s="1">
        <v>2.5000000000000001E-3</v>
      </c>
      <c r="E11298" s="1">
        <v>5.6399999999999999E-2</v>
      </c>
    </row>
    <row r="11299" spans="2:5" x14ac:dyDescent="0.3">
      <c r="B11299" s="1">
        <v>11292</v>
      </c>
      <c r="C11299" s="1" t="s">
        <v>28</v>
      </c>
      <c r="D11299" s="1">
        <v>0.01</v>
      </c>
      <c r="E11299" s="1">
        <v>0.1128</v>
      </c>
    </row>
    <row r="11300" spans="2:5" x14ac:dyDescent="0.3">
      <c r="B11300" s="1">
        <v>11293</v>
      </c>
      <c r="C11300" s="1" t="s">
        <v>28</v>
      </c>
      <c r="D11300" s="1">
        <v>1.2500000000000001E-2</v>
      </c>
      <c r="E11300" s="1">
        <v>0.12609999999999999</v>
      </c>
    </row>
    <row r="11301" spans="2:5" x14ac:dyDescent="0.3">
      <c r="B11301" s="1">
        <v>11294</v>
      </c>
      <c r="C11301" s="1" t="s">
        <v>28</v>
      </c>
      <c r="D11301" s="1">
        <v>0.06</v>
      </c>
      <c r="E11301" s="1">
        <v>0.27639999999999998</v>
      </c>
    </row>
    <row r="11302" spans="2:5" x14ac:dyDescent="0.3">
      <c r="B11302" s="1">
        <v>11295</v>
      </c>
      <c r="C11302" s="1" t="s">
        <v>28</v>
      </c>
      <c r="D11302" s="1">
        <v>5.0000000000000001E-3</v>
      </c>
      <c r="E11302" s="1">
        <v>7.9699999999999993E-2</v>
      </c>
    </row>
    <row r="11303" spans="2:5" x14ac:dyDescent="0.3">
      <c r="B11303" s="1">
        <v>11296</v>
      </c>
      <c r="C11303" s="1" t="s">
        <v>28</v>
      </c>
      <c r="D11303" s="1">
        <v>2.5000000000000001E-3</v>
      </c>
      <c r="E11303" s="1">
        <v>5.6399999999999999E-2</v>
      </c>
    </row>
    <row r="11304" spans="2:5" x14ac:dyDescent="0.3">
      <c r="B11304" s="1">
        <v>11297</v>
      </c>
      <c r="C11304" s="1" t="s">
        <v>28</v>
      </c>
      <c r="D11304" s="1">
        <v>9.7500000000000003E-2</v>
      </c>
      <c r="E11304" s="1">
        <v>0.3523</v>
      </c>
    </row>
    <row r="11305" spans="2:5" x14ac:dyDescent="0.3">
      <c r="B11305" s="1">
        <v>11298</v>
      </c>
      <c r="C11305" s="1" t="s">
        <v>28</v>
      </c>
      <c r="D11305" s="1">
        <v>2.5000000000000001E-3</v>
      </c>
      <c r="E11305" s="1">
        <v>5.6399999999999999E-2</v>
      </c>
    </row>
    <row r="11306" spans="2:5" x14ac:dyDescent="0.3">
      <c r="B11306" s="1">
        <v>11299</v>
      </c>
      <c r="C11306" s="1" t="s">
        <v>28</v>
      </c>
      <c r="D11306" s="1">
        <v>5.0000000000000001E-3</v>
      </c>
      <c r="E11306" s="1">
        <v>7.9699999999999993E-2</v>
      </c>
    </row>
    <row r="11307" spans="2:5" x14ac:dyDescent="0.3">
      <c r="B11307" s="1">
        <v>11300</v>
      </c>
      <c r="C11307" s="1" t="s">
        <v>28</v>
      </c>
      <c r="D11307" s="1">
        <v>2.5000000000000001E-3</v>
      </c>
      <c r="E11307" s="1">
        <v>5.6399999999999999E-2</v>
      </c>
    </row>
    <row r="11308" spans="2:5" x14ac:dyDescent="0.3">
      <c r="B11308" s="1">
        <v>11301</v>
      </c>
      <c r="C11308" s="1" t="s">
        <v>28</v>
      </c>
      <c r="D11308" s="1">
        <v>6.25E-2</v>
      </c>
      <c r="E11308" s="1">
        <v>0.28199999999999997</v>
      </c>
    </row>
    <row r="11309" spans="2:5" x14ac:dyDescent="0.3">
      <c r="B11309" s="1">
        <v>11302</v>
      </c>
      <c r="C11309" s="1" t="s">
        <v>28</v>
      </c>
      <c r="D11309" s="1">
        <v>1.9875</v>
      </c>
      <c r="E11309" s="1">
        <v>1.5908</v>
      </c>
    </row>
    <row r="11310" spans="2:5" x14ac:dyDescent="0.3">
      <c r="B11310" s="1">
        <v>11303</v>
      </c>
      <c r="C11310" s="1" t="s">
        <v>28</v>
      </c>
      <c r="D11310" s="1">
        <v>2.5000000000000001E-3</v>
      </c>
      <c r="E11310" s="1">
        <v>5.6399999999999999E-2</v>
      </c>
    </row>
    <row r="11311" spans="2:5" x14ac:dyDescent="0.3">
      <c r="B11311" s="1">
        <v>11304</v>
      </c>
      <c r="C11311" s="1" t="s">
        <v>28</v>
      </c>
      <c r="D11311" s="1">
        <v>0.1</v>
      </c>
      <c r="E11311" s="1">
        <v>0.35680000000000001</v>
      </c>
    </row>
    <row r="11312" spans="2:5" x14ac:dyDescent="0.3">
      <c r="B11312" s="1">
        <v>11305</v>
      </c>
      <c r="C11312" s="1" t="s">
        <v>28</v>
      </c>
      <c r="D11312" s="1">
        <v>2.5000000000000001E-3</v>
      </c>
      <c r="E11312" s="1">
        <v>5.6399999999999999E-2</v>
      </c>
    </row>
    <row r="11313" spans="2:5" x14ac:dyDescent="0.3">
      <c r="B11313" s="1">
        <v>11306</v>
      </c>
      <c r="C11313" s="1" t="s">
        <v>28</v>
      </c>
      <c r="D11313" s="1">
        <v>0.70499999999999996</v>
      </c>
      <c r="E11313" s="1">
        <v>0.94740000000000002</v>
      </c>
    </row>
    <row r="11314" spans="2:5" x14ac:dyDescent="0.3">
      <c r="B11314" s="1">
        <v>11307</v>
      </c>
      <c r="C11314" s="1" t="s">
        <v>28</v>
      </c>
      <c r="D11314" s="1">
        <v>2.5000000000000001E-3</v>
      </c>
      <c r="E11314" s="1">
        <v>5.6399999999999999E-2</v>
      </c>
    </row>
    <row r="11315" spans="2:5" x14ac:dyDescent="0.3">
      <c r="B11315" s="1">
        <v>11308</v>
      </c>
      <c r="C11315" s="1" t="s">
        <v>28</v>
      </c>
      <c r="D11315" s="1">
        <v>0.01</v>
      </c>
      <c r="E11315" s="1">
        <v>0.1128</v>
      </c>
    </row>
    <row r="11316" spans="2:5" x14ac:dyDescent="0.3">
      <c r="B11316" s="1">
        <v>11309</v>
      </c>
      <c r="C11316" s="1" t="s">
        <v>28</v>
      </c>
      <c r="D11316" s="1">
        <v>2.5000000000000001E-3</v>
      </c>
      <c r="E11316" s="1">
        <v>5.6399999999999999E-2</v>
      </c>
    </row>
    <row r="11317" spans="2:5" x14ac:dyDescent="0.3">
      <c r="B11317" s="1">
        <v>11310</v>
      </c>
      <c r="C11317" s="1" t="s">
        <v>28</v>
      </c>
      <c r="D11317" s="1">
        <v>2.5000000000000001E-3</v>
      </c>
      <c r="E11317" s="1">
        <v>5.6399999999999999E-2</v>
      </c>
    </row>
    <row r="11318" spans="2:5" x14ac:dyDescent="0.3">
      <c r="B11318" s="1">
        <v>11311</v>
      </c>
      <c r="C11318" s="1" t="s">
        <v>28</v>
      </c>
      <c r="D11318" s="1">
        <v>2.2499999999999999E-2</v>
      </c>
      <c r="E11318" s="1">
        <v>0.16919999999999999</v>
      </c>
    </row>
    <row r="11319" spans="2:5" x14ac:dyDescent="0.3">
      <c r="B11319" s="1">
        <v>11312</v>
      </c>
      <c r="C11319" s="1" t="s">
        <v>28</v>
      </c>
      <c r="D11319" s="1">
        <v>2.5000000000000001E-3</v>
      </c>
      <c r="E11319" s="1">
        <v>5.6399999999999999E-2</v>
      </c>
    </row>
    <row r="11320" spans="2:5" x14ac:dyDescent="0.3">
      <c r="B11320" s="1">
        <v>11313</v>
      </c>
      <c r="C11320" s="1" t="s">
        <v>28</v>
      </c>
      <c r="D11320" s="1">
        <v>5.0000000000000001E-3</v>
      </c>
      <c r="E11320" s="1">
        <v>7.9699999999999993E-2</v>
      </c>
    </row>
    <row r="11321" spans="2:5" x14ac:dyDescent="0.3">
      <c r="B11321" s="1">
        <v>11314</v>
      </c>
      <c r="C11321" s="1" t="s">
        <v>28</v>
      </c>
      <c r="D11321" s="1">
        <v>2.5000000000000001E-3</v>
      </c>
      <c r="E11321" s="1">
        <v>5.6399999999999999E-2</v>
      </c>
    </row>
    <row r="11322" spans="2:5" x14ac:dyDescent="0.3">
      <c r="B11322" s="1">
        <v>11315</v>
      </c>
      <c r="C11322" s="1" t="s">
        <v>28</v>
      </c>
      <c r="D11322" s="1">
        <v>2.5000000000000001E-3</v>
      </c>
      <c r="E11322" s="1">
        <v>5.6399999999999999E-2</v>
      </c>
    </row>
    <row r="11323" spans="2:5" x14ac:dyDescent="0.3">
      <c r="B11323" s="1">
        <v>11316</v>
      </c>
      <c r="C11323" s="1" t="s">
        <v>28</v>
      </c>
      <c r="D11323" s="1">
        <v>2.5000000000000001E-3</v>
      </c>
      <c r="E11323" s="1">
        <v>5.6399999999999999E-2</v>
      </c>
    </row>
    <row r="11324" spans="2:5" x14ac:dyDescent="0.3">
      <c r="B11324" s="1">
        <v>11317</v>
      </c>
      <c r="C11324" s="1" t="s">
        <v>28</v>
      </c>
      <c r="D11324" s="1">
        <v>0.01</v>
      </c>
      <c r="E11324" s="1">
        <v>0.1128</v>
      </c>
    </row>
    <row r="11325" spans="2:5" x14ac:dyDescent="0.3">
      <c r="B11325" s="1">
        <v>11318</v>
      </c>
      <c r="C11325" s="1" t="s">
        <v>28</v>
      </c>
      <c r="D11325" s="1">
        <v>8.5000000000000006E-2</v>
      </c>
      <c r="E11325" s="1">
        <v>0.32890000000000003</v>
      </c>
    </row>
    <row r="11326" spans="2:5" x14ac:dyDescent="0.3">
      <c r="B11326" s="1">
        <v>11319</v>
      </c>
      <c r="C11326" s="1" t="s">
        <v>28</v>
      </c>
      <c r="D11326" s="1">
        <v>0.12</v>
      </c>
      <c r="E11326" s="1">
        <v>0.39079999999999998</v>
      </c>
    </row>
    <row r="11327" spans="2:5" x14ac:dyDescent="0.3">
      <c r="B11327" s="1">
        <v>11320</v>
      </c>
      <c r="C11327" s="1" t="s">
        <v>28</v>
      </c>
      <c r="D11327" s="1">
        <v>0.14499999999999999</v>
      </c>
      <c r="E11327" s="1">
        <v>0.42959999999999998</v>
      </c>
    </row>
    <row r="11328" spans="2:5" x14ac:dyDescent="0.3">
      <c r="B11328" s="1">
        <v>11321</v>
      </c>
      <c r="C11328" s="1" t="s">
        <v>28</v>
      </c>
      <c r="D11328" s="1">
        <v>0.28249999999999997</v>
      </c>
      <c r="E11328" s="1">
        <v>0.59970000000000001</v>
      </c>
    </row>
    <row r="11329" spans="2:5" x14ac:dyDescent="0.3">
      <c r="B11329" s="1">
        <v>11322</v>
      </c>
      <c r="C11329" s="1" t="s">
        <v>28</v>
      </c>
      <c r="D11329" s="1">
        <v>2.5000000000000001E-3</v>
      </c>
      <c r="E11329" s="1">
        <v>5.6399999999999999E-2</v>
      </c>
    </row>
    <row r="11330" spans="2:5" x14ac:dyDescent="0.3">
      <c r="B11330" s="1">
        <v>11323</v>
      </c>
      <c r="C11330" s="1" t="s">
        <v>28</v>
      </c>
      <c r="D11330" s="1">
        <v>0.16250000000000001</v>
      </c>
      <c r="E11330" s="1">
        <v>0.45479999999999998</v>
      </c>
    </row>
    <row r="11331" spans="2:5" x14ac:dyDescent="0.3">
      <c r="B11331" s="1">
        <v>11324</v>
      </c>
      <c r="C11331" s="1" t="s">
        <v>28</v>
      </c>
      <c r="D11331" s="1">
        <v>7.4999999999999997E-3</v>
      </c>
      <c r="E11331" s="1">
        <v>9.7699999999999995E-2</v>
      </c>
    </row>
    <row r="11332" spans="2:5" x14ac:dyDescent="0.3">
      <c r="B11332" s="1">
        <v>11325</v>
      </c>
      <c r="C11332" s="1" t="s">
        <v>28</v>
      </c>
      <c r="D11332" s="1">
        <v>5.7500000000000002E-2</v>
      </c>
      <c r="E11332" s="1">
        <v>0.27050000000000002</v>
      </c>
    </row>
    <row r="11333" spans="2:5" x14ac:dyDescent="0.3">
      <c r="B11333" s="1">
        <v>11326</v>
      </c>
      <c r="C11333" s="1" t="s">
        <v>28</v>
      </c>
      <c r="D11333" s="1">
        <v>2.5000000000000001E-3</v>
      </c>
      <c r="E11333" s="1">
        <v>5.6399999999999999E-2</v>
      </c>
    </row>
    <row r="11334" spans="2:5" x14ac:dyDescent="0.3">
      <c r="B11334" s="1">
        <v>11327</v>
      </c>
      <c r="C11334" s="1" t="s">
        <v>28</v>
      </c>
      <c r="D11334" s="1">
        <v>0.01</v>
      </c>
      <c r="E11334" s="1">
        <v>0.1128</v>
      </c>
    </row>
    <row r="11335" spans="2:5" x14ac:dyDescent="0.3">
      <c r="B11335" s="1">
        <v>11328</v>
      </c>
      <c r="C11335" s="1" t="s">
        <v>28</v>
      </c>
      <c r="D11335" s="1">
        <v>0.02</v>
      </c>
      <c r="E11335" s="1">
        <v>0.1595</v>
      </c>
    </row>
    <row r="11336" spans="2:5" x14ac:dyDescent="0.3">
      <c r="B11336" s="1">
        <v>11329</v>
      </c>
      <c r="C11336" s="1" t="s">
        <v>28</v>
      </c>
      <c r="D11336" s="1">
        <v>5.0000000000000001E-3</v>
      </c>
      <c r="E11336" s="1">
        <v>7.9699999999999993E-2</v>
      </c>
    </row>
    <row r="11337" spans="2:5" x14ac:dyDescent="0.3">
      <c r="B11337" s="1">
        <v>11330</v>
      </c>
      <c r="C11337" s="1" t="s">
        <v>28</v>
      </c>
      <c r="D11337" s="1">
        <v>0.27500000000000002</v>
      </c>
      <c r="E11337" s="1">
        <v>0.5917</v>
      </c>
    </row>
    <row r="11338" spans="2:5" x14ac:dyDescent="0.3">
      <c r="B11338" s="1">
        <v>11331</v>
      </c>
      <c r="C11338" s="1" t="s">
        <v>28</v>
      </c>
      <c r="D11338" s="1">
        <v>2.5000000000000001E-3</v>
      </c>
      <c r="E11338" s="1">
        <v>5.6399999999999999E-2</v>
      </c>
    </row>
    <row r="11339" spans="2:5" x14ac:dyDescent="0.3">
      <c r="B11339" s="1">
        <v>11332</v>
      </c>
      <c r="C11339" s="1" t="s">
        <v>28</v>
      </c>
      <c r="D11339" s="1">
        <v>1.4999999999999999E-2</v>
      </c>
      <c r="E11339" s="1">
        <v>0.13819999999999999</v>
      </c>
    </row>
    <row r="11340" spans="2:5" x14ac:dyDescent="0.3">
      <c r="B11340" s="1">
        <v>11333</v>
      </c>
      <c r="C11340" s="1" t="s">
        <v>28</v>
      </c>
      <c r="D11340" s="1">
        <v>1.9125000000000001</v>
      </c>
      <c r="E11340" s="1">
        <v>1.5605</v>
      </c>
    </row>
    <row r="11341" spans="2:5" x14ac:dyDescent="0.3">
      <c r="B11341" s="1">
        <v>11334</v>
      </c>
      <c r="C11341" s="1" t="s">
        <v>28</v>
      </c>
      <c r="D11341" s="1">
        <v>2.5000000000000001E-3</v>
      </c>
      <c r="E11341" s="1">
        <v>5.6399999999999999E-2</v>
      </c>
    </row>
    <row r="11342" spans="2:5" x14ac:dyDescent="0.3">
      <c r="B11342" s="1">
        <v>11335</v>
      </c>
      <c r="C11342" s="1" t="s">
        <v>28</v>
      </c>
      <c r="D11342" s="1">
        <v>2.5000000000000001E-3</v>
      </c>
      <c r="E11342" s="1">
        <v>5.6399999999999999E-2</v>
      </c>
    </row>
    <row r="11343" spans="2:5" x14ac:dyDescent="0.3">
      <c r="B11343" s="1">
        <v>11336</v>
      </c>
      <c r="C11343" s="1" t="s">
        <v>28</v>
      </c>
      <c r="D11343" s="1">
        <v>2.2499999999999999E-2</v>
      </c>
      <c r="E11343" s="1">
        <v>0.16919999999999999</v>
      </c>
    </row>
    <row r="11344" spans="2:5" x14ac:dyDescent="0.3">
      <c r="B11344" s="1">
        <v>11337</v>
      </c>
      <c r="C11344" s="1" t="s">
        <v>28</v>
      </c>
      <c r="D11344" s="1">
        <v>1.7500000000000002E-2</v>
      </c>
      <c r="E11344" s="1">
        <v>0.1492</v>
      </c>
    </row>
    <row r="11345" spans="2:5" x14ac:dyDescent="0.3">
      <c r="B11345" s="1">
        <v>11338</v>
      </c>
      <c r="C11345" s="1" t="s">
        <v>28</v>
      </c>
      <c r="D11345" s="1">
        <v>0.01</v>
      </c>
      <c r="E11345" s="1">
        <v>0.1128</v>
      </c>
    </row>
    <row r="11346" spans="2:5" x14ac:dyDescent="0.3">
      <c r="B11346" s="1">
        <v>11339</v>
      </c>
      <c r="C11346" s="1" t="s">
        <v>28</v>
      </c>
      <c r="D11346" s="1">
        <v>2.5000000000000001E-3</v>
      </c>
      <c r="E11346" s="1">
        <v>5.6399999999999999E-2</v>
      </c>
    </row>
    <row r="11347" spans="2:5" x14ac:dyDescent="0.3">
      <c r="B11347" s="1">
        <v>11340</v>
      </c>
      <c r="C11347" s="1" t="s">
        <v>28</v>
      </c>
      <c r="D11347" s="1">
        <v>0.01</v>
      </c>
      <c r="E11347" s="1">
        <v>0.1128</v>
      </c>
    </row>
    <row r="11348" spans="2:5" x14ac:dyDescent="0.3">
      <c r="B11348" s="1">
        <v>11341</v>
      </c>
      <c r="C11348" s="1" t="s">
        <v>28</v>
      </c>
      <c r="D11348" s="1">
        <v>1.4999999999999999E-2</v>
      </c>
      <c r="E11348" s="1">
        <v>0.13819999999999999</v>
      </c>
    </row>
    <row r="11349" spans="2:5" x14ac:dyDescent="0.3">
      <c r="B11349" s="1">
        <v>11342</v>
      </c>
      <c r="C11349" s="1" t="s">
        <v>28</v>
      </c>
      <c r="D11349" s="1">
        <v>0.1125</v>
      </c>
      <c r="E11349" s="1">
        <v>0.37840000000000001</v>
      </c>
    </row>
    <row r="11350" spans="2:5" x14ac:dyDescent="0.3">
      <c r="B11350" s="1">
        <v>11343</v>
      </c>
      <c r="C11350" s="1" t="s">
        <v>28</v>
      </c>
      <c r="D11350" s="1">
        <v>5.0000000000000001E-3</v>
      </c>
      <c r="E11350" s="1">
        <v>7.9699999999999993E-2</v>
      </c>
    </row>
    <row r="11351" spans="2:5" x14ac:dyDescent="0.3">
      <c r="B11351" s="1">
        <v>11344</v>
      </c>
      <c r="C11351" s="1" t="s">
        <v>28</v>
      </c>
      <c r="D11351" s="1">
        <v>0.01</v>
      </c>
      <c r="E11351" s="1">
        <v>0.1128</v>
      </c>
    </row>
    <row r="11352" spans="2:5" x14ac:dyDescent="0.3">
      <c r="B11352" s="1">
        <v>11345</v>
      </c>
      <c r="C11352" s="1" t="s">
        <v>28</v>
      </c>
      <c r="D11352" s="1">
        <v>2.5000000000000001E-3</v>
      </c>
      <c r="E11352" s="1">
        <v>5.6399999999999999E-2</v>
      </c>
    </row>
    <row r="11353" spans="2:5" x14ac:dyDescent="0.3">
      <c r="B11353" s="1">
        <v>11346</v>
      </c>
      <c r="C11353" s="1" t="s">
        <v>28</v>
      </c>
      <c r="D11353" s="1">
        <v>2.5000000000000001E-3</v>
      </c>
      <c r="E11353" s="1">
        <v>5.6399999999999999E-2</v>
      </c>
    </row>
    <row r="11354" spans="2:5" x14ac:dyDescent="0.3">
      <c r="B11354" s="1">
        <v>11347</v>
      </c>
      <c r="C11354" s="1" t="s">
        <v>28</v>
      </c>
      <c r="D11354" s="1">
        <v>2.5000000000000001E-3</v>
      </c>
      <c r="E11354" s="1">
        <v>5.6399999999999999E-2</v>
      </c>
    </row>
    <row r="11355" spans="2:5" x14ac:dyDescent="0.3">
      <c r="B11355" s="1">
        <v>11348</v>
      </c>
      <c r="C11355" s="1" t="s">
        <v>28</v>
      </c>
      <c r="D11355" s="1">
        <v>2.5000000000000001E-3</v>
      </c>
      <c r="E11355" s="1">
        <v>5.6399999999999999E-2</v>
      </c>
    </row>
    <row r="11356" spans="2:5" x14ac:dyDescent="0.3">
      <c r="B11356" s="1">
        <v>11349</v>
      </c>
      <c r="C11356" s="1" t="s">
        <v>28</v>
      </c>
      <c r="D11356" s="1">
        <v>2.5000000000000001E-3</v>
      </c>
      <c r="E11356" s="1">
        <v>5.6399999999999999E-2</v>
      </c>
    </row>
    <row r="11357" spans="2:5" x14ac:dyDescent="0.3">
      <c r="B11357" s="1">
        <v>11350</v>
      </c>
      <c r="C11357" s="1" t="s">
        <v>28</v>
      </c>
      <c r="D11357" s="1">
        <v>2.5000000000000001E-3</v>
      </c>
      <c r="E11357" s="1">
        <v>5.6399999999999999E-2</v>
      </c>
    </row>
    <row r="11358" spans="2:5" x14ac:dyDescent="0.3">
      <c r="B11358" s="1">
        <v>11351</v>
      </c>
      <c r="C11358" s="1" t="s">
        <v>28</v>
      </c>
      <c r="D11358" s="1">
        <v>0.13250000000000001</v>
      </c>
      <c r="E11358" s="1">
        <v>0.41070000000000001</v>
      </c>
    </row>
    <row r="11359" spans="2:5" x14ac:dyDescent="0.3">
      <c r="B11359" s="1">
        <v>11352</v>
      </c>
      <c r="C11359" s="1" t="s">
        <v>28</v>
      </c>
      <c r="D11359" s="1">
        <v>2.5000000000000001E-3</v>
      </c>
      <c r="E11359" s="1">
        <v>5.6399999999999999E-2</v>
      </c>
    </row>
    <row r="11360" spans="2:5" x14ac:dyDescent="0.3">
      <c r="B11360" s="1">
        <v>11353</v>
      </c>
      <c r="C11360" s="1" t="s">
        <v>28</v>
      </c>
      <c r="D11360" s="1">
        <v>2.5000000000000001E-3</v>
      </c>
      <c r="E11360" s="1">
        <v>5.6399999999999999E-2</v>
      </c>
    </row>
    <row r="11361" spans="2:5" x14ac:dyDescent="0.3">
      <c r="B11361" s="1">
        <v>11354</v>
      </c>
      <c r="C11361" s="1" t="s">
        <v>28</v>
      </c>
      <c r="D11361" s="1">
        <v>0.51</v>
      </c>
      <c r="E11361" s="1">
        <v>0.80579999999999996</v>
      </c>
    </row>
    <row r="11362" spans="2:5" x14ac:dyDescent="0.3">
      <c r="B11362" s="1">
        <v>11355</v>
      </c>
      <c r="C11362" s="1" t="s">
        <v>28</v>
      </c>
      <c r="D11362" s="1">
        <v>5.0000000000000001E-3</v>
      </c>
      <c r="E11362" s="1">
        <v>7.9699999999999993E-2</v>
      </c>
    </row>
    <row r="11363" spans="2:5" x14ac:dyDescent="0.3">
      <c r="B11363" s="1">
        <v>11356</v>
      </c>
      <c r="C11363" s="1" t="s">
        <v>28</v>
      </c>
      <c r="D11363" s="1">
        <v>1.2500000000000001E-2</v>
      </c>
      <c r="E11363" s="1">
        <v>0.12609999999999999</v>
      </c>
    </row>
    <row r="11364" spans="2:5" x14ac:dyDescent="0.3">
      <c r="B11364" s="1">
        <v>11357</v>
      </c>
      <c r="C11364" s="1" t="s">
        <v>28</v>
      </c>
      <c r="D11364" s="1">
        <v>0.02</v>
      </c>
      <c r="E11364" s="1">
        <v>0.1595</v>
      </c>
    </row>
    <row r="11365" spans="2:5" x14ac:dyDescent="0.3">
      <c r="B11365" s="1">
        <v>11358</v>
      </c>
      <c r="C11365" s="1" t="s">
        <v>28</v>
      </c>
      <c r="D11365" s="1">
        <v>7.0000000000000007E-2</v>
      </c>
      <c r="E11365" s="1">
        <v>0.29849999999999999</v>
      </c>
    </row>
    <row r="11366" spans="2:5" x14ac:dyDescent="0.3">
      <c r="B11366" s="1">
        <v>11359</v>
      </c>
      <c r="C11366" s="1" t="s">
        <v>28</v>
      </c>
      <c r="D11366" s="1">
        <v>0.03</v>
      </c>
      <c r="E11366" s="1">
        <v>0.19539999999999999</v>
      </c>
    </row>
    <row r="11367" spans="2:5" x14ac:dyDescent="0.3">
      <c r="B11367" s="1">
        <v>11360</v>
      </c>
      <c r="C11367" s="1" t="s">
        <v>28</v>
      </c>
      <c r="D11367" s="1">
        <v>2.5000000000000001E-3</v>
      </c>
      <c r="E11367" s="1">
        <v>5.6399999999999999E-2</v>
      </c>
    </row>
    <row r="11368" spans="2:5" x14ac:dyDescent="0.3">
      <c r="B11368" s="1">
        <v>11361</v>
      </c>
      <c r="C11368" s="1" t="s">
        <v>28</v>
      </c>
      <c r="D11368" s="1">
        <v>0.84499999999999997</v>
      </c>
      <c r="E11368" s="1">
        <v>1.0371999999999999</v>
      </c>
    </row>
    <row r="11369" spans="2:5" x14ac:dyDescent="0.3">
      <c r="B11369" s="1">
        <v>11362</v>
      </c>
      <c r="C11369" s="1" t="s">
        <v>28</v>
      </c>
      <c r="D11369" s="1">
        <v>5.0000000000000001E-3</v>
      </c>
      <c r="E11369" s="1">
        <v>7.9699999999999993E-2</v>
      </c>
    </row>
    <row r="11370" spans="2:5" x14ac:dyDescent="0.3">
      <c r="B11370" s="1">
        <v>11363</v>
      </c>
      <c r="C11370" s="1" t="s">
        <v>28</v>
      </c>
      <c r="D11370" s="1">
        <v>7.4999999999999997E-3</v>
      </c>
      <c r="E11370" s="1">
        <v>9.7699999999999995E-2</v>
      </c>
    </row>
    <row r="11371" spans="2:5" x14ac:dyDescent="0.3">
      <c r="B11371" s="1">
        <v>11364</v>
      </c>
      <c r="C11371" s="1" t="s">
        <v>28</v>
      </c>
      <c r="D11371" s="1">
        <v>0.04</v>
      </c>
      <c r="E11371" s="1">
        <v>0.22559999999999999</v>
      </c>
    </row>
    <row r="11372" spans="2:5" x14ac:dyDescent="0.3">
      <c r="B11372" s="1">
        <v>11365</v>
      </c>
      <c r="C11372" s="1" t="s">
        <v>28</v>
      </c>
      <c r="D11372" s="1">
        <v>0.92</v>
      </c>
      <c r="E11372" s="1">
        <v>1.0823</v>
      </c>
    </row>
    <row r="11373" spans="2:5" x14ac:dyDescent="0.3">
      <c r="B11373" s="1">
        <v>11366</v>
      </c>
      <c r="C11373" s="1" t="s">
        <v>28</v>
      </c>
      <c r="D11373" s="1">
        <v>2.5000000000000001E-3</v>
      </c>
      <c r="E11373" s="1">
        <v>5.6399999999999999E-2</v>
      </c>
    </row>
    <row r="11374" spans="2:5" x14ac:dyDescent="0.3">
      <c r="B11374" s="1">
        <v>11367</v>
      </c>
      <c r="C11374" s="1" t="s">
        <v>28</v>
      </c>
      <c r="D11374" s="1">
        <v>2.5000000000000001E-3</v>
      </c>
      <c r="E11374" s="1">
        <v>5.6399999999999999E-2</v>
      </c>
    </row>
    <row r="11375" spans="2:5" x14ac:dyDescent="0.3">
      <c r="B11375" s="1">
        <v>11368</v>
      </c>
      <c r="C11375" s="1" t="s">
        <v>28</v>
      </c>
      <c r="D11375" s="1">
        <v>5.0000000000000001E-3</v>
      </c>
      <c r="E11375" s="1">
        <v>7.9699999999999993E-2</v>
      </c>
    </row>
    <row r="11376" spans="2:5" x14ac:dyDescent="0.3">
      <c r="B11376" s="1">
        <v>11369</v>
      </c>
      <c r="C11376" s="1" t="s">
        <v>28</v>
      </c>
      <c r="D11376" s="1">
        <v>7.4999999999999997E-3</v>
      </c>
      <c r="E11376" s="1">
        <v>9.7699999999999995E-2</v>
      </c>
    </row>
    <row r="11377" spans="2:5" x14ac:dyDescent="0.3">
      <c r="B11377" s="1">
        <v>11370</v>
      </c>
      <c r="C11377" s="1" t="s">
        <v>28</v>
      </c>
      <c r="D11377" s="1">
        <v>0.04</v>
      </c>
      <c r="E11377" s="1">
        <v>0.22559999999999999</v>
      </c>
    </row>
    <row r="11378" spans="2:5" x14ac:dyDescent="0.3">
      <c r="B11378" s="1">
        <v>11371</v>
      </c>
      <c r="C11378" s="1" t="s">
        <v>28</v>
      </c>
      <c r="D11378" s="1">
        <v>0.01</v>
      </c>
      <c r="E11378" s="1">
        <v>0.1128</v>
      </c>
    </row>
    <row r="11379" spans="2:5" x14ac:dyDescent="0.3">
      <c r="B11379" s="1">
        <v>11372</v>
      </c>
      <c r="C11379" s="1" t="s">
        <v>28</v>
      </c>
      <c r="D11379" s="1">
        <v>2.5000000000000001E-3</v>
      </c>
      <c r="E11379" s="1">
        <v>5.6399999999999999E-2</v>
      </c>
    </row>
    <row r="11380" spans="2:5" x14ac:dyDescent="0.3">
      <c r="B11380" s="1">
        <v>11373</v>
      </c>
      <c r="C11380" s="1" t="s">
        <v>28</v>
      </c>
      <c r="D11380" s="1">
        <v>0.05</v>
      </c>
      <c r="E11380" s="1">
        <v>0.25230000000000002</v>
      </c>
    </row>
    <row r="11381" spans="2:5" x14ac:dyDescent="0.3">
      <c r="B11381" s="1">
        <v>11374</v>
      </c>
      <c r="C11381" s="1" t="s">
        <v>28</v>
      </c>
      <c r="D11381" s="1">
        <v>0.23749999999999999</v>
      </c>
      <c r="E11381" s="1">
        <v>0.54990000000000006</v>
      </c>
    </row>
    <row r="11382" spans="2:5" x14ac:dyDescent="0.3">
      <c r="B11382" s="1">
        <v>11375</v>
      </c>
      <c r="C11382" s="1" t="s">
        <v>28</v>
      </c>
      <c r="D11382" s="1">
        <v>2.5000000000000001E-3</v>
      </c>
      <c r="E11382" s="1">
        <v>5.6399999999999999E-2</v>
      </c>
    </row>
    <row r="11383" spans="2:5" x14ac:dyDescent="0.3">
      <c r="B11383" s="1">
        <v>11376</v>
      </c>
      <c r="C11383" s="1" t="s">
        <v>28</v>
      </c>
      <c r="D11383" s="1">
        <v>5.0000000000000001E-3</v>
      </c>
      <c r="E11383" s="1">
        <v>7.9699999999999993E-2</v>
      </c>
    </row>
    <row r="11384" spans="2:5" x14ac:dyDescent="0.3">
      <c r="B11384" s="1">
        <v>11377</v>
      </c>
      <c r="C11384" s="1" t="s">
        <v>28</v>
      </c>
      <c r="D11384" s="1">
        <v>5.0000000000000001E-3</v>
      </c>
      <c r="E11384" s="1">
        <v>7.9699999999999993E-2</v>
      </c>
    </row>
    <row r="11385" spans="2:5" x14ac:dyDescent="0.3">
      <c r="B11385" s="1">
        <v>11378</v>
      </c>
      <c r="C11385" s="1" t="s">
        <v>28</v>
      </c>
      <c r="D11385" s="1">
        <v>2.5000000000000001E-3</v>
      </c>
      <c r="E11385" s="1">
        <v>5.6399999999999999E-2</v>
      </c>
    </row>
    <row r="11386" spans="2:5" x14ac:dyDescent="0.3">
      <c r="B11386" s="1">
        <v>11379</v>
      </c>
      <c r="C11386" s="1" t="s">
        <v>28</v>
      </c>
      <c r="D11386" s="1">
        <v>5.0000000000000001E-3</v>
      </c>
      <c r="E11386" s="1">
        <v>7.9699999999999993E-2</v>
      </c>
    </row>
    <row r="11387" spans="2:5" x14ac:dyDescent="0.3">
      <c r="B11387" s="1">
        <v>11380</v>
      </c>
      <c r="C11387" s="1" t="s">
        <v>28</v>
      </c>
      <c r="D11387" s="1">
        <v>2.75E-2</v>
      </c>
      <c r="E11387" s="1">
        <v>0.18709999999999999</v>
      </c>
    </row>
    <row r="11388" spans="2:5" x14ac:dyDescent="0.3">
      <c r="B11388" s="1">
        <v>11381</v>
      </c>
      <c r="C11388" s="1" t="s">
        <v>28</v>
      </c>
      <c r="D11388" s="1">
        <v>0.01</v>
      </c>
      <c r="E11388" s="1">
        <v>0.1128</v>
      </c>
    </row>
    <row r="11389" spans="2:5" x14ac:dyDescent="0.3">
      <c r="B11389" s="1">
        <v>11382</v>
      </c>
      <c r="C11389" s="1" t="s">
        <v>28</v>
      </c>
      <c r="D11389" s="1">
        <v>5.0000000000000001E-3</v>
      </c>
      <c r="E11389" s="1">
        <v>7.9699999999999993E-2</v>
      </c>
    </row>
    <row r="11390" spans="2:5" x14ac:dyDescent="0.3">
      <c r="B11390" s="1">
        <v>11383</v>
      </c>
      <c r="C11390" s="1" t="s">
        <v>28</v>
      </c>
      <c r="D11390" s="1">
        <v>2.38</v>
      </c>
      <c r="E11390" s="1">
        <v>1.7407999999999999</v>
      </c>
    </row>
    <row r="11391" spans="2:5" x14ac:dyDescent="0.3">
      <c r="B11391" s="1">
        <v>11384</v>
      </c>
      <c r="C11391" s="1" t="s">
        <v>28</v>
      </c>
      <c r="D11391" s="1">
        <v>1.23</v>
      </c>
      <c r="E11391" s="1">
        <v>1.2514000000000001</v>
      </c>
    </row>
    <row r="11392" spans="2:5" x14ac:dyDescent="0.3">
      <c r="B11392" s="1">
        <v>11385</v>
      </c>
      <c r="C11392" s="1" t="s">
        <v>28</v>
      </c>
      <c r="D11392" s="1">
        <v>7.4999999999999997E-3</v>
      </c>
      <c r="E11392" s="1">
        <v>9.7699999999999995E-2</v>
      </c>
    </row>
    <row r="11393" spans="2:5" x14ac:dyDescent="0.3">
      <c r="B11393" s="1">
        <v>11386</v>
      </c>
      <c r="C11393" s="1" t="s">
        <v>28</v>
      </c>
      <c r="D11393" s="1">
        <v>1.7500000000000002E-2</v>
      </c>
      <c r="E11393" s="1">
        <v>0.1492</v>
      </c>
    </row>
    <row r="11394" spans="2:5" x14ac:dyDescent="0.3">
      <c r="B11394" s="1">
        <v>11387</v>
      </c>
      <c r="C11394" s="1" t="s">
        <v>28</v>
      </c>
      <c r="D11394" s="1">
        <v>2.5000000000000001E-3</v>
      </c>
      <c r="E11394" s="1">
        <v>5.6399999999999999E-2</v>
      </c>
    </row>
    <row r="11395" spans="2:5" x14ac:dyDescent="0.3">
      <c r="B11395" s="1">
        <v>11388</v>
      </c>
      <c r="C11395" s="1" t="s">
        <v>28</v>
      </c>
      <c r="D11395" s="1">
        <v>2.5000000000000001E-3</v>
      </c>
      <c r="E11395" s="1">
        <v>5.6399999999999999E-2</v>
      </c>
    </row>
    <row r="11396" spans="2:5" x14ac:dyDescent="0.3">
      <c r="B11396" s="1">
        <v>11389</v>
      </c>
      <c r="C11396" s="1" t="s">
        <v>28</v>
      </c>
      <c r="D11396" s="1">
        <v>2.5000000000000001E-3</v>
      </c>
      <c r="E11396" s="1">
        <v>5.6399999999999999E-2</v>
      </c>
    </row>
    <row r="11397" spans="2:5" x14ac:dyDescent="0.3">
      <c r="B11397" s="1">
        <v>11390</v>
      </c>
      <c r="C11397" s="1" t="s">
        <v>28</v>
      </c>
      <c r="D11397" s="1">
        <v>5.1950000000000003</v>
      </c>
      <c r="E11397" s="1">
        <v>2.5718999999999999</v>
      </c>
    </row>
    <row r="11398" spans="2:5" x14ac:dyDescent="0.3">
      <c r="B11398" s="1">
        <v>11391</v>
      </c>
      <c r="C11398" s="1" t="s">
        <v>28</v>
      </c>
      <c r="D11398" s="1">
        <v>2.5000000000000001E-3</v>
      </c>
      <c r="E11398" s="1">
        <v>5.6399999999999999E-2</v>
      </c>
    </row>
    <row r="11399" spans="2:5" x14ac:dyDescent="0.3">
      <c r="B11399" s="1">
        <v>11392</v>
      </c>
      <c r="C11399" s="1" t="s">
        <v>28</v>
      </c>
      <c r="D11399" s="1">
        <v>2.5000000000000001E-3</v>
      </c>
      <c r="E11399" s="1">
        <v>5.6399999999999999E-2</v>
      </c>
    </row>
    <row r="11400" spans="2:5" x14ac:dyDescent="0.3">
      <c r="B11400" s="1">
        <v>11393</v>
      </c>
      <c r="C11400" s="1" t="s">
        <v>28</v>
      </c>
      <c r="D11400" s="1">
        <v>0.46</v>
      </c>
      <c r="E11400" s="1">
        <v>0.76529999999999998</v>
      </c>
    </row>
    <row r="11401" spans="2:5" x14ac:dyDescent="0.3">
      <c r="B11401" s="1">
        <v>11394</v>
      </c>
      <c r="C11401" s="1" t="s">
        <v>28</v>
      </c>
      <c r="D11401" s="1">
        <v>2.5000000000000001E-3</v>
      </c>
      <c r="E11401" s="1">
        <v>5.6399999999999999E-2</v>
      </c>
    </row>
    <row r="11402" spans="2:5" x14ac:dyDescent="0.3">
      <c r="B11402" s="1">
        <v>11395</v>
      </c>
      <c r="C11402" s="1" t="s">
        <v>28</v>
      </c>
      <c r="D11402" s="1">
        <v>2.5000000000000001E-3</v>
      </c>
      <c r="E11402" s="1">
        <v>5.6399999999999999E-2</v>
      </c>
    </row>
    <row r="11403" spans="2:5" x14ac:dyDescent="0.3">
      <c r="B11403" s="1">
        <v>11396</v>
      </c>
      <c r="C11403" s="1" t="s">
        <v>28</v>
      </c>
      <c r="D11403" s="1">
        <v>2.5000000000000001E-3</v>
      </c>
      <c r="E11403" s="1">
        <v>5.6399999999999999E-2</v>
      </c>
    </row>
    <row r="11404" spans="2:5" x14ac:dyDescent="0.3">
      <c r="B11404" s="1">
        <v>11397</v>
      </c>
      <c r="C11404" s="1" t="s">
        <v>28</v>
      </c>
      <c r="D11404" s="1">
        <v>2.5000000000000001E-2</v>
      </c>
      <c r="E11404" s="1">
        <v>0.1784</v>
      </c>
    </row>
    <row r="11405" spans="2:5" x14ac:dyDescent="0.3">
      <c r="B11405" s="1">
        <v>11398</v>
      </c>
      <c r="C11405" s="1" t="s">
        <v>28</v>
      </c>
      <c r="D11405" s="1">
        <v>5.0000000000000001E-3</v>
      </c>
      <c r="E11405" s="1">
        <v>7.9699999999999993E-2</v>
      </c>
    </row>
    <row r="11406" spans="2:5" x14ac:dyDescent="0.3">
      <c r="B11406" s="1">
        <v>11399</v>
      </c>
      <c r="C11406" s="1" t="s">
        <v>28</v>
      </c>
      <c r="D11406" s="1">
        <v>2.5000000000000001E-3</v>
      </c>
      <c r="E11406" s="1">
        <v>5.6399999999999999E-2</v>
      </c>
    </row>
    <row r="11407" spans="2:5" x14ac:dyDescent="0.3">
      <c r="B11407" s="1">
        <v>11400</v>
      </c>
      <c r="C11407" s="1" t="s">
        <v>28</v>
      </c>
      <c r="D11407" s="1">
        <v>0.1125</v>
      </c>
      <c r="E11407" s="1">
        <v>0.37840000000000001</v>
      </c>
    </row>
    <row r="11408" spans="2:5" x14ac:dyDescent="0.3">
      <c r="B11408" s="1">
        <v>11401</v>
      </c>
      <c r="C11408" s="1" t="s">
        <v>28</v>
      </c>
      <c r="D11408" s="1">
        <v>7.4999999999999997E-2</v>
      </c>
      <c r="E11408" s="1">
        <v>0.309</v>
      </c>
    </row>
    <row r="11409" spans="2:5" x14ac:dyDescent="0.3">
      <c r="B11409" s="1">
        <v>11402</v>
      </c>
      <c r="C11409" s="1" t="s">
        <v>28</v>
      </c>
      <c r="D11409" s="1">
        <v>5.0000000000000001E-3</v>
      </c>
      <c r="E11409" s="1">
        <v>7.9699999999999993E-2</v>
      </c>
    </row>
    <row r="11410" spans="2:5" x14ac:dyDescent="0.3">
      <c r="B11410" s="1">
        <v>11403</v>
      </c>
      <c r="C11410" s="1" t="s">
        <v>28</v>
      </c>
      <c r="D11410" s="1">
        <v>2.2499999999999999E-2</v>
      </c>
      <c r="E11410" s="1">
        <v>0.16919999999999999</v>
      </c>
    </row>
    <row r="11411" spans="2:5" x14ac:dyDescent="0.3">
      <c r="B11411" s="1">
        <v>11404</v>
      </c>
      <c r="C11411" s="1" t="s">
        <v>28</v>
      </c>
      <c r="D11411" s="1">
        <v>2.5000000000000001E-3</v>
      </c>
      <c r="E11411" s="1">
        <v>5.6399999999999999E-2</v>
      </c>
    </row>
    <row r="11412" spans="2:5" x14ac:dyDescent="0.3">
      <c r="B11412" s="1">
        <v>11405</v>
      </c>
      <c r="C11412" s="1" t="s">
        <v>28</v>
      </c>
      <c r="D11412" s="1">
        <v>0.02</v>
      </c>
      <c r="E11412" s="1">
        <v>0.1595</v>
      </c>
    </row>
    <row r="11413" spans="2:5" x14ac:dyDescent="0.3">
      <c r="B11413" s="1">
        <v>11406</v>
      </c>
      <c r="C11413" s="1" t="s">
        <v>28</v>
      </c>
      <c r="D11413" s="1">
        <v>5.7500000000000002E-2</v>
      </c>
      <c r="E11413" s="1">
        <v>0.27050000000000002</v>
      </c>
    </row>
    <row r="11414" spans="2:5" x14ac:dyDescent="0.3">
      <c r="B11414" s="1">
        <v>11407</v>
      </c>
      <c r="C11414" s="1" t="s">
        <v>28</v>
      </c>
      <c r="D11414" s="1">
        <v>0.05</v>
      </c>
      <c r="E11414" s="1">
        <v>0.25230000000000002</v>
      </c>
    </row>
    <row r="11415" spans="2:5" x14ac:dyDescent="0.3">
      <c r="B11415" s="1">
        <v>11408</v>
      </c>
      <c r="C11415" s="1" t="s">
        <v>28</v>
      </c>
      <c r="D11415" s="1">
        <v>0.03</v>
      </c>
      <c r="E11415" s="1">
        <v>0.19539999999999999</v>
      </c>
    </row>
    <row r="11416" spans="2:5" x14ac:dyDescent="0.3">
      <c r="B11416" s="1">
        <v>11409</v>
      </c>
      <c r="C11416" s="1" t="s">
        <v>28</v>
      </c>
      <c r="D11416" s="1">
        <v>3.5000000000000003E-2</v>
      </c>
      <c r="E11416" s="1">
        <v>0.21110000000000001</v>
      </c>
    </row>
    <row r="11417" spans="2:5" x14ac:dyDescent="0.3">
      <c r="B11417" s="1">
        <v>11410</v>
      </c>
      <c r="C11417" s="1" t="s">
        <v>28</v>
      </c>
      <c r="D11417" s="1">
        <v>2.5000000000000001E-3</v>
      </c>
      <c r="E11417" s="1">
        <v>5.6399999999999999E-2</v>
      </c>
    </row>
    <row r="11418" spans="2:5" x14ac:dyDescent="0.3">
      <c r="B11418" s="1">
        <v>11411</v>
      </c>
      <c r="C11418" s="1" t="s">
        <v>28</v>
      </c>
      <c r="D11418" s="1">
        <v>2.5000000000000001E-3</v>
      </c>
      <c r="E11418" s="1">
        <v>5.6399999999999999E-2</v>
      </c>
    </row>
    <row r="11419" spans="2:5" x14ac:dyDescent="0.3">
      <c r="B11419" s="1">
        <v>11412</v>
      </c>
      <c r="C11419" s="1" t="s">
        <v>28</v>
      </c>
      <c r="D11419" s="1">
        <v>0.23499999999999999</v>
      </c>
      <c r="E11419" s="1">
        <v>0.54700000000000004</v>
      </c>
    </row>
    <row r="11420" spans="2:5" x14ac:dyDescent="0.3">
      <c r="B11420" s="1">
        <v>11413</v>
      </c>
      <c r="C11420" s="1" t="s">
        <v>28</v>
      </c>
      <c r="D11420" s="1">
        <v>0.08</v>
      </c>
      <c r="E11420" s="1">
        <v>0.31909999999999999</v>
      </c>
    </row>
    <row r="11421" spans="2:5" x14ac:dyDescent="0.3">
      <c r="B11421" s="1">
        <v>11414</v>
      </c>
      <c r="C11421" s="1" t="s">
        <v>28</v>
      </c>
      <c r="D11421" s="1">
        <v>2.5000000000000001E-3</v>
      </c>
      <c r="E11421" s="1">
        <v>5.6399999999999999E-2</v>
      </c>
    </row>
    <row r="11422" spans="2:5" x14ac:dyDescent="0.3">
      <c r="B11422" s="1">
        <v>11415</v>
      </c>
      <c r="C11422" s="1" t="s">
        <v>28</v>
      </c>
      <c r="D11422" s="1">
        <v>7.4999999999999997E-3</v>
      </c>
      <c r="E11422" s="1">
        <v>9.7699999999999995E-2</v>
      </c>
    </row>
    <row r="11423" spans="2:5" x14ac:dyDescent="0.3">
      <c r="B11423" s="1">
        <v>11416</v>
      </c>
      <c r="C11423" s="1" t="s">
        <v>28</v>
      </c>
      <c r="D11423" s="1">
        <v>7.4999999999999997E-3</v>
      </c>
      <c r="E11423" s="1">
        <v>9.7699999999999995E-2</v>
      </c>
    </row>
    <row r="11424" spans="2:5" x14ac:dyDescent="0.3">
      <c r="B11424" s="1">
        <v>11417</v>
      </c>
      <c r="C11424" s="1" t="s">
        <v>28</v>
      </c>
      <c r="D11424" s="1">
        <v>2.5000000000000001E-3</v>
      </c>
      <c r="E11424" s="1">
        <v>5.6399999999999999E-2</v>
      </c>
    </row>
    <row r="11425" spans="2:5" x14ac:dyDescent="0.3">
      <c r="B11425" s="1">
        <v>11418</v>
      </c>
      <c r="C11425" s="1" t="s">
        <v>28</v>
      </c>
      <c r="D11425" s="1">
        <v>2.5000000000000001E-3</v>
      </c>
      <c r="E11425" s="1">
        <v>5.6399999999999999E-2</v>
      </c>
    </row>
    <row r="11426" spans="2:5" x14ac:dyDescent="0.3">
      <c r="B11426" s="1">
        <v>11419</v>
      </c>
      <c r="C11426" s="1" t="s">
        <v>28</v>
      </c>
      <c r="D11426" s="1">
        <v>1.4999999999999999E-2</v>
      </c>
      <c r="E11426" s="1">
        <v>0.13819999999999999</v>
      </c>
    </row>
    <row r="11427" spans="2:5" x14ac:dyDescent="0.3">
      <c r="B11427" s="1">
        <v>11420</v>
      </c>
      <c r="C11427" s="1" t="s">
        <v>28</v>
      </c>
      <c r="D11427" s="1">
        <v>3.2500000000000001E-2</v>
      </c>
      <c r="E11427" s="1">
        <v>0.2034</v>
      </c>
    </row>
    <row r="11428" spans="2:5" x14ac:dyDescent="0.3">
      <c r="B11428" s="1">
        <v>11421</v>
      </c>
      <c r="C11428" s="1" t="s">
        <v>28</v>
      </c>
      <c r="D11428" s="1">
        <v>5.7500000000000002E-2</v>
      </c>
      <c r="E11428" s="1">
        <v>0.27050000000000002</v>
      </c>
    </row>
    <row r="11429" spans="2:5" x14ac:dyDescent="0.3">
      <c r="B11429" s="1">
        <v>11422</v>
      </c>
      <c r="C11429" s="1" t="s">
        <v>28</v>
      </c>
      <c r="D11429" s="1">
        <v>2.5000000000000001E-3</v>
      </c>
      <c r="E11429" s="1">
        <v>5.6399999999999999E-2</v>
      </c>
    </row>
    <row r="11430" spans="2:5" x14ac:dyDescent="0.3">
      <c r="B11430" s="1">
        <v>11423</v>
      </c>
      <c r="C11430" s="1" t="s">
        <v>28</v>
      </c>
      <c r="D11430" s="1">
        <v>7.4999999999999997E-3</v>
      </c>
      <c r="E11430" s="1">
        <v>9.7699999999999995E-2</v>
      </c>
    </row>
    <row r="11431" spans="2:5" x14ac:dyDescent="0.3">
      <c r="B11431" s="1">
        <v>11424</v>
      </c>
      <c r="C11431" s="1" t="s">
        <v>28</v>
      </c>
      <c r="D11431" s="1">
        <v>0.4425</v>
      </c>
      <c r="E11431" s="1">
        <v>0.75060000000000004</v>
      </c>
    </row>
    <row r="11432" spans="2:5" x14ac:dyDescent="0.3">
      <c r="B11432" s="1">
        <v>11425</v>
      </c>
      <c r="C11432" s="1" t="s">
        <v>28</v>
      </c>
      <c r="D11432" s="1">
        <v>4.7500000000000001E-2</v>
      </c>
      <c r="E11432" s="1">
        <v>0.24590000000000001</v>
      </c>
    </row>
    <row r="11433" spans="2:5" x14ac:dyDescent="0.3">
      <c r="B11433" s="1">
        <v>11426</v>
      </c>
      <c r="C11433" s="1" t="s">
        <v>28</v>
      </c>
      <c r="D11433" s="1">
        <v>7.4999999999999997E-3</v>
      </c>
      <c r="E11433" s="1">
        <v>9.7699999999999995E-2</v>
      </c>
    </row>
    <row r="11434" spans="2:5" x14ac:dyDescent="0.3">
      <c r="B11434" s="1">
        <v>11427</v>
      </c>
      <c r="C11434" s="1" t="s">
        <v>28</v>
      </c>
      <c r="D11434" s="1">
        <v>7.4999999999999997E-3</v>
      </c>
      <c r="E11434" s="1">
        <v>9.7699999999999995E-2</v>
      </c>
    </row>
    <row r="11435" spans="2:5" x14ac:dyDescent="0.3">
      <c r="B11435" s="1">
        <v>11428</v>
      </c>
      <c r="C11435" s="1" t="s">
        <v>28</v>
      </c>
      <c r="D11435" s="1">
        <v>3.7499999999999999E-2</v>
      </c>
      <c r="E11435" s="1">
        <v>0.2185</v>
      </c>
    </row>
    <row r="11436" spans="2:5" x14ac:dyDescent="0.3">
      <c r="B11436" s="1">
        <v>11429</v>
      </c>
      <c r="C11436" s="1" t="s">
        <v>28</v>
      </c>
      <c r="D11436" s="1">
        <v>0.27500000000000002</v>
      </c>
      <c r="E11436" s="1">
        <v>0.5917</v>
      </c>
    </row>
    <row r="11437" spans="2:5" x14ac:dyDescent="0.3">
      <c r="B11437" s="1">
        <v>11430</v>
      </c>
      <c r="C11437" s="1" t="s">
        <v>28</v>
      </c>
      <c r="D11437" s="1">
        <v>1.2500000000000001E-2</v>
      </c>
      <c r="E11437" s="1">
        <v>0.12609999999999999</v>
      </c>
    </row>
    <row r="11438" spans="2:5" x14ac:dyDescent="0.3">
      <c r="B11438" s="1">
        <v>11431</v>
      </c>
      <c r="C11438" s="1" t="s">
        <v>28</v>
      </c>
      <c r="D11438" s="1">
        <v>5.0000000000000001E-3</v>
      </c>
      <c r="E11438" s="1">
        <v>7.9699999999999993E-2</v>
      </c>
    </row>
    <row r="11439" spans="2:5" x14ac:dyDescent="0.3">
      <c r="B11439" s="1">
        <v>11432</v>
      </c>
      <c r="C11439" s="1" t="s">
        <v>28</v>
      </c>
      <c r="D11439" s="1">
        <v>2.5000000000000001E-3</v>
      </c>
      <c r="E11439" s="1">
        <v>5.6399999999999999E-2</v>
      </c>
    </row>
    <row r="11440" spans="2:5" x14ac:dyDescent="0.3">
      <c r="B11440" s="1">
        <v>11433</v>
      </c>
      <c r="C11440" s="1" t="s">
        <v>28</v>
      </c>
      <c r="D11440" s="1">
        <v>0.245</v>
      </c>
      <c r="E11440" s="1">
        <v>0.5585</v>
      </c>
    </row>
    <row r="11441" spans="2:5" x14ac:dyDescent="0.3">
      <c r="B11441" s="1">
        <v>11434</v>
      </c>
      <c r="C11441" s="1" t="s">
        <v>28</v>
      </c>
      <c r="D11441" s="1">
        <v>5.0000000000000001E-3</v>
      </c>
      <c r="E11441" s="1">
        <v>7.9699999999999993E-2</v>
      </c>
    </row>
    <row r="11442" spans="2:5" x14ac:dyDescent="0.3">
      <c r="B11442" s="1">
        <v>11435</v>
      </c>
      <c r="C11442" s="1" t="s">
        <v>28</v>
      </c>
      <c r="D11442" s="1">
        <v>2.5000000000000001E-3</v>
      </c>
      <c r="E11442" s="1">
        <v>5.6399999999999999E-2</v>
      </c>
    </row>
    <row r="11443" spans="2:5" x14ac:dyDescent="0.3">
      <c r="B11443" s="1">
        <v>11436</v>
      </c>
      <c r="C11443" s="1" t="s">
        <v>28</v>
      </c>
      <c r="D11443" s="1">
        <v>5.0000000000000001E-3</v>
      </c>
      <c r="E11443" s="1">
        <v>7.9699999999999993E-2</v>
      </c>
    </row>
    <row r="11444" spans="2:5" x14ac:dyDescent="0.3">
      <c r="B11444" s="1">
        <v>11437</v>
      </c>
      <c r="C11444" s="1" t="s">
        <v>28</v>
      </c>
      <c r="D11444" s="1">
        <v>2.5000000000000001E-3</v>
      </c>
      <c r="E11444" s="1">
        <v>5.6399999999999999E-2</v>
      </c>
    </row>
    <row r="11445" spans="2:5" x14ac:dyDescent="0.3">
      <c r="B11445" s="1">
        <v>11438</v>
      </c>
      <c r="C11445" s="1" t="s">
        <v>28</v>
      </c>
      <c r="D11445" s="1">
        <v>2.5000000000000001E-3</v>
      </c>
      <c r="E11445" s="1">
        <v>5.6399999999999999E-2</v>
      </c>
    </row>
    <row r="11446" spans="2:5" x14ac:dyDescent="0.3">
      <c r="B11446" s="1">
        <v>11439</v>
      </c>
      <c r="C11446" s="1" t="s">
        <v>28</v>
      </c>
      <c r="D11446" s="1">
        <v>6.7500000000000004E-2</v>
      </c>
      <c r="E11446" s="1">
        <v>0.29310000000000003</v>
      </c>
    </row>
    <row r="11447" spans="2:5" x14ac:dyDescent="0.3">
      <c r="B11447" s="1">
        <v>11440</v>
      </c>
      <c r="C11447" s="1" t="s">
        <v>28</v>
      </c>
      <c r="D11447" s="1">
        <v>1.1125</v>
      </c>
      <c r="E11447" s="1">
        <v>1.1901999999999999</v>
      </c>
    </row>
    <row r="11448" spans="2:5" x14ac:dyDescent="0.3">
      <c r="B11448" s="1">
        <v>11441</v>
      </c>
      <c r="C11448" s="1" t="s">
        <v>28</v>
      </c>
      <c r="D11448" s="1">
        <v>2.5000000000000001E-3</v>
      </c>
      <c r="E11448" s="1">
        <v>5.6399999999999999E-2</v>
      </c>
    </row>
    <row r="11449" spans="2:5" x14ac:dyDescent="0.3">
      <c r="B11449" s="1">
        <v>11442</v>
      </c>
      <c r="C11449" s="1" t="s">
        <v>28</v>
      </c>
      <c r="D11449" s="1">
        <v>2.5000000000000001E-3</v>
      </c>
      <c r="E11449" s="1">
        <v>5.6399999999999999E-2</v>
      </c>
    </row>
    <row r="11450" spans="2:5" x14ac:dyDescent="0.3">
      <c r="B11450" s="1">
        <v>11443</v>
      </c>
      <c r="C11450" s="1" t="s">
        <v>28</v>
      </c>
      <c r="D11450" s="1">
        <v>2.5000000000000001E-3</v>
      </c>
      <c r="E11450" s="1">
        <v>5.6399999999999999E-2</v>
      </c>
    </row>
    <row r="11451" spans="2:5" x14ac:dyDescent="0.3">
      <c r="B11451" s="1">
        <v>11444</v>
      </c>
      <c r="C11451" s="1" t="s">
        <v>28</v>
      </c>
      <c r="D11451" s="1">
        <v>0.125</v>
      </c>
      <c r="E11451" s="1">
        <v>0.39889999999999998</v>
      </c>
    </row>
    <row r="11452" spans="2:5" x14ac:dyDescent="0.3">
      <c r="B11452" s="1">
        <v>11445</v>
      </c>
      <c r="C11452" s="1" t="s">
        <v>28</v>
      </c>
      <c r="D11452" s="1">
        <v>6.25E-2</v>
      </c>
      <c r="E11452" s="1">
        <v>0.28199999999999997</v>
      </c>
    </row>
    <row r="11453" spans="2:5" x14ac:dyDescent="0.3">
      <c r="B11453" s="1">
        <v>11446</v>
      </c>
      <c r="C11453" s="1" t="s">
        <v>28</v>
      </c>
      <c r="D11453" s="1">
        <v>0.01</v>
      </c>
      <c r="E11453" s="1">
        <v>0.1128</v>
      </c>
    </row>
    <row r="11454" spans="2:5" x14ac:dyDescent="0.3">
      <c r="B11454" s="1">
        <v>11447</v>
      </c>
      <c r="C11454" s="1" t="s">
        <v>28</v>
      </c>
      <c r="D11454" s="1">
        <v>0.71499999999999997</v>
      </c>
      <c r="E11454" s="1">
        <v>0.95409999999999995</v>
      </c>
    </row>
    <row r="11455" spans="2:5" x14ac:dyDescent="0.3">
      <c r="B11455" s="1">
        <v>11448</v>
      </c>
      <c r="C11455" s="1" t="s">
        <v>28</v>
      </c>
      <c r="D11455" s="1">
        <v>0.16500000000000001</v>
      </c>
      <c r="E11455" s="1">
        <v>0.45829999999999999</v>
      </c>
    </row>
    <row r="11456" spans="2:5" x14ac:dyDescent="0.3">
      <c r="B11456" s="1">
        <v>11449</v>
      </c>
      <c r="C11456" s="1" t="s">
        <v>28</v>
      </c>
      <c r="D11456" s="1">
        <v>2.5000000000000001E-3</v>
      </c>
      <c r="E11456" s="1">
        <v>5.6399999999999999E-2</v>
      </c>
    </row>
    <row r="11457" spans="2:5" x14ac:dyDescent="0.3">
      <c r="B11457" s="1">
        <v>11450</v>
      </c>
      <c r="C11457" s="1" t="s">
        <v>28</v>
      </c>
      <c r="D11457" s="1">
        <v>2.9049999999999998</v>
      </c>
      <c r="E11457" s="1">
        <v>1.9232</v>
      </c>
    </row>
    <row r="11458" spans="2:5" x14ac:dyDescent="0.3">
      <c r="B11458" s="1">
        <v>11451</v>
      </c>
      <c r="C11458" s="1" t="s">
        <v>28</v>
      </c>
      <c r="D11458" s="1">
        <v>5.0000000000000001E-3</v>
      </c>
      <c r="E11458" s="1">
        <v>7.9699999999999993E-2</v>
      </c>
    </row>
    <row r="11459" spans="2:5" x14ac:dyDescent="0.3">
      <c r="B11459" s="1">
        <v>11452</v>
      </c>
      <c r="C11459" s="1" t="s">
        <v>28</v>
      </c>
      <c r="D11459" s="1">
        <v>1.2500000000000001E-2</v>
      </c>
      <c r="E11459" s="1">
        <v>0.12609999999999999</v>
      </c>
    </row>
    <row r="11460" spans="2:5" x14ac:dyDescent="0.3">
      <c r="B11460" s="1">
        <v>11453</v>
      </c>
      <c r="C11460" s="1" t="s">
        <v>28</v>
      </c>
      <c r="D11460" s="1">
        <v>5.7500000000000002E-2</v>
      </c>
      <c r="E11460" s="1">
        <v>0.27050000000000002</v>
      </c>
    </row>
    <row r="11461" spans="2:5" x14ac:dyDescent="0.3">
      <c r="B11461" s="1">
        <v>11454</v>
      </c>
      <c r="C11461" s="1" t="s">
        <v>28</v>
      </c>
      <c r="D11461" s="1">
        <v>2.5000000000000001E-3</v>
      </c>
      <c r="E11461" s="1">
        <v>5.6399999999999999E-2</v>
      </c>
    </row>
    <row r="11462" spans="2:5" x14ac:dyDescent="0.3">
      <c r="B11462" s="1">
        <v>11455</v>
      </c>
      <c r="C11462" s="1" t="s">
        <v>28</v>
      </c>
      <c r="D11462" s="1">
        <v>0.01</v>
      </c>
      <c r="E11462" s="1">
        <v>0.1128</v>
      </c>
    </row>
    <row r="11463" spans="2:5" x14ac:dyDescent="0.3">
      <c r="B11463" s="1">
        <v>11456</v>
      </c>
      <c r="C11463" s="1" t="s">
        <v>28</v>
      </c>
      <c r="D11463" s="1">
        <v>0.5575</v>
      </c>
      <c r="E11463" s="1">
        <v>0.84250000000000003</v>
      </c>
    </row>
    <row r="11464" spans="2:5" x14ac:dyDescent="0.3">
      <c r="B11464" s="1">
        <v>11457</v>
      </c>
      <c r="C11464" s="1" t="s">
        <v>28</v>
      </c>
      <c r="D11464" s="1">
        <v>7.2499999999999995E-2</v>
      </c>
      <c r="E11464" s="1">
        <v>0.30380000000000001</v>
      </c>
    </row>
    <row r="11465" spans="2:5" x14ac:dyDescent="0.3">
      <c r="B11465" s="1">
        <v>11458</v>
      </c>
      <c r="C11465" s="1" t="s">
        <v>28</v>
      </c>
      <c r="D11465" s="1">
        <v>5.0000000000000001E-3</v>
      </c>
      <c r="E11465" s="1">
        <v>7.9699999999999993E-2</v>
      </c>
    </row>
    <row r="11466" spans="2:5" x14ac:dyDescent="0.3">
      <c r="B11466" s="1">
        <v>11459</v>
      </c>
      <c r="C11466" s="1" t="s">
        <v>28</v>
      </c>
      <c r="D11466" s="1">
        <v>0.1125</v>
      </c>
      <c r="E11466" s="1">
        <v>0.37840000000000001</v>
      </c>
    </row>
    <row r="11467" spans="2:5" x14ac:dyDescent="0.3">
      <c r="B11467" s="1">
        <v>11460</v>
      </c>
      <c r="C11467" s="1" t="s">
        <v>28</v>
      </c>
      <c r="D11467" s="1">
        <v>2.5000000000000001E-3</v>
      </c>
      <c r="E11467" s="1">
        <v>5.6399999999999999E-2</v>
      </c>
    </row>
    <row r="11468" spans="2:5" x14ac:dyDescent="0.3">
      <c r="B11468" s="1">
        <v>11461</v>
      </c>
      <c r="C11468" s="1" t="s">
        <v>28</v>
      </c>
      <c r="D11468" s="1">
        <v>5.0000000000000001E-3</v>
      </c>
      <c r="E11468" s="1">
        <v>7.9699999999999993E-2</v>
      </c>
    </row>
    <row r="11469" spans="2:5" x14ac:dyDescent="0.3">
      <c r="B11469" s="1">
        <v>11462</v>
      </c>
      <c r="C11469" s="1" t="s">
        <v>28</v>
      </c>
      <c r="D11469" s="1">
        <v>2.5000000000000001E-3</v>
      </c>
      <c r="E11469" s="1">
        <v>5.6399999999999999E-2</v>
      </c>
    </row>
    <row r="11470" spans="2:5" x14ac:dyDescent="0.3">
      <c r="B11470" s="1">
        <v>11463</v>
      </c>
      <c r="C11470" s="1" t="s">
        <v>28</v>
      </c>
      <c r="D11470" s="1">
        <v>2.5000000000000001E-3</v>
      </c>
      <c r="E11470" s="1">
        <v>5.6399999999999999E-2</v>
      </c>
    </row>
    <row r="11471" spans="2:5" x14ac:dyDescent="0.3">
      <c r="B11471" s="1">
        <v>11464</v>
      </c>
      <c r="C11471" s="1" t="s">
        <v>28</v>
      </c>
      <c r="D11471" s="1">
        <v>2.5000000000000001E-3</v>
      </c>
      <c r="E11471" s="1">
        <v>5.6399999999999999E-2</v>
      </c>
    </row>
    <row r="11472" spans="2:5" x14ac:dyDescent="0.3">
      <c r="B11472" s="1">
        <v>11465</v>
      </c>
      <c r="C11472" s="1" t="s">
        <v>28</v>
      </c>
      <c r="D11472" s="1">
        <v>2.5000000000000001E-3</v>
      </c>
      <c r="E11472" s="1">
        <v>5.6399999999999999E-2</v>
      </c>
    </row>
    <row r="11473" spans="2:5" x14ac:dyDescent="0.3">
      <c r="B11473" s="1">
        <v>11466</v>
      </c>
      <c r="C11473" s="1" t="s">
        <v>28</v>
      </c>
      <c r="D11473" s="1">
        <v>1.4999999999999999E-2</v>
      </c>
      <c r="E11473" s="1">
        <v>0.13819999999999999</v>
      </c>
    </row>
    <row r="11474" spans="2:5" x14ac:dyDescent="0.3">
      <c r="B11474" s="1">
        <v>11467</v>
      </c>
      <c r="C11474" s="1" t="s">
        <v>28</v>
      </c>
      <c r="D11474" s="1">
        <v>5.0000000000000001E-3</v>
      </c>
      <c r="E11474" s="1">
        <v>7.9699999999999993E-2</v>
      </c>
    </row>
    <row r="11475" spans="2:5" x14ac:dyDescent="0.3">
      <c r="B11475" s="1">
        <v>11468</v>
      </c>
      <c r="C11475" s="1" t="s">
        <v>28</v>
      </c>
      <c r="D11475" s="1">
        <v>2.5000000000000001E-3</v>
      </c>
      <c r="E11475" s="1">
        <v>5.6399999999999999E-2</v>
      </c>
    </row>
    <row r="11476" spans="2:5" x14ac:dyDescent="0.3">
      <c r="B11476" s="1">
        <v>11469</v>
      </c>
      <c r="C11476" s="1" t="s">
        <v>28</v>
      </c>
      <c r="D11476" s="1">
        <v>2.5000000000000001E-3</v>
      </c>
      <c r="E11476" s="1">
        <v>5.6399999999999999E-2</v>
      </c>
    </row>
    <row r="11477" spans="2:5" x14ac:dyDescent="0.3">
      <c r="B11477" s="1">
        <v>11470</v>
      </c>
      <c r="C11477" s="1" t="s">
        <v>28</v>
      </c>
      <c r="D11477" s="1">
        <v>2.5000000000000001E-3</v>
      </c>
      <c r="E11477" s="1">
        <v>5.6399999999999999E-2</v>
      </c>
    </row>
    <row r="11478" spans="2:5" x14ac:dyDescent="0.3">
      <c r="B11478" s="1">
        <v>11471</v>
      </c>
      <c r="C11478" s="1" t="s">
        <v>28</v>
      </c>
      <c r="D11478" s="1">
        <v>5.0000000000000001E-3</v>
      </c>
      <c r="E11478" s="1">
        <v>7.9699999999999993E-2</v>
      </c>
    </row>
    <row r="11479" spans="2:5" x14ac:dyDescent="0.3">
      <c r="B11479" s="1">
        <v>11472</v>
      </c>
      <c r="C11479" s="1" t="s">
        <v>28</v>
      </c>
      <c r="D11479" s="1">
        <v>0.01</v>
      </c>
      <c r="E11479" s="1">
        <v>0.1128</v>
      </c>
    </row>
    <row r="11480" spans="2:5" x14ac:dyDescent="0.3">
      <c r="B11480" s="1">
        <v>11473</v>
      </c>
      <c r="C11480" s="1" t="s">
        <v>28</v>
      </c>
      <c r="D11480" s="1">
        <v>7.4999999999999997E-3</v>
      </c>
      <c r="E11480" s="1">
        <v>9.7699999999999995E-2</v>
      </c>
    </row>
    <row r="11481" spans="2:5" x14ac:dyDescent="0.3">
      <c r="B11481" s="1">
        <v>11474</v>
      </c>
      <c r="C11481" s="1" t="s">
        <v>28</v>
      </c>
      <c r="D11481" s="1">
        <v>9.5000000000000001E-2</v>
      </c>
      <c r="E11481" s="1">
        <v>0.34770000000000001</v>
      </c>
    </row>
    <row r="11482" spans="2:5" x14ac:dyDescent="0.3">
      <c r="B11482" s="1">
        <v>11475</v>
      </c>
      <c r="C11482" s="1" t="s">
        <v>28</v>
      </c>
      <c r="D11482" s="1">
        <v>5.7500000000000002E-2</v>
      </c>
      <c r="E11482" s="1">
        <v>0.27050000000000002</v>
      </c>
    </row>
    <row r="11483" spans="2:5" x14ac:dyDescent="0.3">
      <c r="B11483" s="1">
        <v>11476</v>
      </c>
      <c r="C11483" s="1" t="s">
        <v>28</v>
      </c>
      <c r="D11483" s="1">
        <v>2.5000000000000001E-3</v>
      </c>
      <c r="E11483" s="1">
        <v>5.6399999999999999E-2</v>
      </c>
    </row>
    <row r="11484" spans="2:5" x14ac:dyDescent="0.3">
      <c r="B11484" s="1">
        <v>11477</v>
      </c>
      <c r="C11484" s="1" t="s">
        <v>28</v>
      </c>
      <c r="D11484" s="1">
        <v>5.0000000000000001E-3</v>
      </c>
      <c r="E11484" s="1">
        <v>7.9699999999999993E-2</v>
      </c>
    </row>
    <row r="11485" spans="2:5" x14ac:dyDescent="0.3">
      <c r="B11485" s="1">
        <v>11478</v>
      </c>
      <c r="C11485" s="1" t="s">
        <v>28</v>
      </c>
      <c r="D11485" s="1">
        <v>0.185</v>
      </c>
      <c r="E11485" s="1">
        <v>0.48530000000000001</v>
      </c>
    </row>
    <row r="11486" spans="2:5" x14ac:dyDescent="0.3">
      <c r="B11486" s="1">
        <v>11479</v>
      </c>
      <c r="C11486" s="1" t="s">
        <v>28</v>
      </c>
      <c r="D11486" s="1">
        <v>1.4999999999999999E-2</v>
      </c>
      <c r="E11486" s="1">
        <v>0.13819999999999999</v>
      </c>
    </row>
    <row r="11487" spans="2:5" x14ac:dyDescent="0.3">
      <c r="B11487" s="1">
        <v>11480</v>
      </c>
      <c r="C11487" s="1" t="s">
        <v>28</v>
      </c>
      <c r="D11487" s="1">
        <v>2.5000000000000001E-3</v>
      </c>
      <c r="E11487" s="1">
        <v>5.6399999999999999E-2</v>
      </c>
    </row>
    <row r="11488" spans="2:5" x14ac:dyDescent="0.3">
      <c r="B11488" s="1">
        <v>11481</v>
      </c>
      <c r="C11488" s="1" t="s">
        <v>28</v>
      </c>
      <c r="D11488" s="1">
        <v>5.0000000000000001E-3</v>
      </c>
      <c r="E11488" s="1">
        <v>7.9699999999999993E-2</v>
      </c>
    </row>
    <row r="11489" spans="2:5" x14ac:dyDescent="0.3">
      <c r="B11489" s="1">
        <v>11482</v>
      </c>
      <c r="C11489" s="1" t="s">
        <v>28</v>
      </c>
      <c r="D11489" s="1">
        <v>2.5000000000000001E-3</v>
      </c>
      <c r="E11489" s="1">
        <v>5.6399999999999999E-2</v>
      </c>
    </row>
    <row r="11490" spans="2:5" x14ac:dyDescent="0.3">
      <c r="B11490" s="1">
        <v>11483</v>
      </c>
      <c r="C11490" s="1" t="s">
        <v>28</v>
      </c>
      <c r="D11490" s="1">
        <v>5.0000000000000001E-3</v>
      </c>
      <c r="E11490" s="1">
        <v>7.9699999999999993E-2</v>
      </c>
    </row>
    <row r="11491" spans="2:5" x14ac:dyDescent="0.3">
      <c r="B11491" s="1">
        <v>11484</v>
      </c>
      <c r="C11491" s="1" t="s">
        <v>28</v>
      </c>
      <c r="D11491" s="1">
        <v>2.5000000000000001E-2</v>
      </c>
      <c r="E11491" s="1">
        <v>0.1784</v>
      </c>
    </row>
    <row r="11492" spans="2:5" x14ac:dyDescent="0.3">
      <c r="B11492" s="1">
        <v>11485</v>
      </c>
      <c r="C11492" s="1" t="s">
        <v>28</v>
      </c>
      <c r="D11492" s="1">
        <v>2.5000000000000001E-3</v>
      </c>
      <c r="E11492" s="1">
        <v>5.6399999999999999E-2</v>
      </c>
    </row>
    <row r="11493" spans="2:5" x14ac:dyDescent="0.3">
      <c r="B11493" s="1">
        <v>11486</v>
      </c>
      <c r="C11493" s="1" t="s">
        <v>28</v>
      </c>
      <c r="D11493" s="1">
        <v>0.01</v>
      </c>
      <c r="E11493" s="1">
        <v>0.1128</v>
      </c>
    </row>
    <row r="11494" spans="2:5" x14ac:dyDescent="0.3">
      <c r="B11494" s="1">
        <v>11487</v>
      </c>
      <c r="C11494" s="1" t="s">
        <v>28</v>
      </c>
      <c r="D11494" s="1">
        <v>1.33</v>
      </c>
      <c r="E11494" s="1">
        <v>1.3012999999999999</v>
      </c>
    </row>
    <row r="11495" spans="2:5" x14ac:dyDescent="0.3">
      <c r="B11495" s="1">
        <v>11488</v>
      </c>
      <c r="C11495" s="1" t="s">
        <v>28</v>
      </c>
      <c r="D11495" s="1">
        <v>0.105</v>
      </c>
      <c r="E11495" s="1">
        <v>0.36559999999999998</v>
      </c>
    </row>
    <row r="11496" spans="2:5" x14ac:dyDescent="0.3">
      <c r="B11496" s="1">
        <v>11489</v>
      </c>
      <c r="C11496" s="1" t="s">
        <v>28</v>
      </c>
      <c r="D11496" s="1">
        <v>8.7499999999999994E-2</v>
      </c>
      <c r="E11496" s="1">
        <v>0.3337</v>
      </c>
    </row>
    <row r="11497" spans="2:5" x14ac:dyDescent="0.3">
      <c r="B11497" s="1">
        <v>11490</v>
      </c>
      <c r="C11497" s="1" t="s">
        <v>28</v>
      </c>
      <c r="D11497" s="1">
        <v>0.04</v>
      </c>
      <c r="E11497" s="1">
        <v>0.22559999999999999</v>
      </c>
    </row>
    <row r="11498" spans="2:5" x14ac:dyDescent="0.3">
      <c r="B11498" s="1">
        <v>11491</v>
      </c>
      <c r="C11498" s="1" t="s">
        <v>28</v>
      </c>
      <c r="D11498" s="1">
        <v>0.42</v>
      </c>
      <c r="E11498" s="1">
        <v>0.73119999999999996</v>
      </c>
    </row>
    <row r="11499" spans="2:5" x14ac:dyDescent="0.3">
      <c r="B11499" s="1">
        <v>11492</v>
      </c>
      <c r="C11499" s="1" t="s">
        <v>28</v>
      </c>
      <c r="D11499" s="1">
        <v>6.7500000000000004E-2</v>
      </c>
      <c r="E11499" s="1">
        <v>0.29310000000000003</v>
      </c>
    </row>
    <row r="11500" spans="2:5" x14ac:dyDescent="0.3">
      <c r="B11500" s="1">
        <v>11493</v>
      </c>
      <c r="C11500" s="1" t="s">
        <v>28</v>
      </c>
      <c r="D11500" s="1">
        <v>5.0000000000000001E-3</v>
      </c>
      <c r="E11500" s="1">
        <v>7.9699999999999993E-2</v>
      </c>
    </row>
    <row r="11501" spans="2:5" x14ac:dyDescent="0.3">
      <c r="B11501" s="1">
        <v>11494</v>
      </c>
      <c r="C11501" s="1" t="s">
        <v>28</v>
      </c>
      <c r="D11501" s="1">
        <v>2.2499999999999999E-2</v>
      </c>
      <c r="E11501" s="1">
        <v>0.16919999999999999</v>
      </c>
    </row>
    <row r="11502" spans="2:5" x14ac:dyDescent="0.3">
      <c r="B11502" s="1">
        <v>11495</v>
      </c>
      <c r="C11502" s="1" t="s">
        <v>28</v>
      </c>
      <c r="D11502" s="1">
        <v>2.5000000000000001E-3</v>
      </c>
      <c r="E11502" s="1">
        <v>5.6399999999999999E-2</v>
      </c>
    </row>
    <row r="11503" spans="2:5" x14ac:dyDescent="0.3">
      <c r="B11503" s="1">
        <v>11496</v>
      </c>
      <c r="C11503" s="1" t="s">
        <v>28</v>
      </c>
      <c r="D11503" s="1">
        <v>0.02</v>
      </c>
      <c r="E11503" s="1">
        <v>0.1595</v>
      </c>
    </row>
    <row r="11504" spans="2:5" x14ac:dyDescent="0.3">
      <c r="B11504" s="1">
        <v>11497</v>
      </c>
      <c r="C11504" s="1" t="s">
        <v>28</v>
      </c>
      <c r="D11504" s="1">
        <v>2.6375000000000002</v>
      </c>
      <c r="E11504" s="1">
        <v>1.8325</v>
      </c>
    </row>
    <row r="11505" spans="2:5" x14ac:dyDescent="0.3">
      <c r="B11505" s="1">
        <v>11498</v>
      </c>
      <c r="C11505" s="1" t="s">
        <v>28</v>
      </c>
      <c r="D11505" s="1">
        <v>0.01</v>
      </c>
      <c r="E11505" s="1">
        <v>0.1128</v>
      </c>
    </row>
    <row r="11506" spans="2:5" x14ac:dyDescent="0.3">
      <c r="B11506" s="1">
        <v>11499</v>
      </c>
      <c r="C11506" s="1" t="s">
        <v>28</v>
      </c>
      <c r="D11506" s="1">
        <v>0.44</v>
      </c>
      <c r="E11506" s="1">
        <v>0.74839999999999995</v>
      </c>
    </row>
    <row r="11507" spans="2:5" x14ac:dyDescent="0.3">
      <c r="B11507" s="1">
        <v>11500</v>
      </c>
      <c r="C11507" s="1" t="s">
        <v>28</v>
      </c>
      <c r="D11507" s="1">
        <v>0.04</v>
      </c>
      <c r="E11507" s="1">
        <v>0.22559999999999999</v>
      </c>
    </row>
    <row r="11508" spans="2:5" x14ac:dyDescent="0.3">
      <c r="B11508" s="1">
        <v>11501</v>
      </c>
      <c r="C11508" s="1" t="s">
        <v>28</v>
      </c>
      <c r="D11508" s="1">
        <v>0.02</v>
      </c>
      <c r="E11508" s="1">
        <v>0.1595</v>
      </c>
    </row>
    <row r="11509" spans="2:5" x14ac:dyDescent="0.3">
      <c r="B11509" s="1">
        <v>11502</v>
      </c>
      <c r="C11509" s="1" t="s">
        <v>28</v>
      </c>
      <c r="D11509" s="1">
        <v>0.03</v>
      </c>
      <c r="E11509" s="1">
        <v>0.19539999999999999</v>
      </c>
    </row>
    <row r="11510" spans="2:5" x14ac:dyDescent="0.3">
      <c r="B11510" s="1">
        <v>11503</v>
      </c>
      <c r="C11510" s="1" t="s">
        <v>28</v>
      </c>
      <c r="D11510" s="1">
        <v>5.0000000000000001E-3</v>
      </c>
      <c r="E11510" s="1">
        <v>7.9699999999999993E-2</v>
      </c>
    </row>
    <row r="11511" spans="2:5" x14ac:dyDescent="0.3">
      <c r="B11511" s="1">
        <v>11504</v>
      </c>
      <c r="C11511" s="1" t="s">
        <v>28</v>
      </c>
      <c r="D11511" s="1">
        <v>0.62749999999999995</v>
      </c>
      <c r="E11511" s="1">
        <v>0.89380000000000004</v>
      </c>
    </row>
    <row r="11512" spans="2:5" x14ac:dyDescent="0.3">
      <c r="B11512" s="1">
        <v>11505</v>
      </c>
      <c r="C11512" s="1" t="s">
        <v>28</v>
      </c>
      <c r="D11512" s="1">
        <v>2.75E-2</v>
      </c>
      <c r="E11512" s="1">
        <v>0.18709999999999999</v>
      </c>
    </row>
    <row r="11513" spans="2:5" x14ac:dyDescent="0.3">
      <c r="B11513" s="1">
        <v>11506</v>
      </c>
      <c r="C11513" s="1" t="s">
        <v>28</v>
      </c>
      <c r="D11513" s="1">
        <v>2.5000000000000001E-3</v>
      </c>
      <c r="E11513" s="1">
        <v>5.6399999999999999E-2</v>
      </c>
    </row>
    <row r="11514" spans="2:5" x14ac:dyDescent="0.3">
      <c r="B11514" s="1">
        <v>11507</v>
      </c>
      <c r="C11514" s="1" t="s">
        <v>28</v>
      </c>
      <c r="D11514" s="1">
        <v>5.2499999999999998E-2</v>
      </c>
      <c r="E11514" s="1">
        <v>0.25850000000000001</v>
      </c>
    </row>
    <row r="11515" spans="2:5" x14ac:dyDescent="0.3">
      <c r="B11515" s="1">
        <v>11508</v>
      </c>
      <c r="C11515" s="1" t="s">
        <v>28</v>
      </c>
      <c r="D11515" s="1">
        <v>2.5000000000000001E-3</v>
      </c>
      <c r="E11515" s="1">
        <v>5.6399999999999999E-2</v>
      </c>
    </row>
    <row r="11516" spans="2:5" x14ac:dyDescent="0.3">
      <c r="B11516" s="1">
        <v>11509</v>
      </c>
      <c r="C11516" s="1" t="s">
        <v>28</v>
      </c>
      <c r="D11516" s="1">
        <v>5.0000000000000001E-3</v>
      </c>
      <c r="E11516" s="1">
        <v>7.9699999999999993E-2</v>
      </c>
    </row>
    <row r="11517" spans="2:5" x14ac:dyDescent="0.3">
      <c r="B11517" s="1">
        <v>11510</v>
      </c>
      <c r="C11517" s="1" t="s">
        <v>28</v>
      </c>
      <c r="D11517" s="1">
        <v>2.5000000000000001E-3</v>
      </c>
      <c r="E11517" s="1">
        <v>5.6399999999999999E-2</v>
      </c>
    </row>
    <row r="11518" spans="2:5" x14ac:dyDescent="0.3">
      <c r="B11518" s="1">
        <v>11511</v>
      </c>
      <c r="C11518" s="1" t="s">
        <v>28</v>
      </c>
      <c r="D11518" s="1">
        <v>4.5975000000000001</v>
      </c>
      <c r="E11518" s="1">
        <v>2.4194</v>
      </c>
    </row>
    <row r="11519" spans="2:5" x14ac:dyDescent="0.3">
      <c r="B11519" s="1">
        <v>11512</v>
      </c>
      <c r="C11519" s="1" t="s">
        <v>28</v>
      </c>
      <c r="D11519" s="1">
        <v>8.0824999999999996</v>
      </c>
      <c r="E11519" s="1">
        <v>3.2080000000000002</v>
      </c>
    </row>
    <row r="11520" spans="2:5" x14ac:dyDescent="0.3">
      <c r="B11520" s="1">
        <v>11513</v>
      </c>
      <c r="C11520" s="1" t="s">
        <v>28</v>
      </c>
      <c r="D11520" s="1">
        <v>5.0000000000000001E-3</v>
      </c>
      <c r="E11520" s="1">
        <v>7.9699999999999993E-2</v>
      </c>
    </row>
    <row r="11521" spans="2:5" x14ac:dyDescent="0.3">
      <c r="B11521" s="1">
        <v>11514</v>
      </c>
      <c r="C11521" s="1" t="s">
        <v>28</v>
      </c>
      <c r="D11521" s="1">
        <v>2.5000000000000001E-3</v>
      </c>
      <c r="E11521" s="1">
        <v>5.6399999999999999E-2</v>
      </c>
    </row>
    <row r="11522" spans="2:5" x14ac:dyDescent="0.3">
      <c r="B11522" s="1">
        <v>11515</v>
      </c>
      <c r="C11522" s="1" t="s">
        <v>28</v>
      </c>
      <c r="D11522" s="1">
        <v>5.0000000000000001E-3</v>
      </c>
      <c r="E11522" s="1">
        <v>7.9699999999999993E-2</v>
      </c>
    </row>
    <row r="11523" spans="2:5" x14ac:dyDescent="0.3">
      <c r="B11523" s="1">
        <v>11516</v>
      </c>
      <c r="C11523" s="1" t="s">
        <v>28</v>
      </c>
      <c r="D11523" s="1">
        <v>2.5000000000000001E-3</v>
      </c>
      <c r="E11523" s="1">
        <v>5.6399999999999999E-2</v>
      </c>
    </row>
    <row r="11524" spans="2:5" x14ac:dyDescent="0.3">
      <c r="B11524" s="1">
        <v>11517</v>
      </c>
      <c r="C11524" s="1" t="s">
        <v>28</v>
      </c>
      <c r="D11524" s="1">
        <v>2.5000000000000001E-3</v>
      </c>
      <c r="E11524" s="1">
        <v>5.6399999999999999E-2</v>
      </c>
    </row>
    <row r="11525" spans="2:5" x14ac:dyDescent="0.3">
      <c r="B11525" s="1">
        <v>11518</v>
      </c>
      <c r="C11525" s="1" t="s">
        <v>28</v>
      </c>
      <c r="D11525" s="1">
        <v>2.5000000000000001E-3</v>
      </c>
      <c r="E11525" s="1">
        <v>5.6399999999999999E-2</v>
      </c>
    </row>
    <row r="11526" spans="2:5" x14ac:dyDescent="0.3">
      <c r="B11526" s="1">
        <v>11519</v>
      </c>
      <c r="C11526" s="1" t="s">
        <v>28</v>
      </c>
      <c r="D11526" s="1">
        <v>2.5000000000000001E-3</v>
      </c>
      <c r="E11526" s="1">
        <v>5.6399999999999999E-2</v>
      </c>
    </row>
    <row r="11527" spans="2:5" x14ac:dyDescent="0.3">
      <c r="B11527" s="1">
        <v>11520</v>
      </c>
      <c r="C11527" s="1" t="s">
        <v>28</v>
      </c>
      <c r="D11527" s="1">
        <v>2.5000000000000001E-3</v>
      </c>
      <c r="E11527" s="1">
        <v>5.6399999999999999E-2</v>
      </c>
    </row>
    <row r="11528" spans="2:5" x14ac:dyDescent="0.3">
      <c r="B11528" s="1">
        <v>11521</v>
      </c>
      <c r="C11528" s="1" t="s">
        <v>28</v>
      </c>
      <c r="D11528" s="1">
        <v>0.05</v>
      </c>
      <c r="E11528" s="1">
        <v>0.25230000000000002</v>
      </c>
    </row>
    <row r="11529" spans="2:5" x14ac:dyDescent="0.3">
      <c r="B11529" s="1">
        <v>11522</v>
      </c>
      <c r="C11529" s="1" t="s">
        <v>28</v>
      </c>
      <c r="D11529" s="1">
        <v>5.0000000000000001E-3</v>
      </c>
      <c r="E11529" s="1">
        <v>7.9699999999999993E-2</v>
      </c>
    </row>
    <row r="11530" spans="2:5" x14ac:dyDescent="0.3">
      <c r="B11530" s="1">
        <v>11523</v>
      </c>
      <c r="C11530" s="1" t="s">
        <v>28</v>
      </c>
      <c r="D11530" s="1">
        <v>0.91</v>
      </c>
      <c r="E11530" s="1">
        <v>1.0764</v>
      </c>
    </row>
    <row r="11531" spans="2:5" x14ac:dyDescent="0.3">
      <c r="B11531" s="1">
        <v>11524</v>
      </c>
      <c r="C11531" s="1" t="s">
        <v>28</v>
      </c>
      <c r="D11531" s="1">
        <v>1</v>
      </c>
      <c r="E11531" s="1">
        <v>1.1284000000000001</v>
      </c>
    </row>
    <row r="11532" spans="2:5" x14ac:dyDescent="0.3">
      <c r="B11532" s="1">
        <v>11525</v>
      </c>
      <c r="C11532" s="1" t="s">
        <v>28</v>
      </c>
      <c r="D11532" s="1">
        <v>2.75E-2</v>
      </c>
      <c r="E11532" s="1">
        <v>0.18709999999999999</v>
      </c>
    </row>
    <row r="11533" spans="2:5" x14ac:dyDescent="0.3">
      <c r="B11533" s="1">
        <v>11526</v>
      </c>
      <c r="C11533" s="1" t="s">
        <v>28</v>
      </c>
      <c r="D11533" s="1">
        <v>2.5000000000000001E-3</v>
      </c>
      <c r="E11533" s="1">
        <v>5.6399999999999999E-2</v>
      </c>
    </row>
    <row r="11534" spans="2:5" x14ac:dyDescent="0.3">
      <c r="B11534" s="1">
        <v>11527</v>
      </c>
      <c r="C11534" s="1" t="s">
        <v>28</v>
      </c>
      <c r="D11534" s="1">
        <v>2.5000000000000001E-3</v>
      </c>
      <c r="E11534" s="1">
        <v>5.6399999999999999E-2</v>
      </c>
    </row>
    <row r="11535" spans="2:5" x14ac:dyDescent="0.3">
      <c r="B11535" s="1">
        <v>11528</v>
      </c>
      <c r="C11535" s="1" t="s">
        <v>28</v>
      </c>
      <c r="D11535" s="1">
        <v>5.0000000000000001E-3</v>
      </c>
      <c r="E11535" s="1">
        <v>7.9699999999999993E-2</v>
      </c>
    </row>
    <row r="11536" spans="2:5" x14ac:dyDescent="0.3">
      <c r="B11536" s="1">
        <v>11529</v>
      </c>
      <c r="C11536" s="1" t="s">
        <v>28</v>
      </c>
      <c r="D11536" s="1">
        <v>2.5000000000000001E-3</v>
      </c>
      <c r="E11536" s="1">
        <v>5.6399999999999999E-2</v>
      </c>
    </row>
    <row r="11537" spans="2:5" x14ac:dyDescent="0.3">
      <c r="B11537" s="1">
        <v>11530</v>
      </c>
      <c r="C11537" s="1" t="s">
        <v>28</v>
      </c>
      <c r="D11537" s="1">
        <v>0.1</v>
      </c>
      <c r="E11537" s="1">
        <v>0.35680000000000001</v>
      </c>
    </row>
    <row r="11538" spans="2:5" x14ac:dyDescent="0.3">
      <c r="B11538" s="1">
        <v>11531</v>
      </c>
      <c r="C11538" s="1" t="s">
        <v>28</v>
      </c>
      <c r="D11538" s="1">
        <v>1.2500000000000001E-2</v>
      </c>
      <c r="E11538" s="1">
        <v>0.12609999999999999</v>
      </c>
    </row>
    <row r="11539" spans="2:5" x14ac:dyDescent="0.3">
      <c r="B11539" s="1">
        <v>11532</v>
      </c>
      <c r="C11539" s="1" t="s">
        <v>28</v>
      </c>
      <c r="D11539" s="1">
        <v>7.4999999999999997E-3</v>
      </c>
      <c r="E11539" s="1">
        <v>9.7699999999999995E-2</v>
      </c>
    </row>
    <row r="11540" spans="2:5" x14ac:dyDescent="0.3">
      <c r="B11540" s="1">
        <v>11533</v>
      </c>
      <c r="C11540" s="1" t="s">
        <v>28</v>
      </c>
      <c r="D11540" s="1">
        <v>0.45500000000000002</v>
      </c>
      <c r="E11540" s="1">
        <v>0.7611</v>
      </c>
    </row>
    <row r="11541" spans="2:5" x14ac:dyDescent="0.3">
      <c r="B11541" s="1">
        <v>11534</v>
      </c>
      <c r="C11541" s="1" t="s">
        <v>28</v>
      </c>
      <c r="D11541" s="1">
        <v>5.0000000000000001E-3</v>
      </c>
      <c r="E11541" s="1">
        <v>7.9699999999999993E-2</v>
      </c>
    </row>
    <row r="11542" spans="2:5" x14ac:dyDescent="0.3">
      <c r="B11542" s="1">
        <v>11535</v>
      </c>
      <c r="C11542" s="1" t="s">
        <v>28</v>
      </c>
      <c r="D11542" s="1">
        <v>2.5000000000000001E-3</v>
      </c>
      <c r="E11542" s="1">
        <v>5.6399999999999999E-2</v>
      </c>
    </row>
    <row r="11543" spans="2:5" x14ac:dyDescent="0.3">
      <c r="B11543" s="1">
        <v>11536</v>
      </c>
      <c r="C11543" s="1" t="s">
        <v>28</v>
      </c>
      <c r="D11543" s="1">
        <v>2.5000000000000001E-3</v>
      </c>
      <c r="E11543" s="1">
        <v>5.6399999999999999E-2</v>
      </c>
    </row>
    <row r="11544" spans="2:5" x14ac:dyDescent="0.3">
      <c r="B11544" s="1">
        <v>11537</v>
      </c>
      <c r="C11544" s="1" t="s">
        <v>28</v>
      </c>
      <c r="D11544" s="1">
        <v>0.1225</v>
      </c>
      <c r="E11544" s="1">
        <v>0.39489999999999997</v>
      </c>
    </row>
    <row r="11545" spans="2:5" x14ac:dyDescent="0.3">
      <c r="B11545" s="1">
        <v>11538</v>
      </c>
      <c r="C11545" s="1" t="s">
        <v>28</v>
      </c>
      <c r="D11545" s="1">
        <v>2.8450000000000002</v>
      </c>
      <c r="E11545" s="1">
        <v>1.9033</v>
      </c>
    </row>
    <row r="11546" spans="2:5" x14ac:dyDescent="0.3">
      <c r="B11546" s="1">
        <v>11539</v>
      </c>
      <c r="C11546" s="1" t="s">
        <v>28</v>
      </c>
      <c r="D11546" s="1">
        <v>3.2500000000000001E-2</v>
      </c>
      <c r="E11546" s="1">
        <v>0.2034</v>
      </c>
    </row>
    <row r="11547" spans="2:5" x14ac:dyDescent="0.3">
      <c r="B11547" s="1">
        <v>11540</v>
      </c>
      <c r="C11547" s="1" t="s">
        <v>28</v>
      </c>
      <c r="D11547" s="1">
        <v>0.01</v>
      </c>
      <c r="E11547" s="1">
        <v>0.1128</v>
      </c>
    </row>
    <row r="11548" spans="2:5" x14ac:dyDescent="0.3">
      <c r="B11548" s="1">
        <v>11541</v>
      </c>
      <c r="C11548" s="1" t="s">
        <v>28</v>
      </c>
      <c r="D11548" s="1">
        <v>2.5000000000000001E-3</v>
      </c>
      <c r="E11548" s="1">
        <v>5.6399999999999999E-2</v>
      </c>
    </row>
    <row r="11549" spans="2:5" x14ac:dyDescent="0.3">
      <c r="B11549" s="1">
        <v>11542</v>
      </c>
      <c r="C11549" s="1" t="s">
        <v>28</v>
      </c>
      <c r="D11549" s="1">
        <v>5.0000000000000001E-3</v>
      </c>
      <c r="E11549" s="1">
        <v>7.9699999999999993E-2</v>
      </c>
    </row>
    <row r="11550" spans="2:5" x14ac:dyDescent="0.3">
      <c r="B11550" s="1">
        <v>11543</v>
      </c>
      <c r="C11550" s="1" t="s">
        <v>28</v>
      </c>
      <c r="D11550" s="1">
        <v>1.2500000000000001E-2</v>
      </c>
      <c r="E11550" s="1">
        <v>0.12609999999999999</v>
      </c>
    </row>
    <row r="11551" spans="2:5" x14ac:dyDescent="0.3">
      <c r="B11551" s="1">
        <v>11544</v>
      </c>
      <c r="C11551" s="1" t="s">
        <v>28</v>
      </c>
      <c r="D11551" s="1">
        <v>0.105</v>
      </c>
      <c r="E11551" s="1">
        <v>0.36559999999999998</v>
      </c>
    </row>
    <row r="11552" spans="2:5" x14ac:dyDescent="0.3">
      <c r="B11552" s="1">
        <v>11545</v>
      </c>
      <c r="C11552" s="1" t="s">
        <v>28</v>
      </c>
      <c r="D11552" s="1">
        <v>1.2749999999999999</v>
      </c>
      <c r="E11552" s="1">
        <v>1.2741</v>
      </c>
    </row>
    <row r="11553" spans="2:5" x14ac:dyDescent="0.3">
      <c r="B11553" s="1">
        <v>11546</v>
      </c>
      <c r="C11553" s="1" t="s">
        <v>28</v>
      </c>
      <c r="D11553" s="1">
        <v>2.5000000000000001E-3</v>
      </c>
      <c r="E11553" s="1">
        <v>5.6399999999999999E-2</v>
      </c>
    </row>
    <row r="11554" spans="2:5" x14ac:dyDescent="0.3">
      <c r="B11554" s="1">
        <v>11547</v>
      </c>
      <c r="C11554" s="1" t="s">
        <v>28</v>
      </c>
      <c r="D11554" s="1">
        <v>2.5000000000000001E-3</v>
      </c>
      <c r="E11554" s="1">
        <v>5.6399999999999999E-2</v>
      </c>
    </row>
    <row r="11555" spans="2:5" x14ac:dyDescent="0.3">
      <c r="B11555" s="1">
        <v>11548</v>
      </c>
      <c r="C11555" s="1" t="s">
        <v>28</v>
      </c>
      <c r="D11555" s="1">
        <v>2.5000000000000001E-3</v>
      </c>
      <c r="E11555" s="1">
        <v>5.6399999999999999E-2</v>
      </c>
    </row>
    <row r="11556" spans="2:5" x14ac:dyDescent="0.3">
      <c r="B11556" s="1">
        <v>11549</v>
      </c>
      <c r="C11556" s="1" t="s">
        <v>28</v>
      </c>
      <c r="D11556" s="1">
        <v>2.5000000000000001E-3</v>
      </c>
      <c r="E11556" s="1">
        <v>5.6399999999999999E-2</v>
      </c>
    </row>
    <row r="11557" spans="2:5" x14ac:dyDescent="0.3">
      <c r="B11557" s="1">
        <v>11550</v>
      </c>
      <c r="C11557" s="1" t="s">
        <v>28</v>
      </c>
      <c r="D11557" s="1">
        <v>7.4999999999999997E-3</v>
      </c>
      <c r="E11557" s="1">
        <v>9.7699999999999995E-2</v>
      </c>
    </row>
    <row r="11558" spans="2:5" x14ac:dyDescent="0.3">
      <c r="B11558" s="1">
        <v>11551</v>
      </c>
      <c r="C11558" s="1" t="s">
        <v>28</v>
      </c>
      <c r="D11558" s="1">
        <v>2.5000000000000001E-3</v>
      </c>
      <c r="E11558" s="1">
        <v>5.6399999999999999E-2</v>
      </c>
    </row>
    <row r="11559" spans="2:5" x14ac:dyDescent="0.3">
      <c r="B11559" s="1">
        <v>11552</v>
      </c>
      <c r="C11559" s="1" t="s">
        <v>28</v>
      </c>
      <c r="D11559" s="1">
        <v>0.05</v>
      </c>
      <c r="E11559" s="1">
        <v>0.25230000000000002</v>
      </c>
    </row>
    <row r="11560" spans="2:5" x14ac:dyDescent="0.3">
      <c r="B11560" s="1">
        <v>11553</v>
      </c>
      <c r="C11560" s="1" t="s">
        <v>28</v>
      </c>
      <c r="D11560" s="1">
        <v>7.4999999999999997E-3</v>
      </c>
      <c r="E11560" s="1">
        <v>9.7699999999999995E-2</v>
      </c>
    </row>
    <row r="11561" spans="2:5" x14ac:dyDescent="0.3">
      <c r="B11561" s="1">
        <v>11554</v>
      </c>
      <c r="C11561" s="1" t="s">
        <v>28</v>
      </c>
      <c r="D11561" s="1">
        <v>2.5000000000000001E-3</v>
      </c>
      <c r="E11561" s="1">
        <v>5.6399999999999999E-2</v>
      </c>
    </row>
    <row r="11562" spans="2:5" x14ac:dyDescent="0.3">
      <c r="B11562" s="1">
        <v>11555</v>
      </c>
      <c r="C11562" s="1" t="s">
        <v>28</v>
      </c>
      <c r="D11562" s="1">
        <v>0.26250000000000001</v>
      </c>
      <c r="E11562" s="1">
        <v>0.57809999999999995</v>
      </c>
    </row>
    <row r="11563" spans="2:5" x14ac:dyDescent="0.3">
      <c r="B11563" s="1">
        <v>11556</v>
      </c>
      <c r="C11563" s="1" t="s">
        <v>28</v>
      </c>
      <c r="D11563" s="1">
        <v>5.0000000000000001E-3</v>
      </c>
      <c r="E11563" s="1">
        <v>7.9699999999999993E-2</v>
      </c>
    </row>
    <row r="11564" spans="2:5" x14ac:dyDescent="0.3">
      <c r="B11564" s="1">
        <v>11557</v>
      </c>
      <c r="C11564" s="1" t="s">
        <v>28</v>
      </c>
      <c r="D11564" s="1">
        <v>2.75E-2</v>
      </c>
      <c r="E11564" s="1">
        <v>0.18709999999999999</v>
      </c>
    </row>
    <row r="11565" spans="2:5" x14ac:dyDescent="0.3">
      <c r="B11565" s="1">
        <v>11558</v>
      </c>
      <c r="C11565" s="1" t="s">
        <v>28</v>
      </c>
      <c r="D11565" s="1">
        <v>2.5000000000000001E-3</v>
      </c>
      <c r="E11565" s="1">
        <v>5.6399999999999999E-2</v>
      </c>
    </row>
    <row r="11566" spans="2:5" x14ac:dyDescent="0.3">
      <c r="B11566" s="1">
        <v>11559</v>
      </c>
      <c r="C11566" s="1" t="s">
        <v>28</v>
      </c>
      <c r="D11566" s="1">
        <v>2.5000000000000001E-3</v>
      </c>
      <c r="E11566" s="1">
        <v>5.6399999999999999E-2</v>
      </c>
    </row>
    <row r="11567" spans="2:5" x14ac:dyDescent="0.3">
      <c r="B11567" s="1">
        <v>11560</v>
      </c>
      <c r="C11567" s="1" t="s">
        <v>28</v>
      </c>
      <c r="D11567" s="1">
        <v>2.5000000000000001E-3</v>
      </c>
      <c r="E11567" s="1">
        <v>5.6399999999999999E-2</v>
      </c>
    </row>
    <row r="11568" spans="2:5" x14ac:dyDescent="0.3">
      <c r="B11568" s="1">
        <v>11561</v>
      </c>
      <c r="C11568" s="1" t="s">
        <v>28</v>
      </c>
      <c r="D11568" s="1">
        <v>0.01</v>
      </c>
      <c r="E11568" s="1">
        <v>0.1128</v>
      </c>
    </row>
    <row r="11569" spans="2:5" x14ac:dyDescent="0.3">
      <c r="B11569" s="1">
        <v>11562</v>
      </c>
      <c r="C11569" s="1" t="s">
        <v>28</v>
      </c>
      <c r="D11569" s="1">
        <v>1.2500000000000001E-2</v>
      </c>
      <c r="E11569" s="1">
        <v>0.12609999999999999</v>
      </c>
    </row>
    <row r="11570" spans="2:5" x14ac:dyDescent="0.3">
      <c r="B11570" s="1">
        <v>11563</v>
      </c>
      <c r="C11570" s="1" t="s">
        <v>28</v>
      </c>
      <c r="D11570" s="1">
        <v>1.2500000000000001E-2</v>
      </c>
      <c r="E11570" s="1">
        <v>0.12609999999999999</v>
      </c>
    </row>
    <row r="11571" spans="2:5" x14ac:dyDescent="0.3">
      <c r="B11571" s="1">
        <v>11564</v>
      </c>
      <c r="C11571" s="1" t="s">
        <v>28</v>
      </c>
      <c r="D11571" s="1">
        <v>5.0000000000000001E-3</v>
      </c>
      <c r="E11571" s="1">
        <v>7.9699999999999993E-2</v>
      </c>
    </row>
    <row r="11572" spans="2:5" x14ac:dyDescent="0.3">
      <c r="B11572" s="1">
        <v>11565</v>
      </c>
      <c r="C11572" s="1" t="s">
        <v>28</v>
      </c>
      <c r="D11572" s="1">
        <v>7.4999999999999997E-3</v>
      </c>
      <c r="E11572" s="1">
        <v>9.7699999999999995E-2</v>
      </c>
    </row>
    <row r="11573" spans="2:5" x14ac:dyDescent="0.3">
      <c r="B11573" s="1">
        <v>11566</v>
      </c>
      <c r="C11573" s="1" t="s">
        <v>28</v>
      </c>
      <c r="D11573" s="1">
        <v>2.5000000000000001E-3</v>
      </c>
      <c r="E11573" s="1">
        <v>5.6399999999999999E-2</v>
      </c>
    </row>
    <row r="11574" spans="2:5" x14ac:dyDescent="0.3">
      <c r="B11574" s="1">
        <v>11567</v>
      </c>
      <c r="C11574" s="1" t="s">
        <v>28</v>
      </c>
      <c r="D11574" s="1">
        <v>6.25E-2</v>
      </c>
      <c r="E11574" s="1">
        <v>0.28199999999999997</v>
      </c>
    </row>
    <row r="11575" spans="2:5" x14ac:dyDescent="0.3">
      <c r="B11575" s="1">
        <v>11568</v>
      </c>
      <c r="C11575" s="1" t="s">
        <v>28</v>
      </c>
      <c r="D11575" s="1">
        <v>5.0000000000000001E-3</v>
      </c>
      <c r="E11575" s="1">
        <v>7.9699999999999993E-2</v>
      </c>
    </row>
    <row r="11576" spans="2:5" x14ac:dyDescent="0.3">
      <c r="B11576" s="1">
        <v>11569</v>
      </c>
      <c r="C11576" s="1" t="s">
        <v>28</v>
      </c>
      <c r="D11576" s="1">
        <v>0.21</v>
      </c>
      <c r="E11576" s="1">
        <v>0.51700000000000002</v>
      </c>
    </row>
    <row r="11577" spans="2:5" x14ac:dyDescent="0.3">
      <c r="B11577" s="1">
        <v>11570</v>
      </c>
      <c r="C11577" s="1" t="s">
        <v>28</v>
      </c>
      <c r="D11577" s="1">
        <v>2.5000000000000001E-3</v>
      </c>
      <c r="E11577" s="1">
        <v>5.6399999999999999E-2</v>
      </c>
    </row>
    <row r="11578" spans="2:5" x14ac:dyDescent="0.3">
      <c r="B11578" s="1">
        <v>11571</v>
      </c>
      <c r="C11578" s="1" t="s">
        <v>28</v>
      </c>
      <c r="D11578" s="1">
        <v>7.4999999999999997E-3</v>
      </c>
      <c r="E11578" s="1">
        <v>9.7699999999999995E-2</v>
      </c>
    </row>
    <row r="11579" spans="2:5" x14ac:dyDescent="0.3">
      <c r="B11579" s="1">
        <v>11572</v>
      </c>
      <c r="C11579" s="1" t="s">
        <v>28</v>
      </c>
      <c r="D11579" s="1">
        <v>7.375</v>
      </c>
      <c r="E11579" s="1">
        <v>3.0642999999999998</v>
      </c>
    </row>
    <row r="11580" spans="2:5" x14ac:dyDescent="0.3">
      <c r="B11580" s="1">
        <v>11573</v>
      </c>
      <c r="C11580" s="1" t="s">
        <v>28</v>
      </c>
      <c r="D11580" s="1">
        <v>2.2499999999999999E-2</v>
      </c>
      <c r="E11580" s="1">
        <v>0.16919999999999999</v>
      </c>
    </row>
    <row r="11581" spans="2:5" x14ac:dyDescent="0.3">
      <c r="B11581" s="1">
        <v>11574</v>
      </c>
      <c r="C11581" s="1" t="s">
        <v>28</v>
      </c>
      <c r="D11581" s="1">
        <v>1.7500000000000002E-2</v>
      </c>
      <c r="E11581" s="1">
        <v>0.1492</v>
      </c>
    </row>
    <row r="11582" spans="2:5" x14ac:dyDescent="0.3">
      <c r="B11582" s="1">
        <v>11575</v>
      </c>
      <c r="C11582" s="1" t="s">
        <v>28</v>
      </c>
      <c r="D11582" s="1">
        <v>2.5000000000000001E-3</v>
      </c>
      <c r="E11582" s="1">
        <v>5.6399999999999999E-2</v>
      </c>
    </row>
    <row r="11583" spans="2:5" x14ac:dyDescent="0.3">
      <c r="B11583" s="1">
        <v>11576</v>
      </c>
      <c r="C11583" s="1" t="s">
        <v>28</v>
      </c>
      <c r="D11583" s="1">
        <v>2.5000000000000001E-3</v>
      </c>
      <c r="E11583" s="1">
        <v>5.6399999999999999E-2</v>
      </c>
    </row>
    <row r="11584" spans="2:5" x14ac:dyDescent="0.3">
      <c r="B11584" s="1">
        <v>11577</v>
      </c>
      <c r="C11584" s="1" t="s">
        <v>28</v>
      </c>
      <c r="D11584" s="1">
        <v>2.5000000000000001E-3</v>
      </c>
      <c r="E11584" s="1">
        <v>5.6399999999999999E-2</v>
      </c>
    </row>
    <row r="11585" spans="2:5" x14ac:dyDescent="0.3">
      <c r="B11585" s="1">
        <v>11578</v>
      </c>
      <c r="C11585" s="1" t="s">
        <v>28</v>
      </c>
      <c r="D11585" s="1">
        <v>2.5000000000000001E-3</v>
      </c>
      <c r="E11585" s="1">
        <v>5.6399999999999999E-2</v>
      </c>
    </row>
    <row r="11586" spans="2:5" x14ac:dyDescent="0.3">
      <c r="B11586" s="1">
        <v>11579</v>
      </c>
      <c r="C11586" s="1" t="s">
        <v>28</v>
      </c>
      <c r="D11586" s="1">
        <v>0.11749999999999999</v>
      </c>
      <c r="E11586" s="1">
        <v>0.38669999999999999</v>
      </c>
    </row>
    <row r="11587" spans="2:5" x14ac:dyDescent="0.3">
      <c r="B11587" s="1">
        <v>11580</v>
      </c>
      <c r="C11587" s="1" t="s">
        <v>28</v>
      </c>
      <c r="D11587" s="1">
        <v>5.0000000000000001E-3</v>
      </c>
      <c r="E11587" s="1">
        <v>7.9699999999999993E-2</v>
      </c>
    </row>
    <row r="11588" spans="2:5" x14ac:dyDescent="0.3">
      <c r="B11588" s="1">
        <v>11581</v>
      </c>
      <c r="C11588" s="1" t="s">
        <v>28</v>
      </c>
      <c r="D11588" s="1">
        <v>2.5000000000000001E-3</v>
      </c>
      <c r="E11588" s="1">
        <v>5.6399999999999999E-2</v>
      </c>
    </row>
    <row r="11589" spans="2:5" x14ac:dyDescent="0.3">
      <c r="B11589" s="1">
        <v>11582</v>
      </c>
      <c r="C11589" s="1" t="s">
        <v>28</v>
      </c>
      <c r="D11589" s="1">
        <v>0.17499999999999999</v>
      </c>
      <c r="E11589" s="1">
        <v>0.47199999999999998</v>
      </c>
    </row>
    <row r="11590" spans="2:5" x14ac:dyDescent="0.3">
      <c r="B11590" s="1">
        <v>11583</v>
      </c>
      <c r="C11590" s="1" t="s">
        <v>28</v>
      </c>
      <c r="D11590" s="1">
        <v>0.05</v>
      </c>
      <c r="E11590" s="1">
        <v>0.25230000000000002</v>
      </c>
    </row>
    <row r="11591" spans="2:5" x14ac:dyDescent="0.3">
      <c r="B11591" s="1">
        <v>11584</v>
      </c>
      <c r="C11591" s="1" t="s">
        <v>28</v>
      </c>
      <c r="D11591" s="1">
        <v>0.27500000000000002</v>
      </c>
      <c r="E11591" s="1">
        <v>0.5917</v>
      </c>
    </row>
    <row r="11592" spans="2:5" x14ac:dyDescent="0.3">
      <c r="B11592" s="1">
        <v>11585</v>
      </c>
      <c r="C11592" s="1" t="s">
        <v>28</v>
      </c>
      <c r="D11592" s="1">
        <v>2.5000000000000001E-3</v>
      </c>
      <c r="E11592" s="1">
        <v>5.6399999999999999E-2</v>
      </c>
    </row>
    <row r="11593" spans="2:5" x14ac:dyDescent="0.3">
      <c r="B11593" s="1">
        <v>11586</v>
      </c>
      <c r="C11593" s="1" t="s">
        <v>28</v>
      </c>
      <c r="D11593" s="1">
        <v>2.5000000000000001E-3</v>
      </c>
      <c r="E11593" s="1">
        <v>5.6399999999999999E-2</v>
      </c>
    </row>
    <row r="11594" spans="2:5" x14ac:dyDescent="0.3">
      <c r="B11594" s="1">
        <v>11587</v>
      </c>
      <c r="C11594" s="1" t="s">
        <v>28</v>
      </c>
      <c r="D11594" s="1">
        <v>2.5000000000000001E-3</v>
      </c>
      <c r="E11594" s="1">
        <v>5.6399999999999999E-2</v>
      </c>
    </row>
    <row r="11595" spans="2:5" x14ac:dyDescent="0.3">
      <c r="B11595" s="1">
        <v>11588</v>
      </c>
      <c r="C11595" s="1" t="s">
        <v>28</v>
      </c>
      <c r="D11595" s="1">
        <v>0.4425</v>
      </c>
      <c r="E11595" s="1">
        <v>0.75060000000000004</v>
      </c>
    </row>
    <row r="11596" spans="2:5" x14ac:dyDescent="0.3">
      <c r="B11596" s="1">
        <v>11589</v>
      </c>
      <c r="C11596" s="1" t="s">
        <v>28</v>
      </c>
      <c r="D11596" s="1">
        <v>0.01</v>
      </c>
      <c r="E11596" s="1">
        <v>0.1128</v>
      </c>
    </row>
    <row r="11597" spans="2:5" x14ac:dyDescent="0.3">
      <c r="B11597" s="1">
        <v>11590</v>
      </c>
      <c r="C11597" s="1" t="s">
        <v>28</v>
      </c>
      <c r="D11597" s="1">
        <v>2.5000000000000001E-3</v>
      </c>
      <c r="E11597" s="1">
        <v>5.6399999999999999E-2</v>
      </c>
    </row>
    <row r="11598" spans="2:5" x14ac:dyDescent="0.3">
      <c r="B11598" s="1">
        <v>11591</v>
      </c>
      <c r="C11598" s="1" t="s">
        <v>28</v>
      </c>
      <c r="D11598" s="1">
        <v>5.0000000000000001E-3</v>
      </c>
      <c r="E11598" s="1">
        <v>7.9699999999999993E-2</v>
      </c>
    </row>
    <row r="11599" spans="2:5" x14ac:dyDescent="0.3">
      <c r="B11599" s="1">
        <v>11592</v>
      </c>
      <c r="C11599" s="1" t="s">
        <v>28</v>
      </c>
      <c r="D11599" s="1">
        <v>2.5000000000000001E-3</v>
      </c>
      <c r="E11599" s="1">
        <v>5.6399999999999999E-2</v>
      </c>
    </row>
    <row r="11600" spans="2:5" x14ac:dyDescent="0.3">
      <c r="B11600" s="1">
        <v>11593</v>
      </c>
      <c r="C11600" s="1" t="s">
        <v>28</v>
      </c>
      <c r="D11600" s="1">
        <v>2.5000000000000001E-3</v>
      </c>
      <c r="E11600" s="1">
        <v>5.6399999999999999E-2</v>
      </c>
    </row>
    <row r="11601" spans="2:5" x14ac:dyDescent="0.3">
      <c r="B11601" s="1">
        <v>11594</v>
      </c>
      <c r="C11601" s="1" t="s">
        <v>28</v>
      </c>
      <c r="D11601" s="1">
        <v>0.01</v>
      </c>
      <c r="E11601" s="1">
        <v>0.1128</v>
      </c>
    </row>
    <row r="11602" spans="2:5" x14ac:dyDescent="0.3">
      <c r="B11602" s="1">
        <v>11595</v>
      </c>
      <c r="C11602" s="1" t="s">
        <v>28</v>
      </c>
      <c r="D11602" s="1">
        <v>2.5000000000000001E-3</v>
      </c>
      <c r="E11602" s="1">
        <v>5.6399999999999999E-2</v>
      </c>
    </row>
    <row r="11603" spans="2:5" x14ac:dyDescent="0.3">
      <c r="B11603" s="1">
        <v>11596</v>
      </c>
      <c r="C11603" s="1" t="s">
        <v>28</v>
      </c>
      <c r="D11603" s="1">
        <v>2.5000000000000001E-3</v>
      </c>
      <c r="E11603" s="1">
        <v>5.6399999999999999E-2</v>
      </c>
    </row>
    <row r="11604" spans="2:5" x14ac:dyDescent="0.3">
      <c r="B11604" s="1">
        <v>11597</v>
      </c>
      <c r="C11604" s="1" t="s">
        <v>28</v>
      </c>
      <c r="D11604" s="1">
        <v>0.3175</v>
      </c>
      <c r="E11604" s="1">
        <v>0.63580000000000003</v>
      </c>
    </row>
    <row r="11605" spans="2:5" x14ac:dyDescent="0.3">
      <c r="B11605" s="1">
        <v>11598</v>
      </c>
      <c r="C11605" s="1" t="s">
        <v>28</v>
      </c>
      <c r="D11605" s="1">
        <v>0.28249999999999997</v>
      </c>
      <c r="E11605" s="1">
        <v>0.59970000000000001</v>
      </c>
    </row>
    <row r="11606" spans="2:5" x14ac:dyDescent="0.3">
      <c r="B11606" s="1">
        <v>11599</v>
      </c>
      <c r="C11606" s="1" t="s">
        <v>28</v>
      </c>
      <c r="D11606" s="1">
        <v>5.0000000000000001E-3</v>
      </c>
      <c r="E11606" s="1">
        <v>7.9699999999999993E-2</v>
      </c>
    </row>
    <row r="11607" spans="2:5" x14ac:dyDescent="0.3">
      <c r="B11607" s="1">
        <v>11600</v>
      </c>
      <c r="C11607" s="1" t="s">
        <v>28</v>
      </c>
      <c r="D11607" s="1">
        <v>0.01</v>
      </c>
      <c r="E11607" s="1">
        <v>0.1128</v>
      </c>
    </row>
    <row r="11608" spans="2:5" x14ac:dyDescent="0.3">
      <c r="B11608" s="1">
        <v>11601</v>
      </c>
      <c r="C11608" s="1" t="s">
        <v>28</v>
      </c>
      <c r="D11608" s="1">
        <v>0.17249999999999999</v>
      </c>
      <c r="E11608" s="1">
        <v>0.46860000000000002</v>
      </c>
    </row>
    <row r="11609" spans="2:5" x14ac:dyDescent="0.3">
      <c r="B11609" s="1">
        <v>11602</v>
      </c>
      <c r="C11609" s="1" t="s">
        <v>28</v>
      </c>
      <c r="D11609" s="1">
        <v>2.5000000000000001E-3</v>
      </c>
      <c r="E11609" s="1">
        <v>5.6399999999999999E-2</v>
      </c>
    </row>
    <row r="11610" spans="2:5" x14ac:dyDescent="0.3">
      <c r="B11610" s="1">
        <v>11603</v>
      </c>
      <c r="C11610" s="1" t="s">
        <v>28</v>
      </c>
      <c r="D11610" s="1">
        <v>1.7500000000000002E-2</v>
      </c>
      <c r="E11610" s="1">
        <v>0.1492</v>
      </c>
    </row>
    <row r="11611" spans="2:5" x14ac:dyDescent="0.3">
      <c r="B11611" s="1">
        <v>11604</v>
      </c>
      <c r="C11611" s="1" t="s">
        <v>28</v>
      </c>
      <c r="D11611" s="1">
        <v>7.7499999999999999E-2</v>
      </c>
      <c r="E11611" s="1">
        <v>0.31409999999999999</v>
      </c>
    </row>
    <row r="11612" spans="2:5" x14ac:dyDescent="0.3">
      <c r="B11612" s="1">
        <v>11605</v>
      </c>
      <c r="C11612" s="1" t="s">
        <v>28</v>
      </c>
      <c r="D11612" s="1">
        <v>0.12</v>
      </c>
      <c r="E11612" s="1">
        <v>0.39079999999999998</v>
      </c>
    </row>
    <row r="11613" spans="2:5" x14ac:dyDescent="0.3">
      <c r="B11613" s="1">
        <v>11606</v>
      </c>
      <c r="C11613" s="1" t="s">
        <v>28</v>
      </c>
      <c r="D11613" s="1">
        <v>2.5000000000000001E-3</v>
      </c>
      <c r="E11613" s="1">
        <v>5.6399999999999999E-2</v>
      </c>
    </row>
    <row r="11614" spans="2:5" x14ac:dyDescent="0.3">
      <c r="B11614" s="1">
        <v>11607</v>
      </c>
      <c r="C11614" s="1" t="s">
        <v>28</v>
      </c>
      <c r="D11614" s="1">
        <v>7.4999999999999997E-3</v>
      </c>
      <c r="E11614" s="1">
        <v>9.7699999999999995E-2</v>
      </c>
    </row>
    <row r="11615" spans="2:5" x14ac:dyDescent="0.3">
      <c r="B11615" s="1">
        <v>11608</v>
      </c>
      <c r="C11615" s="1" t="s">
        <v>28</v>
      </c>
      <c r="D11615" s="1">
        <v>5.0000000000000001E-3</v>
      </c>
      <c r="E11615" s="1">
        <v>7.9699999999999993E-2</v>
      </c>
    </row>
    <row r="11616" spans="2:5" x14ac:dyDescent="0.3">
      <c r="B11616" s="1">
        <v>11609</v>
      </c>
      <c r="C11616" s="1" t="s">
        <v>28</v>
      </c>
      <c r="D11616" s="1">
        <v>2.5000000000000001E-3</v>
      </c>
      <c r="E11616" s="1">
        <v>5.6399999999999999E-2</v>
      </c>
    </row>
    <row r="11617" spans="2:5" x14ac:dyDescent="0.3">
      <c r="B11617" s="1">
        <v>11610</v>
      </c>
      <c r="C11617" s="1" t="s">
        <v>28</v>
      </c>
      <c r="D11617" s="1">
        <v>0.02</v>
      </c>
      <c r="E11617" s="1">
        <v>0.1595</v>
      </c>
    </row>
    <row r="11618" spans="2:5" x14ac:dyDescent="0.3">
      <c r="B11618" s="1">
        <v>11611</v>
      </c>
      <c r="C11618" s="1" t="s">
        <v>28</v>
      </c>
      <c r="D11618" s="1">
        <v>2.5000000000000001E-3</v>
      </c>
      <c r="E11618" s="1">
        <v>5.6399999999999999E-2</v>
      </c>
    </row>
    <row r="11619" spans="2:5" x14ac:dyDescent="0.3">
      <c r="B11619" s="1">
        <v>11612</v>
      </c>
      <c r="C11619" s="1" t="s">
        <v>28</v>
      </c>
      <c r="D11619" s="1">
        <v>2.4674999999999998</v>
      </c>
      <c r="E11619" s="1">
        <v>1.7725</v>
      </c>
    </row>
    <row r="11620" spans="2:5" x14ac:dyDescent="0.3">
      <c r="B11620" s="1">
        <v>11613</v>
      </c>
      <c r="C11620" s="1" t="s">
        <v>28</v>
      </c>
      <c r="D11620" s="1">
        <v>1.2500000000000001E-2</v>
      </c>
      <c r="E11620" s="1">
        <v>0.12609999999999999</v>
      </c>
    </row>
    <row r="11621" spans="2:5" x14ac:dyDescent="0.3">
      <c r="B11621" s="1">
        <v>11614</v>
      </c>
      <c r="C11621" s="1" t="s">
        <v>28</v>
      </c>
      <c r="D11621" s="1">
        <v>0.21249999999999999</v>
      </c>
      <c r="E11621" s="1">
        <v>0.52010000000000001</v>
      </c>
    </row>
    <row r="11622" spans="2:5" x14ac:dyDescent="0.3">
      <c r="B11622" s="1">
        <v>11615</v>
      </c>
      <c r="C11622" s="1" t="s">
        <v>28</v>
      </c>
      <c r="D11622" s="1">
        <v>9.7500000000000003E-2</v>
      </c>
      <c r="E11622" s="1">
        <v>0.3523</v>
      </c>
    </row>
    <row r="11623" spans="2:5" x14ac:dyDescent="0.3">
      <c r="B11623" s="1">
        <v>11616</v>
      </c>
      <c r="C11623" s="1" t="s">
        <v>28</v>
      </c>
      <c r="D11623" s="1">
        <v>1.2500000000000001E-2</v>
      </c>
      <c r="E11623" s="1">
        <v>0.12609999999999999</v>
      </c>
    </row>
    <row r="11624" spans="2:5" x14ac:dyDescent="0.3">
      <c r="B11624" s="1">
        <v>11617</v>
      </c>
      <c r="C11624" s="1" t="s">
        <v>28</v>
      </c>
      <c r="D11624" s="1">
        <v>2.2499999999999999E-2</v>
      </c>
      <c r="E11624" s="1">
        <v>0.16919999999999999</v>
      </c>
    </row>
    <row r="11625" spans="2:5" x14ac:dyDescent="0.3">
      <c r="B11625" s="1">
        <v>11618</v>
      </c>
      <c r="C11625" s="1" t="s">
        <v>28</v>
      </c>
      <c r="D11625" s="1">
        <v>2.5000000000000001E-3</v>
      </c>
      <c r="E11625" s="1">
        <v>5.6399999999999999E-2</v>
      </c>
    </row>
    <row r="11626" spans="2:5" x14ac:dyDescent="0.3">
      <c r="B11626" s="1">
        <v>11619</v>
      </c>
      <c r="C11626" s="1" t="s">
        <v>28</v>
      </c>
      <c r="D11626" s="1">
        <v>2.5000000000000001E-3</v>
      </c>
      <c r="E11626" s="1">
        <v>5.6399999999999999E-2</v>
      </c>
    </row>
    <row r="11627" spans="2:5" x14ac:dyDescent="0.3">
      <c r="B11627" s="1">
        <v>11620</v>
      </c>
      <c r="C11627" s="1" t="s">
        <v>28</v>
      </c>
      <c r="D11627" s="1">
        <v>2.5000000000000001E-3</v>
      </c>
      <c r="E11627" s="1">
        <v>5.6399999999999999E-2</v>
      </c>
    </row>
    <row r="11628" spans="2:5" x14ac:dyDescent="0.3">
      <c r="B11628" s="1">
        <v>11621</v>
      </c>
      <c r="C11628" s="1" t="s">
        <v>28</v>
      </c>
      <c r="D11628" s="1">
        <v>7.4999999999999997E-3</v>
      </c>
      <c r="E11628" s="1">
        <v>9.7699999999999995E-2</v>
      </c>
    </row>
    <row r="11629" spans="2:5" x14ac:dyDescent="0.3">
      <c r="B11629" s="1">
        <v>11622</v>
      </c>
      <c r="C11629" s="1" t="s">
        <v>28</v>
      </c>
      <c r="D11629" s="1">
        <v>0.03</v>
      </c>
      <c r="E11629" s="1">
        <v>0.19539999999999999</v>
      </c>
    </row>
    <row r="11630" spans="2:5" x14ac:dyDescent="0.3">
      <c r="B11630" s="1">
        <v>11623</v>
      </c>
      <c r="C11630" s="1" t="s">
        <v>28</v>
      </c>
      <c r="D11630" s="1">
        <v>0.18</v>
      </c>
      <c r="E11630" s="1">
        <v>0.47870000000000001</v>
      </c>
    </row>
    <row r="11631" spans="2:5" x14ac:dyDescent="0.3">
      <c r="B11631" s="1">
        <v>11624</v>
      </c>
      <c r="C11631" s="1" t="s">
        <v>28</v>
      </c>
      <c r="D11631" s="1">
        <v>0.01</v>
      </c>
      <c r="E11631" s="1">
        <v>0.1128</v>
      </c>
    </row>
    <row r="11632" spans="2:5" x14ac:dyDescent="0.3">
      <c r="B11632" s="1">
        <v>11625</v>
      </c>
      <c r="C11632" s="1" t="s">
        <v>28</v>
      </c>
      <c r="D11632" s="1">
        <v>6.7500000000000004E-2</v>
      </c>
      <c r="E11632" s="1">
        <v>0.29310000000000003</v>
      </c>
    </row>
    <row r="11633" spans="2:5" x14ac:dyDescent="0.3">
      <c r="B11633" s="1">
        <v>11626</v>
      </c>
      <c r="C11633" s="1" t="s">
        <v>28</v>
      </c>
      <c r="D11633" s="1">
        <v>0.13500000000000001</v>
      </c>
      <c r="E11633" s="1">
        <v>0.41449999999999998</v>
      </c>
    </row>
    <row r="11634" spans="2:5" x14ac:dyDescent="0.3">
      <c r="B11634" s="1">
        <v>11627</v>
      </c>
      <c r="C11634" s="1" t="s">
        <v>28</v>
      </c>
      <c r="D11634" s="1">
        <v>0.49</v>
      </c>
      <c r="E11634" s="1">
        <v>0.78979999999999995</v>
      </c>
    </row>
    <row r="11635" spans="2:5" x14ac:dyDescent="0.3">
      <c r="B11635" s="1">
        <v>11628</v>
      </c>
      <c r="C11635" s="1" t="s">
        <v>28</v>
      </c>
      <c r="D11635" s="1">
        <v>7.4999999999999997E-3</v>
      </c>
      <c r="E11635" s="1">
        <v>9.7699999999999995E-2</v>
      </c>
    </row>
    <row r="11636" spans="2:5" x14ac:dyDescent="0.3">
      <c r="B11636" s="1">
        <v>11629</v>
      </c>
      <c r="C11636" s="1" t="s">
        <v>28</v>
      </c>
      <c r="D11636" s="1">
        <v>5.7500000000000002E-2</v>
      </c>
      <c r="E11636" s="1">
        <v>0.27050000000000002</v>
      </c>
    </row>
    <row r="11637" spans="2:5" x14ac:dyDescent="0.3">
      <c r="B11637" s="1">
        <v>11630</v>
      </c>
      <c r="C11637" s="1" t="s">
        <v>28</v>
      </c>
      <c r="D11637" s="1">
        <v>7.4999999999999997E-3</v>
      </c>
      <c r="E11637" s="1">
        <v>9.7699999999999995E-2</v>
      </c>
    </row>
    <row r="11638" spans="2:5" x14ac:dyDescent="0.3">
      <c r="B11638" s="1">
        <v>11631</v>
      </c>
      <c r="C11638" s="1" t="s">
        <v>28</v>
      </c>
      <c r="D11638" s="1">
        <v>5.0000000000000001E-3</v>
      </c>
      <c r="E11638" s="1">
        <v>7.9699999999999993E-2</v>
      </c>
    </row>
    <row r="11639" spans="2:5" x14ac:dyDescent="0.3">
      <c r="B11639" s="1">
        <v>11632</v>
      </c>
      <c r="C11639" s="1" t="s">
        <v>28</v>
      </c>
      <c r="D11639" s="1">
        <v>7.4999999999999997E-3</v>
      </c>
      <c r="E11639" s="1">
        <v>9.7699999999999995E-2</v>
      </c>
    </row>
    <row r="11640" spans="2:5" x14ac:dyDescent="0.3">
      <c r="B11640" s="1">
        <v>11633</v>
      </c>
      <c r="C11640" s="1" t="s">
        <v>28</v>
      </c>
      <c r="D11640" s="1">
        <v>5.0000000000000001E-3</v>
      </c>
      <c r="E11640" s="1">
        <v>7.9699999999999993E-2</v>
      </c>
    </row>
    <row r="11641" spans="2:5" x14ac:dyDescent="0.3">
      <c r="B11641" s="1">
        <v>11634</v>
      </c>
      <c r="C11641" s="1" t="s">
        <v>28</v>
      </c>
      <c r="D11641" s="1">
        <v>0.01</v>
      </c>
      <c r="E11641" s="1">
        <v>0.1128</v>
      </c>
    </row>
    <row r="11642" spans="2:5" x14ac:dyDescent="0.3">
      <c r="B11642" s="1">
        <v>11635</v>
      </c>
      <c r="C11642" s="1" t="s">
        <v>28</v>
      </c>
      <c r="D11642" s="1">
        <v>0.01</v>
      </c>
      <c r="E11642" s="1">
        <v>0.1128</v>
      </c>
    </row>
    <row r="11643" spans="2:5" x14ac:dyDescent="0.3">
      <c r="B11643" s="1">
        <v>11636</v>
      </c>
      <c r="C11643" s="1" t="s">
        <v>28</v>
      </c>
      <c r="D11643" s="1">
        <v>5.0000000000000001E-3</v>
      </c>
      <c r="E11643" s="1">
        <v>7.9699999999999993E-2</v>
      </c>
    </row>
    <row r="11644" spans="2:5" x14ac:dyDescent="0.3">
      <c r="B11644" s="1">
        <v>11637</v>
      </c>
      <c r="C11644" s="1" t="s">
        <v>28</v>
      </c>
      <c r="D11644" s="1">
        <v>2.5000000000000001E-3</v>
      </c>
      <c r="E11644" s="1">
        <v>5.6399999999999999E-2</v>
      </c>
    </row>
    <row r="11645" spans="2:5" x14ac:dyDescent="0.3">
      <c r="B11645" s="1">
        <v>11638</v>
      </c>
      <c r="C11645" s="1" t="s">
        <v>28</v>
      </c>
      <c r="D11645" s="1">
        <v>5.0000000000000001E-3</v>
      </c>
      <c r="E11645" s="1">
        <v>7.9699999999999993E-2</v>
      </c>
    </row>
    <row r="11646" spans="2:5" x14ac:dyDescent="0.3">
      <c r="B11646" s="1">
        <v>11639</v>
      </c>
      <c r="C11646" s="1" t="s">
        <v>28</v>
      </c>
      <c r="D11646" s="1">
        <v>0.50249999999999995</v>
      </c>
      <c r="E11646" s="1">
        <v>0.79979999999999996</v>
      </c>
    </row>
    <row r="11647" spans="2:5" x14ac:dyDescent="0.3">
      <c r="B11647" s="1">
        <v>11640</v>
      </c>
      <c r="C11647" s="1" t="s">
        <v>28</v>
      </c>
      <c r="D11647" s="1">
        <v>0.01</v>
      </c>
      <c r="E11647" s="1">
        <v>0.1128</v>
      </c>
    </row>
    <row r="11648" spans="2:5" x14ac:dyDescent="0.3">
      <c r="B11648" s="1">
        <v>11641</v>
      </c>
      <c r="C11648" s="1" t="s">
        <v>28</v>
      </c>
      <c r="D11648" s="1">
        <v>0.01</v>
      </c>
      <c r="E11648" s="1">
        <v>0.1128</v>
      </c>
    </row>
    <row r="11649" spans="2:5" x14ac:dyDescent="0.3">
      <c r="B11649" s="1">
        <v>11642</v>
      </c>
      <c r="C11649" s="1" t="s">
        <v>28</v>
      </c>
      <c r="D11649" s="1">
        <v>0.255</v>
      </c>
      <c r="E11649" s="1">
        <v>0.56979999999999997</v>
      </c>
    </row>
    <row r="11650" spans="2:5" x14ac:dyDescent="0.3">
      <c r="B11650" s="1">
        <v>11643</v>
      </c>
      <c r="C11650" s="1" t="s">
        <v>28</v>
      </c>
      <c r="D11650" s="1">
        <v>5.0000000000000001E-3</v>
      </c>
      <c r="E11650" s="1">
        <v>7.9699999999999993E-2</v>
      </c>
    </row>
    <row r="11651" spans="2:5" x14ac:dyDescent="0.3">
      <c r="B11651" s="1">
        <v>11644</v>
      </c>
      <c r="C11651" s="1" t="s">
        <v>28</v>
      </c>
      <c r="D11651" s="1">
        <v>5.0000000000000001E-3</v>
      </c>
      <c r="E11651" s="1">
        <v>7.9699999999999993E-2</v>
      </c>
    </row>
    <row r="11652" spans="2:5" x14ac:dyDescent="0.3">
      <c r="B11652" s="1">
        <v>11645</v>
      </c>
      <c r="C11652" s="1" t="s">
        <v>28</v>
      </c>
      <c r="D11652" s="1">
        <v>5.0000000000000001E-3</v>
      </c>
      <c r="E11652" s="1">
        <v>7.9699999999999993E-2</v>
      </c>
    </row>
    <row r="11653" spans="2:5" x14ac:dyDescent="0.3">
      <c r="B11653" s="1">
        <v>11646</v>
      </c>
      <c r="C11653" s="1" t="s">
        <v>28</v>
      </c>
      <c r="D11653" s="1">
        <v>2.5000000000000001E-3</v>
      </c>
      <c r="E11653" s="1">
        <v>5.6399999999999999E-2</v>
      </c>
    </row>
    <row r="11654" spans="2:5" x14ac:dyDescent="0.3">
      <c r="B11654" s="1">
        <v>11647</v>
      </c>
      <c r="C11654" s="1" t="s">
        <v>28</v>
      </c>
      <c r="D11654" s="1">
        <v>5.0000000000000001E-3</v>
      </c>
      <c r="E11654" s="1">
        <v>7.9699999999999993E-2</v>
      </c>
    </row>
    <row r="11655" spans="2:5" x14ac:dyDescent="0.3">
      <c r="B11655" s="1">
        <v>11648</v>
      </c>
      <c r="C11655" s="1" t="s">
        <v>28</v>
      </c>
      <c r="D11655" s="1">
        <v>3.7499999999999999E-2</v>
      </c>
      <c r="E11655" s="1">
        <v>0.2185</v>
      </c>
    </row>
    <row r="11656" spans="2:5" x14ac:dyDescent="0.3">
      <c r="B11656" s="1">
        <v>11649</v>
      </c>
      <c r="C11656" s="1" t="s">
        <v>28</v>
      </c>
      <c r="D11656" s="1">
        <v>0.02</v>
      </c>
      <c r="E11656" s="1">
        <v>0.1595</v>
      </c>
    </row>
    <row r="11657" spans="2:5" x14ac:dyDescent="0.3">
      <c r="B11657" s="1">
        <v>11650</v>
      </c>
      <c r="C11657" s="1" t="s">
        <v>28</v>
      </c>
      <c r="D11657" s="1">
        <v>3.7499999999999999E-2</v>
      </c>
      <c r="E11657" s="1">
        <v>0.2185</v>
      </c>
    </row>
    <row r="11658" spans="2:5" x14ac:dyDescent="0.3">
      <c r="B11658" s="1">
        <v>11651</v>
      </c>
      <c r="C11658" s="1" t="s">
        <v>28</v>
      </c>
      <c r="D11658" s="1">
        <v>2.5000000000000001E-3</v>
      </c>
      <c r="E11658" s="1">
        <v>5.6399999999999999E-2</v>
      </c>
    </row>
    <row r="11659" spans="2:5" x14ac:dyDescent="0.3">
      <c r="B11659" s="1">
        <v>11652</v>
      </c>
      <c r="C11659" s="1" t="s">
        <v>28</v>
      </c>
      <c r="D11659" s="1">
        <v>2.5000000000000001E-3</v>
      </c>
      <c r="E11659" s="1">
        <v>5.6399999999999999E-2</v>
      </c>
    </row>
    <row r="11660" spans="2:5" x14ac:dyDescent="0.3">
      <c r="B11660" s="1">
        <v>11653</v>
      </c>
      <c r="C11660" s="1" t="s">
        <v>28</v>
      </c>
      <c r="D11660" s="1">
        <v>0.04</v>
      </c>
      <c r="E11660" s="1">
        <v>0.22559999999999999</v>
      </c>
    </row>
    <row r="11661" spans="2:5" x14ac:dyDescent="0.3">
      <c r="B11661" s="1">
        <v>11654</v>
      </c>
      <c r="C11661" s="1" t="s">
        <v>28</v>
      </c>
      <c r="D11661" s="1">
        <v>0.01</v>
      </c>
      <c r="E11661" s="1">
        <v>0.1128</v>
      </c>
    </row>
    <row r="11662" spans="2:5" x14ac:dyDescent="0.3">
      <c r="B11662" s="1">
        <v>11655</v>
      </c>
      <c r="C11662" s="1" t="s">
        <v>28</v>
      </c>
      <c r="D11662" s="1">
        <v>5.0000000000000001E-3</v>
      </c>
      <c r="E11662" s="1">
        <v>7.9699999999999993E-2</v>
      </c>
    </row>
    <row r="11663" spans="2:5" x14ac:dyDescent="0.3">
      <c r="B11663" s="1">
        <v>11656</v>
      </c>
      <c r="C11663" s="1" t="s">
        <v>28</v>
      </c>
      <c r="D11663" s="1">
        <v>3.2500000000000001E-2</v>
      </c>
      <c r="E11663" s="1">
        <v>0.2034</v>
      </c>
    </row>
    <row r="11664" spans="2:5" x14ac:dyDescent="0.3">
      <c r="B11664" s="1">
        <v>11657</v>
      </c>
      <c r="C11664" s="1" t="s">
        <v>28</v>
      </c>
      <c r="D11664" s="1">
        <v>2.5000000000000001E-3</v>
      </c>
      <c r="E11664" s="1">
        <v>5.6399999999999999E-2</v>
      </c>
    </row>
    <row r="11665" spans="2:5" x14ac:dyDescent="0.3">
      <c r="B11665" s="1">
        <v>11658</v>
      </c>
      <c r="C11665" s="1" t="s">
        <v>28</v>
      </c>
      <c r="D11665" s="1">
        <v>2.5000000000000001E-3</v>
      </c>
      <c r="E11665" s="1">
        <v>5.6399999999999999E-2</v>
      </c>
    </row>
    <row r="11666" spans="2:5" x14ac:dyDescent="0.3">
      <c r="B11666" s="1">
        <v>11659</v>
      </c>
      <c r="C11666" s="1" t="s">
        <v>28</v>
      </c>
      <c r="D11666" s="1">
        <v>5.0000000000000001E-3</v>
      </c>
      <c r="E11666" s="1">
        <v>7.9699999999999993E-2</v>
      </c>
    </row>
    <row r="11667" spans="2:5" x14ac:dyDescent="0.3">
      <c r="B11667" s="1">
        <v>11660</v>
      </c>
      <c r="C11667" s="1" t="s">
        <v>28</v>
      </c>
      <c r="D11667" s="1">
        <v>2.5000000000000001E-3</v>
      </c>
      <c r="E11667" s="1">
        <v>5.6399999999999999E-2</v>
      </c>
    </row>
    <row r="11668" spans="2:5" x14ac:dyDescent="0.3">
      <c r="B11668" s="1">
        <v>11661</v>
      </c>
      <c r="C11668" s="1" t="s">
        <v>28</v>
      </c>
      <c r="D11668" s="1">
        <v>5.0000000000000001E-3</v>
      </c>
      <c r="E11668" s="1">
        <v>7.9699999999999993E-2</v>
      </c>
    </row>
    <row r="11669" spans="2:5" x14ac:dyDescent="0.3">
      <c r="B11669" s="1">
        <v>11662</v>
      </c>
      <c r="C11669" s="1" t="s">
        <v>28</v>
      </c>
      <c r="D11669" s="1">
        <v>5.0000000000000001E-3</v>
      </c>
      <c r="E11669" s="1">
        <v>7.9699999999999993E-2</v>
      </c>
    </row>
    <row r="11670" spans="2:5" x14ac:dyDescent="0.3">
      <c r="B11670" s="1">
        <v>11663</v>
      </c>
      <c r="C11670" s="1" t="s">
        <v>28</v>
      </c>
      <c r="D11670" s="1">
        <v>2.5000000000000001E-3</v>
      </c>
      <c r="E11670" s="1">
        <v>5.6399999999999999E-2</v>
      </c>
    </row>
    <row r="11671" spans="2:5" x14ac:dyDescent="0.3">
      <c r="B11671" s="1">
        <v>11664</v>
      </c>
      <c r="C11671" s="1" t="s">
        <v>28</v>
      </c>
      <c r="D11671" s="1">
        <v>0.47249999999999998</v>
      </c>
      <c r="E11671" s="1">
        <v>0.77559999999999996</v>
      </c>
    </row>
    <row r="11672" spans="2:5" x14ac:dyDescent="0.3">
      <c r="B11672" s="1">
        <v>11665</v>
      </c>
      <c r="C11672" s="1" t="s">
        <v>28</v>
      </c>
      <c r="D11672" s="1">
        <v>2.5000000000000001E-3</v>
      </c>
      <c r="E11672" s="1">
        <v>5.6399999999999999E-2</v>
      </c>
    </row>
    <row r="11673" spans="2:5" x14ac:dyDescent="0.3">
      <c r="B11673" s="1">
        <v>11666</v>
      </c>
      <c r="C11673" s="1" t="s">
        <v>28</v>
      </c>
      <c r="D11673" s="1">
        <v>2.5000000000000001E-3</v>
      </c>
      <c r="E11673" s="1">
        <v>5.6399999999999999E-2</v>
      </c>
    </row>
    <row r="11674" spans="2:5" x14ac:dyDescent="0.3">
      <c r="B11674" s="1">
        <v>11667</v>
      </c>
      <c r="C11674" s="1" t="s">
        <v>28</v>
      </c>
      <c r="D11674" s="1">
        <v>2.5000000000000001E-3</v>
      </c>
      <c r="E11674" s="1">
        <v>5.6399999999999999E-2</v>
      </c>
    </row>
    <row r="11675" spans="2:5" x14ac:dyDescent="0.3">
      <c r="B11675" s="1">
        <v>11668</v>
      </c>
      <c r="C11675" s="1" t="s">
        <v>28</v>
      </c>
      <c r="D11675" s="1">
        <v>2.5000000000000001E-3</v>
      </c>
      <c r="E11675" s="1">
        <v>5.6399999999999999E-2</v>
      </c>
    </row>
    <row r="11676" spans="2:5" x14ac:dyDescent="0.3">
      <c r="B11676" s="1">
        <v>11669</v>
      </c>
      <c r="C11676" s="1" t="s">
        <v>28</v>
      </c>
      <c r="D11676" s="1">
        <v>2.5000000000000001E-3</v>
      </c>
      <c r="E11676" s="1">
        <v>5.6399999999999999E-2</v>
      </c>
    </row>
    <row r="11677" spans="2:5" x14ac:dyDescent="0.3">
      <c r="B11677" s="1">
        <v>11670</v>
      </c>
      <c r="C11677" s="1" t="s">
        <v>28</v>
      </c>
      <c r="D11677" s="1">
        <v>2.5000000000000001E-3</v>
      </c>
      <c r="E11677" s="1">
        <v>5.6399999999999999E-2</v>
      </c>
    </row>
    <row r="11678" spans="2:5" x14ac:dyDescent="0.3">
      <c r="B11678" s="1">
        <v>11671</v>
      </c>
      <c r="C11678" s="1" t="s">
        <v>28</v>
      </c>
      <c r="D11678" s="1">
        <v>5.0000000000000001E-3</v>
      </c>
      <c r="E11678" s="1">
        <v>7.9699999999999993E-2</v>
      </c>
    </row>
    <row r="11679" spans="2:5" x14ac:dyDescent="0.3">
      <c r="B11679" s="1">
        <v>11672</v>
      </c>
      <c r="C11679" s="1" t="s">
        <v>28</v>
      </c>
      <c r="D11679" s="1">
        <v>2.5000000000000001E-3</v>
      </c>
      <c r="E11679" s="1">
        <v>5.6399999999999999E-2</v>
      </c>
    </row>
    <row r="11680" spans="2:5" x14ac:dyDescent="0.3">
      <c r="B11680" s="1">
        <v>11673</v>
      </c>
      <c r="C11680" s="1" t="s">
        <v>28</v>
      </c>
      <c r="D11680" s="1">
        <v>5.0000000000000001E-3</v>
      </c>
      <c r="E11680" s="1">
        <v>7.9699999999999993E-2</v>
      </c>
    </row>
    <row r="11681" spans="2:5" x14ac:dyDescent="0.3">
      <c r="B11681" s="1">
        <v>11674</v>
      </c>
      <c r="C11681" s="1" t="s">
        <v>28</v>
      </c>
      <c r="D11681" s="1">
        <v>2.5000000000000001E-3</v>
      </c>
      <c r="E11681" s="1">
        <v>5.6399999999999999E-2</v>
      </c>
    </row>
    <row r="11682" spans="2:5" x14ac:dyDescent="0.3">
      <c r="B11682" s="1">
        <v>11675</v>
      </c>
      <c r="C11682" s="1" t="s">
        <v>28</v>
      </c>
      <c r="D11682" s="1">
        <v>2.5000000000000001E-3</v>
      </c>
      <c r="E11682" s="1">
        <v>5.6399999999999999E-2</v>
      </c>
    </row>
    <row r="11683" spans="2:5" x14ac:dyDescent="0.3">
      <c r="B11683" s="1">
        <v>11676</v>
      </c>
      <c r="C11683" s="1" t="s">
        <v>28</v>
      </c>
      <c r="D11683" s="1">
        <v>7.4999999999999997E-2</v>
      </c>
      <c r="E11683" s="1">
        <v>0.309</v>
      </c>
    </row>
    <row r="11684" spans="2:5" x14ac:dyDescent="0.3">
      <c r="B11684" s="1">
        <v>11677</v>
      </c>
      <c r="C11684" s="1" t="s">
        <v>28</v>
      </c>
      <c r="D11684" s="1">
        <v>2.5000000000000001E-3</v>
      </c>
      <c r="E11684" s="1">
        <v>5.6399999999999999E-2</v>
      </c>
    </row>
    <row r="11685" spans="2:5" x14ac:dyDescent="0.3">
      <c r="B11685" s="1">
        <v>11678</v>
      </c>
      <c r="C11685" s="1" t="s">
        <v>28</v>
      </c>
      <c r="D11685" s="1">
        <v>0.78749999999999998</v>
      </c>
      <c r="E11685" s="1">
        <v>1.0013000000000001</v>
      </c>
    </row>
    <row r="11686" spans="2:5" x14ac:dyDescent="0.3">
      <c r="B11686" s="1">
        <v>11679</v>
      </c>
      <c r="C11686" s="1" t="s">
        <v>28</v>
      </c>
      <c r="D11686" s="1">
        <v>0.02</v>
      </c>
      <c r="E11686" s="1">
        <v>0.1595</v>
      </c>
    </row>
    <row r="11687" spans="2:5" x14ac:dyDescent="0.3">
      <c r="B11687" s="1">
        <v>11680</v>
      </c>
      <c r="C11687" s="1" t="s">
        <v>28</v>
      </c>
      <c r="D11687" s="1">
        <v>1.4999999999999999E-2</v>
      </c>
      <c r="E11687" s="1">
        <v>0.13819999999999999</v>
      </c>
    </row>
    <row r="11688" spans="2:5" x14ac:dyDescent="0.3">
      <c r="B11688" s="1">
        <v>11681</v>
      </c>
      <c r="C11688" s="1" t="s">
        <v>28</v>
      </c>
      <c r="D11688" s="1">
        <v>2.5000000000000001E-3</v>
      </c>
      <c r="E11688" s="1">
        <v>5.6399999999999999E-2</v>
      </c>
    </row>
    <row r="11689" spans="2:5" x14ac:dyDescent="0.3">
      <c r="B11689" s="1">
        <v>11682</v>
      </c>
      <c r="C11689" s="1" t="s">
        <v>28</v>
      </c>
      <c r="D11689" s="1">
        <v>0.27250000000000002</v>
      </c>
      <c r="E11689" s="1">
        <v>0.58899999999999997</v>
      </c>
    </row>
    <row r="11690" spans="2:5" x14ac:dyDescent="0.3">
      <c r="B11690" s="1">
        <v>11683</v>
      </c>
      <c r="C11690" s="1" t="s">
        <v>28</v>
      </c>
      <c r="D11690" s="1">
        <v>7.4999999999999997E-3</v>
      </c>
      <c r="E11690" s="1">
        <v>9.7699999999999995E-2</v>
      </c>
    </row>
    <row r="11691" spans="2:5" x14ac:dyDescent="0.3">
      <c r="B11691" s="1">
        <v>11684</v>
      </c>
      <c r="C11691" s="1" t="s">
        <v>28</v>
      </c>
      <c r="D11691" s="1">
        <v>3.7650000000000001</v>
      </c>
      <c r="E11691" s="1">
        <v>2.1894999999999998</v>
      </c>
    </row>
    <row r="11692" spans="2:5" x14ac:dyDescent="0.3">
      <c r="B11692" s="1">
        <v>11685</v>
      </c>
      <c r="C11692" s="1" t="s">
        <v>28</v>
      </c>
      <c r="D11692" s="1">
        <v>2.5000000000000001E-3</v>
      </c>
      <c r="E11692" s="1">
        <v>5.6399999999999999E-2</v>
      </c>
    </row>
    <row r="11693" spans="2:5" x14ac:dyDescent="0.3">
      <c r="B11693" s="1">
        <v>11686</v>
      </c>
      <c r="C11693" s="1" t="s">
        <v>28</v>
      </c>
      <c r="D11693" s="1">
        <v>2.5000000000000001E-3</v>
      </c>
      <c r="E11693" s="1">
        <v>5.6399999999999999E-2</v>
      </c>
    </row>
    <row r="11694" spans="2:5" x14ac:dyDescent="0.3">
      <c r="B11694" s="1">
        <v>11687</v>
      </c>
      <c r="C11694" s="1" t="s">
        <v>28</v>
      </c>
      <c r="D11694" s="1">
        <v>7.4999999999999997E-3</v>
      </c>
      <c r="E11694" s="1">
        <v>9.7699999999999995E-2</v>
      </c>
    </row>
    <row r="11695" spans="2:5" x14ac:dyDescent="0.3">
      <c r="B11695" s="1">
        <v>11688</v>
      </c>
      <c r="C11695" s="1" t="s">
        <v>28</v>
      </c>
      <c r="D11695" s="1">
        <v>0.84499999999999997</v>
      </c>
      <c r="E11695" s="1">
        <v>1.0371999999999999</v>
      </c>
    </row>
    <row r="11696" spans="2:5" x14ac:dyDescent="0.3">
      <c r="B11696" s="1">
        <v>11689</v>
      </c>
      <c r="C11696" s="1" t="s">
        <v>28</v>
      </c>
      <c r="D11696" s="1">
        <v>1.2500000000000001E-2</v>
      </c>
      <c r="E11696" s="1">
        <v>0.12609999999999999</v>
      </c>
    </row>
    <row r="11697" spans="2:5" x14ac:dyDescent="0.3">
      <c r="B11697" s="1">
        <v>11690</v>
      </c>
      <c r="C11697" s="1" t="s">
        <v>28</v>
      </c>
      <c r="D11697" s="1">
        <v>2.5000000000000001E-3</v>
      </c>
      <c r="E11697" s="1">
        <v>5.6399999999999999E-2</v>
      </c>
    </row>
    <row r="11698" spans="2:5" x14ac:dyDescent="0.3">
      <c r="B11698" s="1">
        <v>11691</v>
      </c>
      <c r="C11698" s="1" t="s">
        <v>28</v>
      </c>
      <c r="D11698" s="1">
        <v>2.5000000000000001E-3</v>
      </c>
      <c r="E11698" s="1">
        <v>5.6399999999999999E-2</v>
      </c>
    </row>
    <row r="11699" spans="2:5" x14ac:dyDescent="0.3">
      <c r="B11699" s="1">
        <v>11692</v>
      </c>
      <c r="C11699" s="1" t="s">
        <v>28</v>
      </c>
      <c r="D11699" s="1">
        <v>2.75E-2</v>
      </c>
      <c r="E11699" s="1">
        <v>0.18709999999999999</v>
      </c>
    </row>
    <row r="11700" spans="2:5" x14ac:dyDescent="0.3">
      <c r="B11700" s="1">
        <v>11693</v>
      </c>
      <c r="C11700" s="1" t="s">
        <v>28</v>
      </c>
      <c r="D11700" s="1">
        <v>5.0000000000000001E-3</v>
      </c>
      <c r="E11700" s="1">
        <v>7.9699999999999993E-2</v>
      </c>
    </row>
    <row r="11701" spans="2:5" x14ac:dyDescent="0.3">
      <c r="B11701" s="1">
        <v>11694</v>
      </c>
      <c r="C11701" s="1" t="s">
        <v>28</v>
      </c>
      <c r="D11701" s="1">
        <v>2.5000000000000001E-3</v>
      </c>
      <c r="E11701" s="1">
        <v>5.6399999999999999E-2</v>
      </c>
    </row>
    <row r="11702" spans="2:5" x14ac:dyDescent="0.3">
      <c r="B11702" s="1">
        <v>11695</v>
      </c>
      <c r="C11702" s="1" t="s">
        <v>28</v>
      </c>
      <c r="D11702" s="1">
        <v>4.2500000000000003E-2</v>
      </c>
      <c r="E11702" s="1">
        <v>0.2326</v>
      </c>
    </row>
    <row r="11703" spans="2:5" x14ac:dyDescent="0.3">
      <c r="B11703" s="1">
        <v>11696</v>
      </c>
      <c r="C11703" s="1" t="s">
        <v>28</v>
      </c>
      <c r="D11703" s="1">
        <v>5.0000000000000001E-3</v>
      </c>
      <c r="E11703" s="1">
        <v>7.9699999999999993E-2</v>
      </c>
    </row>
    <row r="11704" spans="2:5" x14ac:dyDescent="0.3">
      <c r="B11704" s="1">
        <v>11697</v>
      </c>
      <c r="C11704" s="1" t="s">
        <v>28</v>
      </c>
      <c r="D11704" s="1">
        <v>2.75E-2</v>
      </c>
      <c r="E11704" s="1">
        <v>0.18709999999999999</v>
      </c>
    </row>
    <row r="11705" spans="2:5" x14ac:dyDescent="0.3">
      <c r="B11705" s="1">
        <v>11698</v>
      </c>
      <c r="C11705" s="1" t="s">
        <v>28</v>
      </c>
      <c r="D11705" s="1">
        <v>0.64500000000000002</v>
      </c>
      <c r="E11705" s="1">
        <v>0.90620000000000001</v>
      </c>
    </row>
    <row r="11706" spans="2:5" x14ac:dyDescent="0.3">
      <c r="B11706" s="1">
        <v>11699</v>
      </c>
      <c r="C11706" s="1" t="s">
        <v>28</v>
      </c>
      <c r="D11706" s="1">
        <v>2.1549999999999998</v>
      </c>
      <c r="E11706" s="1">
        <v>1.6565000000000001</v>
      </c>
    </row>
    <row r="11707" spans="2:5" x14ac:dyDescent="0.3">
      <c r="B11707" s="1">
        <v>11700</v>
      </c>
      <c r="C11707" s="1" t="s">
        <v>28</v>
      </c>
      <c r="D11707" s="1">
        <v>2.5000000000000001E-3</v>
      </c>
      <c r="E11707" s="1">
        <v>5.6399999999999999E-2</v>
      </c>
    </row>
    <row r="11708" spans="2:5" x14ac:dyDescent="0.3">
      <c r="B11708" s="1">
        <v>11701</v>
      </c>
      <c r="C11708" s="1" t="s">
        <v>28</v>
      </c>
      <c r="D11708" s="1">
        <v>2.5000000000000001E-3</v>
      </c>
      <c r="E11708" s="1">
        <v>5.6399999999999999E-2</v>
      </c>
    </row>
    <row r="11709" spans="2:5" x14ac:dyDescent="0.3">
      <c r="B11709" s="1">
        <v>11702</v>
      </c>
      <c r="C11709" s="1" t="s">
        <v>28</v>
      </c>
      <c r="D11709" s="1">
        <v>1.7500000000000002E-2</v>
      </c>
      <c r="E11709" s="1">
        <v>0.1492</v>
      </c>
    </row>
    <row r="11710" spans="2:5" x14ac:dyDescent="0.3">
      <c r="B11710" s="1">
        <v>11703</v>
      </c>
      <c r="C11710" s="1" t="s">
        <v>28</v>
      </c>
      <c r="D11710" s="1">
        <v>2.5000000000000001E-3</v>
      </c>
      <c r="E11710" s="1">
        <v>5.6399999999999999E-2</v>
      </c>
    </row>
    <row r="11711" spans="2:5" x14ac:dyDescent="0.3">
      <c r="B11711" s="1">
        <v>11704</v>
      </c>
      <c r="C11711" s="1" t="s">
        <v>28</v>
      </c>
      <c r="D11711" s="1">
        <v>1.7500000000000002E-2</v>
      </c>
      <c r="E11711" s="1">
        <v>0.1492</v>
      </c>
    </row>
    <row r="11712" spans="2:5" x14ac:dyDescent="0.3">
      <c r="B11712" s="1">
        <v>11705</v>
      </c>
      <c r="C11712" s="1" t="s">
        <v>28</v>
      </c>
      <c r="D11712" s="1">
        <v>2.5000000000000001E-3</v>
      </c>
      <c r="E11712" s="1">
        <v>5.6399999999999999E-2</v>
      </c>
    </row>
    <row r="11713" spans="2:5" x14ac:dyDescent="0.3">
      <c r="B11713" s="1">
        <v>11706</v>
      </c>
      <c r="C11713" s="1" t="s">
        <v>28</v>
      </c>
      <c r="D11713" s="1">
        <v>5.0000000000000001E-3</v>
      </c>
      <c r="E11713" s="1">
        <v>7.9699999999999993E-2</v>
      </c>
    </row>
    <row r="11714" spans="2:5" x14ac:dyDescent="0.3">
      <c r="B11714" s="1">
        <v>11707</v>
      </c>
      <c r="C11714" s="1" t="s">
        <v>28</v>
      </c>
      <c r="D11714" s="1">
        <v>2.5000000000000001E-2</v>
      </c>
      <c r="E11714" s="1">
        <v>0.1784</v>
      </c>
    </row>
    <row r="11715" spans="2:5" x14ac:dyDescent="0.3">
      <c r="B11715" s="1">
        <v>11708</v>
      </c>
      <c r="C11715" s="1" t="s">
        <v>28</v>
      </c>
      <c r="D11715" s="1">
        <v>5.0000000000000001E-3</v>
      </c>
      <c r="E11715" s="1">
        <v>7.9699999999999993E-2</v>
      </c>
    </row>
    <row r="11716" spans="2:5" x14ac:dyDescent="0.3">
      <c r="B11716" s="1">
        <v>11709</v>
      </c>
      <c r="C11716" s="1" t="s">
        <v>28</v>
      </c>
      <c r="D11716" s="1">
        <v>0.01</v>
      </c>
      <c r="E11716" s="1">
        <v>0.1128</v>
      </c>
    </row>
    <row r="11717" spans="2:5" x14ac:dyDescent="0.3">
      <c r="B11717" s="1">
        <v>11710</v>
      </c>
      <c r="C11717" s="1" t="s">
        <v>28</v>
      </c>
      <c r="D11717" s="1">
        <v>2.5000000000000001E-3</v>
      </c>
      <c r="E11717" s="1">
        <v>5.6399999999999999E-2</v>
      </c>
    </row>
    <row r="11718" spans="2:5" x14ac:dyDescent="0.3">
      <c r="B11718" s="1">
        <v>11711</v>
      </c>
      <c r="C11718" s="1" t="s">
        <v>28</v>
      </c>
      <c r="D11718" s="1">
        <v>1.2500000000000001E-2</v>
      </c>
      <c r="E11718" s="1">
        <v>0.12609999999999999</v>
      </c>
    </row>
    <row r="11719" spans="2:5" x14ac:dyDescent="0.3">
      <c r="B11719" s="1">
        <v>11712</v>
      </c>
      <c r="C11719" s="1" t="s">
        <v>28</v>
      </c>
      <c r="D11719" s="1">
        <v>5.7500000000000002E-2</v>
      </c>
      <c r="E11719" s="1">
        <v>0.27050000000000002</v>
      </c>
    </row>
    <row r="11720" spans="2:5" x14ac:dyDescent="0.3">
      <c r="B11720" s="1">
        <v>11713</v>
      </c>
      <c r="C11720" s="1" t="s">
        <v>28</v>
      </c>
      <c r="D11720" s="1">
        <v>2.5000000000000001E-3</v>
      </c>
      <c r="E11720" s="1">
        <v>5.6399999999999999E-2</v>
      </c>
    </row>
  </sheetData>
  <mergeCells count="6">
    <mergeCell ref="O7:Q7"/>
    <mergeCell ref="A1:E1"/>
    <mergeCell ref="B2:D2"/>
    <mergeCell ref="G2:I2"/>
    <mergeCell ref="N2:P2"/>
    <mergeCell ref="O6:Q6"/>
  </mergeCells>
  <conditionalFormatting sqref="U8">
    <cfRule type="dataBar" priority="1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{1F6CBCE0-BF5B-4F2F-B492-E54B26263324}</x14:id>
        </ext>
      </extLst>
    </cfRule>
  </conditionalFormatting>
  <conditionalFormatting sqref="Y8:Y23">
    <cfRule type="dataBar" priority="14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{75CD6F56-6E23-4576-8E02-643CB612BF70}</x14:id>
        </ext>
      </extLst>
    </cfRule>
  </conditionalFormatting>
  <conditionalFormatting sqref="U51:U64">
    <cfRule type="dataBar" priority="12">
      <dataBar>
        <cfvo type="min"/>
        <cfvo type="max"/>
        <color rgb="FFD6007B"/>
      </dataBar>
      <extLst>
        <ext xmlns:x14="http://schemas.microsoft.com/office/spreadsheetml/2009/9/main" uri="{B025F937-C7B1-47D3-B67F-A62EFF666E3E}">
          <x14:id>{4D2B1F7B-0125-45CA-B88F-6C12428E2F8B}</x14:id>
        </ext>
      </extLst>
    </cfRule>
  </conditionalFormatting>
  <conditionalFormatting sqref="AJ14:AJ23">
    <cfRule type="dataBar" priority="11">
      <dataBar>
        <cfvo type="min"/>
        <cfvo type="max"/>
        <color rgb="FFD6007B"/>
      </dataBar>
      <extLst>
        <ext xmlns:x14="http://schemas.microsoft.com/office/spreadsheetml/2009/9/main" uri="{B025F937-C7B1-47D3-B67F-A62EFF666E3E}">
          <x14:id>{7B316B23-F458-449B-9D3A-CB80A8AD843F}</x14:id>
        </ext>
      </extLst>
    </cfRule>
  </conditionalFormatting>
  <conditionalFormatting sqref="U11:U31">
    <cfRule type="dataBar" priority="10">
      <dataBar>
        <cfvo type="min"/>
        <cfvo type="max"/>
        <color rgb="FFD6007B"/>
      </dataBar>
      <extLst>
        <ext xmlns:x14="http://schemas.microsoft.com/office/spreadsheetml/2009/9/main" uri="{B025F937-C7B1-47D3-B67F-A62EFF666E3E}">
          <x14:id>{B273E010-E7ED-445E-B55B-CE56149C83FF}</x14:id>
        </ext>
      </extLst>
    </cfRule>
  </conditionalFormatting>
  <conditionalFormatting sqref="Y26:Y44">
    <cfRule type="dataBar" priority="9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{F2A5107E-1173-422D-BAFB-7D71F01474FE}</x14:id>
        </ext>
      </extLst>
    </cfRule>
  </conditionalFormatting>
  <conditionalFormatting sqref="Y49:Y66">
    <cfRule type="dataBar" priority="8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{5CDEBCFF-A490-43A0-BE11-D92F21EF2B90}</x14:id>
        </ext>
      </extLst>
    </cfRule>
  </conditionalFormatting>
  <conditionalFormatting sqref="Y72:Y89">
    <cfRule type="dataBar" priority="7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{8E016B54-BBBA-485F-8EC1-002569F6F761}</x14:id>
        </ext>
      </extLst>
    </cfRule>
  </conditionalFormatting>
  <conditionalFormatting sqref="U35:U45">
    <cfRule type="dataBar" priority="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{18995775-9F67-4FCB-84B7-A2E0D65C9837}</x14:id>
        </ext>
      </extLst>
    </cfRule>
  </conditionalFormatting>
  <conditionalFormatting sqref="Q35:Q48">
    <cfRule type="dataBar" priority="5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{9EDDB06E-5E72-48AD-A279-2E1623E98312}</x14:id>
        </ext>
      </extLst>
    </cfRule>
  </conditionalFormatting>
  <conditionalFormatting sqref="Y26:Y43">
    <cfRule type="dataBar" priority="4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{6F1B00B1-4C4F-4122-A1E8-AF20489FA797}</x14:id>
        </ext>
      </extLst>
    </cfRule>
  </conditionalFormatting>
  <conditionalFormatting sqref="Q9:Q29">
    <cfRule type="dataBar" priority="3">
      <dataBar>
        <cfvo type="min"/>
        <cfvo type="max"/>
        <color rgb="FFD6007B"/>
      </dataBar>
      <extLst>
        <ext xmlns:x14="http://schemas.microsoft.com/office/spreadsheetml/2009/9/main" uri="{B025F937-C7B1-47D3-B67F-A62EFF666E3E}">
          <x14:id>{820F9D68-C6E8-4731-9A4D-FF75D02F95F8}</x14:id>
        </ext>
      </extLst>
    </cfRule>
  </conditionalFormatting>
  <conditionalFormatting sqref="Q9:Q18">
    <cfRule type="dataBar" priority="2">
      <dataBar>
        <cfvo type="min"/>
        <cfvo type="max"/>
        <color rgb="FF008AEF"/>
      </dataBar>
      <extLst>
        <ext xmlns:x14="http://schemas.microsoft.com/office/spreadsheetml/2009/9/main" uri="{B025F937-C7B1-47D3-B67F-A62EFF666E3E}">
          <x14:id>{834F9989-01FE-4F7F-B19A-6265EE964C06}</x14:id>
        </ext>
      </extLst>
    </cfRule>
  </conditionalFormatting>
  <conditionalFormatting sqref="U11:U28">
    <cfRule type="dataBar" priority="1">
      <dataBar>
        <cfvo type="min"/>
        <cfvo type="max"/>
        <color rgb="FF008AEF"/>
      </dataBar>
      <extLst>
        <ext xmlns:x14="http://schemas.microsoft.com/office/spreadsheetml/2009/9/main" uri="{B025F937-C7B1-47D3-B67F-A62EFF666E3E}">
          <x14:id>{9E03AB07-1640-4C3F-AC4A-A1A0A29DD749}</x14:id>
        </ext>
      </extLst>
    </cfRule>
  </conditionalFormatting>
  <conditionalFormatting sqref="Q34:Q48 Q31">
    <cfRule type="dataBar" priority="18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{8F75FD3C-D844-4FBF-8EB7-82D8824BF09A}</x14:id>
        </ext>
      </extLst>
    </cfRule>
  </conditionalFormatting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1F6CBCE0-BF5B-4F2F-B492-E54B26263324}">
            <x14:dataBar minLength="0" maxLength="100" border="1" negativeBarBorderColorSameAsPositive="0">
              <x14:cfvo type="autoMin"/>
              <x14:cfvo type="autoMax"/>
              <x14:borderColor rgb="FFFF555A"/>
              <x14:negativeFillColor rgb="FFFF0000"/>
              <x14:negativeBorderColor rgb="FFFF0000"/>
              <x14:axisColor rgb="FF000000"/>
            </x14:dataBar>
          </x14:cfRule>
          <xm:sqref>U8</xm:sqref>
        </x14:conditionalFormatting>
        <x14:conditionalFormatting xmlns:xm="http://schemas.microsoft.com/office/excel/2006/main">
          <x14:cfRule type="dataBar" id="{75CD6F56-6E23-4576-8E02-643CB612BF70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Y8:Y23</xm:sqref>
        </x14:conditionalFormatting>
        <x14:conditionalFormatting xmlns:xm="http://schemas.microsoft.com/office/excel/2006/main">
          <x14:cfRule type="dataBar" id="{4D2B1F7B-0125-45CA-B88F-6C12428E2F8B}">
            <x14:dataBar minLength="0" maxLength="100" border="1" negativeBarBorderColorSameAsPositive="0">
              <x14:cfvo type="autoMin"/>
              <x14:cfvo type="autoMax"/>
              <x14:borderColor rgb="FFD6007B"/>
              <x14:negativeFillColor rgb="FFFF0000"/>
              <x14:negativeBorderColor rgb="FFFF0000"/>
              <x14:axisColor rgb="FF000000"/>
            </x14:dataBar>
          </x14:cfRule>
          <xm:sqref>U51:U64</xm:sqref>
        </x14:conditionalFormatting>
        <x14:conditionalFormatting xmlns:xm="http://schemas.microsoft.com/office/excel/2006/main">
          <x14:cfRule type="dataBar" id="{7B316B23-F458-449B-9D3A-CB80A8AD843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AJ14:AJ23</xm:sqref>
        </x14:conditionalFormatting>
        <x14:conditionalFormatting xmlns:xm="http://schemas.microsoft.com/office/excel/2006/main">
          <x14:cfRule type="dataBar" id="{B273E010-E7ED-445E-B55B-CE56149C83FF}">
            <x14:dataBar minLength="0" maxLength="100" border="1" negativeBarBorderColorSameAsPositive="0">
              <x14:cfvo type="autoMin"/>
              <x14:cfvo type="autoMax"/>
              <x14:borderColor rgb="FFD6007B"/>
              <x14:negativeFillColor rgb="FFFF0000"/>
              <x14:negativeBorderColor rgb="FFFF0000"/>
              <x14:axisColor rgb="FF000000"/>
            </x14:dataBar>
          </x14:cfRule>
          <xm:sqref>U11:U31</xm:sqref>
        </x14:conditionalFormatting>
        <x14:conditionalFormatting xmlns:xm="http://schemas.microsoft.com/office/excel/2006/main">
          <x14:cfRule type="dataBar" id="{F2A5107E-1173-422D-BAFB-7D71F01474FE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Y26:Y44</xm:sqref>
        </x14:conditionalFormatting>
        <x14:conditionalFormatting xmlns:xm="http://schemas.microsoft.com/office/excel/2006/main">
          <x14:cfRule type="dataBar" id="{5CDEBCFF-A490-43A0-BE11-D92F21EF2B9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Y49:Y66</xm:sqref>
        </x14:conditionalFormatting>
        <x14:conditionalFormatting xmlns:xm="http://schemas.microsoft.com/office/excel/2006/main">
          <x14:cfRule type="dataBar" id="{8E016B54-BBBA-485F-8EC1-002569F6F76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Y72:Y89</xm:sqref>
        </x14:conditionalFormatting>
        <x14:conditionalFormatting xmlns:xm="http://schemas.microsoft.com/office/excel/2006/main">
          <x14:cfRule type="dataBar" id="{18995775-9F67-4FCB-84B7-A2E0D65C983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U35:U45</xm:sqref>
        </x14:conditionalFormatting>
        <x14:conditionalFormatting xmlns:xm="http://schemas.microsoft.com/office/excel/2006/main">
          <x14:cfRule type="dataBar" id="{9EDDB06E-5E72-48AD-A279-2E1623E9831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Q35:Q48</xm:sqref>
        </x14:conditionalFormatting>
        <x14:conditionalFormatting xmlns:xm="http://schemas.microsoft.com/office/excel/2006/main">
          <x14:cfRule type="dataBar" id="{6F1B00B1-4C4F-4122-A1E8-AF20489FA79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Y26:Y43</xm:sqref>
        </x14:conditionalFormatting>
        <x14:conditionalFormatting xmlns:xm="http://schemas.microsoft.com/office/excel/2006/main">
          <x14:cfRule type="dataBar" id="{820F9D68-C6E8-4731-9A4D-FF75D02F95F8}">
            <x14:dataBar minLength="0" maxLength="100" border="1" negativeBarBorderColorSameAsPositive="0">
              <x14:cfvo type="autoMin"/>
              <x14:cfvo type="autoMax"/>
              <x14:borderColor rgb="FFD6007B"/>
              <x14:negativeFillColor rgb="FFFF0000"/>
              <x14:negativeBorderColor rgb="FFFF0000"/>
              <x14:axisColor rgb="FF000000"/>
            </x14:dataBar>
          </x14:cfRule>
          <xm:sqref>Q9:Q29</xm:sqref>
        </x14:conditionalFormatting>
        <x14:conditionalFormatting xmlns:xm="http://schemas.microsoft.com/office/excel/2006/main">
          <x14:cfRule type="dataBar" id="{834F9989-01FE-4F7F-B19A-6265EE964C0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Q9:Q18</xm:sqref>
        </x14:conditionalFormatting>
        <x14:conditionalFormatting xmlns:xm="http://schemas.microsoft.com/office/excel/2006/main">
          <x14:cfRule type="dataBar" id="{9E03AB07-1640-4C3F-AC4A-A1A0A29DD74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U11:U28</xm:sqref>
        </x14:conditionalFormatting>
        <x14:conditionalFormatting xmlns:xm="http://schemas.microsoft.com/office/excel/2006/main">
          <x14:cfRule type="dataBar" id="{8F75FD3C-D844-4FBF-8EB7-82D8824BF09A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Q34:Q48 Q31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1189"/>
  <sheetViews>
    <sheetView zoomScale="55" zoomScaleNormal="55" workbookViewId="0">
      <selection activeCell="AM7" sqref="AM7"/>
    </sheetView>
  </sheetViews>
  <sheetFormatPr defaultColWidth="9.109375" defaultRowHeight="14.4" x14ac:dyDescent="0.3"/>
  <cols>
    <col min="1" max="1" width="4" style="1" bestFit="1" customWidth="1"/>
    <col min="2" max="2" width="12.5546875" style="1" bestFit="1" customWidth="1"/>
    <col min="3" max="3" width="10.5546875" style="1" bestFit="1" customWidth="1"/>
    <col min="4" max="4" width="7" style="1" customWidth="1"/>
    <col min="5" max="5" width="4" style="1" hidden="1" customWidth="1"/>
    <col min="6" max="7" width="7" style="1" hidden="1" customWidth="1"/>
    <col min="8" max="8" width="12" style="1" hidden="1" customWidth="1"/>
    <col min="9" max="9" width="8.5546875" style="1" hidden="1" customWidth="1"/>
    <col min="10" max="10" width="18.5546875" style="1" hidden="1" customWidth="1"/>
    <col min="11" max="13" width="13.88671875" style="1" hidden="1" customWidth="1"/>
    <col min="14" max="15" width="9.109375" style="1" hidden="1" customWidth="1"/>
    <col min="16" max="16" width="2" style="2" customWidth="1"/>
    <col min="17" max="17" width="11.44140625" style="1" customWidth="1"/>
    <col min="18" max="18" width="13.44140625" style="1" bestFit="1" customWidth="1"/>
    <col min="19" max="20" width="11.44140625" style="1" customWidth="1"/>
    <col min="21" max="25" width="11.44140625" style="1" hidden="1" customWidth="1"/>
    <col min="26" max="26" width="18.44140625" style="1" hidden="1" customWidth="1"/>
    <col min="27" max="29" width="13.6640625" style="1" hidden="1" customWidth="1"/>
    <col min="30" max="31" width="11.44140625" style="1" hidden="1" customWidth="1"/>
    <col min="32" max="33" width="2.44140625" style="2" customWidth="1"/>
    <col min="34" max="35" width="14.5546875" style="1" customWidth="1"/>
    <col min="36" max="36" width="18.88671875" style="1" bestFit="1" customWidth="1"/>
    <col min="37" max="37" width="9.109375" style="1"/>
    <col min="38" max="38" width="16" style="1" bestFit="1" customWidth="1"/>
    <col min="39" max="40" width="12" style="1" customWidth="1"/>
    <col min="41" max="41" width="9.109375" style="1"/>
    <col min="42" max="42" width="11.88671875" style="1" customWidth="1"/>
    <col min="43" max="45" width="9.109375" style="1"/>
    <col min="46" max="46" width="12.5546875" style="1" customWidth="1"/>
    <col min="47" max="49" width="9.109375" style="1"/>
    <col min="50" max="50" width="13.44140625" style="1" customWidth="1"/>
    <col min="51" max="16384" width="9.109375" style="1"/>
  </cols>
  <sheetData>
    <row r="1" spans="1:52" ht="31.5" customHeight="1" x14ac:dyDescent="0.3">
      <c r="A1" s="37" t="s">
        <v>41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</row>
    <row r="2" spans="1:52" ht="36" customHeight="1" x14ac:dyDescent="0.3">
      <c r="A2" s="38" t="s">
        <v>43</v>
      </c>
      <c r="B2" s="38"/>
      <c r="C2" s="38"/>
      <c r="Q2" s="38" t="s">
        <v>42</v>
      </c>
      <c r="R2" s="38"/>
      <c r="S2" s="38"/>
      <c r="AH2" s="38" t="s">
        <v>37</v>
      </c>
      <c r="AI2" s="38"/>
      <c r="AJ2" s="38"/>
      <c r="AO2" s="39" t="s">
        <v>1</v>
      </c>
      <c r="AP2" s="39"/>
      <c r="AQ2" s="39"/>
    </row>
    <row r="3" spans="1:52" x14ac:dyDescent="0.3">
      <c r="B3" s="1" t="s">
        <v>2</v>
      </c>
      <c r="C3" s="3">
        <f>AVERAGE(C8:C387)</f>
        <v>1.0603548387096764</v>
      </c>
      <c r="D3" s="3">
        <f>AVERAGE(D8:D387)</f>
        <v>0.54069650537634339</v>
      </c>
      <c r="R3" s="1" t="s">
        <v>2</v>
      </c>
      <c r="S3" s="3">
        <f>AVERAGE(S8:S267)</f>
        <v>2.3773346153846164</v>
      </c>
      <c r="T3" s="3">
        <f>AVERAGE(T8:T267)</f>
        <v>0.83893923076922916</v>
      </c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H3" s="3">
        <f>AVERAGE(AH8:AH460)</f>
        <v>4.3327174392935941</v>
      </c>
      <c r="AI3" s="3">
        <f>AVERAGE(AI8:AI460)</f>
        <v>1.6600543046357641</v>
      </c>
      <c r="AJ3" s="3">
        <f t="shared" ref="AJ3:AM3" si="0">AVERAGE(AJ8:AJ460)</f>
        <v>1.9913649006622509</v>
      </c>
      <c r="AK3" s="3">
        <f t="shared" si="0"/>
        <v>1.2288593149776419</v>
      </c>
      <c r="AL3" s="3">
        <f t="shared" si="0"/>
        <v>2.3593593936375457</v>
      </c>
      <c r="AM3" s="3">
        <f t="shared" si="0"/>
        <v>0.16972876272678522</v>
      </c>
      <c r="AN3" s="3"/>
      <c r="AO3" s="1" t="s">
        <v>3</v>
      </c>
      <c r="AP3" s="1">
        <v>0.2</v>
      </c>
    </row>
    <row r="4" spans="1:52" x14ac:dyDescent="0.3">
      <c r="B4" s="1" t="s">
        <v>4</v>
      </c>
      <c r="C4" s="3">
        <f>STDEV(C8:C387)</f>
        <v>6.7335116297782784</v>
      </c>
      <c r="D4" s="3">
        <f>STDEV(D8:D387)</f>
        <v>1.0298341010318777</v>
      </c>
      <c r="R4" s="1" t="s">
        <v>4</v>
      </c>
      <c r="S4" s="3">
        <f>STDEV(S8:S267)</f>
        <v>8.0433115835021116</v>
      </c>
      <c r="T4" s="3">
        <f>STDEV(T8:T267)</f>
        <v>1.5271094788726622</v>
      </c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H4" s="3">
        <f>STDEV(AH8:AH460)</f>
        <v>10.514578695006206</v>
      </c>
      <c r="AI4" s="3">
        <f>STDEV(AI8:AI460)</f>
        <v>1.6633918035281043</v>
      </c>
      <c r="AJ4" s="3">
        <f t="shared" ref="AJ4:AM4" si="1">STDEV(AJ8:AJ460)</f>
        <v>0.99891618722351871</v>
      </c>
      <c r="AK4" s="3">
        <f t="shared" si="1"/>
        <v>1.2432616708875273</v>
      </c>
      <c r="AL4" s="3">
        <f t="shared" si="1"/>
        <v>2.534729954287692</v>
      </c>
      <c r="AM4" s="3">
        <f t="shared" si="1"/>
        <v>0.11581229645060578</v>
      </c>
      <c r="AN4" s="3"/>
    </row>
    <row r="5" spans="1:52" x14ac:dyDescent="0.3">
      <c r="B5" s="1" t="s">
        <v>5</v>
      </c>
      <c r="C5" s="1">
        <f>MIN(C8:C387)</f>
        <v>2.5000000000000001E-3</v>
      </c>
      <c r="D5" s="1">
        <f>MIN(D8:D387)</f>
        <v>5.6399999999999999E-2</v>
      </c>
      <c r="R5" s="1" t="s">
        <v>5</v>
      </c>
      <c r="S5" s="1">
        <f>MIN(S8:S267)</f>
        <v>2.5000000000000001E-3</v>
      </c>
      <c r="T5" s="1">
        <f>MIN(T8:T267)</f>
        <v>5.6399999999999999E-2</v>
      </c>
      <c r="AH5" s="1">
        <f>MIN(AH8:AH460)</f>
        <v>0.1275</v>
      </c>
      <c r="AI5" s="1">
        <f>MIN(AI8:AI460)</f>
        <v>0.40289999999999998</v>
      </c>
      <c r="AJ5" s="1">
        <f t="shared" ref="AJ5:AM5" si="2">MIN(AJ8:AJ460)</f>
        <v>1</v>
      </c>
      <c r="AK5" s="1">
        <f t="shared" si="2"/>
        <v>0.22347402099700384</v>
      </c>
      <c r="AL5" s="1">
        <f t="shared" si="2"/>
        <v>0.40684241882582484</v>
      </c>
      <c r="AM5" s="1">
        <f t="shared" si="2"/>
        <v>1.2521907140933293E-2</v>
      </c>
      <c r="AX5" s="26"/>
      <c r="AY5" s="26"/>
      <c r="AZ5" s="26"/>
    </row>
    <row r="6" spans="1:52" ht="18" x14ac:dyDescent="0.3">
      <c r="B6" s="1" t="s">
        <v>6</v>
      </c>
      <c r="C6" s="1">
        <f>MAX(C8:C387)</f>
        <v>97.61</v>
      </c>
      <c r="D6" s="1">
        <f>MAX(D8:D387)</f>
        <v>11.148</v>
      </c>
      <c r="R6" s="1" t="s">
        <v>6</v>
      </c>
      <c r="S6" s="1">
        <f>MAX(S8:S267)</f>
        <v>66.790000000000006</v>
      </c>
      <c r="T6" s="1">
        <f>MAX(T8:T267)</f>
        <v>9.2217000000000002</v>
      </c>
      <c r="AH6" s="1">
        <f>MAX(AH8:AH460)</f>
        <v>97.61</v>
      </c>
      <c r="AI6" s="1">
        <f>MAX(AI8:AI460)</f>
        <v>11.148</v>
      </c>
      <c r="AJ6" s="1">
        <f t="shared" ref="AJ6:AM6" si="3">MAX(AJ8:AJ460)</f>
        <v>8.4863999999999997</v>
      </c>
      <c r="AK6" s="1">
        <f t="shared" si="3"/>
        <v>9.5265696316448913</v>
      </c>
      <c r="AL6" s="1">
        <f t="shared" si="3"/>
        <v>15.972007917724699</v>
      </c>
      <c r="AM6" s="1">
        <f t="shared" si="3"/>
        <v>0.49159082422431205</v>
      </c>
      <c r="AP6" s="35"/>
      <c r="AQ6" s="35"/>
      <c r="AR6" s="35"/>
      <c r="AT6" s="29"/>
      <c r="AU6" s="29"/>
      <c r="AV6" s="29"/>
      <c r="AX6" s="29"/>
      <c r="AY6" s="29"/>
      <c r="AZ6" s="29"/>
    </row>
    <row r="7" spans="1:52" s="5" customFormat="1" ht="28.8" x14ac:dyDescent="0.3">
      <c r="A7" s="5" t="s">
        <v>7</v>
      </c>
      <c r="B7" s="5" t="s">
        <v>8</v>
      </c>
      <c r="C7" s="5" t="s">
        <v>9</v>
      </c>
      <c r="D7" s="5" t="s">
        <v>10</v>
      </c>
      <c r="E7" s="5" t="s">
        <v>11</v>
      </c>
      <c r="F7" s="5" t="s">
        <v>12</v>
      </c>
      <c r="G7" s="5" t="s">
        <v>13</v>
      </c>
      <c r="H7" s="5" t="s">
        <v>14</v>
      </c>
      <c r="I7" s="5" t="s">
        <v>15</v>
      </c>
      <c r="J7" s="6" t="s">
        <v>16</v>
      </c>
      <c r="K7" s="6" t="s">
        <v>17</v>
      </c>
      <c r="L7" s="6" t="s">
        <v>18</v>
      </c>
      <c r="M7" s="6" t="s">
        <v>19</v>
      </c>
      <c r="N7" s="5" t="s">
        <v>20</v>
      </c>
      <c r="O7" s="5" t="s">
        <v>21</v>
      </c>
      <c r="P7" s="4"/>
      <c r="Q7" s="5" t="s">
        <v>7</v>
      </c>
      <c r="R7" s="5" t="s">
        <v>8</v>
      </c>
      <c r="S7" s="5" t="s">
        <v>9</v>
      </c>
      <c r="T7" s="5" t="s">
        <v>10</v>
      </c>
      <c r="U7" s="5" t="s">
        <v>11</v>
      </c>
      <c r="V7" s="5" t="s">
        <v>12</v>
      </c>
      <c r="W7" s="5" t="s">
        <v>13</v>
      </c>
      <c r="X7" s="5" t="s">
        <v>14</v>
      </c>
      <c r="Y7" s="5" t="s">
        <v>15</v>
      </c>
      <c r="Z7" s="6" t="s">
        <v>16</v>
      </c>
      <c r="AA7" s="6" t="s">
        <v>17</v>
      </c>
      <c r="AB7" s="6" t="s">
        <v>18</v>
      </c>
      <c r="AC7" s="6" t="s">
        <v>19</v>
      </c>
      <c r="AD7" s="5" t="s">
        <v>20</v>
      </c>
      <c r="AE7" s="5" t="s">
        <v>21</v>
      </c>
      <c r="AF7" s="4"/>
      <c r="AG7" s="4"/>
      <c r="AH7" s="5" t="s">
        <v>9</v>
      </c>
      <c r="AI7" s="5" t="s">
        <v>10</v>
      </c>
      <c r="AJ7" s="6" t="s">
        <v>38</v>
      </c>
      <c r="AK7" s="6" t="s">
        <v>39</v>
      </c>
      <c r="AL7" s="6" t="s">
        <v>22</v>
      </c>
      <c r="AM7" s="6" t="s">
        <v>46</v>
      </c>
      <c r="AP7" s="41" t="s">
        <v>26</v>
      </c>
      <c r="AQ7" s="41"/>
      <c r="AR7" s="41"/>
      <c r="AT7" s="31"/>
      <c r="AU7" s="30"/>
      <c r="AV7" s="30"/>
      <c r="AX7" s="31"/>
      <c r="AY7" s="30"/>
      <c r="AZ7" s="30"/>
    </row>
    <row r="8" spans="1:52" x14ac:dyDescent="0.3">
      <c r="A8" s="11">
        <v>1</v>
      </c>
      <c r="B8" s="11" t="s">
        <v>28</v>
      </c>
      <c r="C8" s="11">
        <v>2.5000000000000001E-3</v>
      </c>
      <c r="D8" s="11">
        <v>5.6399999999999999E-2</v>
      </c>
      <c r="E8" s="11">
        <v>1</v>
      </c>
      <c r="F8" s="11">
        <v>67</v>
      </c>
      <c r="G8" s="11">
        <v>279</v>
      </c>
      <c r="H8" s="11">
        <v>1</v>
      </c>
      <c r="I8" s="11" t="s">
        <v>25</v>
      </c>
      <c r="J8" s="11">
        <v>0</v>
      </c>
      <c r="K8" s="11">
        <v>307.94</v>
      </c>
      <c r="L8" s="11">
        <v>20.88</v>
      </c>
      <c r="M8" s="11">
        <v>4.45</v>
      </c>
      <c r="N8" s="1">
        <f t="shared" ref="N8:N34" si="4">2*SQRT(C8/(ABS(H8)*3.1416))</f>
        <v>5.6418892388857972E-2</v>
      </c>
      <c r="O8" s="1">
        <f t="shared" ref="O8:O34" si="5">2*ABS(H8)*N8</f>
        <v>0.11283778477771594</v>
      </c>
      <c r="Q8">
        <v>293</v>
      </c>
      <c r="R8" t="s">
        <v>28</v>
      </c>
      <c r="S8">
        <v>66.790000000000006</v>
      </c>
      <c r="T8">
        <v>9.2217000000000002</v>
      </c>
      <c r="U8">
        <v>73</v>
      </c>
      <c r="V8">
        <v>368.66</v>
      </c>
      <c r="W8">
        <v>156.22</v>
      </c>
      <c r="X8">
        <v>1.1240000000000001</v>
      </c>
      <c r="Y8">
        <v>166.93</v>
      </c>
      <c r="Z8">
        <v>11.63</v>
      </c>
      <c r="AA8">
        <v>262.39999999999998</v>
      </c>
      <c r="AB8">
        <v>49.1</v>
      </c>
      <c r="AC8">
        <v>57.16</v>
      </c>
      <c r="AD8" s="1">
        <f t="shared" ref="AD8:AD42" si="6">2*SQRT(S8/(ABS(X8)*3.1416))</f>
        <v>8.6981545028736527</v>
      </c>
      <c r="AE8" s="1">
        <f t="shared" ref="AE8:AE42" si="7">2*ABS(X8)*AD8</f>
        <v>19.553451322459974</v>
      </c>
      <c r="AH8" s="13">
        <v>97.61</v>
      </c>
      <c r="AI8" s="13">
        <v>11.148</v>
      </c>
      <c r="AJ8" s="11">
        <v>1.3694</v>
      </c>
      <c r="AK8" s="1">
        <f>2*SQRT(AH8/(3.1416*ABS(AJ8)))</f>
        <v>9.5265696316448913</v>
      </c>
      <c r="AL8" s="1">
        <f t="shared" ref="AL8:AL71" si="8">ABS(AJ8)*AK8</f>
        <v>13.045684453574514</v>
      </c>
      <c r="AM8" s="1">
        <f t="shared" ref="AM8:AM71" si="9">$AP$3/AL8</f>
        <v>1.53307402698369E-2</v>
      </c>
      <c r="AN8" s="7"/>
      <c r="AP8" s="5" t="s">
        <v>27</v>
      </c>
      <c r="AQ8" s="5" t="s">
        <v>23</v>
      </c>
      <c r="AR8" s="5" t="s">
        <v>24</v>
      </c>
      <c r="AT8" s="26"/>
      <c r="AU8" s="26"/>
      <c r="AV8" s="26"/>
      <c r="AX8" s="26"/>
      <c r="AY8" s="26"/>
      <c r="AZ8" s="26"/>
    </row>
    <row r="9" spans="1:52" x14ac:dyDescent="0.3">
      <c r="A9" s="11">
        <v>2</v>
      </c>
      <c r="B9" s="11" t="s">
        <v>28</v>
      </c>
      <c r="C9" s="11">
        <v>0.1575</v>
      </c>
      <c r="D9" s="11">
        <v>0.44779999999999998</v>
      </c>
      <c r="E9" s="11">
        <v>5</v>
      </c>
      <c r="F9" s="11">
        <v>394.67</v>
      </c>
      <c r="G9" s="11">
        <v>283.86</v>
      </c>
      <c r="H9" s="11">
        <v>-1</v>
      </c>
      <c r="I9" s="11" t="s">
        <v>25</v>
      </c>
      <c r="J9" s="11">
        <v>0.53</v>
      </c>
      <c r="K9" s="11">
        <v>93.18</v>
      </c>
      <c r="L9" s="11">
        <v>31.33</v>
      </c>
      <c r="M9" s="11">
        <v>40.33</v>
      </c>
      <c r="N9" s="1">
        <f t="shared" si="4"/>
        <v>0.44781107551989907</v>
      </c>
      <c r="O9" s="1">
        <f t="shared" si="5"/>
        <v>0.89562215103979814</v>
      </c>
      <c r="Q9">
        <v>294</v>
      </c>
      <c r="R9" t="s">
        <v>28</v>
      </c>
      <c r="S9">
        <v>0.87</v>
      </c>
      <c r="T9">
        <v>1.0525</v>
      </c>
      <c r="U9">
        <v>4</v>
      </c>
      <c r="V9">
        <v>495.5</v>
      </c>
      <c r="W9">
        <v>236.36</v>
      </c>
      <c r="X9">
        <v>2.5746000000000002</v>
      </c>
      <c r="Y9">
        <v>85.608000000000004</v>
      </c>
      <c r="Z9">
        <v>1.94</v>
      </c>
      <c r="AA9">
        <v>134.47999999999999</v>
      </c>
      <c r="AB9">
        <v>37.08</v>
      </c>
      <c r="AC9">
        <v>22.52</v>
      </c>
      <c r="AD9" s="1">
        <f t="shared" si="6"/>
        <v>0.65593271993706703</v>
      </c>
      <c r="AE9" s="1">
        <f t="shared" si="7"/>
        <v>3.3775287614999461</v>
      </c>
      <c r="AH9" s="12">
        <v>80.454999999999998</v>
      </c>
      <c r="AI9" s="12">
        <v>10.121</v>
      </c>
      <c r="AJ9" s="12">
        <v>2.3075999999999999</v>
      </c>
      <c r="AK9" s="1">
        <f t="shared" ref="AK9:AK72" si="10">2*SQRT(AH9/(3.1416*ABS(AJ9)))</f>
        <v>6.6627083941493792</v>
      </c>
      <c r="AL9" s="1">
        <f t="shared" si="8"/>
        <v>15.374865890339107</v>
      </c>
      <c r="AM9" s="1">
        <f t="shared" si="9"/>
        <v>1.300824354674022E-2</v>
      </c>
      <c r="AP9" s="1">
        <v>0.1</v>
      </c>
      <c r="AQ9" s="1">
        <f t="array" ref="AQ9:AQ18">FREQUENCY(AM8:AM460,AP9:AP18)</f>
        <v>156</v>
      </c>
      <c r="AR9" s="1">
        <f t="shared" ref="AR9:AR18" si="11">AQ9/$AQ$19</f>
        <v>0.3443708609271523</v>
      </c>
      <c r="AT9" s="26"/>
      <c r="AU9" s="26"/>
      <c r="AV9" s="26"/>
      <c r="AX9" s="26"/>
      <c r="AY9" s="26"/>
      <c r="AZ9" s="26"/>
    </row>
    <row r="10" spans="1:52" x14ac:dyDescent="0.3">
      <c r="A10" s="11">
        <v>3</v>
      </c>
      <c r="B10" s="11" t="s">
        <v>28</v>
      </c>
      <c r="C10" s="11">
        <v>0.1225</v>
      </c>
      <c r="D10" s="11">
        <v>0.39489999999999997</v>
      </c>
      <c r="E10" s="11">
        <v>4</v>
      </c>
      <c r="F10" s="11">
        <v>372.2</v>
      </c>
      <c r="G10" s="11">
        <v>270.04000000000002</v>
      </c>
      <c r="H10" s="11">
        <v>1.4247000000000001</v>
      </c>
      <c r="I10" s="11">
        <v>45.377000000000002</v>
      </c>
      <c r="J10" s="11">
        <v>0.53</v>
      </c>
      <c r="K10" s="11">
        <v>127.99</v>
      </c>
      <c r="L10" s="11">
        <v>28.75</v>
      </c>
      <c r="M10" s="11">
        <v>80.27</v>
      </c>
      <c r="N10" s="1">
        <f t="shared" si="4"/>
        <v>0.33087266063426646</v>
      </c>
      <c r="O10" s="1">
        <f t="shared" si="5"/>
        <v>0.94278855921127891</v>
      </c>
      <c r="Q10">
        <v>295</v>
      </c>
      <c r="R10" t="s">
        <v>28</v>
      </c>
      <c r="S10">
        <v>6.5350000000000001</v>
      </c>
      <c r="T10">
        <v>2.8845000000000001</v>
      </c>
      <c r="U10">
        <v>15</v>
      </c>
      <c r="V10">
        <v>44.42</v>
      </c>
      <c r="W10">
        <v>29.84</v>
      </c>
      <c r="X10">
        <v>3.9767999999999999</v>
      </c>
      <c r="Y10">
        <v>15.19</v>
      </c>
      <c r="Z10">
        <v>1.34</v>
      </c>
      <c r="AA10">
        <v>287.8</v>
      </c>
      <c r="AB10">
        <v>34.47</v>
      </c>
      <c r="AC10">
        <v>43.09</v>
      </c>
      <c r="AD10" s="1">
        <f t="shared" si="6"/>
        <v>1.4464734694429071</v>
      </c>
      <c r="AE10" s="1">
        <f t="shared" si="7"/>
        <v>11.504671386561105</v>
      </c>
      <c r="AH10" s="12">
        <v>67.962999999999994</v>
      </c>
      <c r="AI10" s="12">
        <v>9.3023000000000007</v>
      </c>
      <c r="AJ10" s="12">
        <v>1.9455</v>
      </c>
      <c r="AK10" s="1">
        <f t="shared" si="10"/>
        <v>6.6692224666744018</v>
      </c>
      <c r="AL10" s="1">
        <f t="shared" si="8"/>
        <v>12.974972308915049</v>
      </c>
      <c r="AM10" s="1">
        <f t="shared" si="9"/>
        <v>1.541429108581456E-2</v>
      </c>
      <c r="AP10" s="1">
        <v>0.2</v>
      </c>
      <c r="AQ10" s="1">
        <v>132</v>
      </c>
      <c r="AR10" s="1">
        <f t="shared" si="11"/>
        <v>0.29139072847682118</v>
      </c>
      <c r="AT10" s="26"/>
      <c r="AU10" s="26"/>
      <c r="AV10" s="26"/>
      <c r="AX10" s="26"/>
      <c r="AY10" s="26"/>
      <c r="AZ10" s="26"/>
    </row>
    <row r="11" spans="1:52" x14ac:dyDescent="0.3">
      <c r="A11" s="11">
        <v>4</v>
      </c>
      <c r="B11" s="11" t="s">
        <v>28</v>
      </c>
      <c r="C11" s="11">
        <v>5.0000000000000001E-3</v>
      </c>
      <c r="D11" s="11">
        <v>7.9699999999999993E-2</v>
      </c>
      <c r="E11" s="11">
        <v>1</v>
      </c>
      <c r="F11" s="11">
        <v>93</v>
      </c>
      <c r="G11" s="11">
        <v>267.5</v>
      </c>
      <c r="H11" s="11">
        <v>2</v>
      </c>
      <c r="I11" s="11" t="s">
        <v>25</v>
      </c>
      <c r="J11" s="11">
        <v>0.73</v>
      </c>
      <c r="K11" s="11">
        <v>114</v>
      </c>
      <c r="L11" s="11">
        <v>29.62</v>
      </c>
      <c r="M11" s="11">
        <v>78.760000000000005</v>
      </c>
      <c r="N11" s="1">
        <f t="shared" si="4"/>
        <v>5.6418892388857972E-2</v>
      </c>
      <c r="O11" s="1">
        <f t="shared" si="5"/>
        <v>0.22567556955543189</v>
      </c>
      <c r="Q11">
        <v>296</v>
      </c>
      <c r="R11" t="s">
        <v>28</v>
      </c>
      <c r="S11">
        <v>20.442</v>
      </c>
      <c r="T11">
        <v>5.1017999999999999</v>
      </c>
      <c r="U11">
        <v>11</v>
      </c>
      <c r="V11">
        <v>179.47</v>
      </c>
      <c r="W11">
        <v>35.450000000000003</v>
      </c>
      <c r="X11">
        <v>3.8847999999999998</v>
      </c>
      <c r="Y11">
        <v>15.457000000000001</v>
      </c>
      <c r="Z11">
        <v>2.0699999999999998</v>
      </c>
      <c r="AA11">
        <v>128.16999999999999</v>
      </c>
      <c r="AB11">
        <v>42.89</v>
      </c>
      <c r="AC11">
        <v>4.79</v>
      </c>
      <c r="AD11" s="1">
        <f t="shared" si="6"/>
        <v>2.5884030981874635</v>
      </c>
      <c r="AE11" s="1">
        <f t="shared" si="7"/>
        <v>20.110856711677314</v>
      </c>
      <c r="AH11" s="12">
        <v>66.790000000000006</v>
      </c>
      <c r="AI11" s="12">
        <v>9.2217000000000002</v>
      </c>
      <c r="AJ11" s="12">
        <v>1.1240000000000001</v>
      </c>
      <c r="AK11" s="1">
        <f t="shared" si="10"/>
        <v>8.6981545028736527</v>
      </c>
      <c r="AL11" s="1">
        <f t="shared" si="8"/>
        <v>9.7767256612299871</v>
      </c>
      <c r="AM11" s="1">
        <f t="shared" si="9"/>
        <v>2.0456746658352943E-2</v>
      </c>
      <c r="AP11" s="1">
        <v>0.3</v>
      </c>
      <c r="AQ11" s="1">
        <v>92</v>
      </c>
      <c r="AR11" s="1">
        <f t="shared" si="11"/>
        <v>0.20309050772626933</v>
      </c>
      <c r="AT11" s="26"/>
      <c r="AU11" s="26"/>
      <c r="AV11" s="26"/>
      <c r="AX11" s="26"/>
      <c r="AY11" s="26"/>
      <c r="AZ11" s="26"/>
    </row>
    <row r="12" spans="1:52" x14ac:dyDescent="0.3">
      <c r="A12" s="11">
        <v>5</v>
      </c>
      <c r="B12" s="11" t="s">
        <v>28</v>
      </c>
      <c r="C12" s="11">
        <v>2.5000000000000001E-3</v>
      </c>
      <c r="D12" s="11">
        <v>5.6399999999999999E-2</v>
      </c>
      <c r="E12" s="11">
        <v>1</v>
      </c>
      <c r="F12" s="11">
        <v>399</v>
      </c>
      <c r="G12" s="11">
        <v>285</v>
      </c>
      <c r="H12" s="11">
        <v>1</v>
      </c>
      <c r="I12" s="11" t="s">
        <v>25</v>
      </c>
      <c r="J12" s="11">
        <v>0</v>
      </c>
      <c r="K12" s="11">
        <v>164.15</v>
      </c>
      <c r="L12" s="11">
        <v>40.26</v>
      </c>
      <c r="M12" s="11">
        <v>26.79</v>
      </c>
      <c r="N12" s="1">
        <f t="shared" si="4"/>
        <v>5.6418892388857972E-2</v>
      </c>
      <c r="O12" s="1">
        <f t="shared" si="5"/>
        <v>0.11283778477771594</v>
      </c>
      <c r="Q12">
        <v>297</v>
      </c>
      <c r="R12" t="s">
        <v>28</v>
      </c>
      <c r="S12">
        <v>9.2499999999999999E-2</v>
      </c>
      <c r="T12">
        <v>0.34310000000000002</v>
      </c>
      <c r="U12">
        <v>2</v>
      </c>
      <c r="V12">
        <v>381.76</v>
      </c>
      <c r="W12">
        <v>226</v>
      </c>
      <c r="X12">
        <v>2.8832</v>
      </c>
      <c r="Y12">
        <v>87.331999999999994</v>
      </c>
      <c r="Z12">
        <v>0.54</v>
      </c>
      <c r="AA12">
        <v>151.07</v>
      </c>
      <c r="AB12">
        <v>6.76</v>
      </c>
      <c r="AC12">
        <v>53.03</v>
      </c>
      <c r="AD12" s="1">
        <f t="shared" si="6"/>
        <v>0.20211010758575917</v>
      </c>
      <c r="AE12" s="1">
        <f t="shared" si="7"/>
        <v>1.1654477243825216</v>
      </c>
      <c r="AH12" s="14">
        <v>64.113</v>
      </c>
      <c r="AI12" s="14">
        <v>9.0350000000000001</v>
      </c>
      <c r="AJ12" s="11">
        <v>2.5701999999999998</v>
      </c>
      <c r="AK12" s="1">
        <f t="shared" si="10"/>
        <v>5.6356516590473449</v>
      </c>
      <c r="AL12" s="1">
        <f t="shared" si="8"/>
        <v>14.484751894083486</v>
      </c>
      <c r="AM12" s="1">
        <f t="shared" si="9"/>
        <v>1.3807623455510688E-2</v>
      </c>
      <c r="AP12" s="1">
        <v>0.4</v>
      </c>
      <c r="AQ12" s="1">
        <v>51</v>
      </c>
      <c r="AR12" s="1">
        <f t="shared" si="11"/>
        <v>0.11258278145695365</v>
      </c>
      <c r="AT12" s="26"/>
      <c r="AU12" s="26"/>
      <c r="AV12" s="26"/>
      <c r="AX12" s="26"/>
      <c r="AY12" s="26"/>
      <c r="AZ12" s="26"/>
    </row>
    <row r="13" spans="1:52" x14ac:dyDescent="0.3">
      <c r="A13" s="11">
        <v>6</v>
      </c>
      <c r="B13" s="11" t="s">
        <v>28</v>
      </c>
      <c r="C13" s="11">
        <v>2.5000000000000001E-3</v>
      </c>
      <c r="D13" s="11">
        <v>5.6399999999999999E-2</v>
      </c>
      <c r="E13" s="11">
        <v>1</v>
      </c>
      <c r="F13" s="11">
        <v>55</v>
      </c>
      <c r="G13" s="11">
        <v>287</v>
      </c>
      <c r="H13" s="11">
        <v>1</v>
      </c>
      <c r="I13" s="11" t="s">
        <v>25</v>
      </c>
      <c r="J13" s="11">
        <v>0</v>
      </c>
      <c r="K13" s="11">
        <v>46.77</v>
      </c>
      <c r="L13" s="11">
        <v>34.68</v>
      </c>
      <c r="M13" s="11">
        <v>62.53</v>
      </c>
      <c r="N13" s="1">
        <f t="shared" si="4"/>
        <v>5.6418892388857972E-2</v>
      </c>
      <c r="O13" s="1">
        <f t="shared" si="5"/>
        <v>0.11283778477771594</v>
      </c>
      <c r="Q13">
        <v>298</v>
      </c>
      <c r="R13" t="s">
        <v>28</v>
      </c>
      <c r="S13">
        <v>6.85</v>
      </c>
      <c r="T13">
        <v>2.9533</v>
      </c>
      <c r="U13">
        <v>10</v>
      </c>
      <c r="V13">
        <v>118.33</v>
      </c>
      <c r="W13">
        <v>231.89</v>
      </c>
      <c r="X13">
        <v>1.6346000000000001</v>
      </c>
      <c r="Y13">
        <v>53.929000000000002</v>
      </c>
      <c r="Z13">
        <v>4.59</v>
      </c>
      <c r="AA13">
        <v>167.11</v>
      </c>
      <c r="AB13">
        <v>47.84</v>
      </c>
      <c r="AC13">
        <v>60.74</v>
      </c>
      <c r="AD13" s="1">
        <f t="shared" si="6"/>
        <v>2.3099048460664027</v>
      </c>
      <c r="AE13" s="1">
        <f t="shared" si="7"/>
        <v>7.5515409227602834</v>
      </c>
      <c r="AH13" s="14">
        <v>51.9</v>
      </c>
      <c r="AI13" s="14">
        <v>8.1289999999999996</v>
      </c>
      <c r="AJ13" s="11">
        <v>1</v>
      </c>
      <c r="AK13" s="1">
        <f t="shared" si="10"/>
        <v>8.129020718738742</v>
      </c>
      <c r="AL13" s="1">
        <f t="shared" si="8"/>
        <v>8.129020718738742</v>
      </c>
      <c r="AM13" s="1">
        <f t="shared" si="9"/>
        <v>2.4603209527928355E-2</v>
      </c>
      <c r="AP13" s="1">
        <v>0.5</v>
      </c>
      <c r="AQ13" s="1">
        <v>22</v>
      </c>
      <c r="AR13" s="1">
        <f t="shared" si="11"/>
        <v>4.856512141280353E-2</v>
      </c>
      <c r="AT13" s="26"/>
      <c r="AU13" s="26"/>
      <c r="AV13" s="26"/>
      <c r="AX13" s="26"/>
      <c r="AY13" s="26"/>
      <c r="AZ13" s="26"/>
    </row>
    <row r="14" spans="1:52" x14ac:dyDescent="0.3">
      <c r="A14" s="11">
        <v>7</v>
      </c>
      <c r="B14" s="11" t="s">
        <v>28</v>
      </c>
      <c r="C14" s="11">
        <v>2.5000000000000001E-3</v>
      </c>
      <c r="D14" s="11">
        <v>5.6399999999999999E-2</v>
      </c>
      <c r="E14" s="11">
        <v>1</v>
      </c>
      <c r="F14" s="11">
        <v>98</v>
      </c>
      <c r="G14" s="11">
        <v>260</v>
      </c>
      <c r="H14" s="11">
        <v>1</v>
      </c>
      <c r="I14" s="11" t="s">
        <v>25</v>
      </c>
      <c r="J14" s="11">
        <v>0</v>
      </c>
      <c r="K14" s="11">
        <v>121.14</v>
      </c>
      <c r="L14" s="11">
        <v>37.93</v>
      </c>
      <c r="M14" s="11">
        <v>71.75</v>
      </c>
      <c r="N14" s="1">
        <f t="shared" si="4"/>
        <v>5.6418892388857972E-2</v>
      </c>
      <c r="O14" s="1">
        <f t="shared" si="5"/>
        <v>0.11283778477771594</v>
      </c>
      <c r="Q14">
        <v>299</v>
      </c>
      <c r="R14" t="s">
        <v>28</v>
      </c>
      <c r="S14">
        <v>0.29749999999999999</v>
      </c>
      <c r="T14">
        <v>0.61539999999999995</v>
      </c>
      <c r="U14">
        <v>2</v>
      </c>
      <c r="V14">
        <v>308.24</v>
      </c>
      <c r="W14">
        <v>27.28</v>
      </c>
      <c r="X14">
        <v>2.6819000000000002</v>
      </c>
      <c r="Y14">
        <v>64.352999999999994</v>
      </c>
      <c r="Z14">
        <v>1.48</v>
      </c>
      <c r="AA14">
        <v>33.83</v>
      </c>
      <c r="AB14">
        <v>42.5</v>
      </c>
      <c r="AC14">
        <v>26.5</v>
      </c>
      <c r="AD14" s="1">
        <f t="shared" si="6"/>
        <v>0.37581728123915348</v>
      </c>
      <c r="AE14" s="1">
        <f t="shared" si="7"/>
        <v>2.0158087331105716</v>
      </c>
      <c r="AH14" s="12">
        <v>49.576999999999998</v>
      </c>
      <c r="AI14" s="12">
        <v>7.9451000000000001</v>
      </c>
      <c r="AJ14" s="12">
        <v>1.8871</v>
      </c>
      <c r="AK14" s="1">
        <f t="shared" si="10"/>
        <v>5.7835862403939418</v>
      </c>
      <c r="AL14" s="1">
        <f t="shared" si="8"/>
        <v>10.914205594247408</v>
      </c>
      <c r="AM14" s="1">
        <f t="shared" si="9"/>
        <v>1.8324741848862989E-2</v>
      </c>
      <c r="AP14" s="1">
        <v>0.6</v>
      </c>
      <c r="AQ14" s="1">
        <v>0</v>
      </c>
      <c r="AR14" s="1">
        <f t="shared" si="11"/>
        <v>0</v>
      </c>
      <c r="AT14" s="26"/>
      <c r="AU14" s="26"/>
      <c r="AV14" s="26"/>
      <c r="AX14" s="26"/>
      <c r="AY14" s="26"/>
      <c r="AZ14" s="26"/>
    </row>
    <row r="15" spans="1:52" x14ac:dyDescent="0.3">
      <c r="A15" s="11">
        <v>8</v>
      </c>
      <c r="B15" s="11" t="s">
        <v>28</v>
      </c>
      <c r="C15" s="11">
        <v>0.52500000000000002</v>
      </c>
      <c r="D15" s="11">
        <v>0.8175</v>
      </c>
      <c r="E15" s="11">
        <v>3</v>
      </c>
      <c r="F15" s="11">
        <v>54.2</v>
      </c>
      <c r="G15" s="11">
        <v>274.92</v>
      </c>
      <c r="H15" s="11">
        <v>-1</v>
      </c>
      <c r="I15" s="11" t="s">
        <v>25</v>
      </c>
      <c r="J15" s="11">
        <v>1.98</v>
      </c>
      <c r="K15" s="11">
        <v>315.08</v>
      </c>
      <c r="L15" s="11">
        <v>24.81</v>
      </c>
      <c r="M15" s="11">
        <v>9.83</v>
      </c>
      <c r="N15" s="1">
        <f t="shared" si="4"/>
        <v>0.81758742520966077</v>
      </c>
      <c r="O15" s="1">
        <f t="shared" si="5"/>
        <v>1.6351748504193215</v>
      </c>
      <c r="Q15">
        <v>300</v>
      </c>
      <c r="R15" t="s">
        <v>28</v>
      </c>
      <c r="S15">
        <v>5.0000000000000001E-3</v>
      </c>
      <c r="T15">
        <v>7.9699999999999993E-2</v>
      </c>
      <c r="U15">
        <v>1</v>
      </c>
      <c r="V15">
        <v>385.5</v>
      </c>
      <c r="W15">
        <v>219</v>
      </c>
      <c r="X15">
        <v>2</v>
      </c>
      <c r="Y15" t="s">
        <v>25</v>
      </c>
      <c r="Z15">
        <v>0.41</v>
      </c>
      <c r="AA15">
        <v>151.38999999999999</v>
      </c>
      <c r="AB15">
        <v>8.4700000000000006</v>
      </c>
      <c r="AC15">
        <v>53.01</v>
      </c>
      <c r="AD15" s="1">
        <f t="shared" si="6"/>
        <v>5.6418892388857972E-2</v>
      </c>
      <c r="AE15" s="1">
        <f t="shared" si="7"/>
        <v>0.22567556955543189</v>
      </c>
      <c r="AH15" s="12">
        <v>45.71</v>
      </c>
      <c r="AI15" s="12">
        <v>7.6288999999999998</v>
      </c>
      <c r="AJ15" s="12">
        <v>2.3782999999999999</v>
      </c>
      <c r="AK15" s="1">
        <f t="shared" si="10"/>
        <v>4.9468283864642517</v>
      </c>
      <c r="AL15" s="1">
        <f t="shared" si="8"/>
        <v>11.765041951527929</v>
      </c>
      <c r="AM15" s="1">
        <f t="shared" si="9"/>
        <v>1.6999514393913909E-2</v>
      </c>
      <c r="AP15" s="1">
        <v>0.7</v>
      </c>
      <c r="AQ15" s="1">
        <v>0</v>
      </c>
      <c r="AR15" s="1">
        <f t="shared" si="11"/>
        <v>0</v>
      </c>
      <c r="AT15" s="26"/>
      <c r="AU15" s="26"/>
      <c r="AV15" s="26"/>
      <c r="AX15" s="26"/>
      <c r="AY15" s="26"/>
      <c r="AZ15" s="26"/>
    </row>
    <row r="16" spans="1:52" x14ac:dyDescent="0.3">
      <c r="A16" s="11">
        <v>9</v>
      </c>
      <c r="B16" s="11" t="s">
        <v>28</v>
      </c>
      <c r="C16" s="11">
        <v>2.5000000000000001E-3</v>
      </c>
      <c r="D16" s="11">
        <v>5.6399999999999999E-2</v>
      </c>
      <c r="E16" s="11">
        <v>1</v>
      </c>
      <c r="F16" s="11">
        <v>370</v>
      </c>
      <c r="G16" s="11">
        <v>262</v>
      </c>
      <c r="H16" s="11">
        <v>1</v>
      </c>
      <c r="I16" s="11" t="s">
        <v>25</v>
      </c>
      <c r="J16" s="11">
        <v>0</v>
      </c>
      <c r="K16" s="11">
        <v>245.65</v>
      </c>
      <c r="L16" s="11">
        <v>30.17</v>
      </c>
      <c r="M16" s="11">
        <v>7.34</v>
      </c>
      <c r="N16" s="1">
        <f t="shared" si="4"/>
        <v>5.6418892388857972E-2</v>
      </c>
      <c r="O16" s="1">
        <f t="shared" si="5"/>
        <v>0.11283778477771594</v>
      </c>
      <c r="Q16">
        <v>301</v>
      </c>
      <c r="R16" t="s">
        <v>28</v>
      </c>
      <c r="S16">
        <v>2.5000000000000001E-3</v>
      </c>
      <c r="T16">
        <v>5.6399999999999999E-2</v>
      </c>
      <c r="U16">
        <v>1</v>
      </c>
      <c r="V16">
        <v>4</v>
      </c>
      <c r="W16">
        <v>27</v>
      </c>
      <c r="X16">
        <v>1</v>
      </c>
      <c r="Y16" t="s">
        <v>25</v>
      </c>
      <c r="Z16">
        <v>0</v>
      </c>
      <c r="AA16">
        <v>115.97</v>
      </c>
      <c r="AB16">
        <v>49.25</v>
      </c>
      <c r="AC16">
        <v>46.31</v>
      </c>
      <c r="AD16" s="1">
        <f t="shared" si="6"/>
        <v>5.6418892388857972E-2</v>
      </c>
      <c r="AE16" s="1">
        <f t="shared" si="7"/>
        <v>0.11283778477771594</v>
      </c>
      <c r="AH16" s="12">
        <v>44.097000000000001</v>
      </c>
      <c r="AI16" s="12">
        <v>7.4931000000000001</v>
      </c>
      <c r="AJ16" s="12">
        <v>2.0541999999999998</v>
      </c>
      <c r="AK16" s="1">
        <f t="shared" si="10"/>
        <v>5.2280256708308652</v>
      </c>
      <c r="AL16" s="1">
        <f t="shared" si="8"/>
        <v>10.739410333020762</v>
      </c>
      <c r="AM16" s="1">
        <f t="shared" si="9"/>
        <v>1.8622996402796386E-2</v>
      </c>
      <c r="AP16" s="1">
        <v>0.8</v>
      </c>
      <c r="AQ16" s="1">
        <v>0</v>
      </c>
      <c r="AR16" s="1">
        <f t="shared" si="11"/>
        <v>0</v>
      </c>
      <c r="AT16" s="26"/>
      <c r="AU16" s="26"/>
      <c r="AV16" s="26"/>
      <c r="AX16" s="26"/>
      <c r="AY16" s="26"/>
      <c r="AZ16" s="26"/>
    </row>
    <row r="17" spans="1:52" x14ac:dyDescent="0.3">
      <c r="A17" s="11">
        <v>10</v>
      </c>
      <c r="B17" s="11" t="s">
        <v>28</v>
      </c>
      <c r="C17" s="11">
        <v>2.1875</v>
      </c>
      <c r="D17" s="11">
        <v>1.6689000000000001</v>
      </c>
      <c r="E17" s="11">
        <v>10</v>
      </c>
      <c r="F17" s="11">
        <v>286.45999999999998</v>
      </c>
      <c r="G17" s="11">
        <v>315.10000000000002</v>
      </c>
      <c r="H17" s="11">
        <v>-1</v>
      </c>
      <c r="I17" s="11" t="s">
        <v>25</v>
      </c>
      <c r="J17" s="11">
        <v>1.9</v>
      </c>
      <c r="K17" s="11">
        <v>9.58</v>
      </c>
      <c r="L17" s="11">
        <v>39.729999999999997</v>
      </c>
      <c r="M17" s="11">
        <v>62.52</v>
      </c>
      <c r="N17" s="1">
        <f t="shared" si="4"/>
        <v>1.6688933432329773</v>
      </c>
      <c r="O17" s="1">
        <f t="shared" si="5"/>
        <v>3.3377866864659547</v>
      </c>
      <c r="Q17">
        <v>302</v>
      </c>
      <c r="R17" t="s">
        <v>28</v>
      </c>
      <c r="S17">
        <v>2.5000000000000001E-3</v>
      </c>
      <c r="T17">
        <v>5.6399999999999999E-2</v>
      </c>
      <c r="U17">
        <v>2</v>
      </c>
      <c r="V17">
        <v>14</v>
      </c>
      <c r="W17">
        <v>22</v>
      </c>
      <c r="X17">
        <v>1</v>
      </c>
      <c r="Y17" t="s">
        <v>25</v>
      </c>
      <c r="Z17">
        <v>0</v>
      </c>
      <c r="AA17">
        <v>170.05</v>
      </c>
      <c r="AB17">
        <v>50.63</v>
      </c>
      <c r="AC17">
        <v>52.63</v>
      </c>
      <c r="AD17" s="1">
        <f t="shared" si="6"/>
        <v>5.6418892388857972E-2</v>
      </c>
      <c r="AE17" s="1">
        <f t="shared" si="7"/>
        <v>0.11283778477771594</v>
      </c>
      <c r="AH17" s="12">
        <v>44.085000000000001</v>
      </c>
      <c r="AI17" s="12">
        <v>7.492</v>
      </c>
      <c r="AJ17" s="12">
        <v>1.6017999999999999</v>
      </c>
      <c r="AK17" s="1">
        <f t="shared" si="10"/>
        <v>5.9196472693154902</v>
      </c>
      <c r="AL17" s="1">
        <f t="shared" si="8"/>
        <v>9.4820909959895516</v>
      </c>
      <c r="AM17" s="1">
        <f t="shared" si="9"/>
        <v>2.109239408107241E-2</v>
      </c>
      <c r="AO17" s="26"/>
      <c r="AP17" s="1">
        <v>0.9</v>
      </c>
      <c r="AQ17" s="1">
        <v>0</v>
      </c>
      <c r="AR17" s="1">
        <f t="shared" si="11"/>
        <v>0</v>
      </c>
      <c r="AS17" s="26"/>
      <c r="AT17" s="26"/>
      <c r="AU17" s="26"/>
      <c r="AV17" s="26"/>
      <c r="AX17" s="26"/>
      <c r="AY17" s="26"/>
      <c r="AZ17" s="26"/>
    </row>
    <row r="18" spans="1:52" x14ac:dyDescent="0.3">
      <c r="A18" s="11">
        <v>11</v>
      </c>
      <c r="B18" s="11" t="s">
        <v>28</v>
      </c>
      <c r="C18" s="11">
        <v>9.5000000000000001E-2</v>
      </c>
      <c r="D18" s="11">
        <v>0.34770000000000001</v>
      </c>
      <c r="E18" s="11">
        <v>4</v>
      </c>
      <c r="F18" s="11">
        <v>397.71</v>
      </c>
      <c r="G18" s="11">
        <v>294.92</v>
      </c>
      <c r="H18" s="11">
        <v>2.5158</v>
      </c>
      <c r="I18" s="11">
        <v>87.078000000000003</v>
      </c>
      <c r="J18" s="11">
        <v>0.73</v>
      </c>
      <c r="K18" s="11">
        <v>166.5</v>
      </c>
      <c r="L18" s="11">
        <v>39.64</v>
      </c>
      <c r="M18" s="11">
        <v>22.94</v>
      </c>
      <c r="N18" s="1">
        <f t="shared" si="4"/>
        <v>0.21926953609944305</v>
      </c>
      <c r="O18" s="1">
        <f t="shared" si="5"/>
        <v>1.1032765978379577</v>
      </c>
      <c r="Q18">
        <v>303</v>
      </c>
      <c r="R18" t="s">
        <v>28</v>
      </c>
      <c r="S18">
        <v>0.42249999999999999</v>
      </c>
      <c r="T18">
        <v>0.73340000000000005</v>
      </c>
      <c r="U18">
        <v>2</v>
      </c>
      <c r="V18">
        <v>123.08</v>
      </c>
      <c r="W18">
        <v>288.39999999999998</v>
      </c>
      <c r="X18">
        <v>-1</v>
      </c>
      <c r="Y18" t="s">
        <v>25</v>
      </c>
      <c r="Z18">
        <v>1.01</v>
      </c>
      <c r="AA18">
        <v>303.35000000000002</v>
      </c>
      <c r="AB18">
        <v>48.19</v>
      </c>
      <c r="AC18">
        <v>29.14</v>
      </c>
      <c r="AD18" s="1">
        <f t="shared" si="6"/>
        <v>0.73344560105515366</v>
      </c>
      <c r="AE18" s="1">
        <f t="shared" si="7"/>
        <v>1.4668912021103073</v>
      </c>
      <c r="AH18" s="12">
        <v>42.25</v>
      </c>
      <c r="AI18" s="12">
        <v>7.3345000000000002</v>
      </c>
      <c r="AJ18" s="12">
        <v>2.2282999999999999</v>
      </c>
      <c r="AK18" s="1">
        <f t="shared" si="10"/>
        <v>4.9133881948005165</v>
      </c>
      <c r="AL18" s="1">
        <f t="shared" si="8"/>
        <v>10.948502914473991</v>
      </c>
      <c r="AM18" s="1">
        <f t="shared" si="9"/>
        <v>1.8267337695603909E-2</v>
      </c>
      <c r="AO18" s="26"/>
      <c r="AP18" s="1">
        <v>1</v>
      </c>
      <c r="AQ18" s="1">
        <v>0</v>
      </c>
      <c r="AR18" s="1">
        <f t="shared" si="11"/>
        <v>0</v>
      </c>
      <c r="AS18" s="26"/>
      <c r="AT18" s="26"/>
      <c r="AU18" s="26"/>
      <c r="AV18" s="26"/>
      <c r="AX18" s="26"/>
      <c r="AY18" s="26"/>
      <c r="AZ18" s="26"/>
    </row>
    <row r="19" spans="1:52" x14ac:dyDescent="0.3">
      <c r="A19" s="11">
        <v>12</v>
      </c>
      <c r="B19" s="11" t="s">
        <v>28</v>
      </c>
      <c r="C19" s="11">
        <v>2.5000000000000001E-3</v>
      </c>
      <c r="D19" s="11">
        <v>5.6399999999999999E-2</v>
      </c>
      <c r="E19" s="11">
        <v>1</v>
      </c>
      <c r="F19" s="11">
        <v>296</v>
      </c>
      <c r="G19" s="11">
        <v>265</v>
      </c>
      <c r="H19" s="11">
        <v>1</v>
      </c>
      <c r="I19" s="11" t="s">
        <v>25</v>
      </c>
      <c r="J19" s="11">
        <v>0</v>
      </c>
      <c r="K19" s="11">
        <v>224.6</v>
      </c>
      <c r="L19" s="11">
        <v>38.07</v>
      </c>
      <c r="M19" s="11">
        <v>29.15</v>
      </c>
      <c r="N19" s="1">
        <f t="shared" si="4"/>
        <v>5.6418892388857972E-2</v>
      </c>
      <c r="O19" s="1">
        <f t="shared" si="5"/>
        <v>0.11283778477771594</v>
      </c>
      <c r="Q19">
        <v>304</v>
      </c>
      <c r="R19" t="s">
        <v>28</v>
      </c>
      <c r="S19">
        <v>2.5000000000000001E-3</v>
      </c>
      <c r="T19">
        <v>5.6399999999999999E-2</v>
      </c>
      <c r="U19">
        <v>1</v>
      </c>
      <c r="V19">
        <v>23</v>
      </c>
      <c r="W19">
        <v>27</v>
      </c>
      <c r="X19">
        <v>1</v>
      </c>
      <c r="Y19" t="s">
        <v>25</v>
      </c>
      <c r="Z19">
        <v>0</v>
      </c>
      <c r="AA19">
        <v>236.25</v>
      </c>
      <c r="AB19">
        <v>49.87</v>
      </c>
      <c r="AC19">
        <v>41.68</v>
      </c>
      <c r="AD19" s="1">
        <f t="shared" si="6"/>
        <v>5.6418892388857972E-2</v>
      </c>
      <c r="AE19" s="1">
        <f t="shared" si="7"/>
        <v>0.11283778477771594</v>
      </c>
      <c r="AH19" s="12">
        <v>41.37</v>
      </c>
      <c r="AI19" s="12">
        <v>7.2576999999999998</v>
      </c>
      <c r="AJ19" s="12">
        <v>2.0293999999999999</v>
      </c>
      <c r="AK19" s="1">
        <f t="shared" si="10"/>
        <v>5.0946397990336889</v>
      </c>
      <c r="AL19" s="1">
        <f t="shared" si="8"/>
        <v>10.339062008158967</v>
      </c>
      <c r="AM19" s="1">
        <f t="shared" si="9"/>
        <v>1.934411456688934E-2</v>
      </c>
      <c r="AO19" s="26"/>
      <c r="AQ19" s="1">
        <f>SUM(AQ9:AQ18)</f>
        <v>453</v>
      </c>
      <c r="AS19" s="26"/>
      <c r="AT19" s="26"/>
      <c r="AU19" s="26"/>
      <c r="AV19" s="26"/>
      <c r="AX19" s="26"/>
      <c r="AY19" s="26"/>
      <c r="AZ19" s="26"/>
    </row>
    <row r="20" spans="1:52" x14ac:dyDescent="0.3">
      <c r="A20" s="11">
        <v>13</v>
      </c>
      <c r="B20" s="11" t="s">
        <v>28</v>
      </c>
      <c r="C20" s="11">
        <v>1.4999999999999999E-2</v>
      </c>
      <c r="D20" s="11">
        <v>0.13819999999999999</v>
      </c>
      <c r="E20" s="11">
        <v>2</v>
      </c>
      <c r="F20" s="11">
        <v>285</v>
      </c>
      <c r="G20" s="11">
        <v>266.5</v>
      </c>
      <c r="H20" s="11">
        <v>3.6006</v>
      </c>
      <c r="I20" s="11">
        <v>129.69</v>
      </c>
      <c r="J20" s="11">
        <v>0.14000000000000001</v>
      </c>
      <c r="K20" s="11">
        <v>247.17</v>
      </c>
      <c r="L20" s="11">
        <v>35.97</v>
      </c>
      <c r="M20" s="11">
        <v>20.170000000000002</v>
      </c>
      <c r="N20" s="1">
        <f t="shared" si="4"/>
        <v>7.2830407930039892E-2</v>
      </c>
      <c r="O20" s="1">
        <f t="shared" si="5"/>
        <v>0.5244663335858033</v>
      </c>
      <c r="Q20">
        <v>305</v>
      </c>
      <c r="R20" t="s">
        <v>28</v>
      </c>
      <c r="S20">
        <v>0.21</v>
      </c>
      <c r="T20">
        <v>0.51700000000000002</v>
      </c>
      <c r="U20">
        <v>3</v>
      </c>
      <c r="V20">
        <v>414.88</v>
      </c>
      <c r="W20">
        <v>46.36</v>
      </c>
      <c r="X20">
        <v>1.5065999999999999</v>
      </c>
      <c r="Y20">
        <v>59.945999999999998</v>
      </c>
      <c r="Z20">
        <v>0.55000000000000004</v>
      </c>
      <c r="AA20">
        <v>221.68</v>
      </c>
      <c r="AB20">
        <v>50.9</v>
      </c>
      <c r="AC20">
        <v>42.6</v>
      </c>
      <c r="AD20" s="1">
        <f t="shared" si="6"/>
        <v>0.42127454417125249</v>
      </c>
      <c r="AE20" s="1">
        <f t="shared" si="7"/>
        <v>1.269384456496818</v>
      </c>
      <c r="AH20" s="12">
        <v>36.591999999999999</v>
      </c>
      <c r="AI20" s="12">
        <v>6.8258000000000001</v>
      </c>
      <c r="AJ20" s="12">
        <v>5.4755000000000003</v>
      </c>
      <c r="AK20" s="1">
        <f t="shared" si="10"/>
        <v>2.9169953278649801</v>
      </c>
      <c r="AL20" s="1">
        <f t="shared" si="8"/>
        <v>15.972007917724699</v>
      </c>
      <c r="AM20" s="1">
        <f t="shared" si="9"/>
        <v>1.2521907140933293E-2</v>
      </c>
      <c r="AO20" s="26"/>
      <c r="AP20" s="26"/>
      <c r="AQ20" s="26"/>
      <c r="AR20" s="26"/>
      <c r="AS20" s="26"/>
      <c r="AT20" s="26"/>
      <c r="AU20" s="26"/>
      <c r="AV20" s="26"/>
      <c r="AX20" s="26"/>
      <c r="AY20" s="26"/>
      <c r="AZ20" s="26"/>
    </row>
    <row r="21" spans="1:52" x14ac:dyDescent="0.3">
      <c r="A21" s="11">
        <v>14</v>
      </c>
      <c r="B21" s="11" t="s">
        <v>28</v>
      </c>
      <c r="C21" s="11">
        <v>0.49</v>
      </c>
      <c r="D21" s="11">
        <v>0.78979999999999995</v>
      </c>
      <c r="E21" s="11">
        <v>3</v>
      </c>
      <c r="F21" s="11">
        <v>44.58</v>
      </c>
      <c r="G21" s="11">
        <v>298.26</v>
      </c>
      <c r="H21" s="11">
        <v>-1</v>
      </c>
      <c r="I21" s="11" t="s">
        <v>25</v>
      </c>
      <c r="J21" s="11">
        <v>1.79</v>
      </c>
      <c r="K21" s="11">
        <v>43.53</v>
      </c>
      <c r="L21" s="11">
        <v>34.21</v>
      </c>
      <c r="M21" s="11">
        <v>66.44</v>
      </c>
      <c r="N21" s="1">
        <f t="shared" si="4"/>
        <v>0.78986449344401166</v>
      </c>
      <c r="O21" s="1">
        <f t="shared" si="5"/>
        <v>1.5797289868880233</v>
      </c>
      <c r="Q21">
        <v>306</v>
      </c>
      <c r="R21" t="s">
        <v>28</v>
      </c>
      <c r="S21">
        <v>17.707999999999998</v>
      </c>
      <c r="T21">
        <v>4.7483000000000004</v>
      </c>
      <c r="U21">
        <v>32</v>
      </c>
      <c r="V21">
        <v>445.07</v>
      </c>
      <c r="W21">
        <v>291.54000000000002</v>
      </c>
      <c r="X21">
        <v>1.5772999999999999</v>
      </c>
      <c r="Y21">
        <v>119.72</v>
      </c>
      <c r="Z21">
        <v>7.4</v>
      </c>
      <c r="AA21">
        <v>194.86</v>
      </c>
      <c r="AB21">
        <v>44.49</v>
      </c>
      <c r="AC21">
        <v>59.63</v>
      </c>
      <c r="AD21" s="1">
        <f t="shared" si="6"/>
        <v>3.780786525812025</v>
      </c>
      <c r="AE21" s="1">
        <f t="shared" si="7"/>
        <v>11.926869174326614</v>
      </c>
      <c r="AH21" s="12">
        <v>27.285</v>
      </c>
      <c r="AI21" s="12">
        <v>5.8940999999999999</v>
      </c>
      <c r="AJ21" s="12">
        <v>3.0135000000000001</v>
      </c>
      <c r="AK21" s="1">
        <f t="shared" si="10"/>
        <v>3.3953217280136112</v>
      </c>
      <c r="AL21" s="1">
        <f t="shared" si="8"/>
        <v>10.231802027369017</v>
      </c>
      <c r="AM21" s="1">
        <f t="shared" si="9"/>
        <v>1.9546898920153127E-2</v>
      </c>
      <c r="AO21" s="26"/>
      <c r="AP21" s="26"/>
      <c r="AQ21" s="26"/>
      <c r="AR21" s="26"/>
      <c r="AS21" s="26"/>
      <c r="AT21" s="26"/>
      <c r="AU21" s="26"/>
      <c r="AV21" s="26"/>
      <c r="AX21" s="26"/>
      <c r="AY21" s="26"/>
      <c r="AZ21" s="26"/>
    </row>
    <row r="22" spans="1:52" x14ac:dyDescent="0.3">
      <c r="A22" s="11">
        <v>15</v>
      </c>
      <c r="B22" s="11" t="s">
        <v>28</v>
      </c>
      <c r="C22" s="11">
        <v>0.16500000000000001</v>
      </c>
      <c r="D22" s="11">
        <v>0.45829999999999999</v>
      </c>
      <c r="E22" s="11">
        <v>3</v>
      </c>
      <c r="F22" s="11">
        <v>69.260000000000005</v>
      </c>
      <c r="G22" s="11">
        <v>288.11</v>
      </c>
      <c r="H22" s="11">
        <v>3.0421999999999998</v>
      </c>
      <c r="I22" s="11">
        <v>113.33</v>
      </c>
      <c r="J22" s="11">
        <v>0.68</v>
      </c>
      <c r="K22" s="11">
        <v>297.64999999999998</v>
      </c>
      <c r="L22" s="11">
        <v>14.41</v>
      </c>
      <c r="M22" s="11">
        <v>13.72</v>
      </c>
      <c r="N22" s="1">
        <f t="shared" si="4"/>
        <v>0.26278625310819304</v>
      </c>
      <c r="O22" s="1">
        <f t="shared" si="5"/>
        <v>1.5988966784114895</v>
      </c>
      <c r="Q22">
        <v>307</v>
      </c>
      <c r="R22" t="s">
        <v>28</v>
      </c>
      <c r="S22">
        <v>49.576999999999998</v>
      </c>
      <c r="T22">
        <v>7.9451000000000001</v>
      </c>
      <c r="U22">
        <v>28</v>
      </c>
      <c r="V22">
        <v>187.27</v>
      </c>
      <c r="W22">
        <v>97.54</v>
      </c>
      <c r="X22">
        <v>1.8871</v>
      </c>
      <c r="Y22">
        <v>21.853999999999999</v>
      </c>
      <c r="Z22">
        <v>3.62</v>
      </c>
      <c r="AA22">
        <v>197.14</v>
      </c>
      <c r="AB22">
        <v>13.72</v>
      </c>
      <c r="AC22">
        <v>78.040000000000006</v>
      </c>
      <c r="AD22" s="1">
        <f t="shared" si="6"/>
        <v>5.7835862403939418</v>
      </c>
      <c r="AE22" s="1">
        <f t="shared" si="7"/>
        <v>21.828411188494815</v>
      </c>
      <c r="AH22" s="12">
        <v>26.042000000000002</v>
      </c>
      <c r="AI22" s="12">
        <v>5.7583000000000002</v>
      </c>
      <c r="AJ22" s="12">
        <v>1</v>
      </c>
      <c r="AK22" s="1">
        <f t="shared" si="10"/>
        <v>5.7582659444522406</v>
      </c>
      <c r="AL22" s="1">
        <f t="shared" si="8"/>
        <v>5.7582659444522406</v>
      </c>
      <c r="AM22" s="1">
        <f t="shared" si="9"/>
        <v>3.4732678540609706E-2</v>
      </c>
      <c r="AO22" s="26"/>
      <c r="AP22" s="26"/>
      <c r="AQ22" s="26"/>
      <c r="AR22" s="26"/>
      <c r="AS22" s="26"/>
      <c r="AT22" s="26"/>
      <c r="AU22" s="26"/>
      <c r="AV22" s="26"/>
      <c r="AX22" s="26"/>
      <c r="AY22" s="26"/>
      <c r="AZ22" s="26"/>
    </row>
    <row r="23" spans="1:52" x14ac:dyDescent="0.3">
      <c r="A23" s="11">
        <v>16</v>
      </c>
      <c r="B23" s="11" t="s">
        <v>28</v>
      </c>
      <c r="C23" s="11">
        <v>2.5000000000000001E-3</v>
      </c>
      <c r="D23" s="11">
        <v>5.6399999999999999E-2</v>
      </c>
      <c r="E23" s="11">
        <v>1</v>
      </c>
      <c r="F23" s="11">
        <v>389</v>
      </c>
      <c r="G23" s="11">
        <v>276</v>
      </c>
      <c r="H23" s="11">
        <v>1</v>
      </c>
      <c r="I23" s="11" t="s">
        <v>25</v>
      </c>
      <c r="J23" s="11">
        <v>0</v>
      </c>
      <c r="K23" s="11">
        <v>95.51</v>
      </c>
      <c r="L23" s="11">
        <v>28.3</v>
      </c>
      <c r="M23" s="11">
        <v>37.409999999999997</v>
      </c>
      <c r="N23" s="1">
        <f t="shared" si="4"/>
        <v>5.6418892388857972E-2</v>
      </c>
      <c r="O23" s="1">
        <f t="shared" si="5"/>
        <v>0.11283778477771594</v>
      </c>
      <c r="Q23">
        <v>308</v>
      </c>
      <c r="R23" t="s">
        <v>28</v>
      </c>
      <c r="S23">
        <v>10.958</v>
      </c>
      <c r="T23">
        <v>3.7351999999999999</v>
      </c>
      <c r="U23">
        <v>13</v>
      </c>
      <c r="V23">
        <v>382.57</v>
      </c>
      <c r="W23">
        <v>34.07</v>
      </c>
      <c r="X23">
        <v>1.1519999999999999</v>
      </c>
      <c r="Y23">
        <v>67.986000000000004</v>
      </c>
      <c r="Z23">
        <v>3.51</v>
      </c>
      <c r="AA23">
        <v>279.37</v>
      </c>
      <c r="AB23">
        <v>7.7</v>
      </c>
      <c r="AC23">
        <v>25.14</v>
      </c>
      <c r="AD23" s="1">
        <f t="shared" si="6"/>
        <v>3.4801179219857814</v>
      </c>
      <c r="AE23" s="1">
        <f t="shared" si="7"/>
        <v>8.0181916922552396</v>
      </c>
      <c r="AH23" s="12">
        <v>24.492999999999999</v>
      </c>
      <c r="AI23" s="12">
        <v>5.5842999999999998</v>
      </c>
      <c r="AJ23" s="12">
        <v>3.3932000000000002</v>
      </c>
      <c r="AK23" s="1">
        <f t="shared" si="10"/>
        <v>3.0315924277034956</v>
      </c>
      <c r="AL23" s="1">
        <f t="shared" si="8"/>
        <v>10.286799425683501</v>
      </c>
      <c r="AM23" s="1">
        <f t="shared" si="9"/>
        <v>1.9442393277412533E-2</v>
      </c>
      <c r="AO23" s="26"/>
      <c r="AP23" s="26"/>
      <c r="AQ23" s="26"/>
      <c r="AR23" s="26"/>
      <c r="AS23" s="26"/>
      <c r="AT23" s="27"/>
      <c r="AU23" s="27"/>
      <c r="AV23" s="26"/>
      <c r="AX23" s="26"/>
      <c r="AY23" s="26"/>
      <c r="AZ23" s="26"/>
    </row>
    <row r="24" spans="1:52" x14ac:dyDescent="0.3">
      <c r="A24" s="11">
        <v>17</v>
      </c>
      <c r="B24" s="11" t="s">
        <v>28</v>
      </c>
      <c r="C24" s="11">
        <v>2.5000000000000001E-3</v>
      </c>
      <c r="D24" s="11">
        <v>5.6399999999999999E-2</v>
      </c>
      <c r="E24" s="11">
        <v>1</v>
      </c>
      <c r="F24" s="11">
        <v>259</v>
      </c>
      <c r="G24" s="11">
        <v>281</v>
      </c>
      <c r="H24" s="11">
        <v>1</v>
      </c>
      <c r="I24" s="11" t="s">
        <v>25</v>
      </c>
      <c r="J24" s="11">
        <v>0</v>
      </c>
      <c r="K24" s="11">
        <v>343.11</v>
      </c>
      <c r="L24" s="11">
        <v>41.96</v>
      </c>
      <c r="M24" s="11">
        <v>34.81</v>
      </c>
      <c r="N24" s="1">
        <f t="shared" si="4"/>
        <v>5.6418892388857972E-2</v>
      </c>
      <c r="O24" s="1">
        <f t="shared" si="5"/>
        <v>0.11283778477771594</v>
      </c>
      <c r="Q24">
        <v>309</v>
      </c>
      <c r="R24" t="s">
        <v>28</v>
      </c>
      <c r="S24">
        <v>2.5000000000000001E-3</v>
      </c>
      <c r="T24">
        <v>5.6399999999999999E-2</v>
      </c>
      <c r="U24">
        <v>2</v>
      </c>
      <c r="V24">
        <v>480</v>
      </c>
      <c r="W24">
        <v>417</v>
      </c>
      <c r="X24">
        <v>1</v>
      </c>
      <c r="Y24" t="s">
        <v>25</v>
      </c>
      <c r="Z24">
        <v>0</v>
      </c>
      <c r="AA24">
        <v>165.65</v>
      </c>
      <c r="AB24">
        <v>31.99</v>
      </c>
      <c r="AC24">
        <v>38.99</v>
      </c>
      <c r="AD24" s="1">
        <f t="shared" si="6"/>
        <v>5.6418892388857972E-2</v>
      </c>
      <c r="AE24" s="1">
        <f t="shared" si="7"/>
        <v>0.11283778477771594</v>
      </c>
      <c r="AH24" s="12">
        <v>22.64</v>
      </c>
      <c r="AI24" s="12">
        <v>5.3689999999999998</v>
      </c>
      <c r="AJ24" s="12">
        <v>3.4719000000000002</v>
      </c>
      <c r="AK24" s="1">
        <f t="shared" si="10"/>
        <v>2.8814372010486218</v>
      </c>
      <c r="AL24" s="1">
        <f t="shared" si="8"/>
        <v>10.004061818320711</v>
      </c>
      <c r="AM24" s="1">
        <f t="shared" si="9"/>
        <v>1.9991879661692469E-2</v>
      </c>
      <c r="AO24" s="26"/>
      <c r="AP24" s="26"/>
      <c r="AQ24" s="26"/>
      <c r="AR24" s="26"/>
      <c r="AS24" s="26"/>
      <c r="AT24" s="26"/>
      <c r="AU24" s="26"/>
      <c r="AV24" s="26"/>
      <c r="AX24" s="26"/>
      <c r="AY24" s="26"/>
      <c r="AZ24" s="26"/>
    </row>
    <row r="25" spans="1:52" x14ac:dyDescent="0.3">
      <c r="A25" s="11">
        <v>18</v>
      </c>
      <c r="B25" s="11" t="s">
        <v>28</v>
      </c>
      <c r="C25" s="11">
        <v>0.215</v>
      </c>
      <c r="D25" s="11">
        <v>0.5232</v>
      </c>
      <c r="E25" s="11">
        <v>1</v>
      </c>
      <c r="F25" s="11">
        <v>104.63</v>
      </c>
      <c r="G25" s="11">
        <v>284.17</v>
      </c>
      <c r="H25" s="11">
        <v>2.1044999999999998</v>
      </c>
      <c r="I25" s="11">
        <v>68.53</v>
      </c>
      <c r="J25" s="11">
        <v>1.1599999999999999</v>
      </c>
      <c r="K25" s="11">
        <v>352.47</v>
      </c>
      <c r="L25" s="11">
        <v>35.06</v>
      </c>
      <c r="M25" s="11">
        <v>13.83</v>
      </c>
      <c r="N25" s="1">
        <f t="shared" si="4"/>
        <v>0.36066111122425698</v>
      </c>
      <c r="O25" s="1">
        <f t="shared" si="5"/>
        <v>1.5180226171428974</v>
      </c>
      <c r="Q25">
        <v>310</v>
      </c>
      <c r="R25" t="s">
        <v>28</v>
      </c>
      <c r="S25">
        <v>1.2350000000000001</v>
      </c>
      <c r="T25">
        <v>1.254</v>
      </c>
      <c r="U25">
        <v>8</v>
      </c>
      <c r="V25">
        <v>26.68</v>
      </c>
      <c r="W25">
        <v>433.61</v>
      </c>
      <c r="X25">
        <v>-1</v>
      </c>
      <c r="Y25" t="s">
        <v>25</v>
      </c>
      <c r="Z25">
        <v>1.33</v>
      </c>
      <c r="AA25">
        <v>206.04</v>
      </c>
      <c r="AB25">
        <v>34.25</v>
      </c>
      <c r="AC25">
        <v>72.87</v>
      </c>
      <c r="AD25" s="1">
        <f t="shared" si="6"/>
        <v>1.253972551805842</v>
      </c>
      <c r="AE25" s="1">
        <f t="shared" si="7"/>
        <v>2.507945103611684</v>
      </c>
      <c r="AH25" s="12">
        <v>22.417000000000002</v>
      </c>
      <c r="AI25" s="12">
        <v>5.3426</v>
      </c>
      <c r="AJ25" s="12">
        <v>1.67</v>
      </c>
      <c r="AK25" s="1">
        <f t="shared" si="10"/>
        <v>4.1341388788583631</v>
      </c>
      <c r="AL25" s="1">
        <f t="shared" si="8"/>
        <v>6.9040119276934657</v>
      </c>
      <c r="AM25" s="1">
        <f t="shared" si="9"/>
        <v>2.8968663741404808E-2</v>
      </c>
      <c r="AO25" s="26"/>
      <c r="AP25" s="26"/>
      <c r="AQ25" s="26"/>
      <c r="AR25" s="26"/>
      <c r="AS25" s="26"/>
      <c r="AT25" s="26"/>
      <c r="AU25" s="26"/>
      <c r="AV25" s="26"/>
      <c r="AX25" s="26"/>
      <c r="AY25" s="26"/>
      <c r="AZ25" s="26"/>
    </row>
    <row r="26" spans="1:52" x14ac:dyDescent="0.3">
      <c r="A26" s="11">
        <v>19</v>
      </c>
      <c r="B26" s="11" t="s">
        <v>28</v>
      </c>
      <c r="C26" s="11">
        <v>0.05</v>
      </c>
      <c r="D26" s="11">
        <v>0.25230000000000002</v>
      </c>
      <c r="E26" s="11">
        <v>4</v>
      </c>
      <c r="F26" s="11">
        <v>275.3</v>
      </c>
      <c r="G26" s="11">
        <v>287.25</v>
      </c>
      <c r="H26" s="11">
        <v>-1</v>
      </c>
      <c r="I26" s="11" t="s">
        <v>25</v>
      </c>
      <c r="J26" s="11">
        <v>0.46</v>
      </c>
      <c r="K26" s="11">
        <v>149.76</v>
      </c>
      <c r="L26" s="11">
        <v>9.3800000000000008</v>
      </c>
      <c r="M26" s="11">
        <v>65.459999999999994</v>
      </c>
      <c r="N26" s="1">
        <f t="shared" si="4"/>
        <v>0.25231295719346386</v>
      </c>
      <c r="O26" s="1">
        <f t="shared" si="5"/>
        <v>0.50462591438692772</v>
      </c>
      <c r="Q26">
        <v>311</v>
      </c>
      <c r="R26" t="s">
        <v>28</v>
      </c>
      <c r="S26">
        <v>2.5000000000000001E-3</v>
      </c>
      <c r="T26">
        <v>5.6399999999999999E-2</v>
      </c>
      <c r="U26">
        <v>1</v>
      </c>
      <c r="V26">
        <v>443</v>
      </c>
      <c r="W26">
        <v>69</v>
      </c>
      <c r="X26">
        <v>1</v>
      </c>
      <c r="Y26" t="s">
        <v>25</v>
      </c>
      <c r="Z26">
        <v>0</v>
      </c>
      <c r="AA26">
        <v>68.88</v>
      </c>
      <c r="AB26">
        <v>32.03</v>
      </c>
      <c r="AC26">
        <v>5.87</v>
      </c>
      <c r="AD26" s="1">
        <f t="shared" si="6"/>
        <v>5.6418892388857972E-2</v>
      </c>
      <c r="AE26" s="1">
        <f t="shared" si="7"/>
        <v>0.11283778477771594</v>
      </c>
      <c r="AH26" s="12">
        <v>21.914999999999999</v>
      </c>
      <c r="AI26" s="12">
        <v>5.2823000000000002</v>
      </c>
      <c r="AJ26" s="12">
        <v>2.2810000000000001</v>
      </c>
      <c r="AK26" s="1">
        <f t="shared" si="10"/>
        <v>3.4975396483949286</v>
      </c>
      <c r="AL26" s="1">
        <f t="shared" si="8"/>
        <v>7.9778879379888323</v>
      </c>
      <c r="AM26" s="1">
        <f t="shared" si="9"/>
        <v>2.5069291716626765E-2</v>
      </c>
      <c r="AO26" s="26"/>
      <c r="AP26" s="26"/>
      <c r="AQ26" s="26"/>
      <c r="AR26" s="26"/>
      <c r="AS26" s="26"/>
      <c r="AT26" s="26"/>
      <c r="AU26" s="26"/>
      <c r="AV26" s="26"/>
      <c r="AX26" s="26"/>
      <c r="AY26" s="26"/>
      <c r="AZ26" s="26"/>
    </row>
    <row r="27" spans="1:52" x14ac:dyDescent="0.3">
      <c r="A27" s="11">
        <v>20</v>
      </c>
      <c r="B27" s="11" t="s">
        <v>28</v>
      </c>
      <c r="C27" s="11">
        <v>2.5000000000000001E-3</v>
      </c>
      <c r="D27" s="11">
        <v>5.6399999999999999E-2</v>
      </c>
      <c r="E27" s="11">
        <v>1</v>
      </c>
      <c r="F27" s="11">
        <v>388</v>
      </c>
      <c r="G27" s="11">
        <v>275</v>
      </c>
      <c r="H27" s="11">
        <v>1</v>
      </c>
      <c r="I27" s="11" t="s">
        <v>25</v>
      </c>
      <c r="J27" s="11">
        <v>0</v>
      </c>
      <c r="K27" s="11">
        <v>95.13</v>
      </c>
      <c r="L27" s="11">
        <v>28.5</v>
      </c>
      <c r="M27" s="11">
        <v>37.75</v>
      </c>
      <c r="N27" s="1">
        <f t="shared" si="4"/>
        <v>5.6418892388857972E-2</v>
      </c>
      <c r="O27" s="1">
        <f t="shared" si="5"/>
        <v>0.11283778477771594</v>
      </c>
      <c r="Q27">
        <v>312</v>
      </c>
      <c r="R27" t="s">
        <v>28</v>
      </c>
      <c r="S27">
        <v>2.5000000000000001E-3</v>
      </c>
      <c r="T27">
        <v>5.6399999999999999E-2</v>
      </c>
      <c r="U27">
        <v>1</v>
      </c>
      <c r="V27">
        <v>89</v>
      </c>
      <c r="W27">
        <v>350</v>
      </c>
      <c r="X27">
        <v>1</v>
      </c>
      <c r="Y27" t="s">
        <v>25</v>
      </c>
      <c r="Z27">
        <v>0</v>
      </c>
      <c r="AA27">
        <v>235.29</v>
      </c>
      <c r="AB27">
        <v>50.27</v>
      </c>
      <c r="AC27">
        <v>44.5</v>
      </c>
      <c r="AD27" s="1">
        <f t="shared" si="6"/>
        <v>5.6418892388857972E-2</v>
      </c>
      <c r="AE27" s="1">
        <f t="shared" si="7"/>
        <v>0.11283778477771594</v>
      </c>
      <c r="AH27" s="12">
        <v>21.635000000000002</v>
      </c>
      <c r="AI27" s="12">
        <v>5.2484999999999999</v>
      </c>
      <c r="AJ27" s="12">
        <v>1.3898999999999999</v>
      </c>
      <c r="AK27" s="1">
        <f t="shared" si="10"/>
        <v>4.4518571856475644</v>
      </c>
      <c r="AL27" s="1">
        <f t="shared" si="8"/>
        <v>6.1876363023315495</v>
      </c>
      <c r="AM27" s="1">
        <f t="shared" si="9"/>
        <v>3.2322520301433753E-2</v>
      </c>
      <c r="AO27" s="26"/>
      <c r="AP27" s="26"/>
      <c r="AQ27" s="26"/>
      <c r="AR27" s="26"/>
      <c r="AS27" s="26"/>
      <c r="AT27" s="26"/>
      <c r="AU27" s="26"/>
      <c r="AV27" s="26"/>
      <c r="AX27" s="26"/>
      <c r="AY27" s="26"/>
      <c r="AZ27" s="26"/>
    </row>
    <row r="28" spans="1:52" x14ac:dyDescent="0.3">
      <c r="A28" s="11">
        <v>21</v>
      </c>
      <c r="B28" s="11" t="s">
        <v>28</v>
      </c>
      <c r="C28" s="11">
        <v>0.13</v>
      </c>
      <c r="D28" s="11">
        <v>0.40679999999999999</v>
      </c>
      <c r="E28" s="11">
        <v>3</v>
      </c>
      <c r="F28" s="11">
        <v>384.79</v>
      </c>
      <c r="G28" s="11">
        <v>282.88</v>
      </c>
      <c r="H28" s="11">
        <v>-1</v>
      </c>
      <c r="I28" s="11" t="s">
        <v>25</v>
      </c>
      <c r="J28" s="11">
        <v>1.39</v>
      </c>
      <c r="K28" s="11">
        <v>164.77</v>
      </c>
      <c r="L28" s="11">
        <v>40.74</v>
      </c>
      <c r="M28" s="11">
        <v>26.66</v>
      </c>
      <c r="N28" s="1">
        <f t="shared" si="4"/>
        <v>0.40684241882582484</v>
      </c>
      <c r="O28" s="1">
        <f t="shared" si="5"/>
        <v>0.81368483765164967</v>
      </c>
      <c r="Q28">
        <v>313</v>
      </c>
      <c r="R28" t="s">
        <v>28</v>
      </c>
      <c r="S28">
        <v>2.0049999999999999</v>
      </c>
      <c r="T28">
        <v>1.5978000000000001</v>
      </c>
      <c r="U28">
        <v>7</v>
      </c>
      <c r="V28">
        <v>369.84</v>
      </c>
      <c r="W28">
        <v>96.91</v>
      </c>
      <c r="X28">
        <v>-1</v>
      </c>
      <c r="Y28" t="s">
        <v>25</v>
      </c>
      <c r="Z28">
        <v>1.7</v>
      </c>
      <c r="AA28">
        <v>53.39</v>
      </c>
      <c r="AB28">
        <v>38.14</v>
      </c>
      <c r="AC28">
        <v>28.97</v>
      </c>
      <c r="AD28" s="1">
        <f t="shared" si="6"/>
        <v>1.5977607197403496</v>
      </c>
      <c r="AE28" s="1">
        <f t="shared" si="7"/>
        <v>3.1955214394806992</v>
      </c>
      <c r="AH28" s="12">
        <v>20.442</v>
      </c>
      <c r="AI28" s="12">
        <v>5.1017999999999999</v>
      </c>
      <c r="AJ28" s="12">
        <v>3.8847999999999998</v>
      </c>
      <c r="AK28" s="1">
        <f t="shared" si="10"/>
        <v>2.5884030981874635</v>
      </c>
      <c r="AL28" s="1">
        <f t="shared" si="8"/>
        <v>10.055428355838657</v>
      </c>
      <c r="AM28" s="1">
        <f t="shared" si="9"/>
        <v>1.9889754361769239E-2</v>
      </c>
      <c r="AO28" s="26"/>
      <c r="AP28" s="27"/>
      <c r="AQ28" s="27"/>
      <c r="AR28" s="26"/>
      <c r="AS28" s="26"/>
      <c r="AT28" s="26"/>
      <c r="AU28" s="26"/>
      <c r="AV28" s="26"/>
      <c r="AX28" s="26"/>
      <c r="AY28" s="26"/>
      <c r="AZ28" s="26"/>
    </row>
    <row r="29" spans="1:52" x14ac:dyDescent="0.3">
      <c r="A29" s="11">
        <v>22</v>
      </c>
      <c r="B29" s="11" t="s">
        <v>28</v>
      </c>
      <c r="C29" s="11">
        <v>0.33750000000000002</v>
      </c>
      <c r="D29" s="11">
        <v>0.65549999999999997</v>
      </c>
      <c r="E29" s="11">
        <v>2</v>
      </c>
      <c r="F29" s="11">
        <v>372.81</v>
      </c>
      <c r="G29" s="11">
        <v>287.33</v>
      </c>
      <c r="H29" s="11">
        <v>2.4350999999999998</v>
      </c>
      <c r="I29" s="11">
        <v>87.171999999999997</v>
      </c>
      <c r="J29" s="11">
        <v>1.68</v>
      </c>
      <c r="K29" s="11">
        <v>229.25</v>
      </c>
      <c r="L29" s="11">
        <v>44.85</v>
      </c>
      <c r="M29" s="11">
        <v>30.18</v>
      </c>
      <c r="N29" s="1">
        <f t="shared" si="4"/>
        <v>0.42008100063608683</v>
      </c>
      <c r="O29" s="1">
        <f t="shared" si="5"/>
        <v>2.0458784892978699</v>
      </c>
      <c r="Q29">
        <v>314</v>
      </c>
      <c r="R29" t="s">
        <v>28</v>
      </c>
      <c r="S29">
        <v>2.5000000000000001E-3</v>
      </c>
      <c r="T29">
        <v>5.6399999999999999E-2</v>
      </c>
      <c r="U29">
        <v>1</v>
      </c>
      <c r="V29">
        <v>41</v>
      </c>
      <c r="W29">
        <v>20</v>
      </c>
      <c r="X29">
        <v>1</v>
      </c>
      <c r="Y29" t="s">
        <v>25</v>
      </c>
      <c r="Z29">
        <v>0</v>
      </c>
      <c r="AA29">
        <v>16.93</v>
      </c>
      <c r="AB29">
        <v>14.47</v>
      </c>
      <c r="AC29">
        <v>89.5</v>
      </c>
      <c r="AD29" s="1">
        <f t="shared" si="6"/>
        <v>5.6418892388857972E-2</v>
      </c>
      <c r="AE29" s="1">
        <f t="shared" si="7"/>
        <v>0.11283778477771594</v>
      </c>
      <c r="AH29" s="12">
        <v>20.138000000000002</v>
      </c>
      <c r="AI29" s="12">
        <v>5.0636000000000001</v>
      </c>
      <c r="AJ29" s="12">
        <v>2.1796000000000002</v>
      </c>
      <c r="AK29" s="1">
        <f t="shared" si="10"/>
        <v>3.429843626861909</v>
      </c>
      <c r="AL29" s="1">
        <f t="shared" si="8"/>
        <v>7.4756871691082178</v>
      </c>
      <c r="AM29" s="1">
        <f t="shared" si="9"/>
        <v>2.6753393430701596E-2</v>
      </c>
      <c r="AO29" s="26"/>
      <c r="AP29" s="26"/>
      <c r="AQ29" s="26"/>
      <c r="AR29" s="26"/>
      <c r="AS29" s="26"/>
      <c r="AT29" s="26"/>
      <c r="AU29" s="26"/>
      <c r="AV29" s="26"/>
      <c r="AX29" s="26"/>
      <c r="AY29" s="26"/>
      <c r="AZ29" s="26"/>
    </row>
    <row r="30" spans="1:52" x14ac:dyDescent="0.3">
      <c r="A30" s="11">
        <v>23</v>
      </c>
      <c r="B30" s="11" t="s">
        <v>28</v>
      </c>
      <c r="C30" s="11">
        <v>2.5000000000000001E-3</v>
      </c>
      <c r="D30" s="11">
        <v>5.6399999999999999E-2</v>
      </c>
      <c r="E30" s="11">
        <v>1</v>
      </c>
      <c r="F30" s="11">
        <v>57</v>
      </c>
      <c r="G30" s="11">
        <v>285</v>
      </c>
      <c r="H30" s="11">
        <v>1</v>
      </c>
      <c r="I30" s="11" t="s">
        <v>25</v>
      </c>
      <c r="J30" s="11">
        <v>0</v>
      </c>
      <c r="K30" s="11">
        <v>46.6</v>
      </c>
      <c r="L30" s="11">
        <v>35.76</v>
      </c>
      <c r="M30" s="11">
        <v>63.04</v>
      </c>
      <c r="N30" s="1">
        <f t="shared" si="4"/>
        <v>5.6418892388857972E-2</v>
      </c>
      <c r="O30" s="1">
        <f t="shared" si="5"/>
        <v>0.11283778477771594</v>
      </c>
      <c r="Q30">
        <v>315</v>
      </c>
      <c r="R30" t="s">
        <v>28</v>
      </c>
      <c r="S30">
        <v>2.5000000000000001E-3</v>
      </c>
      <c r="T30">
        <v>5.6399999999999999E-2</v>
      </c>
      <c r="U30">
        <v>2</v>
      </c>
      <c r="V30">
        <v>15</v>
      </c>
      <c r="W30">
        <v>420</v>
      </c>
      <c r="X30">
        <v>1</v>
      </c>
      <c r="Y30" t="s">
        <v>25</v>
      </c>
      <c r="Z30">
        <v>0</v>
      </c>
      <c r="AA30">
        <v>43.69</v>
      </c>
      <c r="AB30">
        <v>38.479999999999997</v>
      </c>
      <c r="AC30">
        <v>19.61</v>
      </c>
      <c r="AD30" s="1">
        <f t="shared" si="6"/>
        <v>5.6418892388857972E-2</v>
      </c>
      <c r="AE30" s="1">
        <f t="shared" si="7"/>
        <v>0.11283778477771594</v>
      </c>
      <c r="AH30" s="12">
        <v>19.574999999999999</v>
      </c>
      <c r="AI30" s="12">
        <v>4.9923999999999999</v>
      </c>
      <c r="AJ30" s="12">
        <v>2.379</v>
      </c>
      <c r="AK30" s="1">
        <f t="shared" si="10"/>
        <v>3.2367429883672143</v>
      </c>
      <c r="AL30" s="1">
        <f t="shared" si="8"/>
        <v>7.700211569325603</v>
      </c>
      <c r="AM30" s="1">
        <f t="shared" si="9"/>
        <v>2.5973312317380436E-2</v>
      </c>
      <c r="AO30" s="26"/>
      <c r="AP30" s="26"/>
      <c r="AQ30" s="26"/>
      <c r="AR30" s="26"/>
      <c r="AS30" s="26"/>
      <c r="AT30" s="26"/>
      <c r="AU30" s="26"/>
      <c r="AV30" s="26"/>
      <c r="AX30" s="26"/>
      <c r="AY30" s="26"/>
      <c r="AZ30" s="26"/>
    </row>
    <row r="31" spans="1:52" x14ac:dyDescent="0.3">
      <c r="A31" s="11">
        <v>24</v>
      </c>
      <c r="B31" s="11" t="s">
        <v>28</v>
      </c>
      <c r="C31" s="11">
        <v>2.5000000000000001E-3</v>
      </c>
      <c r="D31" s="11">
        <v>5.6399999999999999E-2</v>
      </c>
      <c r="E31" s="11">
        <v>1</v>
      </c>
      <c r="F31" s="11">
        <v>253</v>
      </c>
      <c r="G31" s="11">
        <v>278</v>
      </c>
      <c r="H31" s="11">
        <v>1</v>
      </c>
      <c r="I31" s="11" t="s">
        <v>25</v>
      </c>
      <c r="J31" s="11">
        <v>0</v>
      </c>
      <c r="K31" s="11">
        <v>221.32</v>
      </c>
      <c r="L31" s="11">
        <v>8.9499999999999993</v>
      </c>
      <c r="M31" s="11">
        <v>11.21</v>
      </c>
      <c r="N31" s="1">
        <f t="shared" si="4"/>
        <v>5.6418892388857972E-2</v>
      </c>
      <c r="O31" s="1">
        <f t="shared" si="5"/>
        <v>0.11283778477771594</v>
      </c>
      <c r="Q31">
        <v>316</v>
      </c>
      <c r="R31" t="s">
        <v>28</v>
      </c>
      <c r="S31">
        <v>0.36</v>
      </c>
      <c r="T31">
        <v>0.67700000000000005</v>
      </c>
      <c r="U31">
        <v>4</v>
      </c>
      <c r="V31">
        <v>58.53</v>
      </c>
      <c r="W31">
        <v>73.989999999999995</v>
      </c>
      <c r="X31">
        <v>1.9238</v>
      </c>
      <c r="Y31">
        <v>52.82</v>
      </c>
      <c r="Z31">
        <v>3.35</v>
      </c>
      <c r="AA31">
        <v>47.37</v>
      </c>
      <c r="AB31">
        <v>7.32</v>
      </c>
      <c r="AC31">
        <v>54.84</v>
      </c>
      <c r="AD31" s="1">
        <f t="shared" si="6"/>
        <v>0.48811914481618457</v>
      </c>
      <c r="AE31" s="1">
        <f t="shared" si="7"/>
        <v>1.8780872215947517</v>
      </c>
      <c r="AH31" s="12">
        <v>19.155000000000001</v>
      </c>
      <c r="AI31" s="12">
        <v>4.9385000000000003</v>
      </c>
      <c r="AJ31" s="12">
        <v>2.6412</v>
      </c>
      <c r="AK31" s="1">
        <f t="shared" si="10"/>
        <v>3.0387500947424053</v>
      </c>
      <c r="AL31" s="1">
        <f t="shared" si="8"/>
        <v>8.0259467502336417</v>
      </c>
      <c r="AM31" s="1">
        <f t="shared" si="9"/>
        <v>2.4919178537308118E-2</v>
      </c>
      <c r="AO31" s="26"/>
      <c r="AP31" s="26"/>
      <c r="AQ31" s="26"/>
      <c r="AR31" s="26"/>
      <c r="AS31" s="26"/>
      <c r="AT31" s="26"/>
      <c r="AU31" s="26"/>
      <c r="AV31" s="26"/>
      <c r="AX31" s="26"/>
      <c r="AY31" s="26"/>
      <c r="AZ31" s="26"/>
    </row>
    <row r="32" spans="1:52" x14ac:dyDescent="0.3">
      <c r="A32" s="11">
        <v>25</v>
      </c>
      <c r="B32" s="11" t="s">
        <v>28</v>
      </c>
      <c r="C32" s="11">
        <v>0.21</v>
      </c>
      <c r="D32" s="11">
        <v>0.51700000000000002</v>
      </c>
      <c r="E32" s="11">
        <v>9</v>
      </c>
      <c r="F32" s="11">
        <v>388.21</v>
      </c>
      <c r="G32" s="11">
        <v>276.07</v>
      </c>
      <c r="H32" s="11">
        <v>2.3999000000000001</v>
      </c>
      <c r="I32" s="11">
        <v>89.641000000000005</v>
      </c>
      <c r="J32" s="11">
        <v>4.46</v>
      </c>
      <c r="K32" s="11">
        <v>279.04000000000002</v>
      </c>
      <c r="L32" s="11">
        <v>24.38</v>
      </c>
      <c r="M32" s="11">
        <v>64.28</v>
      </c>
      <c r="N32" s="1">
        <f t="shared" si="4"/>
        <v>0.33378562258617028</v>
      </c>
      <c r="O32" s="1">
        <f t="shared" si="5"/>
        <v>1.6021042312891003</v>
      </c>
      <c r="Q32">
        <v>317</v>
      </c>
      <c r="R32" t="s">
        <v>28</v>
      </c>
      <c r="S32">
        <v>11.824999999999999</v>
      </c>
      <c r="T32">
        <v>3.8801999999999999</v>
      </c>
      <c r="U32">
        <v>13</v>
      </c>
      <c r="V32">
        <v>327.7</v>
      </c>
      <c r="W32">
        <v>251.12</v>
      </c>
      <c r="X32">
        <v>1.7073</v>
      </c>
      <c r="Y32">
        <v>48.438000000000002</v>
      </c>
      <c r="Z32">
        <v>3.87</v>
      </c>
      <c r="AA32">
        <v>182.24</v>
      </c>
      <c r="AB32">
        <v>16.29</v>
      </c>
      <c r="AC32">
        <v>2.69</v>
      </c>
      <c r="AD32" s="1">
        <f t="shared" si="6"/>
        <v>2.9696153954881694</v>
      </c>
      <c r="AE32" s="1">
        <f t="shared" si="7"/>
        <v>10.140048729433904</v>
      </c>
      <c r="AH32" s="12">
        <v>18.95</v>
      </c>
      <c r="AI32" s="12">
        <v>4.9119999999999999</v>
      </c>
      <c r="AJ32" s="12">
        <v>1</v>
      </c>
      <c r="AK32" s="1">
        <f t="shared" si="10"/>
        <v>4.912009054487009</v>
      </c>
      <c r="AL32" s="1">
        <f t="shared" si="8"/>
        <v>4.912009054487009</v>
      </c>
      <c r="AM32" s="1">
        <f t="shared" si="9"/>
        <v>4.0716537323420558E-2</v>
      </c>
      <c r="AO32" s="26"/>
      <c r="AP32" s="26"/>
      <c r="AQ32" s="26"/>
      <c r="AR32" s="26"/>
      <c r="AS32" s="26"/>
      <c r="AT32" s="26"/>
      <c r="AU32" s="26"/>
      <c r="AV32" s="26"/>
      <c r="AX32" s="26"/>
      <c r="AY32" s="26"/>
      <c r="AZ32" s="26"/>
    </row>
    <row r="33" spans="1:53" x14ac:dyDescent="0.3">
      <c r="A33" s="11">
        <v>26</v>
      </c>
      <c r="B33" s="11" t="s">
        <v>28</v>
      </c>
      <c r="C33" s="11">
        <v>0.58750000000000002</v>
      </c>
      <c r="D33" s="11">
        <v>0.86480000000000001</v>
      </c>
      <c r="E33" s="11">
        <v>5</v>
      </c>
      <c r="F33" s="11">
        <v>81.5</v>
      </c>
      <c r="G33" s="11">
        <v>290.44</v>
      </c>
      <c r="H33" s="11">
        <v>2.5583</v>
      </c>
      <c r="I33" s="11">
        <v>149.83000000000001</v>
      </c>
      <c r="J33" s="11">
        <v>1.72</v>
      </c>
      <c r="K33" s="11">
        <v>262</v>
      </c>
      <c r="L33" s="11">
        <v>20.63</v>
      </c>
      <c r="M33" s="11">
        <v>62.93</v>
      </c>
      <c r="N33" s="1">
        <f t="shared" si="4"/>
        <v>0.54073284680822231</v>
      </c>
      <c r="O33" s="1">
        <f t="shared" si="5"/>
        <v>2.7667136839789501</v>
      </c>
      <c r="Q33">
        <v>318</v>
      </c>
      <c r="R33" t="s">
        <v>28</v>
      </c>
      <c r="S33">
        <v>2.7974999999999999</v>
      </c>
      <c r="T33">
        <v>1.8873</v>
      </c>
      <c r="U33">
        <v>6</v>
      </c>
      <c r="V33">
        <v>687.36</v>
      </c>
      <c r="W33">
        <v>30.36</v>
      </c>
      <c r="X33">
        <v>1.2685999999999999</v>
      </c>
      <c r="Y33">
        <v>114.66</v>
      </c>
      <c r="Z33">
        <v>2.63</v>
      </c>
      <c r="AA33">
        <v>326.91000000000003</v>
      </c>
      <c r="AB33">
        <v>31.19</v>
      </c>
      <c r="AC33">
        <v>12.68</v>
      </c>
      <c r="AD33" s="1">
        <f t="shared" si="6"/>
        <v>1.6756265983864356</v>
      </c>
      <c r="AE33" s="1">
        <f t="shared" si="7"/>
        <v>4.2513998054260638</v>
      </c>
      <c r="AH33" s="12">
        <v>17.808</v>
      </c>
      <c r="AI33" s="12">
        <v>4.7615999999999996</v>
      </c>
      <c r="AJ33" s="12">
        <v>1.7699</v>
      </c>
      <c r="AK33" s="1">
        <f t="shared" si="10"/>
        <v>3.5792147822149132</v>
      </c>
      <c r="AL33" s="1">
        <f t="shared" si="8"/>
        <v>6.3348522430421745</v>
      </c>
      <c r="AM33" s="1">
        <f t="shared" si="9"/>
        <v>3.1571375673310795E-2</v>
      </c>
      <c r="AO33" s="26"/>
      <c r="AP33" s="26"/>
      <c r="AQ33" s="26"/>
      <c r="AR33" s="26"/>
      <c r="AS33" s="26"/>
      <c r="AT33" s="26"/>
      <c r="AU33" s="26"/>
      <c r="AV33" s="26"/>
      <c r="AX33" s="26"/>
      <c r="AY33" s="26"/>
      <c r="AZ33" s="26"/>
    </row>
    <row r="34" spans="1:53" x14ac:dyDescent="0.3">
      <c r="A34" s="11">
        <v>27</v>
      </c>
      <c r="B34" s="11" t="s">
        <v>28</v>
      </c>
      <c r="C34" s="11">
        <v>0.25</v>
      </c>
      <c r="D34" s="11">
        <v>0.56410000000000005</v>
      </c>
      <c r="E34" s="11">
        <v>7</v>
      </c>
      <c r="F34" s="11">
        <v>391.26</v>
      </c>
      <c r="G34" s="11">
        <v>291.47000000000003</v>
      </c>
      <c r="H34" s="11">
        <v>1.1052</v>
      </c>
      <c r="I34" s="11">
        <v>58.81</v>
      </c>
      <c r="J34" s="11">
        <v>0.85</v>
      </c>
      <c r="K34" s="11">
        <v>111.6</v>
      </c>
      <c r="L34" s="11">
        <v>46.47</v>
      </c>
      <c r="M34" s="11">
        <v>31.73</v>
      </c>
      <c r="N34" s="1">
        <f t="shared" si="4"/>
        <v>0.53666604440060228</v>
      </c>
      <c r="O34" s="1">
        <f t="shared" si="5"/>
        <v>1.1862466245430912</v>
      </c>
      <c r="Q34">
        <v>319</v>
      </c>
      <c r="R34" t="s">
        <v>28</v>
      </c>
      <c r="S34">
        <v>2.5000000000000001E-3</v>
      </c>
      <c r="T34">
        <v>5.6399999999999999E-2</v>
      </c>
      <c r="U34">
        <v>1</v>
      </c>
      <c r="V34">
        <v>49</v>
      </c>
      <c r="W34">
        <v>12</v>
      </c>
      <c r="X34">
        <v>1</v>
      </c>
      <c r="Y34" t="s">
        <v>25</v>
      </c>
      <c r="Z34">
        <v>0</v>
      </c>
      <c r="AA34">
        <v>43.27</v>
      </c>
      <c r="AB34">
        <v>11.84</v>
      </c>
      <c r="AC34">
        <v>58.74</v>
      </c>
      <c r="AD34" s="1">
        <f t="shared" si="6"/>
        <v>5.6418892388857972E-2</v>
      </c>
      <c r="AE34" s="1">
        <f t="shared" si="7"/>
        <v>0.11283778477771594</v>
      </c>
      <c r="AH34" s="12">
        <v>17.707999999999998</v>
      </c>
      <c r="AI34" s="12">
        <v>4.7483000000000004</v>
      </c>
      <c r="AJ34" s="12">
        <v>1.5772999999999999</v>
      </c>
      <c r="AK34" s="1">
        <f t="shared" si="10"/>
        <v>3.780786525812025</v>
      </c>
      <c r="AL34" s="1">
        <f t="shared" si="8"/>
        <v>5.9634345871633068</v>
      </c>
      <c r="AM34" s="1">
        <f t="shared" si="9"/>
        <v>3.3537720096823639E-2</v>
      </c>
      <c r="AO34" s="26"/>
      <c r="AP34" s="26"/>
      <c r="AQ34" s="26"/>
      <c r="AR34" s="26"/>
      <c r="AS34" s="26"/>
      <c r="AT34" s="26"/>
      <c r="AU34" s="26"/>
      <c r="AV34" s="26"/>
      <c r="AX34" s="26"/>
      <c r="AY34" s="26"/>
      <c r="AZ34" s="26"/>
    </row>
    <row r="35" spans="1:53" x14ac:dyDescent="0.3">
      <c r="A35" s="11">
        <v>28</v>
      </c>
      <c r="B35" s="11" t="s">
        <v>28</v>
      </c>
      <c r="C35" s="11">
        <v>0.1925</v>
      </c>
      <c r="D35" s="11">
        <v>0.495</v>
      </c>
      <c r="E35" s="11">
        <v>3</v>
      </c>
      <c r="F35" s="11">
        <v>279.52999999999997</v>
      </c>
      <c r="G35" s="11">
        <v>279.33999999999997</v>
      </c>
      <c r="H35" s="11">
        <v>-1</v>
      </c>
      <c r="I35" s="11" t="s">
        <v>25</v>
      </c>
      <c r="J35" s="11">
        <v>0.8</v>
      </c>
      <c r="K35" s="11">
        <v>355.56</v>
      </c>
      <c r="L35" s="11">
        <v>33.79</v>
      </c>
      <c r="M35" s="11">
        <v>68.430000000000007</v>
      </c>
      <c r="N35" s="1">
        <f t="shared" ref="N35:N98" si="12">2*SQRT(C35/(ABS(H35)*3.1416))</f>
        <v>0.4950737714883372</v>
      </c>
      <c r="O35" s="1">
        <f t="shared" ref="O35:O98" si="13">2*ABS(H35)*N35</f>
        <v>0.9901475429766744</v>
      </c>
      <c r="Q35">
        <v>320</v>
      </c>
      <c r="R35" t="s">
        <v>28</v>
      </c>
      <c r="S35">
        <v>0.20250000000000001</v>
      </c>
      <c r="T35">
        <v>0.50770000000000004</v>
      </c>
      <c r="U35">
        <v>1</v>
      </c>
      <c r="V35">
        <v>431.58</v>
      </c>
      <c r="W35">
        <v>202.64</v>
      </c>
      <c r="X35">
        <v>2.3847999999999998</v>
      </c>
      <c r="Y35">
        <v>114.27</v>
      </c>
      <c r="Z35">
        <v>0.46</v>
      </c>
      <c r="AA35">
        <v>204.19</v>
      </c>
      <c r="AB35">
        <v>38.880000000000003</v>
      </c>
      <c r="AC35">
        <v>56.66</v>
      </c>
      <c r="AD35" s="1">
        <f t="shared" si="6"/>
        <v>0.32880702202990481</v>
      </c>
      <c r="AE35" s="1">
        <f t="shared" si="7"/>
        <v>1.5682779722738338</v>
      </c>
      <c r="AH35" s="12">
        <v>17.225000000000001</v>
      </c>
      <c r="AI35" s="12">
        <v>4.6830999999999996</v>
      </c>
      <c r="AJ35" s="12">
        <v>2.13</v>
      </c>
      <c r="AK35" s="1">
        <f t="shared" si="10"/>
        <v>3.2088126797092835</v>
      </c>
      <c r="AL35" s="1">
        <f t="shared" si="8"/>
        <v>6.8347710077807733</v>
      </c>
      <c r="AM35" s="1">
        <f t="shared" si="9"/>
        <v>2.9262136181639146E-2</v>
      </c>
      <c r="AT35" s="26"/>
      <c r="AU35" s="26"/>
      <c r="AV35" s="26"/>
      <c r="AX35" s="26"/>
      <c r="AY35" s="26"/>
      <c r="AZ35" s="26"/>
    </row>
    <row r="36" spans="1:53" x14ac:dyDescent="0.3">
      <c r="A36" s="11">
        <v>29</v>
      </c>
      <c r="B36" s="11" t="s">
        <v>28</v>
      </c>
      <c r="C36" s="11">
        <v>2.5000000000000001E-3</v>
      </c>
      <c r="D36" s="11">
        <v>5.6399999999999999E-2</v>
      </c>
      <c r="E36" s="11">
        <v>1</v>
      </c>
      <c r="F36" s="11">
        <v>369</v>
      </c>
      <c r="G36" s="11">
        <v>272</v>
      </c>
      <c r="H36" s="11">
        <v>1</v>
      </c>
      <c r="I36" s="11" t="s">
        <v>25</v>
      </c>
      <c r="J36" s="11">
        <v>0</v>
      </c>
      <c r="K36" s="11">
        <v>15.94</v>
      </c>
      <c r="L36" s="11">
        <v>36.11</v>
      </c>
      <c r="M36" s="11">
        <v>63.2</v>
      </c>
      <c r="N36" s="1">
        <f t="shared" si="12"/>
        <v>5.6418892388857972E-2</v>
      </c>
      <c r="O36" s="1">
        <f t="shared" si="13"/>
        <v>0.11283778477771594</v>
      </c>
      <c r="Q36">
        <v>321</v>
      </c>
      <c r="R36" t="s">
        <v>28</v>
      </c>
      <c r="S36">
        <v>2.5000000000000001E-3</v>
      </c>
      <c r="T36">
        <v>5.6399999999999999E-2</v>
      </c>
      <c r="U36">
        <v>2</v>
      </c>
      <c r="V36">
        <v>0</v>
      </c>
      <c r="W36">
        <v>60</v>
      </c>
      <c r="X36">
        <v>1</v>
      </c>
      <c r="Y36" t="s">
        <v>25</v>
      </c>
      <c r="Z36">
        <v>0</v>
      </c>
      <c r="AA36">
        <v>165.04</v>
      </c>
      <c r="AB36">
        <v>48.18</v>
      </c>
      <c r="AC36">
        <v>60.64</v>
      </c>
      <c r="AD36" s="1">
        <f t="shared" si="6"/>
        <v>5.6418892388857972E-2</v>
      </c>
      <c r="AE36" s="1">
        <f t="shared" si="7"/>
        <v>0.11283778477771594</v>
      </c>
      <c r="AH36" s="12">
        <v>17.190000000000001</v>
      </c>
      <c r="AI36" s="12">
        <v>4.6783999999999999</v>
      </c>
      <c r="AJ36" s="12">
        <v>2.9685000000000001</v>
      </c>
      <c r="AK36" s="1">
        <f t="shared" si="10"/>
        <v>2.7153384115384211</v>
      </c>
      <c r="AL36" s="1">
        <f t="shared" si="8"/>
        <v>8.0604820746518033</v>
      </c>
      <c r="AM36" s="1">
        <f t="shared" si="9"/>
        <v>2.4812411732661736E-2</v>
      </c>
      <c r="AT36" s="26"/>
      <c r="AU36" s="26"/>
      <c r="AV36" s="26"/>
      <c r="AX36" s="26"/>
      <c r="AY36" s="26"/>
      <c r="AZ36" s="26"/>
    </row>
    <row r="37" spans="1:53" x14ac:dyDescent="0.3">
      <c r="A37" s="11">
        <v>30</v>
      </c>
      <c r="B37" s="11" t="s">
        <v>28</v>
      </c>
      <c r="C37" s="11">
        <v>0.38250000000000001</v>
      </c>
      <c r="D37" s="11">
        <v>0.69779999999999998</v>
      </c>
      <c r="E37" s="11">
        <v>3</v>
      </c>
      <c r="F37" s="11">
        <v>247.18</v>
      </c>
      <c r="G37" s="11">
        <v>275.81</v>
      </c>
      <c r="H37" s="11">
        <v>1.3754</v>
      </c>
      <c r="I37" s="11">
        <v>168.33</v>
      </c>
      <c r="J37" s="11">
        <v>1.21</v>
      </c>
      <c r="K37" s="11">
        <v>129.24</v>
      </c>
      <c r="L37" s="11">
        <v>37.25</v>
      </c>
      <c r="M37" s="11">
        <v>62.43</v>
      </c>
      <c r="N37" s="1">
        <f t="shared" si="12"/>
        <v>0.59505315375147716</v>
      </c>
      <c r="O37" s="1">
        <f t="shared" si="13"/>
        <v>1.6368722153395634</v>
      </c>
      <c r="Q37">
        <v>322</v>
      </c>
      <c r="R37" t="s">
        <v>28</v>
      </c>
      <c r="S37">
        <v>2.5000000000000001E-3</v>
      </c>
      <c r="T37">
        <v>5.6399999999999999E-2</v>
      </c>
      <c r="U37">
        <v>3</v>
      </c>
      <c r="V37">
        <v>83</v>
      </c>
      <c r="W37">
        <v>350</v>
      </c>
      <c r="X37">
        <v>1</v>
      </c>
      <c r="Y37" t="s">
        <v>25</v>
      </c>
      <c r="Z37">
        <v>0</v>
      </c>
      <c r="AA37">
        <v>212.8</v>
      </c>
      <c r="AB37">
        <v>34.03</v>
      </c>
      <c r="AC37">
        <v>33.71</v>
      </c>
      <c r="AD37" s="1">
        <f t="shared" si="6"/>
        <v>5.6418892388857972E-2</v>
      </c>
      <c r="AE37" s="1">
        <f t="shared" si="7"/>
        <v>0.11283778477771594</v>
      </c>
      <c r="AH37" s="12">
        <v>16.04</v>
      </c>
      <c r="AI37" s="12">
        <v>4.5191999999999997</v>
      </c>
      <c r="AJ37" s="12">
        <v>2.0840000000000001</v>
      </c>
      <c r="AK37" s="1">
        <f t="shared" si="10"/>
        <v>3.1304579623301625</v>
      </c>
      <c r="AL37" s="1">
        <f t="shared" si="8"/>
        <v>6.523874393496059</v>
      </c>
      <c r="AM37" s="1">
        <f t="shared" si="9"/>
        <v>3.065662947149763E-2</v>
      </c>
      <c r="AT37" s="26"/>
      <c r="AU37" s="26"/>
      <c r="AV37" s="26"/>
      <c r="AX37" s="26"/>
      <c r="AY37" s="26"/>
      <c r="AZ37" s="26"/>
    </row>
    <row r="38" spans="1:53" x14ac:dyDescent="0.3">
      <c r="A38" s="11">
        <v>31</v>
      </c>
      <c r="B38" s="11" t="s">
        <v>28</v>
      </c>
      <c r="C38" s="11">
        <v>2.5000000000000001E-3</v>
      </c>
      <c r="D38" s="11">
        <v>5.6399999999999999E-2</v>
      </c>
      <c r="E38" s="11">
        <v>1</v>
      </c>
      <c r="F38" s="11">
        <v>314</v>
      </c>
      <c r="G38" s="11">
        <v>244</v>
      </c>
      <c r="H38" s="11">
        <v>1</v>
      </c>
      <c r="I38" s="11" t="s">
        <v>25</v>
      </c>
      <c r="J38" s="11">
        <v>0</v>
      </c>
      <c r="K38" s="11">
        <v>126.44</v>
      </c>
      <c r="L38" s="11">
        <v>5.16</v>
      </c>
      <c r="M38" s="11">
        <v>81.13</v>
      </c>
      <c r="N38" s="1">
        <f t="shared" si="12"/>
        <v>5.6418892388857972E-2</v>
      </c>
      <c r="O38" s="1">
        <f t="shared" si="13"/>
        <v>0.11283778477771594</v>
      </c>
      <c r="Q38">
        <v>323</v>
      </c>
      <c r="R38" t="s">
        <v>28</v>
      </c>
      <c r="S38">
        <v>3.8125</v>
      </c>
      <c r="T38">
        <v>2.2031999999999998</v>
      </c>
      <c r="U38">
        <v>8</v>
      </c>
      <c r="V38">
        <v>512.04999999999995</v>
      </c>
      <c r="W38">
        <v>218.78</v>
      </c>
      <c r="X38">
        <v>3.4420000000000002</v>
      </c>
      <c r="Y38">
        <v>147.77000000000001</v>
      </c>
      <c r="Z38">
        <v>2.4900000000000002</v>
      </c>
      <c r="AA38">
        <v>157.19</v>
      </c>
      <c r="AB38">
        <v>44.81</v>
      </c>
      <c r="AC38">
        <v>2.0499999999999998</v>
      </c>
      <c r="AD38" s="1">
        <f t="shared" si="6"/>
        <v>1.1875558536713864</v>
      </c>
      <c r="AE38" s="1">
        <f t="shared" si="7"/>
        <v>8.1751344966738237</v>
      </c>
      <c r="AH38" s="14">
        <v>15.641999999999999</v>
      </c>
      <c r="AI38" s="14">
        <v>4.4627999999999997</v>
      </c>
      <c r="AJ38" s="11">
        <v>3.4180999999999999</v>
      </c>
      <c r="AK38" s="1">
        <f t="shared" si="10"/>
        <v>2.4138390573783979</v>
      </c>
      <c r="AL38" s="1">
        <f t="shared" si="8"/>
        <v>8.2507432820251019</v>
      </c>
      <c r="AM38" s="1">
        <f t="shared" si="9"/>
        <v>2.4240240323040455E-2</v>
      </c>
      <c r="AT38" s="26"/>
      <c r="AU38" s="26"/>
      <c r="AV38" s="26"/>
      <c r="AX38" s="26"/>
      <c r="AY38" s="26"/>
      <c r="AZ38" s="26"/>
    </row>
    <row r="39" spans="1:53" x14ac:dyDescent="0.3">
      <c r="A39" s="11">
        <v>32</v>
      </c>
      <c r="B39" s="11" t="s">
        <v>28</v>
      </c>
      <c r="C39" s="11">
        <v>0.05</v>
      </c>
      <c r="D39" s="11">
        <v>0.25230000000000002</v>
      </c>
      <c r="E39" s="11">
        <v>3</v>
      </c>
      <c r="F39" s="11">
        <v>52.15</v>
      </c>
      <c r="G39" s="11">
        <v>247.8</v>
      </c>
      <c r="H39" s="11">
        <v>-1</v>
      </c>
      <c r="I39" s="11" t="s">
        <v>25</v>
      </c>
      <c r="J39" s="11">
        <v>0.16</v>
      </c>
      <c r="K39" s="11">
        <v>23.9</v>
      </c>
      <c r="L39" s="11">
        <v>37.06</v>
      </c>
      <c r="M39" s="11">
        <v>79.69</v>
      </c>
      <c r="N39" s="1">
        <f t="shared" si="12"/>
        <v>0.25231295719346386</v>
      </c>
      <c r="O39" s="1">
        <f t="shared" si="13"/>
        <v>0.50462591438692772</v>
      </c>
      <c r="Q39">
        <v>324</v>
      </c>
      <c r="R39" t="s">
        <v>28</v>
      </c>
      <c r="S39">
        <v>7.2499999999999995E-2</v>
      </c>
      <c r="T39">
        <v>0.30380000000000001</v>
      </c>
      <c r="U39">
        <v>1</v>
      </c>
      <c r="V39">
        <v>785.59</v>
      </c>
      <c r="W39">
        <v>355.31</v>
      </c>
      <c r="X39">
        <v>1.5509999999999999</v>
      </c>
      <c r="Y39">
        <v>56.74</v>
      </c>
      <c r="Z39">
        <v>0.21</v>
      </c>
      <c r="AA39">
        <v>228.94</v>
      </c>
      <c r="AB39">
        <v>17.600000000000001</v>
      </c>
      <c r="AC39">
        <v>17.399999999999999</v>
      </c>
      <c r="AD39" s="1">
        <f t="shared" si="6"/>
        <v>0.24395945580270426</v>
      </c>
      <c r="AE39" s="1">
        <f t="shared" si="7"/>
        <v>0.75676223189998859</v>
      </c>
      <c r="AH39" s="12">
        <v>15.597</v>
      </c>
      <c r="AI39" s="12">
        <v>4.4564000000000004</v>
      </c>
      <c r="AJ39" s="12">
        <v>3.2039</v>
      </c>
      <c r="AK39" s="1">
        <f t="shared" si="10"/>
        <v>2.4896346021592604</v>
      </c>
      <c r="AL39" s="1">
        <f t="shared" si="8"/>
        <v>7.9765403018580541</v>
      </c>
      <c r="AM39" s="1">
        <f t="shared" si="9"/>
        <v>2.5073527172352159E-2</v>
      </c>
      <c r="AT39" s="26"/>
      <c r="AU39" s="26"/>
      <c r="AV39" s="26"/>
      <c r="AX39" s="26"/>
      <c r="AY39" s="26"/>
      <c r="AZ39" s="26"/>
    </row>
    <row r="40" spans="1:53" x14ac:dyDescent="0.3">
      <c r="A40" s="11">
        <v>33</v>
      </c>
      <c r="B40" s="11" t="s">
        <v>28</v>
      </c>
      <c r="C40" s="11">
        <v>0.16250000000000001</v>
      </c>
      <c r="D40" s="11">
        <v>0.45479999999999998</v>
      </c>
      <c r="E40" s="11">
        <v>6</v>
      </c>
      <c r="F40" s="11">
        <v>289.74</v>
      </c>
      <c r="G40" s="11">
        <v>250.48</v>
      </c>
      <c r="H40" s="11">
        <v>1.4448000000000001</v>
      </c>
      <c r="I40" s="11">
        <v>88.944999999999993</v>
      </c>
      <c r="J40" s="11">
        <v>0.31</v>
      </c>
      <c r="K40" s="11">
        <v>134.22</v>
      </c>
      <c r="L40" s="11">
        <v>35.770000000000003</v>
      </c>
      <c r="M40" s="11">
        <v>53.6</v>
      </c>
      <c r="N40" s="1">
        <f t="shared" si="12"/>
        <v>0.37842286353433863</v>
      </c>
      <c r="O40" s="1">
        <f t="shared" si="13"/>
        <v>1.0934907064688251</v>
      </c>
      <c r="Q40">
        <v>325</v>
      </c>
      <c r="R40" t="s">
        <v>28</v>
      </c>
      <c r="S40">
        <v>9.2100000000000009</v>
      </c>
      <c r="T40">
        <v>3.4243999999999999</v>
      </c>
      <c r="U40">
        <v>14</v>
      </c>
      <c r="V40">
        <v>497.05</v>
      </c>
      <c r="W40">
        <v>335.54</v>
      </c>
      <c r="X40">
        <v>2.919</v>
      </c>
      <c r="Y40">
        <v>53.420999999999999</v>
      </c>
      <c r="Z40">
        <v>3.75</v>
      </c>
      <c r="AA40">
        <v>266.55</v>
      </c>
      <c r="AB40">
        <v>38.35</v>
      </c>
      <c r="AC40">
        <v>38.200000000000003</v>
      </c>
      <c r="AD40" s="1">
        <f t="shared" si="6"/>
        <v>2.0043211955832256</v>
      </c>
      <c r="AE40" s="1">
        <f t="shared" si="7"/>
        <v>11.701227139814872</v>
      </c>
      <c r="AH40" s="12">
        <v>15.375</v>
      </c>
      <c r="AI40" s="12">
        <v>4.4245000000000001</v>
      </c>
      <c r="AJ40" s="12">
        <v>1.5083</v>
      </c>
      <c r="AK40" s="1">
        <f t="shared" si="10"/>
        <v>3.6026182791417907</v>
      </c>
      <c r="AL40" s="1">
        <f t="shared" si="8"/>
        <v>5.4338291504295624</v>
      </c>
      <c r="AM40" s="1">
        <f t="shared" si="9"/>
        <v>3.6806457189436904E-2</v>
      </c>
      <c r="AT40" s="26"/>
      <c r="AU40" s="26"/>
      <c r="AV40" s="26"/>
      <c r="AX40" s="26"/>
      <c r="AY40" s="26"/>
      <c r="AZ40" s="26"/>
    </row>
    <row r="41" spans="1:53" x14ac:dyDescent="0.3">
      <c r="A41" s="11">
        <v>34</v>
      </c>
      <c r="B41" s="11" t="s">
        <v>28</v>
      </c>
      <c r="C41" s="11">
        <v>2.75E-2</v>
      </c>
      <c r="D41" s="11">
        <v>0.18709999999999999</v>
      </c>
      <c r="E41" s="11">
        <v>2</v>
      </c>
      <c r="F41" s="11">
        <v>281.18</v>
      </c>
      <c r="G41" s="11">
        <v>243.73</v>
      </c>
      <c r="H41" s="11">
        <v>2.6650999999999998</v>
      </c>
      <c r="I41" s="11">
        <v>1.0226999999999999</v>
      </c>
      <c r="J41" s="11">
        <v>0.95</v>
      </c>
      <c r="K41" s="11">
        <v>240.32</v>
      </c>
      <c r="L41" s="11">
        <v>24.71</v>
      </c>
      <c r="M41" s="11">
        <v>84.48</v>
      </c>
      <c r="N41" s="1">
        <f t="shared" si="12"/>
        <v>0.11462098699017674</v>
      </c>
      <c r="O41" s="1">
        <f t="shared" si="13"/>
        <v>0.61095278485504001</v>
      </c>
      <c r="Q41">
        <v>326</v>
      </c>
      <c r="R41" t="s">
        <v>28</v>
      </c>
      <c r="S41">
        <v>2.5000000000000001E-3</v>
      </c>
      <c r="T41">
        <v>5.6399999999999999E-2</v>
      </c>
      <c r="U41">
        <v>1</v>
      </c>
      <c r="V41">
        <v>91</v>
      </c>
      <c r="W41">
        <v>284</v>
      </c>
      <c r="X41">
        <v>1</v>
      </c>
      <c r="Y41" t="s">
        <v>25</v>
      </c>
      <c r="Z41">
        <v>0</v>
      </c>
      <c r="AA41">
        <v>96.48</v>
      </c>
      <c r="AB41">
        <v>42.52</v>
      </c>
      <c r="AC41">
        <v>60.05</v>
      </c>
      <c r="AD41" s="1">
        <f t="shared" si="6"/>
        <v>5.6418892388857972E-2</v>
      </c>
      <c r="AE41" s="1">
        <f t="shared" si="7"/>
        <v>0.11283778477771594</v>
      </c>
      <c r="AH41" s="12">
        <v>15.233000000000001</v>
      </c>
      <c r="AI41" s="12">
        <v>4.4039000000000001</v>
      </c>
      <c r="AJ41" s="12">
        <v>3.0156000000000001</v>
      </c>
      <c r="AK41" s="1">
        <f t="shared" si="10"/>
        <v>2.5360651449547622</v>
      </c>
      <c r="AL41" s="1">
        <f t="shared" si="8"/>
        <v>7.6477580511255807</v>
      </c>
      <c r="AM41" s="1">
        <f t="shared" si="9"/>
        <v>2.6151454931365729E-2</v>
      </c>
      <c r="AT41" s="26"/>
      <c r="AU41" s="26"/>
      <c r="AV41" s="26"/>
      <c r="AX41" s="26"/>
      <c r="AY41" s="26"/>
      <c r="AZ41" s="26"/>
    </row>
    <row r="42" spans="1:53" x14ac:dyDescent="0.3">
      <c r="A42" s="11">
        <v>35</v>
      </c>
      <c r="B42" s="11" t="s">
        <v>28</v>
      </c>
      <c r="C42" s="11">
        <v>0.04</v>
      </c>
      <c r="D42" s="11">
        <v>0.22559999999999999</v>
      </c>
      <c r="E42" s="11">
        <v>4</v>
      </c>
      <c r="F42" s="11">
        <v>293.31</v>
      </c>
      <c r="G42" s="11">
        <v>244.69</v>
      </c>
      <c r="H42" s="11">
        <v>1.3632</v>
      </c>
      <c r="I42" s="11">
        <v>45</v>
      </c>
      <c r="J42" s="11">
        <v>0.39</v>
      </c>
      <c r="K42" s="11">
        <v>1.59</v>
      </c>
      <c r="L42" s="11">
        <v>36.47</v>
      </c>
      <c r="M42" s="11">
        <v>7.31</v>
      </c>
      <c r="N42" s="1">
        <f t="shared" si="12"/>
        <v>0.19328794042909969</v>
      </c>
      <c r="O42" s="1">
        <f t="shared" si="13"/>
        <v>0.52698024078589734</v>
      </c>
      <c r="Q42">
        <v>327</v>
      </c>
      <c r="R42" t="s">
        <v>28</v>
      </c>
      <c r="S42">
        <v>2.5000000000000001E-3</v>
      </c>
      <c r="T42">
        <v>5.6399999999999999E-2</v>
      </c>
      <c r="U42">
        <v>1</v>
      </c>
      <c r="V42">
        <v>192</v>
      </c>
      <c r="W42">
        <v>294</v>
      </c>
      <c r="X42">
        <v>1</v>
      </c>
      <c r="Y42" t="s">
        <v>25</v>
      </c>
      <c r="Z42">
        <v>0</v>
      </c>
      <c r="AA42">
        <v>168.29</v>
      </c>
      <c r="AB42">
        <v>5.61</v>
      </c>
      <c r="AC42">
        <v>11.31</v>
      </c>
      <c r="AD42" s="1">
        <f t="shared" si="6"/>
        <v>5.6418892388857972E-2</v>
      </c>
      <c r="AE42" s="1">
        <f t="shared" si="7"/>
        <v>0.11283778477771594</v>
      </c>
      <c r="AH42" s="12">
        <v>14.858000000000001</v>
      </c>
      <c r="AI42" s="12">
        <v>4.3494000000000002</v>
      </c>
      <c r="AJ42" s="12">
        <v>3.7147000000000001</v>
      </c>
      <c r="AK42" s="1">
        <f t="shared" si="10"/>
        <v>2.2566949427055727</v>
      </c>
      <c r="AL42" s="1">
        <f t="shared" si="8"/>
        <v>8.3829447036683913</v>
      </c>
      <c r="AM42" s="1">
        <f t="shared" si="9"/>
        <v>2.3857964840502843E-2</v>
      </c>
      <c r="AT42" s="26"/>
      <c r="AU42" s="26"/>
      <c r="AV42" s="26"/>
      <c r="AX42" s="26"/>
      <c r="AY42" s="26"/>
      <c r="AZ42" s="26"/>
    </row>
    <row r="43" spans="1:53" x14ac:dyDescent="0.3">
      <c r="A43" s="11">
        <v>36</v>
      </c>
      <c r="B43" s="11" t="s">
        <v>28</v>
      </c>
      <c r="C43" s="11">
        <v>2.5000000000000001E-3</v>
      </c>
      <c r="D43" s="11">
        <v>5.6399999999999999E-2</v>
      </c>
      <c r="E43" s="11">
        <v>1</v>
      </c>
      <c r="F43" s="11">
        <v>84</v>
      </c>
      <c r="G43" s="11">
        <v>244</v>
      </c>
      <c r="H43" s="11">
        <v>1</v>
      </c>
      <c r="I43" s="11" t="s">
        <v>25</v>
      </c>
      <c r="J43" s="11">
        <v>0</v>
      </c>
      <c r="K43" s="11">
        <v>3.21</v>
      </c>
      <c r="L43" s="11">
        <v>31.34</v>
      </c>
      <c r="M43" s="11">
        <v>17.59</v>
      </c>
      <c r="N43" s="1">
        <f t="shared" si="12"/>
        <v>5.6418892388857972E-2</v>
      </c>
      <c r="O43" s="1">
        <f t="shared" si="13"/>
        <v>0.11283778477771594</v>
      </c>
      <c r="Q43">
        <v>328</v>
      </c>
      <c r="R43" t="s">
        <v>28</v>
      </c>
      <c r="S43">
        <v>0.1875</v>
      </c>
      <c r="T43">
        <v>0.48859999999999998</v>
      </c>
      <c r="U43">
        <v>3</v>
      </c>
      <c r="V43">
        <v>105.28</v>
      </c>
      <c r="W43">
        <v>289.39</v>
      </c>
      <c r="X43">
        <v>-1</v>
      </c>
      <c r="Y43" t="s">
        <v>25</v>
      </c>
      <c r="Z43">
        <v>0.26</v>
      </c>
      <c r="AA43">
        <v>308.51</v>
      </c>
      <c r="AB43">
        <v>39.33</v>
      </c>
      <c r="AC43">
        <v>30.5</v>
      </c>
      <c r="AD43" s="1">
        <f t="shared" ref="AD43:AD106" si="14">2*SQRT(S43/(ABS(X43)*3.1416))</f>
        <v>0.48860194062131518</v>
      </c>
      <c r="AE43" s="1">
        <f t="shared" ref="AE43:AE106" si="15">2*ABS(X43)*AD43</f>
        <v>0.97720388124263036</v>
      </c>
      <c r="AH43" s="12">
        <v>14.538</v>
      </c>
      <c r="AI43" s="12">
        <v>4.3022999999999998</v>
      </c>
      <c r="AJ43" s="12">
        <v>5.9122000000000003</v>
      </c>
      <c r="AK43" s="1">
        <f t="shared" si="10"/>
        <v>1.7694256770054679</v>
      </c>
      <c r="AL43" s="1">
        <f t="shared" si="8"/>
        <v>10.461198487591728</v>
      </c>
      <c r="AM43" s="1">
        <f t="shared" si="9"/>
        <v>1.9118268354933202E-2</v>
      </c>
      <c r="AT43" s="26"/>
      <c r="AU43" s="26"/>
      <c r="AV43" s="26"/>
      <c r="AX43" s="26"/>
      <c r="AY43" s="26"/>
      <c r="AZ43" s="26"/>
    </row>
    <row r="44" spans="1:53" x14ac:dyDescent="0.3">
      <c r="A44" s="11">
        <v>37</v>
      </c>
      <c r="B44" s="11" t="s">
        <v>28</v>
      </c>
      <c r="C44" s="11">
        <v>3.5575000000000001</v>
      </c>
      <c r="D44" s="11">
        <v>2.1282999999999999</v>
      </c>
      <c r="E44" s="11">
        <v>24</v>
      </c>
      <c r="F44" s="11">
        <v>369.7</v>
      </c>
      <c r="G44" s="11">
        <v>293.16000000000003</v>
      </c>
      <c r="H44" s="11">
        <v>4.3775000000000004</v>
      </c>
      <c r="I44" s="11">
        <v>99.852999999999994</v>
      </c>
      <c r="J44" s="11">
        <v>3.58</v>
      </c>
      <c r="K44" s="11">
        <v>12.26</v>
      </c>
      <c r="L44" s="11">
        <v>36.479999999999997</v>
      </c>
      <c r="M44" s="11">
        <v>65.61</v>
      </c>
      <c r="N44" s="1">
        <f t="shared" si="12"/>
        <v>1.0172177469942909</v>
      </c>
      <c r="O44" s="1">
        <f t="shared" si="13"/>
        <v>8.9057413749350172</v>
      </c>
      <c r="Q44">
        <v>329</v>
      </c>
      <c r="R44" t="s">
        <v>28</v>
      </c>
      <c r="S44">
        <v>17.190000000000001</v>
      </c>
      <c r="T44">
        <v>4.6783999999999999</v>
      </c>
      <c r="U44">
        <v>14</v>
      </c>
      <c r="V44">
        <v>691.92</v>
      </c>
      <c r="W44">
        <v>400.16</v>
      </c>
      <c r="X44">
        <v>2.9685000000000001</v>
      </c>
      <c r="Y44">
        <v>68.706999999999994</v>
      </c>
      <c r="Z44">
        <v>5.12</v>
      </c>
      <c r="AA44">
        <v>46.78</v>
      </c>
      <c r="AB44">
        <v>4.42</v>
      </c>
      <c r="AC44">
        <v>17.03</v>
      </c>
      <c r="AD44" s="1">
        <f t="shared" si="14"/>
        <v>2.7153384115384211</v>
      </c>
      <c r="AE44" s="1">
        <f t="shared" si="15"/>
        <v>16.120964149303607</v>
      </c>
      <c r="AH44" s="12">
        <v>14.238</v>
      </c>
      <c r="AI44" s="12">
        <v>4.2576999999999998</v>
      </c>
      <c r="AJ44" s="12">
        <v>2.3161999999999998</v>
      </c>
      <c r="AK44" s="1">
        <f t="shared" si="10"/>
        <v>2.7976347718910257</v>
      </c>
      <c r="AL44" s="1">
        <f t="shared" si="8"/>
        <v>6.4798816586539933</v>
      </c>
      <c r="AM44" s="1">
        <f t="shared" si="9"/>
        <v>3.0864761200213676E-2</v>
      </c>
      <c r="AT44" s="26"/>
      <c r="AU44" s="26"/>
      <c r="AV44" s="26"/>
      <c r="AX44" s="26"/>
      <c r="AY44" s="26"/>
      <c r="AZ44" s="26"/>
    </row>
    <row r="45" spans="1:53" x14ac:dyDescent="0.3">
      <c r="A45" s="11">
        <v>38</v>
      </c>
      <c r="B45" s="11" t="s">
        <v>28</v>
      </c>
      <c r="C45" s="11">
        <v>2.5000000000000001E-3</v>
      </c>
      <c r="D45" s="11">
        <v>5.6399999999999999E-2</v>
      </c>
      <c r="E45" s="11">
        <v>1</v>
      </c>
      <c r="F45" s="11">
        <v>372</v>
      </c>
      <c r="G45" s="11">
        <v>246</v>
      </c>
      <c r="H45" s="11">
        <v>1</v>
      </c>
      <c r="I45" s="11" t="s">
        <v>25</v>
      </c>
      <c r="J45" s="11">
        <v>0</v>
      </c>
      <c r="K45" s="11">
        <v>353.53</v>
      </c>
      <c r="L45" s="11">
        <v>33.159999999999997</v>
      </c>
      <c r="M45" s="11">
        <v>66</v>
      </c>
      <c r="N45" s="1">
        <f t="shared" si="12"/>
        <v>5.6418892388857972E-2</v>
      </c>
      <c r="O45" s="1">
        <f t="shared" si="13"/>
        <v>0.11283778477771594</v>
      </c>
      <c r="Q45">
        <v>330</v>
      </c>
      <c r="R45" t="s">
        <v>28</v>
      </c>
      <c r="S45">
        <v>2.4674999999999998</v>
      </c>
      <c r="T45">
        <v>1.7725</v>
      </c>
      <c r="U45">
        <v>13</v>
      </c>
      <c r="V45">
        <v>304.58</v>
      </c>
      <c r="W45">
        <v>327.58</v>
      </c>
      <c r="X45">
        <v>4.2442000000000002</v>
      </c>
      <c r="Y45">
        <v>67.424999999999997</v>
      </c>
      <c r="Z45">
        <v>4.74</v>
      </c>
      <c r="AA45">
        <v>191.32</v>
      </c>
      <c r="AB45">
        <v>35.700000000000003</v>
      </c>
      <c r="AC45">
        <v>78.349999999999994</v>
      </c>
      <c r="AD45" s="1">
        <f t="shared" si="14"/>
        <v>0.86036990689454229</v>
      </c>
      <c r="AE45" s="1">
        <f t="shared" si="15"/>
        <v>7.3031639176836327</v>
      </c>
      <c r="AH45" s="12">
        <v>13.465</v>
      </c>
      <c r="AI45" s="12">
        <v>4.1406000000000001</v>
      </c>
      <c r="AJ45" s="12">
        <v>2.5383</v>
      </c>
      <c r="AK45" s="1">
        <f t="shared" si="10"/>
        <v>2.598880170886066</v>
      </c>
      <c r="AL45" s="1">
        <f t="shared" si="8"/>
        <v>6.5967375377601014</v>
      </c>
      <c r="AM45" s="1">
        <f t="shared" si="9"/>
        <v>3.0318016876552785E-2</v>
      </c>
      <c r="AT45" s="26"/>
      <c r="AU45" s="26"/>
      <c r="AV45" s="26"/>
      <c r="AX45" s="26"/>
      <c r="AY45" s="26"/>
      <c r="AZ45" s="26"/>
    </row>
    <row r="46" spans="1:53" x14ac:dyDescent="0.3">
      <c r="A46" s="11">
        <v>39</v>
      </c>
      <c r="B46" s="11" t="s">
        <v>28</v>
      </c>
      <c r="C46" s="11">
        <v>0.1525</v>
      </c>
      <c r="D46" s="11">
        <v>0.44059999999999999</v>
      </c>
      <c r="E46" s="11">
        <v>2</v>
      </c>
      <c r="F46" s="11">
        <v>3.02</v>
      </c>
      <c r="G46" s="11">
        <v>252.57</v>
      </c>
      <c r="H46" s="11">
        <v>-1</v>
      </c>
      <c r="I46" s="11" t="s">
        <v>25</v>
      </c>
      <c r="J46" s="11">
        <v>1.35</v>
      </c>
      <c r="K46" s="11">
        <v>316.41000000000003</v>
      </c>
      <c r="L46" s="11">
        <v>22.98</v>
      </c>
      <c r="M46" s="11">
        <v>87.76</v>
      </c>
      <c r="N46" s="1">
        <f t="shared" si="12"/>
        <v>0.44064563599509038</v>
      </c>
      <c r="O46" s="1">
        <f t="shared" si="13"/>
        <v>0.88129127199018076</v>
      </c>
      <c r="Q46">
        <v>331</v>
      </c>
      <c r="R46" t="s">
        <v>28</v>
      </c>
      <c r="S46">
        <v>2.5000000000000001E-3</v>
      </c>
      <c r="T46">
        <v>5.6399999999999999E-2</v>
      </c>
      <c r="U46">
        <v>1</v>
      </c>
      <c r="V46">
        <v>182</v>
      </c>
      <c r="W46">
        <v>311</v>
      </c>
      <c r="X46">
        <v>1</v>
      </c>
      <c r="Y46" t="s">
        <v>25</v>
      </c>
      <c r="Z46">
        <v>0</v>
      </c>
      <c r="AA46">
        <v>275.64999999999998</v>
      </c>
      <c r="AB46">
        <v>28.52</v>
      </c>
      <c r="AC46">
        <v>37.68</v>
      </c>
      <c r="AD46" s="1">
        <f t="shared" si="14"/>
        <v>5.6418892388857972E-2</v>
      </c>
      <c r="AE46" s="1">
        <f t="shared" si="15"/>
        <v>0.11283778477771594</v>
      </c>
      <c r="AH46" s="12">
        <v>12.891999999999999</v>
      </c>
      <c r="AI46" s="12">
        <v>4.0515999999999996</v>
      </c>
      <c r="AJ46" s="12">
        <v>1.806</v>
      </c>
      <c r="AK46" s="1">
        <f t="shared" si="10"/>
        <v>3.0147813984734766</v>
      </c>
      <c r="AL46" s="1">
        <f t="shared" si="8"/>
        <v>5.4446952056430993</v>
      </c>
      <c r="AM46" s="1">
        <f t="shared" si="9"/>
        <v>3.6733002022356007E-2</v>
      </c>
      <c r="AT46" s="26"/>
      <c r="AU46" s="26"/>
      <c r="AV46" s="26"/>
      <c r="AX46" s="26"/>
      <c r="AY46" s="26"/>
      <c r="AZ46" s="26"/>
    </row>
    <row r="47" spans="1:53" x14ac:dyDescent="0.3">
      <c r="A47" s="11">
        <v>40</v>
      </c>
      <c r="B47" s="11" t="s">
        <v>28</v>
      </c>
      <c r="C47" s="11">
        <v>2.5000000000000001E-3</v>
      </c>
      <c r="D47" s="11">
        <v>5.6399999999999999E-2</v>
      </c>
      <c r="E47" s="11">
        <v>1</v>
      </c>
      <c r="F47" s="11">
        <v>315</v>
      </c>
      <c r="G47" s="11">
        <v>247</v>
      </c>
      <c r="H47" s="11">
        <v>1</v>
      </c>
      <c r="I47" s="11" t="s">
        <v>25</v>
      </c>
      <c r="J47" s="11">
        <v>0</v>
      </c>
      <c r="K47" s="11">
        <v>126.42</v>
      </c>
      <c r="L47" s="11">
        <v>4.26</v>
      </c>
      <c r="M47" s="11">
        <v>80.95</v>
      </c>
      <c r="N47" s="1">
        <f t="shared" si="12"/>
        <v>5.6418892388857972E-2</v>
      </c>
      <c r="O47" s="1">
        <f t="shared" si="13"/>
        <v>0.11283778477771594</v>
      </c>
      <c r="Q47">
        <v>332</v>
      </c>
      <c r="R47" t="s">
        <v>28</v>
      </c>
      <c r="S47">
        <v>2.5000000000000001E-3</v>
      </c>
      <c r="T47">
        <v>5.6399999999999999E-2</v>
      </c>
      <c r="U47">
        <v>1</v>
      </c>
      <c r="V47">
        <v>185</v>
      </c>
      <c r="W47">
        <v>310</v>
      </c>
      <c r="X47">
        <v>1</v>
      </c>
      <c r="Y47" t="s">
        <v>25</v>
      </c>
      <c r="Z47">
        <v>0</v>
      </c>
      <c r="AA47">
        <v>276.14</v>
      </c>
      <c r="AB47">
        <v>29.23</v>
      </c>
      <c r="AC47">
        <v>37.92</v>
      </c>
      <c r="AD47" s="1">
        <f t="shared" si="14"/>
        <v>5.6418892388857972E-2</v>
      </c>
      <c r="AE47" s="1">
        <f t="shared" si="15"/>
        <v>0.11283778477771594</v>
      </c>
      <c r="AH47" s="12">
        <v>12.55</v>
      </c>
      <c r="AI47" s="12">
        <v>3.9973999999999998</v>
      </c>
      <c r="AJ47" s="12">
        <v>1</v>
      </c>
      <c r="AK47" s="1">
        <f t="shared" si="10"/>
        <v>3.9973890128802063</v>
      </c>
      <c r="AL47" s="1">
        <f t="shared" si="8"/>
        <v>3.9973890128802063</v>
      </c>
      <c r="AM47" s="1">
        <f t="shared" si="9"/>
        <v>5.0032658656830507E-2</v>
      </c>
      <c r="AX47" s="26"/>
      <c r="AY47" s="26"/>
      <c r="AZ47" s="26"/>
    </row>
    <row r="48" spans="1:53" x14ac:dyDescent="0.3">
      <c r="A48" s="11">
        <v>41</v>
      </c>
      <c r="B48" s="11" t="s">
        <v>28</v>
      </c>
      <c r="C48" s="11">
        <v>0.22750000000000001</v>
      </c>
      <c r="D48" s="11">
        <v>0.53820000000000001</v>
      </c>
      <c r="E48" s="11">
        <v>4</v>
      </c>
      <c r="F48" s="11">
        <v>369.43</v>
      </c>
      <c r="G48" s="11">
        <v>251.45</v>
      </c>
      <c r="H48" s="11">
        <v>-1</v>
      </c>
      <c r="I48" s="11" t="s">
        <v>25</v>
      </c>
      <c r="J48" s="11">
        <v>0.98</v>
      </c>
      <c r="K48" s="11">
        <v>121.03</v>
      </c>
      <c r="L48" s="11">
        <v>28.21</v>
      </c>
      <c r="M48" s="11">
        <v>0.35</v>
      </c>
      <c r="N48" s="1">
        <f t="shared" si="12"/>
        <v>0.53820193150255768</v>
      </c>
      <c r="O48" s="1">
        <f t="shared" si="13"/>
        <v>1.0764038630051154</v>
      </c>
      <c r="Q48">
        <v>333</v>
      </c>
      <c r="R48" t="s">
        <v>28</v>
      </c>
      <c r="S48">
        <v>0.115</v>
      </c>
      <c r="T48">
        <v>0.3826</v>
      </c>
      <c r="U48">
        <v>3</v>
      </c>
      <c r="V48">
        <v>766.26</v>
      </c>
      <c r="W48">
        <v>302.26</v>
      </c>
      <c r="X48">
        <v>2.0253000000000001</v>
      </c>
      <c r="Y48">
        <v>71.585999999999999</v>
      </c>
      <c r="Z48">
        <v>0.35</v>
      </c>
      <c r="AA48">
        <v>141.21</v>
      </c>
      <c r="AB48">
        <v>5.31</v>
      </c>
      <c r="AC48">
        <v>10.8</v>
      </c>
      <c r="AD48" s="1">
        <f t="shared" si="14"/>
        <v>0.26888018009805109</v>
      </c>
      <c r="AE48" s="1">
        <f t="shared" si="15"/>
        <v>1.0891260575051658</v>
      </c>
      <c r="AH48" s="12">
        <v>12.055</v>
      </c>
      <c r="AI48" s="12">
        <v>3.9178000000000002</v>
      </c>
      <c r="AJ48" s="12">
        <v>2.5581</v>
      </c>
      <c r="AK48" s="1">
        <f t="shared" si="10"/>
        <v>2.4495110336070298</v>
      </c>
      <c r="AL48" s="1">
        <f t="shared" si="8"/>
        <v>6.2660941750701431</v>
      </c>
      <c r="AM48" s="1">
        <f t="shared" si="9"/>
        <v>3.1917809469845897E-2</v>
      </c>
      <c r="AT48" s="27"/>
      <c r="AU48" s="26"/>
      <c r="AV48" s="26"/>
      <c r="AW48" s="26"/>
      <c r="AX48" s="26"/>
      <c r="AY48" s="26"/>
      <c r="AZ48" s="26"/>
      <c r="BA48" s="26"/>
    </row>
    <row r="49" spans="1:53" x14ac:dyDescent="0.3">
      <c r="A49" s="11">
        <v>42</v>
      </c>
      <c r="B49" s="11" t="s">
        <v>28</v>
      </c>
      <c r="C49" s="11">
        <v>1.6575</v>
      </c>
      <c r="D49" s="11">
        <v>1.4527000000000001</v>
      </c>
      <c r="E49" s="11">
        <v>9</v>
      </c>
      <c r="F49" s="11">
        <v>91.85</v>
      </c>
      <c r="G49" s="11">
        <v>262.56</v>
      </c>
      <c r="H49" s="11">
        <v>1.4766999999999999</v>
      </c>
      <c r="I49" s="11">
        <v>94.492000000000004</v>
      </c>
      <c r="J49" s="11">
        <v>1.9</v>
      </c>
      <c r="K49" s="11">
        <v>348.84</v>
      </c>
      <c r="L49" s="11">
        <v>35.08</v>
      </c>
      <c r="M49" s="11">
        <v>16.63</v>
      </c>
      <c r="N49" s="1">
        <f t="shared" si="12"/>
        <v>1.195460367193512</v>
      </c>
      <c r="O49" s="1">
        <f t="shared" si="13"/>
        <v>3.5306726484693183</v>
      </c>
      <c r="Q49">
        <v>334</v>
      </c>
      <c r="R49" t="s">
        <v>28</v>
      </c>
      <c r="S49">
        <v>2.5000000000000001E-3</v>
      </c>
      <c r="T49">
        <v>5.6399999999999999E-2</v>
      </c>
      <c r="U49">
        <v>1</v>
      </c>
      <c r="V49">
        <v>424</v>
      </c>
      <c r="W49">
        <v>298</v>
      </c>
      <c r="X49">
        <v>1</v>
      </c>
      <c r="Y49" t="s">
        <v>25</v>
      </c>
      <c r="Z49">
        <v>0</v>
      </c>
      <c r="AA49">
        <v>30.11</v>
      </c>
      <c r="AB49">
        <v>50.08</v>
      </c>
      <c r="AC49">
        <v>45.57</v>
      </c>
      <c r="AD49" s="1">
        <f t="shared" si="14"/>
        <v>5.6418892388857972E-2</v>
      </c>
      <c r="AE49" s="1">
        <f t="shared" si="15"/>
        <v>0.11283778477771594</v>
      </c>
      <c r="AH49" s="12">
        <v>11.824999999999999</v>
      </c>
      <c r="AI49" s="12">
        <v>3.8801999999999999</v>
      </c>
      <c r="AJ49" s="12">
        <v>1.7073</v>
      </c>
      <c r="AK49" s="1">
        <f t="shared" si="10"/>
        <v>2.9696153954881694</v>
      </c>
      <c r="AL49" s="1">
        <f t="shared" si="8"/>
        <v>5.0700243647169518</v>
      </c>
      <c r="AM49" s="1">
        <f t="shared" si="9"/>
        <v>3.9447542183787036E-2</v>
      </c>
      <c r="AT49" s="26"/>
      <c r="AU49" s="26"/>
      <c r="AV49" s="26"/>
      <c r="AW49" s="26"/>
      <c r="AX49" s="26"/>
      <c r="AY49" s="26"/>
      <c r="AZ49" s="26"/>
      <c r="BA49" s="26"/>
    </row>
    <row r="50" spans="1:53" ht="18" x14ac:dyDescent="0.3">
      <c r="A50" s="11">
        <v>43</v>
      </c>
      <c r="B50" s="11" t="s">
        <v>28</v>
      </c>
      <c r="C50" s="11">
        <v>2.5000000000000001E-3</v>
      </c>
      <c r="D50" s="11">
        <v>5.6399999999999999E-2</v>
      </c>
      <c r="E50" s="11">
        <v>1</v>
      </c>
      <c r="F50" s="11">
        <v>313</v>
      </c>
      <c r="G50" s="11">
        <v>246</v>
      </c>
      <c r="H50" s="11">
        <v>1</v>
      </c>
      <c r="I50" s="11" t="s">
        <v>25</v>
      </c>
      <c r="J50" s="11">
        <v>0</v>
      </c>
      <c r="K50" s="11">
        <v>120.53</v>
      </c>
      <c r="L50" s="11">
        <v>4.8600000000000003</v>
      </c>
      <c r="M50" s="11">
        <v>86.88</v>
      </c>
      <c r="N50" s="1">
        <f t="shared" si="12"/>
        <v>5.6418892388857972E-2</v>
      </c>
      <c r="O50" s="1">
        <f t="shared" si="13"/>
        <v>0.11283778477771594</v>
      </c>
      <c r="Q50">
        <v>335</v>
      </c>
      <c r="R50" t="s">
        <v>28</v>
      </c>
      <c r="S50">
        <v>2.5000000000000001E-3</v>
      </c>
      <c r="T50">
        <v>5.6399999999999999E-2</v>
      </c>
      <c r="U50">
        <v>1</v>
      </c>
      <c r="V50">
        <v>799</v>
      </c>
      <c r="W50">
        <v>291</v>
      </c>
      <c r="X50">
        <v>1</v>
      </c>
      <c r="Y50" t="s">
        <v>25</v>
      </c>
      <c r="Z50">
        <v>0</v>
      </c>
      <c r="AA50">
        <v>215.47</v>
      </c>
      <c r="AB50">
        <v>41.86</v>
      </c>
      <c r="AC50">
        <v>0.53</v>
      </c>
      <c r="AD50" s="1">
        <f t="shared" si="14"/>
        <v>5.6418892388857972E-2</v>
      </c>
      <c r="AE50" s="1">
        <f t="shared" si="15"/>
        <v>0.11283778477771594</v>
      </c>
      <c r="AH50" s="14">
        <v>11.641999999999999</v>
      </c>
      <c r="AI50" s="14">
        <v>3.8502000000000001</v>
      </c>
      <c r="AJ50" s="11">
        <v>1</v>
      </c>
      <c r="AK50" s="1">
        <f t="shared" si="10"/>
        <v>3.8500675470876824</v>
      </c>
      <c r="AL50" s="1">
        <f t="shared" si="8"/>
        <v>3.8500675470876824</v>
      </c>
      <c r="AM50" s="1">
        <f t="shared" si="9"/>
        <v>5.1947140551153854E-2</v>
      </c>
      <c r="AT50" s="26"/>
      <c r="AU50" s="26"/>
      <c r="AV50" s="26"/>
      <c r="AW50" s="26"/>
      <c r="AX50" s="29"/>
      <c r="AY50" s="29"/>
      <c r="AZ50" s="29"/>
      <c r="BA50" s="26"/>
    </row>
    <row r="51" spans="1:53" x14ac:dyDescent="0.3">
      <c r="A51" s="11">
        <v>44</v>
      </c>
      <c r="B51" s="11" t="s">
        <v>28</v>
      </c>
      <c r="C51" s="11">
        <v>2.5000000000000001E-3</v>
      </c>
      <c r="D51" s="11">
        <v>5.6399999999999999E-2</v>
      </c>
      <c r="E51" s="11">
        <v>3</v>
      </c>
      <c r="F51" s="11">
        <v>244</v>
      </c>
      <c r="G51" s="11">
        <v>238</v>
      </c>
      <c r="H51" s="11">
        <v>1</v>
      </c>
      <c r="I51" s="11" t="s">
        <v>25</v>
      </c>
      <c r="J51" s="11">
        <v>0</v>
      </c>
      <c r="K51" s="11">
        <v>229.05</v>
      </c>
      <c r="L51" s="11">
        <v>24.23</v>
      </c>
      <c r="M51" s="11">
        <v>4.5</v>
      </c>
      <c r="N51" s="1">
        <f t="shared" si="12"/>
        <v>5.6418892388857972E-2</v>
      </c>
      <c r="O51" s="1">
        <f t="shared" si="13"/>
        <v>0.11283778477771594</v>
      </c>
      <c r="Q51">
        <v>336</v>
      </c>
      <c r="R51" t="s">
        <v>28</v>
      </c>
      <c r="S51">
        <v>0.375</v>
      </c>
      <c r="T51">
        <v>0.69089999999999996</v>
      </c>
      <c r="U51">
        <v>2</v>
      </c>
      <c r="V51">
        <v>182.01</v>
      </c>
      <c r="W51">
        <v>302.63</v>
      </c>
      <c r="X51">
        <v>2.0243000000000002</v>
      </c>
      <c r="Y51">
        <v>168.62</v>
      </c>
      <c r="Z51">
        <v>0.69</v>
      </c>
      <c r="AA51">
        <v>272.88</v>
      </c>
      <c r="AB51">
        <v>30.69</v>
      </c>
      <c r="AC51">
        <v>39.03</v>
      </c>
      <c r="AD51" s="1">
        <f t="shared" si="14"/>
        <v>0.48566046108862687</v>
      </c>
      <c r="AE51" s="1">
        <f t="shared" si="15"/>
        <v>1.966244942763415</v>
      </c>
      <c r="AH51" s="14">
        <v>11.55</v>
      </c>
      <c r="AI51" s="14">
        <v>3.8348</v>
      </c>
      <c r="AJ51" s="11">
        <v>1.8236000000000001</v>
      </c>
      <c r="AK51" s="1">
        <f t="shared" si="10"/>
        <v>2.8397542087825274</v>
      </c>
      <c r="AL51" s="1">
        <f t="shared" si="8"/>
        <v>5.1785757751358172</v>
      </c>
      <c r="AM51" s="1">
        <f t="shared" si="9"/>
        <v>3.8620657239442378E-2</v>
      </c>
      <c r="AT51" s="26"/>
      <c r="AU51" s="26"/>
      <c r="AV51" s="26"/>
      <c r="AW51" s="26"/>
      <c r="AX51" s="27"/>
      <c r="AY51" s="27"/>
      <c r="AZ51" s="27"/>
      <c r="BA51" s="26"/>
    </row>
    <row r="52" spans="1:53" x14ac:dyDescent="0.3">
      <c r="A52" s="11">
        <v>45</v>
      </c>
      <c r="B52" s="11" t="s">
        <v>28</v>
      </c>
      <c r="C52" s="11">
        <v>4.5925000000000002</v>
      </c>
      <c r="D52" s="11">
        <v>2.4180999999999999</v>
      </c>
      <c r="E52" s="11">
        <v>18</v>
      </c>
      <c r="F52" s="11">
        <v>257.51</v>
      </c>
      <c r="G52" s="11">
        <v>279.7</v>
      </c>
      <c r="H52" s="11">
        <v>1.772</v>
      </c>
      <c r="I52" s="11">
        <v>37.709000000000003</v>
      </c>
      <c r="J52" s="11">
        <v>7.1</v>
      </c>
      <c r="K52" s="11">
        <v>98.37</v>
      </c>
      <c r="L52" s="11">
        <v>36.36</v>
      </c>
      <c r="M52" s="11">
        <v>89.64</v>
      </c>
      <c r="N52" s="1">
        <f t="shared" si="12"/>
        <v>1.8165496614312402</v>
      </c>
      <c r="O52" s="1">
        <f t="shared" si="13"/>
        <v>6.437852000112315</v>
      </c>
      <c r="Q52">
        <v>337</v>
      </c>
      <c r="R52" t="s">
        <v>28</v>
      </c>
      <c r="S52">
        <v>2.5000000000000001E-3</v>
      </c>
      <c r="T52">
        <v>5.6399999999999999E-2</v>
      </c>
      <c r="U52">
        <v>1</v>
      </c>
      <c r="V52">
        <v>390</v>
      </c>
      <c r="W52">
        <v>259</v>
      </c>
      <c r="X52">
        <v>1</v>
      </c>
      <c r="Y52" t="s">
        <v>25</v>
      </c>
      <c r="Z52">
        <v>0</v>
      </c>
      <c r="AA52">
        <v>181.48</v>
      </c>
      <c r="AB52">
        <v>4.1900000000000004</v>
      </c>
      <c r="AC52">
        <v>25.37</v>
      </c>
      <c r="AD52" s="1">
        <f t="shared" si="14"/>
        <v>5.6418892388857972E-2</v>
      </c>
      <c r="AE52" s="1">
        <f t="shared" si="15"/>
        <v>0.11283778477771594</v>
      </c>
      <c r="AH52" s="12">
        <v>10.958</v>
      </c>
      <c r="AI52" s="12">
        <v>3.7351999999999999</v>
      </c>
      <c r="AJ52" s="12">
        <v>1.1519999999999999</v>
      </c>
      <c r="AK52" s="1">
        <f t="shared" si="10"/>
        <v>3.4801179219857814</v>
      </c>
      <c r="AL52" s="1">
        <f t="shared" si="8"/>
        <v>4.0090958461276198</v>
      </c>
      <c r="AM52" s="1">
        <f t="shared" si="9"/>
        <v>4.988655988186956E-2</v>
      </c>
      <c r="AT52" s="26"/>
      <c r="AU52" s="26"/>
      <c r="AV52" s="26"/>
      <c r="AW52" s="26"/>
      <c r="AX52" s="26"/>
      <c r="AY52" s="26"/>
      <c r="AZ52" s="26"/>
      <c r="BA52" s="26"/>
    </row>
    <row r="53" spans="1:53" x14ac:dyDescent="0.3">
      <c r="A53" s="11">
        <v>46</v>
      </c>
      <c r="B53" s="11" t="s">
        <v>28</v>
      </c>
      <c r="C53" s="11">
        <v>2.5000000000000001E-3</v>
      </c>
      <c r="D53" s="11">
        <v>5.6399999999999999E-2</v>
      </c>
      <c r="E53" s="11">
        <v>1</v>
      </c>
      <c r="F53" s="11">
        <v>365</v>
      </c>
      <c r="G53" s="11">
        <v>240</v>
      </c>
      <c r="H53" s="11">
        <v>1</v>
      </c>
      <c r="I53" s="11" t="s">
        <v>25</v>
      </c>
      <c r="J53" s="11">
        <v>0</v>
      </c>
      <c r="K53" s="11">
        <v>115.06</v>
      </c>
      <c r="L53" s="11">
        <v>25.78</v>
      </c>
      <c r="M53" s="11">
        <v>6.37</v>
      </c>
      <c r="N53" s="1">
        <f t="shared" si="12"/>
        <v>5.6418892388857972E-2</v>
      </c>
      <c r="O53" s="1">
        <f t="shared" si="13"/>
        <v>0.11283778477771594</v>
      </c>
      <c r="Q53">
        <v>338</v>
      </c>
      <c r="R53" t="s">
        <v>28</v>
      </c>
      <c r="S53">
        <v>2.0049999999999999</v>
      </c>
      <c r="T53">
        <v>1.5978000000000001</v>
      </c>
      <c r="U53">
        <v>7</v>
      </c>
      <c r="V53">
        <v>785.42</v>
      </c>
      <c r="W53">
        <v>272.58999999999997</v>
      </c>
      <c r="X53">
        <v>1.9864999999999999</v>
      </c>
      <c r="Y53">
        <v>126.14</v>
      </c>
      <c r="Z53">
        <v>1.97</v>
      </c>
      <c r="AA53">
        <v>341.88</v>
      </c>
      <c r="AB53">
        <v>15.51</v>
      </c>
      <c r="AC53">
        <v>0.55000000000000004</v>
      </c>
      <c r="AD53" s="1">
        <f t="shared" si="14"/>
        <v>1.1336198849555679</v>
      </c>
      <c r="AE53" s="1">
        <f t="shared" si="15"/>
        <v>4.5038718029284706</v>
      </c>
      <c r="AH53" s="12">
        <v>10.868</v>
      </c>
      <c r="AI53" s="12">
        <v>3.7198000000000002</v>
      </c>
      <c r="AJ53" s="12">
        <v>2.7812999999999999</v>
      </c>
      <c r="AK53" s="1">
        <f t="shared" si="10"/>
        <v>2.2305165424877025</v>
      </c>
      <c r="AL53" s="1">
        <f t="shared" si="8"/>
        <v>6.2037356596210467</v>
      </c>
      <c r="AM53" s="1">
        <f t="shared" si="9"/>
        <v>3.223863990559149E-2</v>
      </c>
      <c r="AT53" s="26"/>
      <c r="AU53" s="26"/>
      <c r="AV53" s="26"/>
      <c r="AW53" s="26"/>
      <c r="AX53" s="26"/>
      <c r="AY53" s="26"/>
      <c r="AZ53" s="26"/>
      <c r="BA53" s="26"/>
    </row>
    <row r="54" spans="1:53" x14ac:dyDescent="0.3">
      <c r="A54" s="11">
        <v>47</v>
      </c>
      <c r="B54" s="11" t="s">
        <v>28</v>
      </c>
      <c r="C54" s="11">
        <v>3.2500000000000001E-2</v>
      </c>
      <c r="D54" s="11">
        <v>0.2034</v>
      </c>
      <c r="E54" s="11">
        <v>2</v>
      </c>
      <c r="F54" s="11">
        <v>398</v>
      </c>
      <c r="G54" s="11">
        <v>237.69</v>
      </c>
      <c r="H54" s="11">
        <v>1.6113</v>
      </c>
      <c r="I54" s="11">
        <v>90</v>
      </c>
      <c r="J54" s="11">
        <v>1.07</v>
      </c>
      <c r="K54" s="11">
        <v>244.14</v>
      </c>
      <c r="L54" s="11">
        <v>35.6</v>
      </c>
      <c r="M54" s="11">
        <v>24.3</v>
      </c>
      <c r="N54" s="1">
        <f t="shared" si="12"/>
        <v>0.16025368634983783</v>
      </c>
      <c r="O54" s="1">
        <f t="shared" si="13"/>
        <v>0.51643352963098743</v>
      </c>
      <c r="Q54">
        <v>339</v>
      </c>
      <c r="R54" t="s">
        <v>28</v>
      </c>
      <c r="S54">
        <v>0.05</v>
      </c>
      <c r="T54">
        <v>0.25230000000000002</v>
      </c>
      <c r="U54">
        <v>2</v>
      </c>
      <c r="V54">
        <v>83.55</v>
      </c>
      <c r="W54">
        <v>260</v>
      </c>
      <c r="X54">
        <v>-1</v>
      </c>
      <c r="Y54" t="s">
        <v>25</v>
      </c>
      <c r="Z54">
        <v>0.59</v>
      </c>
      <c r="AA54">
        <v>305.42</v>
      </c>
      <c r="AB54">
        <v>48.06</v>
      </c>
      <c r="AC54">
        <v>27.17</v>
      </c>
      <c r="AD54" s="1">
        <f t="shared" si="14"/>
        <v>0.25231295719346386</v>
      </c>
      <c r="AE54" s="1">
        <f t="shared" si="15"/>
        <v>0.50462591438692772</v>
      </c>
      <c r="AH54" s="12">
        <v>10.555</v>
      </c>
      <c r="AI54" s="12">
        <v>3.6659000000000002</v>
      </c>
      <c r="AJ54" s="12">
        <v>3.7833000000000001</v>
      </c>
      <c r="AK54" s="1">
        <f t="shared" si="10"/>
        <v>1.8847262534976954</v>
      </c>
      <c r="AL54" s="1">
        <f t="shared" si="8"/>
        <v>7.1304848348578309</v>
      </c>
      <c r="AM54" s="1">
        <f t="shared" si="9"/>
        <v>2.8048583600134347E-2</v>
      </c>
      <c r="AT54" s="26"/>
      <c r="AU54" s="26"/>
      <c r="AV54" s="26"/>
      <c r="AW54" s="26"/>
      <c r="AX54" s="26"/>
      <c r="AY54" s="26"/>
      <c r="AZ54" s="26"/>
      <c r="BA54" s="26"/>
    </row>
    <row r="55" spans="1:53" x14ac:dyDescent="0.3">
      <c r="A55" s="11">
        <v>48</v>
      </c>
      <c r="B55" s="11" t="s">
        <v>28</v>
      </c>
      <c r="C55" s="11">
        <v>2.5000000000000001E-3</v>
      </c>
      <c r="D55" s="11">
        <v>5.6399999999999999E-2</v>
      </c>
      <c r="E55" s="11">
        <v>1</v>
      </c>
      <c r="F55" s="11">
        <v>47</v>
      </c>
      <c r="G55" s="11">
        <v>237</v>
      </c>
      <c r="H55" s="11">
        <v>1</v>
      </c>
      <c r="I55" s="11" t="s">
        <v>25</v>
      </c>
      <c r="J55" s="11">
        <v>0</v>
      </c>
      <c r="K55" s="11">
        <v>25.42</v>
      </c>
      <c r="L55" s="11">
        <v>34.51</v>
      </c>
      <c r="M55" s="11">
        <v>77.02</v>
      </c>
      <c r="N55" s="1">
        <f t="shared" si="12"/>
        <v>5.6418892388857972E-2</v>
      </c>
      <c r="O55" s="1">
        <f t="shared" si="13"/>
        <v>0.11283778477771594</v>
      </c>
      <c r="Q55">
        <v>340</v>
      </c>
      <c r="R55" t="s">
        <v>28</v>
      </c>
      <c r="S55">
        <v>9.7500000000000003E-2</v>
      </c>
      <c r="T55">
        <v>0.3523</v>
      </c>
      <c r="U55">
        <v>3</v>
      </c>
      <c r="V55">
        <v>754.87</v>
      </c>
      <c r="W55">
        <v>259.87</v>
      </c>
      <c r="X55">
        <v>1.0992999999999999</v>
      </c>
      <c r="Y55">
        <v>135</v>
      </c>
      <c r="Z55">
        <v>0.35</v>
      </c>
      <c r="AA55">
        <v>89.69</v>
      </c>
      <c r="AB55">
        <v>10.49</v>
      </c>
      <c r="AC55">
        <v>74.400000000000006</v>
      </c>
      <c r="AD55" s="1">
        <f t="shared" si="14"/>
        <v>0.33604601167969406</v>
      </c>
      <c r="AE55" s="1">
        <f t="shared" si="15"/>
        <v>0.73883076127897529</v>
      </c>
      <c r="AH55" s="12">
        <v>10.414999999999999</v>
      </c>
      <c r="AI55" s="12">
        <v>3.6415000000000002</v>
      </c>
      <c r="AJ55" s="12">
        <v>2.6076000000000001</v>
      </c>
      <c r="AK55" s="1">
        <f t="shared" si="10"/>
        <v>2.255089082798813</v>
      </c>
      <c r="AL55" s="1">
        <f t="shared" si="8"/>
        <v>5.8803702923061856</v>
      </c>
      <c r="AM55" s="1">
        <f t="shared" si="9"/>
        <v>3.401146357427149E-2</v>
      </c>
      <c r="AT55" s="26"/>
      <c r="AU55" s="26"/>
      <c r="AV55" s="26"/>
      <c r="AW55" s="26"/>
      <c r="AX55" s="26"/>
      <c r="AY55" s="26"/>
      <c r="AZ55" s="26"/>
      <c r="BA55" s="26"/>
    </row>
    <row r="56" spans="1:53" x14ac:dyDescent="0.3">
      <c r="A56" s="11">
        <v>49</v>
      </c>
      <c r="B56" s="11" t="s">
        <v>28</v>
      </c>
      <c r="C56" s="11">
        <v>0.39</v>
      </c>
      <c r="D56" s="11">
        <v>0.7046</v>
      </c>
      <c r="E56" s="11">
        <v>5</v>
      </c>
      <c r="F56" s="11">
        <v>245.65</v>
      </c>
      <c r="G56" s="11">
        <v>247.85</v>
      </c>
      <c r="H56" s="11">
        <v>-1</v>
      </c>
      <c r="I56" s="11" t="s">
        <v>25</v>
      </c>
      <c r="J56" s="11">
        <v>1.79</v>
      </c>
      <c r="K56" s="11">
        <v>107.19</v>
      </c>
      <c r="L56" s="11">
        <v>31.84</v>
      </c>
      <c r="M56" s="11">
        <v>86.79</v>
      </c>
      <c r="N56" s="1">
        <f t="shared" si="12"/>
        <v>0.70467174008054534</v>
      </c>
      <c r="O56" s="1">
        <f t="shared" si="13"/>
        <v>1.4093434801610907</v>
      </c>
      <c r="Q56">
        <v>341</v>
      </c>
      <c r="R56" t="s">
        <v>28</v>
      </c>
      <c r="S56">
        <v>0.13</v>
      </c>
      <c r="T56">
        <v>0.40679999999999999</v>
      </c>
      <c r="U56">
        <v>1</v>
      </c>
      <c r="V56">
        <v>59.46</v>
      </c>
      <c r="W56">
        <v>300.48</v>
      </c>
      <c r="X56">
        <v>2.8420000000000001</v>
      </c>
      <c r="Y56">
        <v>125.73</v>
      </c>
      <c r="Z56">
        <v>0.64</v>
      </c>
      <c r="AA56">
        <v>307.64</v>
      </c>
      <c r="AB56">
        <v>45.4</v>
      </c>
      <c r="AC56">
        <v>26.75</v>
      </c>
      <c r="AD56" s="1">
        <f t="shared" si="14"/>
        <v>0.24133159925890627</v>
      </c>
      <c r="AE56" s="1">
        <f t="shared" si="15"/>
        <v>1.3717288101876233</v>
      </c>
      <c r="AH56" s="12">
        <v>9.89</v>
      </c>
      <c r="AI56" s="12">
        <v>3.5486</v>
      </c>
      <c r="AJ56" s="12">
        <v>1.4795</v>
      </c>
      <c r="AK56" s="1">
        <f t="shared" si="10"/>
        <v>2.9173948541117447</v>
      </c>
      <c r="AL56" s="1">
        <f t="shared" si="8"/>
        <v>4.3162856866583263</v>
      </c>
      <c r="AM56" s="1">
        <f t="shared" si="9"/>
        <v>4.6336135862878956E-2</v>
      </c>
      <c r="AT56" s="26"/>
      <c r="AU56" s="26"/>
      <c r="AV56" s="26"/>
      <c r="AW56" s="26"/>
      <c r="AX56" s="26"/>
      <c r="AY56" s="26"/>
      <c r="AZ56" s="26"/>
      <c r="BA56" s="26"/>
    </row>
    <row r="57" spans="1:53" x14ac:dyDescent="0.3">
      <c r="A57" s="11">
        <v>50</v>
      </c>
      <c r="B57" s="11" t="s">
        <v>28</v>
      </c>
      <c r="C57" s="11">
        <v>0.46</v>
      </c>
      <c r="D57" s="11">
        <v>0.76529999999999998</v>
      </c>
      <c r="E57" s="11">
        <v>5</v>
      </c>
      <c r="F57" s="11">
        <v>389.26</v>
      </c>
      <c r="G57" s="11">
        <v>255.14</v>
      </c>
      <c r="H57" s="11">
        <v>-1</v>
      </c>
      <c r="I57" s="11" t="s">
        <v>25</v>
      </c>
      <c r="J57" s="11">
        <v>1.64</v>
      </c>
      <c r="K57" s="11">
        <v>344.72</v>
      </c>
      <c r="L57" s="11">
        <v>31.22</v>
      </c>
      <c r="M57" s="11">
        <v>80.17</v>
      </c>
      <c r="N57" s="1">
        <f t="shared" si="12"/>
        <v>0.76530309092733884</v>
      </c>
      <c r="O57" s="1">
        <f t="shared" si="13"/>
        <v>1.5306061818546777</v>
      </c>
      <c r="Q57">
        <v>342</v>
      </c>
      <c r="R57" t="s">
        <v>28</v>
      </c>
      <c r="S57">
        <v>0.89249999999999996</v>
      </c>
      <c r="T57">
        <v>1.0660000000000001</v>
      </c>
      <c r="U57">
        <v>9</v>
      </c>
      <c r="V57">
        <v>741.17</v>
      </c>
      <c r="W57">
        <v>263.10000000000002</v>
      </c>
      <c r="X57">
        <v>1.1859999999999999</v>
      </c>
      <c r="Y57">
        <v>28.128</v>
      </c>
      <c r="Z57">
        <v>1.24</v>
      </c>
      <c r="AA57">
        <v>281.37</v>
      </c>
      <c r="AB57">
        <v>46.36</v>
      </c>
      <c r="AC57">
        <v>39.21</v>
      </c>
      <c r="AD57" s="1">
        <f t="shared" si="14"/>
        <v>0.97885039274089369</v>
      </c>
      <c r="AE57" s="1">
        <f t="shared" si="15"/>
        <v>2.3218331315813998</v>
      </c>
      <c r="AH57" s="12">
        <v>9.7100000000000009</v>
      </c>
      <c r="AI57" s="12">
        <v>3.5160999999999998</v>
      </c>
      <c r="AJ57" s="12">
        <v>1.5421</v>
      </c>
      <c r="AK57" s="1">
        <f t="shared" si="10"/>
        <v>2.8314434868204685</v>
      </c>
      <c r="AL57" s="1">
        <f t="shared" si="8"/>
        <v>4.3663690010258449</v>
      </c>
      <c r="AM57" s="1">
        <f t="shared" si="9"/>
        <v>4.5804649115320201E-2</v>
      </c>
      <c r="AT57" s="26"/>
      <c r="AU57" s="26"/>
      <c r="AV57" s="26"/>
      <c r="AW57" s="26"/>
      <c r="AX57" s="26"/>
      <c r="AY57" s="26"/>
      <c r="AZ57" s="26"/>
      <c r="BA57" s="26"/>
    </row>
    <row r="58" spans="1:53" x14ac:dyDescent="0.3">
      <c r="A58" s="11">
        <v>51</v>
      </c>
      <c r="B58" s="11" t="s">
        <v>28</v>
      </c>
      <c r="C58" s="11">
        <v>0.60250000000000004</v>
      </c>
      <c r="D58" s="11">
        <v>0.87580000000000002</v>
      </c>
      <c r="E58" s="11">
        <v>4</v>
      </c>
      <c r="F58" s="11">
        <v>349.25</v>
      </c>
      <c r="G58" s="11">
        <v>253.31</v>
      </c>
      <c r="H58" s="11">
        <v>1.8617999999999999</v>
      </c>
      <c r="I58" s="11">
        <v>112.78</v>
      </c>
      <c r="J58" s="11">
        <v>5.04</v>
      </c>
      <c r="K58" s="11">
        <v>108.07</v>
      </c>
      <c r="L58" s="11">
        <v>11.11</v>
      </c>
      <c r="M58" s="11">
        <v>12.25</v>
      </c>
      <c r="N58" s="1">
        <f t="shared" si="12"/>
        <v>0.64189880056265403</v>
      </c>
      <c r="O58" s="1">
        <f t="shared" si="13"/>
        <v>2.3901743737750984</v>
      </c>
      <c r="Q58">
        <v>343</v>
      </c>
      <c r="R58" t="s">
        <v>28</v>
      </c>
      <c r="S58">
        <v>2.5000000000000001E-3</v>
      </c>
      <c r="T58">
        <v>5.6399999999999999E-2</v>
      </c>
      <c r="U58">
        <v>1</v>
      </c>
      <c r="V58">
        <v>392</v>
      </c>
      <c r="W58">
        <v>500</v>
      </c>
      <c r="X58">
        <v>1</v>
      </c>
      <c r="Y58" t="s">
        <v>25</v>
      </c>
      <c r="Z58">
        <v>0</v>
      </c>
      <c r="AA58">
        <v>261.24</v>
      </c>
      <c r="AB58">
        <v>36.81</v>
      </c>
      <c r="AC58">
        <v>88.78</v>
      </c>
      <c r="AD58" s="1">
        <f t="shared" si="14"/>
        <v>5.6418892388857972E-2</v>
      </c>
      <c r="AE58" s="1">
        <f t="shared" si="15"/>
        <v>0.11283778477771594</v>
      </c>
      <c r="AH58" s="12">
        <v>9.34</v>
      </c>
      <c r="AI58" s="12">
        <v>3.4485000000000001</v>
      </c>
      <c r="AJ58" s="12">
        <v>3.1741999999999999</v>
      </c>
      <c r="AK58" s="1">
        <f t="shared" si="10"/>
        <v>1.9355787521775707</v>
      </c>
      <c r="AL58" s="1">
        <f t="shared" si="8"/>
        <v>6.1439140751620451</v>
      </c>
      <c r="AM58" s="1">
        <f t="shared" si="9"/>
        <v>3.2552538585872891E-2</v>
      </c>
      <c r="AT58" s="26"/>
      <c r="AU58" s="26"/>
      <c r="AV58" s="26"/>
      <c r="AW58" s="26"/>
      <c r="AX58" s="26"/>
      <c r="AY58" s="26"/>
      <c r="AZ58" s="26"/>
      <c r="BA58" s="26"/>
    </row>
    <row r="59" spans="1:53" x14ac:dyDescent="0.3">
      <c r="A59" s="11">
        <v>52</v>
      </c>
      <c r="B59" s="11" t="s">
        <v>28</v>
      </c>
      <c r="C59" s="11">
        <v>2.5000000000000001E-3</v>
      </c>
      <c r="D59" s="11">
        <v>5.6399999999999999E-2</v>
      </c>
      <c r="E59" s="11">
        <v>1</v>
      </c>
      <c r="F59" s="11">
        <v>363</v>
      </c>
      <c r="G59" s="11">
        <v>242</v>
      </c>
      <c r="H59" s="11">
        <v>1</v>
      </c>
      <c r="I59" s="11" t="s">
        <v>25</v>
      </c>
      <c r="J59" s="11">
        <v>0</v>
      </c>
      <c r="K59" s="11">
        <v>118.22</v>
      </c>
      <c r="L59" s="11">
        <v>28.36</v>
      </c>
      <c r="M59" s="11">
        <v>2.64</v>
      </c>
      <c r="N59" s="1">
        <f t="shared" si="12"/>
        <v>5.6418892388857972E-2</v>
      </c>
      <c r="O59" s="1">
        <f t="shared" si="13"/>
        <v>0.11283778477771594</v>
      </c>
      <c r="Q59">
        <v>344</v>
      </c>
      <c r="R59" t="s">
        <v>28</v>
      </c>
      <c r="S59">
        <v>2.5000000000000001E-3</v>
      </c>
      <c r="T59">
        <v>5.6399999999999999E-2</v>
      </c>
      <c r="U59">
        <v>1</v>
      </c>
      <c r="V59">
        <v>686</v>
      </c>
      <c r="W59">
        <v>253</v>
      </c>
      <c r="X59">
        <v>1</v>
      </c>
      <c r="Y59" t="s">
        <v>25</v>
      </c>
      <c r="Z59">
        <v>0</v>
      </c>
      <c r="AA59">
        <v>281.39999999999998</v>
      </c>
      <c r="AB59">
        <v>46.77</v>
      </c>
      <c r="AC59">
        <v>40.24</v>
      </c>
      <c r="AD59" s="1">
        <f t="shared" si="14"/>
        <v>5.6418892388857972E-2</v>
      </c>
      <c r="AE59" s="1">
        <f t="shared" si="15"/>
        <v>0.11283778477771594</v>
      </c>
      <c r="AH59" s="12">
        <v>9.2100000000000009</v>
      </c>
      <c r="AI59" s="12">
        <v>3.4243999999999999</v>
      </c>
      <c r="AJ59" s="12">
        <v>2.919</v>
      </c>
      <c r="AK59" s="1">
        <f t="shared" si="10"/>
        <v>2.0043211955832256</v>
      </c>
      <c r="AL59" s="1">
        <f t="shared" si="8"/>
        <v>5.850613569907436</v>
      </c>
      <c r="AM59" s="1">
        <f t="shared" si="9"/>
        <v>3.4184448795028563E-2</v>
      </c>
      <c r="AT59" s="26"/>
      <c r="AU59" s="26"/>
      <c r="AV59" s="26"/>
      <c r="AW59" s="26"/>
      <c r="AX59" s="26"/>
      <c r="AY59" s="26"/>
      <c r="AZ59" s="26"/>
      <c r="BA59" s="26"/>
    </row>
    <row r="60" spans="1:53" x14ac:dyDescent="0.3">
      <c r="A60" s="11">
        <v>53</v>
      </c>
      <c r="B60" s="11" t="s">
        <v>28</v>
      </c>
      <c r="C60" s="11">
        <v>0.16750000000000001</v>
      </c>
      <c r="D60" s="11">
        <v>0.46179999999999999</v>
      </c>
      <c r="E60" s="11">
        <v>7</v>
      </c>
      <c r="F60" s="11">
        <v>36.520000000000003</v>
      </c>
      <c r="G60" s="11">
        <v>246.7</v>
      </c>
      <c r="H60" s="11">
        <v>-1</v>
      </c>
      <c r="I60" s="11" t="s">
        <v>25</v>
      </c>
      <c r="J60" s="11">
        <v>0.73</v>
      </c>
      <c r="K60" s="11">
        <v>313.23</v>
      </c>
      <c r="L60" s="11">
        <v>25.06</v>
      </c>
      <c r="M60" s="11">
        <v>10.38</v>
      </c>
      <c r="N60" s="1">
        <f t="shared" si="12"/>
        <v>0.46180853720111209</v>
      </c>
      <c r="O60" s="1">
        <f t="shared" si="13"/>
        <v>0.92361707440222418</v>
      </c>
      <c r="Q60">
        <v>345</v>
      </c>
      <c r="R60" t="s">
        <v>28</v>
      </c>
      <c r="S60">
        <v>5.36</v>
      </c>
      <c r="T60">
        <v>2.6124000000000001</v>
      </c>
      <c r="U60">
        <v>13</v>
      </c>
      <c r="V60">
        <v>740.98</v>
      </c>
      <c r="W60">
        <v>339.33</v>
      </c>
      <c r="X60">
        <v>-1</v>
      </c>
      <c r="Y60" t="s">
        <v>25</v>
      </c>
      <c r="Z60">
        <v>3.25</v>
      </c>
      <c r="AA60">
        <v>133.16999999999999</v>
      </c>
      <c r="AB60">
        <v>44.16</v>
      </c>
      <c r="AC60">
        <v>66.55</v>
      </c>
      <c r="AD60" s="1">
        <f t="shared" si="14"/>
        <v>2.6123835861179709</v>
      </c>
      <c r="AE60" s="1">
        <f t="shared" si="15"/>
        <v>5.2247671722359419</v>
      </c>
      <c r="AH60" s="12">
        <v>9.0124999999999993</v>
      </c>
      <c r="AI60" s="12">
        <v>3.3875000000000002</v>
      </c>
      <c r="AJ60" s="12">
        <v>2.508</v>
      </c>
      <c r="AK60" s="1">
        <f t="shared" si="10"/>
        <v>2.1390130013928235</v>
      </c>
      <c r="AL60" s="1">
        <f t="shared" si="8"/>
        <v>5.3646446074932008</v>
      </c>
      <c r="AM60" s="1">
        <f t="shared" si="9"/>
        <v>3.7281127573790263E-2</v>
      </c>
      <c r="AT60" s="26"/>
      <c r="AU60" s="26"/>
      <c r="AV60" s="26"/>
      <c r="AW60" s="26"/>
      <c r="AX60" s="26"/>
      <c r="AY60" s="26"/>
      <c r="AZ60" s="26"/>
      <c r="BA60" s="26"/>
    </row>
    <row r="61" spans="1:53" x14ac:dyDescent="0.3">
      <c r="A61" s="11">
        <v>54</v>
      </c>
      <c r="B61" s="11" t="s">
        <v>28</v>
      </c>
      <c r="C61" s="11">
        <v>64.113</v>
      </c>
      <c r="D61" s="11">
        <v>9.0350000000000001</v>
      </c>
      <c r="E61" s="11">
        <v>56</v>
      </c>
      <c r="F61" s="11">
        <v>175.54</v>
      </c>
      <c r="G61" s="11">
        <v>349.65</v>
      </c>
      <c r="H61" s="11">
        <v>2.5701999999999998</v>
      </c>
      <c r="I61" s="11">
        <v>173.16</v>
      </c>
      <c r="J61" s="11">
        <v>4.2699999999999996</v>
      </c>
      <c r="K61" s="11">
        <v>100.03</v>
      </c>
      <c r="L61" s="11">
        <v>29.49</v>
      </c>
      <c r="M61" s="11">
        <v>85.23</v>
      </c>
      <c r="N61" s="1">
        <f t="shared" si="12"/>
        <v>5.6356516590473449</v>
      </c>
      <c r="O61" s="1">
        <f t="shared" si="13"/>
        <v>28.969503788166971</v>
      </c>
      <c r="Q61">
        <v>346</v>
      </c>
      <c r="R61" t="s">
        <v>28</v>
      </c>
      <c r="S61">
        <v>2.5000000000000001E-3</v>
      </c>
      <c r="T61">
        <v>5.6399999999999999E-2</v>
      </c>
      <c r="U61">
        <v>1</v>
      </c>
      <c r="V61">
        <v>225</v>
      </c>
      <c r="W61">
        <v>296</v>
      </c>
      <c r="X61">
        <v>1</v>
      </c>
      <c r="Y61" t="s">
        <v>25</v>
      </c>
      <c r="Z61">
        <v>0</v>
      </c>
      <c r="AA61">
        <v>265.45999999999998</v>
      </c>
      <c r="AB61">
        <v>35.130000000000003</v>
      </c>
      <c r="AC61">
        <v>50.3</v>
      </c>
      <c r="AD61" s="1">
        <f t="shared" si="14"/>
        <v>5.6418892388857972E-2</v>
      </c>
      <c r="AE61" s="1">
        <f t="shared" si="15"/>
        <v>0.11283778477771594</v>
      </c>
      <c r="AH61" s="12">
        <v>8.7274999999999991</v>
      </c>
      <c r="AI61" s="12">
        <v>3.3334999999999999</v>
      </c>
      <c r="AJ61" s="12">
        <v>1.5402</v>
      </c>
      <c r="AK61" s="1">
        <f t="shared" si="10"/>
        <v>2.6860303822029983</v>
      </c>
      <c r="AL61" s="1">
        <f t="shared" si="8"/>
        <v>4.1370239946690583</v>
      </c>
      <c r="AM61" s="1">
        <f t="shared" si="9"/>
        <v>4.8343930385155776E-2</v>
      </c>
      <c r="AT61" s="26"/>
      <c r="AU61" s="26"/>
      <c r="AV61" s="26"/>
      <c r="AW61" s="26"/>
      <c r="AX61" s="26"/>
      <c r="AY61" s="26"/>
      <c r="AZ61" s="26"/>
      <c r="BA61" s="26"/>
    </row>
    <row r="62" spans="1:53" x14ac:dyDescent="0.3">
      <c r="A62" s="11">
        <v>55</v>
      </c>
      <c r="B62" s="11" t="s">
        <v>28</v>
      </c>
      <c r="C62" s="11">
        <v>9.2499999999999999E-2</v>
      </c>
      <c r="D62" s="11">
        <v>0.34310000000000002</v>
      </c>
      <c r="E62" s="11">
        <v>3</v>
      </c>
      <c r="F62" s="11">
        <v>298.35000000000002</v>
      </c>
      <c r="G62" s="11">
        <v>244.22</v>
      </c>
      <c r="H62" s="11">
        <v>2.2564000000000002</v>
      </c>
      <c r="I62" s="11">
        <v>41.302999999999997</v>
      </c>
      <c r="J62" s="11">
        <v>1.18</v>
      </c>
      <c r="K62" s="11">
        <v>224.79</v>
      </c>
      <c r="L62" s="11">
        <v>37.61</v>
      </c>
      <c r="M62" s="11">
        <v>30.67</v>
      </c>
      <c r="N62" s="1">
        <f t="shared" si="12"/>
        <v>0.22846378753762384</v>
      </c>
      <c r="O62" s="1">
        <f t="shared" si="13"/>
        <v>1.0310113803997889</v>
      </c>
      <c r="Q62">
        <v>347</v>
      </c>
      <c r="R62" t="s">
        <v>28</v>
      </c>
      <c r="S62">
        <v>1.1950000000000001</v>
      </c>
      <c r="T62">
        <v>1.2335</v>
      </c>
      <c r="U62">
        <v>8</v>
      </c>
      <c r="V62">
        <v>363.64</v>
      </c>
      <c r="W62">
        <v>276.94</v>
      </c>
      <c r="X62">
        <v>2.0154999999999998</v>
      </c>
      <c r="Y62">
        <v>102.65</v>
      </c>
      <c r="Z62">
        <v>1.76</v>
      </c>
      <c r="AA62">
        <v>84.31</v>
      </c>
      <c r="AB62">
        <v>50.32</v>
      </c>
      <c r="AC62">
        <v>39.22</v>
      </c>
      <c r="AD62" s="1">
        <f t="shared" si="14"/>
        <v>0.86885459634784901</v>
      </c>
      <c r="AE62" s="1">
        <f t="shared" si="15"/>
        <v>3.5023528778781792</v>
      </c>
      <c r="AH62" s="12">
        <v>8.36</v>
      </c>
      <c r="AI62" s="12">
        <v>3.2625999999999999</v>
      </c>
      <c r="AJ62" s="12">
        <v>1.6625000000000001</v>
      </c>
      <c r="AK62" s="1">
        <f t="shared" si="10"/>
        <v>2.5303282444002719</v>
      </c>
      <c r="AL62" s="1">
        <f t="shared" si="8"/>
        <v>4.2066707063154523</v>
      </c>
      <c r="AM62" s="1">
        <f t="shared" si="9"/>
        <v>4.7543535960573542E-2</v>
      </c>
      <c r="AT62" s="26"/>
      <c r="AU62" s="26"/>
      <c r="AV62" s="26"/>
      <c r="AW62" s="26"/>
      <c r="AX62" s="26"/>
      <c r="AY62" s="26"/>
      <c r="AZ62" s="26"/>
      <c r="BA62" s="26"/>
    </row>
    <row r="63" spans="1:53" x14ac:dyDescent="0.3">
      <c r="A63" s="11">
        <v>56</v>
      </c>
      <c r="B63" s="11" t="s">
        <v>28</v>
      </c>
      <c r="C63" s="11">
        <v>0.1225</v>
      </c>
      <c r="D63" s="11">
        <v>0.39489999999999997</v>
      </c>
      <c r="E63" s="11">
        <v>4</v>
      </c>
      <c r="F63" s="11">
        <v>327.37</v>
      </c>
      <c r="G63" s="11">
        <v>246.2</v>
      </c>
      <c r="H63" s="11">
        <v>1.0743</v>
      </c>
      <c r="I63" s="11">
        <v>16.613</v>
      </c>
      <c r="J63" s="11">
        <v>0.68</v>
      </c>
      <c r="K63" s="11">
        <v>162.65</v>
      </c>
      <c r="L63" s="11">
        <v>8.02</v>
      </c>
      <c r="M63" s="11">
        <v>49.59</v>
      </c>
      <c r="N63" s="1">
        <f t="shared" si="12"/>
        <v>0.38103055911356559</v>
      </c>
      <c r="O63" s="1">
        <f t="shared" si="13"/>
        <v>0.81868225931140703</v>
      </c>
      <c r="Q63">
        <v>348</v>
      </c>
      <c r="R63" t="s">
        <v>28</v>
      </c>
      <c r="S63">
        <v>2.5000000000000001E-3</v>
      </c>
      <c r="T63">
        <v>5.6399999999999999E-2</v>
      </c>
      <c r="U63">
        <v>2</v>
      </c>
      <c r="V63">
        <v>471</v>
      </c>
      <c r="W63">
        <v>281</v>
      </c>
      <c r="X63">
        <v>1</v>
      </c>
      <c r="Y63" t="s">
        <v>25</v>
      </c>
      <c r="Z63">
        <v>0</v>
      </c>
      <c r="AA63">
        <v>333.89</v>
      </c>
      <c r="AB63">
        <v>19.37</v>
      </c>
      <c r="AC63">
        <v>63.78</v>
      </c>
      <c r="AD63" s="1">
        <f t="shared" si="14"/>
        <v>5.6418892388857972E-2</v>
      </c>
      <c r="AE63" s="1">
        <f t="shared" si="15"/>
        <v>0.11283778477771594</v>
      </c>
      <c r="AH63" s="14">
        <v>8.31</v>
      </c>
      <c r="AI63" s="14">
        <v>3.2528000000000001</v>
      </c>
      <c r="AJ63" s="11">
        <v>1.6563000000000001</v>
      </c>
      <c r="AK63" s="1">
        <f t="shared" si="10"/>
        <v>2.5274673991309839</v>
      </c>
      <c r="AL63" s="1">
        <f t="shared" si="8"/>
        <v>4.1862442531806492</v>
      </c>
      <c r="AM63" s="1">
        <f t="shared" si="9"/>
        <v>4.7775520945306245E-2</v>
      </c>
      <c r="AT63" s="26"/>
      <c r="AU63" s="26"/>
      <c r="AV63" s="26"/>
      <c r="AW63" s="26"/>
      <c r="AX63" s="26"/>
      <c r="AY63" s="26"/>
      <c r="AZ63" s="26"/>
      <c r="BA63" s="26"/>
    </row>
    <row r="64" spans="1:53" x14ac:dyDescent="0.3">
      <c r="A64" s="11">
        <v>57</v>
      </c>
      <c r="B64" s="11" t="s">
        <v>28</v>
      </c>
      <c r="C64" s="11">
        <v>4.1500000000000004</v>
      </c>
      <c r="D64" s="11">
        <v>2.2987000000000002</v>
      </c>
      <c r="E64" s="11">
        <v>6</v>
      </c>
      <c r="F64" s="11">
        <v>322.74</v>
      </c>
      <c r="G64" s="11">
        <v>295.99</v>
      </c>
      <c r="H64" s="11">
        <v>2.0379999999999998</v>
      </c>
      <c r="I64" s="11">
        <v>100.01</v>
      </c>
      <c r="J64" s="11">
        <v>1.9</v>
      </c>
      <c r="K64" s="11">
        <v>16.690000000000001</v>
      </c>
      <c r="L64" s="11">
        <v>35.83</v>
      </c>
      <c r="M64" s="11">
        <v>60.84</v>
      </c>
      <c r="N64" s="1">
        <f t="shared" si="12"/>
        <v>1.610187719464298</v>
      </c>
      <c r="O64" s="1">
        <f t="shared" si="13"/>
        <v>6.5631251445364782</v>
      </c>
      <c r="Q64">
        <v>349</v>
      </c>
      <c r="R64" t="s">
        <v>28</v>
      </c>
      <c r="S64">
        <v>2.5000000000000001E-3</v>
      </c>
      <c r="T64">
        <v>5.6399999999999999E-2</v>
      </c>
      <c r="U64">
        <v>1</v>
      </c>
      <c r="V64">
        <v>736</v>
      </c>
      <c r="W64">
        <v>376</v>
      </c>
      <c r="X64">
        <v>1</v>
      </c>
      <c r="Y64" t="s">
        <v>25</v>
      </c>
      <c r="Z64">
        <v>0</v>
      </c>
      <c r="AA64">
        <v>343.17</v>
      </c>
      <c r="AB64">
        <v>33.979999999999997</v>
      </c>
      <c r="AC64">
        <v>30.22</v>
      </c>
      <c r="AD64" s="1">
        <f t="shared" si="14"/>
        <v>5.6418892388857972E-2</v>
      </c>
      <c r="AE64" s="1">
        <f t="shared" si="15"/>
        <v>0.11283778477771594</v>
      </c>
      <c r="AH64" s="12">
        <v>8.3049999999999997</v>
      </c>
      <c r="AI64" s="12">
        <v>3.2517999999999998</v>
      </c>
      <c r="AJ64" s="12">
        <v>2.5668000000000002</v>
      </c>
      <c r="AK64" s="1">
        <f t="shared" si="10"/>
        <v>2.0296836561565872</v>
      </c>
      <c r="AL64" s="1">
        <f t="shared" si="8"/>
        <v>5.2097920086227285</v>
      </c>
      <c r="AM64" s="1">
        <f t="shared" si="9"/>
        <v>3.8389248489955057E-2</v>
      </c>
      <c r="AT64" s="26"/>
      <c r="AU64" s="26"/>
      <c r="AV64" s="26"/>
      <c r="AW64" s="26"/>
      <c r="AX64" s="26"/>
      <c r="AY64" s="26"/>
      <c r="AZ64" s="26"/>
      <c r="BA64" s="26"/>
    </row>
    <row r="65" spans="1:53" x14ac:dyDescent="0.3">
      <c r="A65" s="11">
        <v>58</v>
      </c>
      <c r="B65" s="11" t="s">
        <v>28</v>
      </c>
      <c r="C65" s="11">
        <v>2.5000000000000001E-3</v>
      </c>
      <c r="D65" s="11">
        <v>5.6399999999999999E-2</v>
      </c>
      <c r="E65" s="11">
        <v>1</v>
      </c>
      <c r="F65" s="11">
        <v>399</v>
      </c>
      <c r="G65" s="11">
        <v>255</v>
      </c>
      <c r="H65" s="11">
        <v>1</v>
      </c>
      <c r="I65" s="11" t="s">
        <v>25</v>
      </c>
      <c r="J65" s="11">
        <v>0</v>
      </c>
      <c r="K65" s="11">
        <v>312.73</v>
      </c>
      <c r="L65" s="11">
        <v>13.95</v>
      </c>
      <c r="M65" s="11">
        <v>28.81</v>
      </c>
      <c r="N65" s="1">
        <f t="shared" si="12"/>
        <v>5.6418892388857972E-2</v>
      </c>
      <c r="O65" s="1">
        <f t="shared" si="13"/>
        <v>0.11283778477771594</v>
      </c>
      <c r="Q65">
        <v>350</v>
      </c>
      <c r="R65" t="s">
        <v>28</v>
      </c>
      <c r="S65">
        <v>2.5000000000000001E-3</v>
      </c>
      <c r="T65">
        <v>5.6399999999999999E-2</v>
      </c>
      <c r="U65">
        <v>1</v>
      </c>
      <c r="V65">
        <v>185</v>
      </c>
      <c r="W65">
        <v>312</v>
      </c>
      <c r="X65">
        <v>1</v>
      </c>
      <c r="Y65" t="s">
        <v>25</v>
      </c>
      <c r="Z65">
        <v>0</v>
      </c>
      <c r="AA65">
        <v>276.48</v>
      </c>
      <c r="AB65">
        <v>28.99</v>
      </c>
      <c r="AC65">
        <v>37.46</v>
      </c>
      <c r="AD65" s="1">
        <f t="shared" si="14"/>
        <v>5.6418892388857972E-2</v>
      </c>
      <c r="AE65" s="1">
        <f t="shared" si="15"/>
        <v>0.11283778477771594</v>
      </c>
      <c r="AH65" s="12">
        <v>8.2449999999999992</v>
      </c>
      <c r="AI65" s="12">
        <v>3.24</v>
      </c>
      <c r="AJ65" s="12">
        <v>1.6480999999999999</v>
      </c>
      <c r="AK65" s="1">
        <f t="shared" si="10"/>
        <v>2.5238183974566222</v>
      </c>
      <c r="AL65" s="1">
        <f t="shared" si="8"/>
        <v>4.1595051008482589</v>
      </c>
      <c r="AM65" s="1">
        <f t="shared" si="9"/>
        <v>4.8082643283503486E-2</v>
      </c>
      <c r="AT65" s="26"/>
      <c r="AU65" s="26"/>
      <c r="AV65" s="26"/>
      <c r="AW65" s="26"/>
      <c r="AX65" s="26"/>
      <c r="AY65" s="26"/>
      <c r="AZ65" s="26"/>
      <c r="BA65" s="26"/>
    </row>
    <row r="66" spans="1:53" x14ac:dyDescent="0.3">
      <c r="A66" s="11">
        <v>59</v>
      </c>
      <c r="B66" s="11" t="s">
        <v>28</v>
      </c>
      <c r="C66" s="11">
        <v>0.09</v>
      </c>
      <c r="D66" s="11">
        <v>0.33850000000000002</v>
      </c>
      <c r="E66" s="11">
        <v>2</v>
      </c>
      <c r="F66" s="11">
        <v>12.86</v>
      </c>
      <c r="G66" s="11">
        <v>257.92</v>
      </c>
      <c r="H66" s="11">
        <v>-1</v>
      </c>
      <c r="I66" s="11" t="s">
        <v>25</v>
      </c>
      <c r="J66" s="11">
        <v>0.4</v>
      </c>
      <c r="K66" s="11">
        <v>302.98</v>
      </c>
      <c r="L66" s="11">
        <v>28.27</v>
      </c>
      <c r="M66" s="11">
        <v>15.12</v>
      </c>
      <c r="N66" s="1">
        <f t="shared" si="12"/>
        <v>0.33851335433314783</v>
      </c>
      <c r="O66" s="1">
        <f t="shared" si="13"/>
        <v>0.67702670866629566</v>
      </c>
      <c r="Q66">
        <v>351</v>
      </c>
      <c r="R66" t="s">
        <v>28</v>
      </c>
      <c r="S66">
        <v>0.91249999999999998</v>
      </c>
      <c r="T66">
        <v>1.0779000000000001</v>
      </c>
      <c r="U66">
        <v>5</v>
      </c>
      <c r="V66">
        <v>527.67999999999995</v>
      </c>
      <c r="W66">
        <v>270.58999999999997</v>
      </c>
      <c r="X66">
        <v>2.0131000000000001</v>
      </c>
      <c r="Y66">
        <v>49.201000000000001</v>
      </c>
      <c r="Z66">
        <v>0.93</v>
      </c>
      <c r="AA66">
        <v>263.69</v>
      </c>
      <c r="AB66">
        <v>19.12</v>
      </c>
      <c r="AC66">
        <v>41.33</v>
      </c>
      <c r="AD66" s="1">
        <f t="shared" si="14"/>
        <v>0.75969333052270105</v>
      </c>
      <c r="AE66" s="1">
        <f t="shared" si="15"/>
        <v>3.0586772873504993</v>
      </c>
      <c r="AH66" s="12">
        <v>8.2200000000000006</v>
      </c>
      <c r="AI66" s="12">
        <v>3.2351000000000001</v>
      </c>
      <c r="AJ66" s="12">
        <v>2.3847999999999998</v>
      </c>
      <c r="AK66" s="1">
        <f t="shared" si="10"/>
        <v>2.0949057017480661</v>
      </c>
      <c r="AL66" s="1">
        <f t="shared" si="8"/>
        <v>4.9959311175287873</v>
      </c>
      <c r="AM66" s="1">
        <f t="shared" si="9"/>
        <v>4.0032577570630924E-2</v>
      </c>
      <c r="AT66" s="26"/>
      <c r="AU66" s="26"/>
      <c r="AV66" s="26"/>
      <c r="AW66" s="26"/>
      <c r="AX66" s="26"/>
      <c r="AY66" s="26"/>
      <c r="AZ66" s="26"/>
      <c r="BA66" s="26"/>
    </row>
    <row r="67" spans="1:53" x14ac:dyDescent="0.3">
      <c r="A67" s="11">
        <v>60</v>
      </c>
      <c r="B67" s="11" t="s">
        <v>28</v>
      </c>
      <c r="C67" s="11">
        <v>0.3075</v>
      </c>
      <c r="D67" s="11">
        <v>0.62570000000000003</v>
      </c>
      <c r="E67" s="11">
        <v>2</v>
      </c>
      <c r="F67" s="11">
        <v>267.24</v>
      </c>
      <c r="G67" s="11">
        <v>261.19</v>
      </c>
      <c r="H67" s="11">
        <v>-1</v>
      </c>
      <c r="I67" s="11" t="s">
        <v>25</v>
      </c>
      <c r="J67" s="11">
        <v>8.0399999999999991</v>
      </c>
      <c r="K67" s="11">
        <v>230.89</v>
      </c>
      <c r="L67" s="11">
        <v>24.98</v>
      </c>
      <c r="M67" s="11">
        <v>5.13</v>
      </c>
      <c r="N67" s="1">
        <f t="shared" si="12"/>
        <v>0.62571578568981379</v>
      </c>
      <c r="O67" s="1">
        <f t="shared" si="13"/>
        <v>1.2514315713796276</v>
      </c>
      <c r="Q67">
        <v>352</v>
      </c>
      <c r="R67" t="s">
        <v>28</v>
      </c>
      <c r="S67">
        <v>0.28999999999999998</v>
      </c>
      <c r="T67">
        <v>0.60760000000000003</v>
      </c>
      <c r="U67">
        <v>3</v>
      </c>
      <c r="V67">
        <v>390.79</v>
      </c>
      <c r="W67">
        <v>297.67</v>
      </c>
      <c r="X67">
        <v>-1</v>
      </c>
      <c r="Y67" t="s">
        <v>25</v>
      </c>
      <c r="Z67">
        <v>1.64</v>
      </c>
      <c r="AA67">
        <v>268.31</v>
      </c>
      <c r="AB67">
        <v>38.25</v>
      </c>
      <c r="AC67">
        <v>78.459999999999994</v>
      </c>
      <c r="AD67" s="1">
        <f t="shared" si="14"/>
        <v>0.6076500674999733</v>
      </c>
      <c r="AE67" s="1">
        <f t="shared" si="15"/>
        <v>1.2153001349999466</v>
      </c>
      <c r="AH67" s="12">
        <v>8.0875000000000004</v>
      </c>
      <c r="AI67" s="12">
        <v>3.2088999999999999</v>
      </c>
      <c r="AJ67" s="12">
        <v>2.5994000000000002</v>
      </c>
      <c r="AK67" s="1">
        <f t="shared" si="10"/>
        <v>1.9903302380752304</v>
      </c>
      <c r="AL67" s="1">
        <f t="shared" si="8"/>
        <v>5.173664420852754</v>
      </c>
      <c r="AM67" s="1">
        <f t="shared" si="9"/>
        <v>3.865731978941047E-2</v>
      </c>
      <c r="AT67" s="26"/>
      <c r="AU67" s="26"/>
      <c r="AV67" s="26"/>
      <c r="AW67" s="26"/>
      <c r="AX67" s="26"/>
      <c r="AY67" s="26"/>
      <c r="AZ67" s="26"/>
      <c r="BA67" s="26"/>
    </row>
    <row r="68" spans="1:53" x14ac:dyDescent="0.3">
      <c r="A68" s="11">
        <v>61</v>
      </c>
      <c r="B68" s="11" t="s">
        <v>28</v>
      </c>
      <c r="C68" s="11">
        <v>2.5000000000000001E-3</v>
      </c>
      <c r="D68" s="11">
        <v>5.6399999999999999E-2</v>
      </c>
      <c r="E68" s="11">
        <v>2</v>
      </c>
      <c r="F68" s="11">
        <v>292</v>
      </c>
      <c r="G68" s="11">
        <v>255</v>
      </c>
      <c r="H68" s="11">
        <v>1</v>
      </c>
      <c r="I68" s="11" t="s">
        <v>25</v>
      </c>
      <c r="J68" s="11">
        <v>0</v>
      </c>
      <c r="K68" s="11">
        <v>18.77</v>
      </c>
      <c r="L68" s="11">
        <v>37.57</v>
      </c>
      <c r="M68" s="11">
        <v>59.06</v>
      </c>
      <c r="N68" s="1">
        <f t="shared" si="12"/>
        <v>5.6418892388857972E-2</v>
      </c>
      <c r="O68" s="1">
        <f t="shared" si="13"/>
        <v>0.11283778477771594</v>
      </c>
      <c r="Q68">
        <v>353</v>
      </c>
      <c r="R68" t="s">
        <v>28</v>
      </c>
      <c r="S68">
        <v>0.38</v>
      </c>
      <c r="T68">
        <v>0.69550000000000001</v>
      </c>
      <c r="U68">
        <v>4</v>
      </c>
      <c r="V68">
        <v>472.51</v>
      </c>
      <c r="W68">
        <v>257.55</v>
      </c>
      <c r="X68">
        <v>-1</v>
      </c>
      <c r="Y68" t="s">
        <v>25</v>
      </c>
      <c r="Z68">
        <v>1.17</v>
      </c>
      <c r="AA68">
        <v>26.57</v>
      </c>
      <c r="AB68">
        <v>42.21</v>
      </c>
      <c r="AC68">
        <v>46.58</v>
      </c>
      <c r="AD68" s="1">
        <f t="shared" si="14"/>
        <v>0.69557882054775177</v>
      </c>
      <c r="AE68" s="1">
        <f t="shared" si="15"/>
        <v>1.3911576410955035</v>
      </c>
      <c r="AH68" s="12">
        <v>7.9649999999999999</v>
      </c>
      <c r="AI68" s="12">
        <v>3.1844999999999999</v>
      </c>
      <c r="AJ68" s="12">
        <v>1.3349</v>
      </c>
      <c r="AK68" s="1">
        <f t="shared" si="10"/>
        <v>2.7562783579544479</v>
      </c>
      <c r="AL68" s="1">
        <f t="shared" si="8"/>
        <v>3.6793559800333924</v>
      </c>
      <c r="AM68" s="1">
        <f t="shared" si="9"/>
        <v>5.4357338916193938E-2</v>
      </c>
      <c r="AT68" s="26"/>
      <c r="AU68" s="26"/>
      <c r="AV68" s="26"/>
      <c r="AW68" s="26"/>
      <c r="AX68" s="26"/>
      <c r="AY68" s="26"/>
      <c r="AZ68" s="26"/>
      <c r="BA68" s="26"/>
    </row>
    <row r="69" spans="1:53" x14ac:dyDescent="0.3">
      <c r="A69" s="11">
        <v>62</v>
      </c>
      <c r="B69" s="11" t="s">
        <v>28</v>
      </c>
      <c r="C69" s="11">
        <v>0.29249999999999998</v>
      </c>
      <c r="D69" s="11">
        <v>0.61019999999999996</v>
      </c>
      <c r="E69" s="11">
        <v>5</v>
      </c>
      <c r="F69" s="11">
        <v>289.92</v>
      </c>
      <c r="G69" s="11">
        <v>265.38</v>
      </c>
      <c r="H69" s="11">
        <v>2.8923000000000001</v>
      </c>
      <c r="I69" s="11">
        <v>96.668000000000006</v>
      </c>
      <c r="J69" s="11">
        <v>6.11</v>
      </c>
      <c r="K69" s="11">
        <v>233.02</v>
      </c>
      <c r="L69" s="11">
        <v>37.5</v>
      </c>
      <c r="M69" s="11">
        <v>23.2</v>
      </c>
      <c r="N69" s="1">
        <f t="shared" si="12"/>
        <v>0.35883584389501566</v>
      </c>
      <c r="O69" s="1">
        <f t="shared" si="13"/>
        <v>2.0757218225951077</v>
      </c>
      <c r="Q69">
        <v>354</v>
      </c>
      <c r="R69" t="s">
        <v>28</v>
      </c>
      <c r="S69">
        <v>2.5000000000000001E-3</v>
      </c>
      <c r="T69">
        <v>5.6399999999999999E-2</v>
      </c>
      <c r="U69">
        <v>1</v>
      </c>
      <c r="V69">
        <v>326</v>
      </c>
      <c r="W69">
        <v>495</v>
      </c>
      <c r="X69">
        <v>1</v>
      </c>
      <c r="Y69" t="s">
        <v>25</v>
      </c>
      <c r="Z69">
        <v>0</v>
      </c>
      <c r="AA69">
        <v>266.48</v>
      </c>
      <c r="AB69">
        <v>42.22</v>
      </c>
      <c r="AC69">
        <v>89.79</v>
      </c>
      <c r="AD69" s="1">
        <f t="shared" si="14"/>
        <v>5.6418892388857972E-2</v>
      </c>
      <c r="AE69" s="1">
        <f t="shared" si="15"/>
        <v>0.11283778477771594</v>
      </c>
      <c r="AH69" s="12">
        <v>7.84</v>
      </c>
      <c r="AI69" s="12">
        <v>3.1595</v>
      </c>
      <c r="AJ69" s="12">
        <v>1.5778000000000001</v>
      </c>
      <c r="AK69" s="1">
        <f t="shared" si="10"/>
        <v>2.5152815604755157</v>
      </c>
      <c r="AL69" s="1">
        <f t="shared" si="8"/>
        <v>3.968611246118269</v>
      </c>
      <c r="AM69" s="1">
        <f t="shared" si="9"/>
        <v>5.0395462693813016E-2</v>
      </c>
      <c r="AT69" s="26"/>
      <c r="AU69" s="26"/>
      <c r="AV69" s="26"/>
      <c r="AW69" s="26"/>
      <c r="AX69" s="26"/>
      <c r="AY69" s="26"/>
      <c r="AZ69" s="26"/>
      <c r="BA69" s="26"/>
    </row>
    <row r="70" spans="1:53" x14ac:dyDescent="0.3">
      <c r="A70" s="11">
        <v>63</v>
      </c>
      <c r="B70" s="11" t="s">
        <v>28</v>
      </c>
      <c r="C70" s="11">
        <v>2.5000000000000001E-3</v>
      </c>
      <c r="D70" s="11">
        <v>5.6399999999999999E-2</v>
      </c>
      <c r="E70" s="11">
        <v>2</v>
      </c>
      <c r="F70" s="11">
        <v>74</v>
      </c>
      <c r="G70" s="11">
        <v>257</v>
      </c>
      <c r="H70" s="11">
        <v>1</v>
      </c>
      <c r="I70" s="11" t="s">
        <v>25</v>
      </c>
      <c r="J70" s="11">
        <v>0</v>
      </c>
      <c r="K70" s="11">
        <v>123.41</v>
      </c>
      <c r="L70" s="11">
        <v>34.729999999999997</v>
      </c>
      <c r="M70" s="11">
        <v>53.46</v>
      </c>
      <c r="N70" s="1">
        <f t="shared" si="12"/>
        <v>5.6418892388857972E-2</v>
      </c>
      <c r="O70" s="1">
        <f t="shared" si="13"/>
        <v>0.11283778477771594</v>
      </c>
      <c r="Q70">
        <v>355</v>
      </c>
      <c r="R70" t="s">
        <v>28</v>
      </c>
      <c r="S70">
        <v>2.2499999999999999E-2</v>
      </c>
      <c r="T70">
        <v>0.16919999999999999</v>
      </c>
      <c r="U70">
        <v>2</v>
      </c>
      <c r="V70">
        <v>361.22</v>
      </c>
      <c r="W70">
        <v>296.56</v>
      </c>
      <c r="X70">
        <v>3.7894999999999999</v>
      </c>
      <c r="Y70">
        <v>141.88</v>
      </c>
      <c r="Z70">
        <v>0.11</v>
      </c>
      <c r="AA70">
        <v>268.27</v>
      </c>
      <c r="AB70">
        <v>38.14</v>
      </c>
      <c r="AC70">
        <v>77.5</v>
      </c>
      <c r="AD70" s="1">
        <f t="shared" si="14"/>
        <v>8.6947050669511611E-2</v>
      </c>
      <c r="AE70" s="1">
        <f t="shared" si="15"/>
        <v>0.65897169702422842</v>
      </c>
      <c r="AH70" s="12">
        <v>7.7175000000000002</v>
      </c>
      <c r="AI70" s="12">
        <v>3.1347</v>
      </c>
      <c r="AJ70" s="12">
        <v>1.8712</v>
      </c>
      <c r="AK70" s="1">
        <f t="shared" si="10"/>
        <v>2.2915680906546365</v>
      </c>
      <c r="AL70" s="1">
        <f t="shared" si="8"/>
        <v>4.287982211232956</v>
      </c>
      <c r="AM70" s="1">
        <f t="shared" si="9"/>
        <v>4.6641984539038582E-2</v>
      </c>
      <c r="AT70" s="26"/>
      <c r="AU70" s="26"/>
      <c r="AV70" s="26"/>
      <c r="AW70" s="26"/>
      <c r="AX70" s="26"/>
      <c r="AY70" s="26"/>
      <c r="AZ70" s="26"/>
      <c r="BA70" s="26"/>
    </row>
    <row r="71" spans="1:53" x14ac:dyDescent="0.3">
      <c r="A71" s="11">
        <v>64</v>
      </c>
      <c r="B71" s="11" t="s">
        <v>28</v>
      </c>
      <c r="C71" s="11">
        <v>2.5000000000000001E-3</v>
      </c>
      <c r="D71" s="11">
        <v>5.6399999999999999E-2</v>
      </c>
      <c r="E71" s="11">
        <v>1</v>
      </c>
      <c r="F71" s="11">
        <v>369</v>
      </c>
      <c r="G71" s="11">
        <v>259</v>
      </c>
      <c r="H71" s="11">
        <v>1</v>
      </c>
      <c r="I71" s="11" t="s">
        <v>25</v>
      </c>
      <c r="J71" s="11">
        <v>0</v>
      </c>
      <c r="K71" s="11">
        <v>247.1</v>
      </c>
      <c r="L71" s="11">
        <v>32.380000000000003</v>
      </c>
      <c r="M71" s="11">
        <v>6.09</v>
      </c>
      <c r="N71" s="1">
        <f t="shared" si="12"/>
        <v>5.6418892388857972E-2</v>
      </c>
      <c r="O71" s="1">
        <f t="shared" si="13"/>
        <v>0.11283778477771594</v>
      </c>
      <c r="Q71">
        <v>356</v>
      </c>
      <c r="R71" t="s">
        <v>28</v>
      </c>
      <c r="S71">
        <v>2.5000000000000001E-3</v>
      </c>
      <c r="T71">
        <v>5.6399999999999999E-2</v>
      </c>
      <c r="U71">
        <v>1</v>
      </c>
      <c r="V71">
        <v>758</v>
      </c>
      <c r="W71">
        <v>494</v>
      </c>
      <c r="X71">
        <v>1</v>
      </c>
      <c r="Y71" t="s">
        <v>25</v>
      </c>
      <c r="Z71">
        <v>0</v>
      </c>
      <c r="AA71">
        <v>161.62</v>
      </c>
      <c r="AB71">
        <v>27.34</v>
      </c>
      <c r="AC71">
        <v>36.619999999999997</v>
      </c>
      <c r="AD71" s="1">
        <f t="shared" si="14"/>
        <v>5.6418892388857972E-2</v>
      </c>
      <c r="AE71" s="1">
        <f t="shared" si="15"/>
        <v>0.11283778477771594</v>
      </c>
      <c r="AH71" s="12">
        <v>7.28</v>
      </c>
      <c r="AI71" s="12">
        <v>3.0445000000000002</v>
      </c>
      <c r="AJ71" s="12">
        <v>2.3351999999999999</v>
      </c>
      <c r="AK71" s="1">
        <f t="shared" si="10"/>
        <v>1.9923158966488015</v>
      </c>
      <c r="AL71" s="1">
        <f t="shared" si="8"/>
        <v>4.6524560818542815</v>
      </c>
      <c r="AM71" s="1">
        <f t="shared" si="9"/>
        <v>4.2988046846922208E-2</v>
      </c>
      <c r="AT71" s="26"/>
      <c r="AU71" s="26"/>
      <c r="AV71" s="26"/>
      <c r="AW71" s="26"/>
      <c r="AX71" s="26"/>
      <c r="AY71" s="26"/>
      <c r="AZ71" s="26"/>
      <c r="BA71" s="26"/>
    </row>
    <row r="72" spans="1:53" x14ac:dyDescent="0.3">
      <c r="A72" s="11">
        <v>65</v>
      </c>
      <c r="B72" s="11" t="s">
        <v>28</v>
      </c>
      <c r="C72" s="11">
        <v>2.86</v>
      </c>
      <c r="D72" s="11">
        <v>1.9083000000000001</v>
      </c>
      <c r="E72" s="11">
        <v>15</v>
      </c>
      <c r="F72" s="11">
        <v>64.040000000000006</v>
      </c>
      <c r="G72" s="11">
        <v>294.01</v>
      </c>
      <c r="H72" s="11">
        <v>3.0032999999999999</v>
      </c>
      <c r="I72" s="11">
        <v>63.317999999999998</v>
      </c>
      <c r="J72" s="11">
        <v>7.12</v>
      </c>
      <c r="K72" s="11">
        <v>103.22</v>
      </c>
      <c r="L72" s="11">
        <v>37.450000000000003</v>
      </c>
      <c r="M72" s="11">
        <v>66.17</v>
      </c>
      <c r="N72" s="1">
        <f t="shared" si="12"/>
        <v>1.1011290238830882</v>
      </c>
      <c r="O72" s="1">
        <f t="shared" si="13"/>
        <v>6.6140415948561575</v>
      </c>
      <c r="Q72">
        <v>357</v>
      </c>
      <c r="R72" t="s">
        <v>28</v>
      </c>
      <c r="S72">
        <v>2.5000000000000001E-3</v>
      </c>
      <c r="T72">
        <v>5.6399999999999999E-2</v>
      </c>
      <c r="U72">
        <v>2</v>
      </c>
      <c r="V72">
        <v>454</v>
      </c>
      <c r="W72">
        <v>40</v>
      </c>
      <c r="X72">
        <v>1</v>
      </c>
      <c r="Y72" t="s">
        <v>25</v>
      </c>
      <c r="Z72">
        <v>0</v>
      </c>
      <c r="AA72">
        <v>303.85000000000002</v>
      </c>
      <c r="AB72">
        <v>15.09</v>
      </c>
      <c r="AC72">
        <v>44.05</v>
      </c>
      <c r="AD72" s="1">
        <f t="shared" si="14"/>
        <v>5.6418892388857972E-2</v>
      </c>
      <c r="AE72" s="1">
        <f t="shared" si="15"/>
        <v>0.11283778477771594</v>
      </c>
      <c r="AH72" s="14">
        <v>7.1775000000000002</v>
      </c>
      <c r="AI72" s="14">
        <v>3.0230000000000001</v>
      </c>
      <c r="AJ72" s="11">
        <v>1</v>
      </c>
      <c r="AK72" s="1">
        <f t="shared" si="10"/>
        <v>3.0230209165973156</v>
      </c>
      <c r="AL72" s="1">
        <f t="shared" ref="AL72:AL135" si="16">ABS(AJ72)*AK72</f>
        <v>3.0230209165973156</v>
      </c>
      <c r="AM72" s="1">
        <f t="shared" ref="AM72:AM135" si="17">$AP$3/AL72</f>
        <v>6.6158986496566541E-2</v>
      </c>
      <c r="AT72" s="26"/>
      <c r="AU72" s="26"/>
      <c r="AV72" s="26"/>
      <c r="AW72" s="26"/>
      <c r="AX72" s="26"/>
      <c r="AY72" s="26"/>
      <c r="AZ72" s="26"/>
      <c r="BA72" s="26"/>
    </row>
    <row r="73" spans="1:53" x14ac:dyDescent="0.3">
      <c r="A73" s="11">
        <v>66</v>
      </c>
      <c r="B73" s="11" t="s">
        <v>28</v>
      </c>
      <c r="C73" s="11">
        <v>2.5000000000000001E-3</v>
      </c>
      <c r="D73" s="11">
        <v>5.6399999999999999E-2</v>
      </c>
      <c r="E73" s="11">
        <v>1</v>
      </c>
      <c r="F73" s="11">
        <v>96</v>
      </c>
      <c r="G73" s="11">
        <v>260</v>
      </c>
      <c r="H73" s="11">
        <v>1</v>
      </c>
      <c r="I73" s="11" t="s">
        <v>25</v>
      </c>
      <c r="J73" s="11">
        <v>0</v>
      </c>
      <c r="K73" s="11">
        <v>113.55</v>
      </c>
      <c r="L73" s="11">
        <v>31.96</v>
      </c>
      <c r="M73" s="11">
        <v>78.8</v>
      </c>
      <c r="N73" s="1">
        <f t="shared" si="12"/>
        <v>5.6418892388857972E-2</v>
      </c>
      <c r="O73" s="1">
        <f t="shared" si="13"/>
        <v>0.11283778477771594</v>
      </c>
      <c r="Q73">
        <v>358</v>
      </c>
      <c r="R73" t="s">
        <v>28</v>
      </c>
      <c r="S73">
        <v>4.2500000000000003E-2</v>
      </c>
      <c r="T73">
        <v>0.2326</v>
      </c>
      <c r="U73">
        <v>3</v>
      </c>
      <c r="V73">
        <v>725.24</v>
      </c>
      <c r="W73">
        <v>397.41</v>
      </c>
      <c r="X73">
        <v>2.1947999999999999</v>
      </c>
      <c r="Y73">
        <v>26.175999999999998</v>
      </c>
      <c r="Z73">
        <v>0.2</v>
      </c>
      <c r="AA73">
        <v>344.86</v>
      </c>
      <c r="AB73">
        <v>34.83</v>
      </c>
      <c r="AC73">
        <v>29.08</v>
      </c>
      <c r="AD73" s="1">
        <f t="shared" si="14"/>
        <v>0.15701875907645854</v>
      </c>
      <c r="AE73" s="1">
        <f t="shared" si="15"/>
        <v>0.68924954484202239</v>
      </c>
      <c r="AH73" s="12">
        <v>7.1725000000000003</v>
      </c>
      <c r="AI73" s="12">
        <v>3.0219999999999998</v>
      </c>
      <c r="AJ73" s="12">
        <v>1.5266999999999999</v>
      </c>
      <c r="AK73" s="1">
        <f t="shared" ref="AK73:AK136" si="18">2*SQRT(AH73/(3.1416*ABS(AJ73)))</f>
        <v>2.4457551528583328</v>
      </c>
      <c r="AL73" s="1">
        <f t="shared" si="16"/>
        <v>3.7339343918688166</v>
      </c>
      <c r="AM73" s="1">
        <f t="shared" si="17"/>
        <v>5.3562805076470814E-2</v>
      </c>
      <c r="AT73" s="26"/>
      <c r="AU73" s="26"/>
      <c r="AV73" s="26"/>
      <c r="AW73" s="26"/>
      <c r="AX73" s="26"/>
      <c r="AY73" s="26"/>
      <c r="AZ73" s="26"/>
      <c r="BA73" s="26"/>
    </row>
    <row r="74" spans="1:53" x14ac:dyDescent="0.3">
      <c r="A74" s="11">
        <v>67</v>
      </c>
      <c r="B74" s="11" t="s">
        <v>28</v>
      </c>
      <c r="C74" s="11">
        <v>2.5000000000000001E-3</v>
      </c>
      <c r="D74" s="11">
        <v>5.6399999999999999E-2</v>
      </c>
      <c r="E74" s="11">
        <v>1</v>
      </c>
      <c r="F74" s="11">
        <v>399</v>
      </c>
      <c r="G74" s="11">
        <v>258</v>
      </c>
      <c r="H74" s="11">
        <v>1</v>
      </c>
      <c r="I74" s="11" t="s">
        <v>25</v>
      </c>
      <c r="J74" s="11">
        <v>0</v>
      </c>
      <c r="K74" s="11">
        <v>312.23</v>
      </c>
      <c r="L74" s="11">
        <v>13.97</v>
      </c>
      <c r="M74" s="11">
        <v>28.69</v>
      </c>
      <c r="N74" s="1">
        <f t="shared" si="12"/>
        <v>5.6418892388857972E-2</v>
      </c>
      <c r="O74" s="1">
        <f t="shared" si="13"/>
        <v>0.11283778477771594</v>
      </c>
      <c r="Q74">
        <v>359</v>
      </c>
      <c r="R74" t="s">
        <v>28</v>
      </c>
      <c r="S74">
        <v>0.20749999999999999</v>
      </c>
      <c r="T74">
        <v>0.51400000000000001</v>
      </c>
      <c r="U74">
        <v>3</v>
      </c>
      <c r="V74">
        <v>15.16</v>
      </c>
      <c r="W74">
        <v>341.65</v>
      </c>
      <c r="X74">
        <v>3.0739000000000001</v>
      </c>
      <c r="Y74">
        <v>104.96</v>
      </c>
      <c r="Z74">
        <v>0.56000000000000005</v>
      </c>
      <c r="AA74">
        <v>19.739999999999998</v>
      </c>
      <c r="AB74">
        <v>7.44</v>
      </c>
      <c r="AC74">
        <v>8.94</v>
      </c>
      <c r="AD74" s="1">
        <f t="shared" si="14"/>
        <v>0.29316946507154062</v>
      </c>
      <c r="AE74" s="1">
        <f t="shared" si="15"/>
        <v>1.8023472373668175</v>
      </c>
      <c r="AH74" s="12">
        <v>6.85</v>
      </c>
      <c r="AI74" s="12">
        <v>2.9533</v>
      </c>
      <c r="AJ74" s="12">
        <v>1.6346000000000001</v>
      </c>
      <c r="AK74" s="1">
        <f t="shared" si="18"/>
        <v>2.3099048460664027</v>
      </c>
      <c r="AL74" s="1">
        <f t="shared" si="16"/>
        <v>3.7757704613801417</v>
      </c>
      <c r="AM74" s="1">
        <f t="shared" si="17"/>
        <v>5.2969321637972355E-2</v>
      </c>
      <c r="AT74" s="26"/>
      <c r="AU74" s="26"/>
      <c r="AV74" s="26"/>
      <c r="AW74" s="26"/>
      <c r="AX74" s="26"/>
      <c r="AY74" s="26"/>
      <c r="AZ74" s="26"/>
      <c r="BA74" s="26"/>
    </row>
    <row r="75" spans="1:53" x14ac:dyDescent="0.3">
      <c r="A75" s="11">
        <v>68</v>
      </c>
      <c r="B75" s="11" t="s">
        <v>28</v>
      </c>
      <c r="C75" s="11">
        <v>2.5000000000000001E-3</v>
      </c>
      <c r="D75" s="11">
        <v>5.6399999999999999E-2</v>
      </c>
      <c r="E75" s="11">
        <v>1</v>
      </c>
      <c r="F75" s="11">
        <v>237</v>
      </c>
      <c r="G75" s="11">
        <v>259</v>
      </c>
      <c r="H75" s="11">
        <v>1</v>
      </c>
      <c r="I75" s="11" t="s">
        <v>25</v>
      </c>
      <c r="J75" s="11">
        <v>0</v>
      </c>
      <c r="K75" s="11">
        <v>113.64</v>
      </c>
      <c r="L75" s="11">
        <v>33.4</v>
      </c>
      <c r="M75" s="11">
        <v>84.6</v>
      </c>
      <c r="N75" s="1">
        <f t="shared" si="12"/>
        <v>5.6418892388857972E-2</v>
      </c>
      <c r="O75" s="1">
        <f t="shared" si="13"/>
        <v>0.11283778477771594</v>
      </c>
      <c r="Q75">
        <v>360</v>
      </c>
      <c r="R75" t="s">
        <v>28</v>
      </c>
      <c r="S75">
        <v>2.5000000000000001E-3</v>
      </c>
      <c r="T75">
        <v>5.6399999999999999E-2</v>
      </c>
      <c r="U75">
        <v>1</v>
      </c>
      <c r="V75">
        <v>315</v>
      </c>
      <c r="W75">
        <v>335</v>
      </c>
      <c r="X75">
        <v>1</v>
      </c>
      <c r="Y75" t="s">
        <v>25</v>
      </c>
      <c r="Z75">
        <v>0</v>
      </c>
      <c r="AA75">
        <v>266.93</v>
      </c>
      <c r="AB75">
        <v>37.880000000000003</v>
      </c>
      <c r="AC75">
        <v>79.209999999999994</v>
      </c>
      <c r="AD75" s="1">
        <f t="shared" si="14"/>
        <v>5.6418892388857972E-2</v>
      </c>
      <c r="AE75" s="1">
        <f t="shared" si="15"/>
        <v>0.11283778477771594</v>
      </c>
      <c r="AH75" s="12">
        <v>6.6624999999999996</v>
      </c>
      <c r="AI75" s="12">
        <v>2.9125999999999999</v>
      </c>
      <c r="AJ75" s="12">
        <v>3.4039000000000001</v>
      </c>
      <c r="AK75" s="1">
        <f t="shared" si="18"/>
        <v>1.5786460458048057</v>
      </c>
      <c r="AL75" s="1">
        <f t="shared" si="16"/>
        <v>5.3735532753149782</v>
      </c>
      <c r="AM75" s="1">
        <f t="shared" si="17"/>
        <v>3.7219320206381828E-2</v>
      </c>
      <c r="AT75" s="26"/>
      <c r="AU75" s="26"/>
      <c r="AV75" s="26"/>
      <c r="AW75" s="26"/>
      <c r="AX75" s="26"/>
      <c r="AY75" s="26"/>
      <c r="AZ75" s="26"/>
      <c r="BA75" s="26"/>
    </row>
    <row r="76" spans="1:53" x14ac:dyDescent="0.3">
      <c r="A76" s="11">
        <v>69</v>
      </c>
      <c r="B76" s="11" t="s">
        <v>28</v>
      </c>
      <c r="C76" s="11">
        <v>0.1</v>
      </c>
      <c r="D76" s="11">
        <v>0.35680000000000001</v>
      </c>
      <c r="E76" s="11">
        <v>1</v>
      </c>
      <c r="F76" s="11">
        <v>326.7</v>
      </c>
      <c r="G76" s="11">
        <v>263.7</v>
      </c>
      <c r="H76" s="11">
        <v>-1</v>
      </c>
      <c r="I76" s="11" t="s">
        <v>25</v>
      </c>
      <c r="J76" s="11">
        <v>0.51</v>
      </c>
      <c r="K76" s="11">
        <v>244.6</v>
      </c>
      <c r="L76" s="11">
        <v>37.299999999999997</v>
      </c>
      <c r="M76" s="11">
        <v>25.68</v>
      </c>
      <c r="N76" s="1">
        <f t="shared" si="12"/>
        <v>0.35682440602545878</v>
      </c>
      <c r="O76" s="1">
        <f t="shared" si="13"/>
        <v>0.71364881205091757</v>
      </c>
      <c r="Q76">
        <v>361</v>
      </c>
      <c r="R76" t="s">
        <v>28</v>
      </c>
      <c r="S76">
        <v>0.04</v>
      </c>
      <c r="T76">
        <v>0.22559999999999999</v>
      </c>
      <c r="U76">
        <v>2</v>
      </c>
      <c r="V76">
        <v>341.81</v>
      </c>
      <c r="W76">
        <v>335.25</v>
      </c>
      <c r="X76">
        <v>2.4098000000000002</v>
      </c>
      <c r="Y76">
        <v>64.63</v>
      </c>
      <c r="Z76">
        <v>0.27</v>
      </c>
      <c r="AA76">
        <v>266.94</v>
      </c>
      <c r="AB76">
        <v>38.5</v>
      </c>
      <c r="AC76">
        <v>79.650000000000006</v>
      </c>
      <c r="AD76" s="1">
        <f t="shared" si="14"/>
        <v>0.14537644588873974</v>
      </c>
      <c r="AE76" s="1">
        <f t="shared" si="15"/>
        <v>0.70065631860537014</v>
      </c>
      <c r="AH76" s="12">
        <v>6.5525000000000002</v>
      </c>
      <c r="AI76" s="12">
        <v>2.8883999999999999</v>
      </c>
      <c r="AJ76" s="12">
        <v>1.6265000000000001</v>
      </c>
      <c r="AK76" s="1">
        <f t="shared" si="18"/>
        <v>2.2648061336430283</v>
      </c>
      <c r="AL76" s="1">
        <f t="shared" si="16"/>
        <v>3.6837071763703855</v>
      </c>
      <c r="AM76" s="1">
        <f t="shared" si="17"/>
        <v>5.4293132006508496E-2</v>
      </c>
      <c r="AT76" s="26"/>
      <c r="AU76" s="26"/>
      <c r="AV76" s="26"/>
      <c r="AW76" s="26"/>
      <c r="AX76" s="26"/>
      <c r="AY76" s="26"/>
      <c r="AZ76" s="26"/>
      <c r="BA76" s="26"/>
    </row>
    <row r="77" spans="1:53" x14ac:dyDescent="0.3">
      <c r="A77" s="11">
        <v>70</v>
      </c>
      <c r="B77" s="11" t="s">
        <v>28</v>
      </c>
      <c r="C77" s="11">
        <v>2.5000000000000001E-3</v>
      </c>
      <c r="D77" s="11">
        <v>5.6399999999999999E-2</v>
      </c>
      <c r="E77" s="11">
        <v>3</v>
      </c>
      <c r="F77" s="11">
        <v>40</v>
      </c>
      <c r="G77" s="11">
        <v>250</v>
      </c>
      <c r="H77" s="11">
        <v>1</v>
      </c>
      <c r="I77" s="11" t="s">
        <v>25</v>
      </c>
      <c r="J77" s="11">
        <v>0</v>
      </c>
      <c r="K77" s="11">
        <v>36.200000000000003</v>
      </c>
      <c r="L77" s="11">
        <v>34.49</v>
      </c>
      <c r="M77" s="11">
        <v>63.3</v>
      </c>
      <c r="N77" s="1">
        <f t="shared" si="12"/>
        <v>5.6418892388857972E-2</v>
      </c>
      <c r="O77" s="1">
        <f t="shared" si="13"/>
        <v>0.11283778477771594</v>
      </c>
      <c r="Q77">
        <v>362</v>
      </c>
      <c r="R77" t="s">
        <v>28</v>
      </c>
      <c r="S77">
        <v>2.5000000000000001E-3</v>
      </c>
      <c r="T77">
        <v>5.6399999999999999E-2</v>
      </c>
      <c r="U77">
        <v>1</v>
      </c>
      <c r="V77">
        <v>314</v>
      </c>
      <c r="W77">
        <v>331</v>
      </c>
      <c r="X77">
        <v>1</v>
      </c>
      <c r="Y77" t="s">
        <v>25</v>
      </c>
      <c r="Z77">
        <v>0</v>
      </c>
      <c r="AA77">
        <v>266.49</v>
      </c>
      <c r="AB77">
        <v>38.25</v>
      </c>
      <c r="AC77">
        <v>79.34</v>
      </c>
      <c r="AD77" s="1">
        <f t="shared" si="14"/>
        <v>5.6418892388857972E-2</v>
      </c>
      <c r="AE77" s="1">
        <f t="shared" si="15"/>
        <v>0.11283778477771594</v>
      </c>
      <c r="AH77" s="12">
        <v>6.5350000000000001</v>
      </c>
      <c r="AI77" s="12">
        <v>2.8845000000000001</v>
      </c>
      <c r="AJ77" s="12">
        <v>3.9767999999999999</v>
      </c>
      <c r="AK77" s="1">
        <f t="shared" si="18"/>
        <v>1.4464734694429071</v>
      </c>
      <c r="AL77" s="1">
        <f t="shared" si="16"/>
        <v>5.7523356932805525</v>
      </c>
      <c r="AM77" s="1">
        <f t="shared" si="17"/>
        <v>3.4768485475147951E-2</v>
      </c>
      <c r="AT77" s="26"/>
      <c r="AU77" s="26"/>
      <c r="AV77" s="26"/>
      <c r="AW77" s="26"/>
      <c r="AX77" s="26"/>
      <c r="AY77" s="26"/>
      <c r="AZ77" s="26"/>
      <c r="BA77" s="26"/>
    </row>
    <row r="78" spans="1:53" x14ac:dyDescent="0.3">
      <c r="A78" s="11">
        <v>71</v>
      </c>
      <c r="B78" s="11" t="s">
        <v>28</v>
      </c>
      <c r="C78" s="11">
        <v>7.1775000000000002</v>
      </c>
      <c r="D78" s="11">
        <v>3.0230000000000001</v>
      </c>
      <c r="E78" s="11">
        <v>16</v>
      </c>
      <c r="F78" s="11">
        <v>345.99</v>
      </c>
      <c r="G78" s="11">
        <v>303.38</v>
      </c>
      <c r="H78" s="11">
        <v>-1</v>
      </c>
      <c r="I78" s="11" t="s">
        <v>25</v>
      </c>
      <c r="J78" s="11">
        <v>5.91</v>
      </c>
      <c r="K78" s="11">
        <v>231.33</v>
      </c>
      <c r="L78" s="11">
        <v>43.12</v>
      </c>
      <c r="M78" s="11">
        <v>24.22</v>
      </c>
      <c r="N78" s="1">
        <f t="shared" si="12"/>
        <v>3.0230209165973156</v>
      </c>
      <c r="O78" s="1">
        <f t="shared" si="13"/>
        <v>6.0460418331946313</v>
      </c>
      <c r="Q78">
        <v>363</v>
      </c>
      <c r="R78" t="s">
        <v>28</v>
      </c>
      <c r="S78">
        <v>2.3875000000000002</v>
      </c>
      <c r="T78">
        <v>1.7435</v>
      </c>
      <c r="U78">
        <v>6</v>
      </c>
      <c r="V78">
        <v>728.69</v>
      </c>
      <c r="W78">
        <v>438.05</v>
      </c>
      <c r="X78">
        <v>4.6809000000000003</v>
      </c>
      <c r="Y78">
        <v>64.873000000000005</v>
      </c>
      <c r="Z78">
        <v>2.38</v>
      </c>
      <c r="AA78">
        <v>120.89</v>
      </c>
      <c r="AB78">
        <v>41</v>
      </c>
      <c r="AC78">
        <v>83.9</v>
      </c>
      <c r="AD78" s="1">
        <f t="shared" si="14"/>
        <v>0.805863637960057</v>
      </c>
      <c r="AE78" s="1">
        <f t="shared" si="15"/>
        <v>7.5443342058544625</v>
      </c>
      <c r="AH78" s="12">
        <v>6.4325000000000001</v>
      </c>
      <c r="AI78" s="12">
        <v>2.8618000000000001</v>
      </c>
      <c r="AJ78" s="12">
        <v>1.3737999999999999</v>
      </c>
      <c r="AK78" s="1">
        <f t="shared" si="18"/>
        <v>2.4416459696547244</v>
      </c>
      <c r="AL78" s="1">
        <f t="shared" si="16"/>
        <v>3.3543332331116602</v>
      </c>
      <c r="AM78" s="1">
        <f t="shared" si="17"/>
        <v>5.9624368272578943E-2</v>
      </c>
      <c r="AT78" s="26"/>
      <c r="AU78" s="26"/>
      <c r="AV78" s="26"/>
      <c r="AW78" s="26"/>
      <c r="AX78" s="26"/>
      <c r="AY78" s="26"/>
      <c r="AZ78" s="26"/>
      <c r="BA78" s="26"/>
    </row>
    <row r="79" spans="1:53" x14ac:dyDescent="0.3">
      <c r="A79" s="11">
        <v>72</v>
      </c>
      <c r="B79" s="11" t="s">
        <v>28</v>
      </c>
      <c r="C79" s="11">
        <v>8.31</v>
      </c>
      <c r="D79" s="11">
        <v>3.2528000000000001</v>
      </c>
      <c r="E79" s="11">
        <v>24</v>
      </c>
      <c r="F79" s="11">
        <v>26.39</v>
      </c>
      <c r="G79" s="11">
        <v>292.08999999999997</v>
      </c>
      <c r="H79" s="11">
        <v>1.6563000000000001</v>
      </c>
      <c r="I79" s="11">
        <v>92.292000000000002</v>
      </c>
      <c r="J79" s="11">
        <v>4</v>
      </c>
      <c r="K79" s="11">
        <v>236.37</v>
      </c>
      <c r="L79" s="11">
        <v>44.86</v>
      </c>
      <c r="M79" s="11">
        <v>30.85</v>
      </c>
      <c r="N79" s="1">
        <f t="shared" si="12"/>
        <v>2.5274673991309839</v>
      </c>
      <c r="O79" s="1">
        <f t="shared" si="13"/>
        <v>8.3724885063612984</v>
      </c>
      <c r="Q79">
        <v>364</v>
      </c>
      <c r="R79" t="s">
        <v>28</v>
      </c>
      <c r="S79">
        <v>0.14749999999999999</v>
      </c>
      <c r="T79">
        <v>0.43330000000000002</v>
      </c>
      <c r="U79">
        <v>4</v>
      </c>
      <c r="V79">
        <v>21.8</v>
      </c>
      <c r="W79">
        <v>411.68</v>
      </c>
      <c r="X79">
        <v>1.4138999999999999</v>
      </c>
      <c r="Y79">
        <v>81.799000000000007</v>
      </c>
      <c r="Z79">
        <v>0.89</v>
      </c>
      <c r="AA79">
        <v>154.16</v>
      </c>
      <c r="AB79">
        <v>6.27</v>
      </c>
      <c r="AC79">
        <v>85.39</v>
      </c>
      <c r="AD79" s="1">
        <f t="shared" si="14"/>
        <v>0.36445273563176189</v>
      </c>
      <c r="AE79" s="1">
        <f t="shared" si="15"/>
        <v>1.0305994458194963</v>
      </c>
      <c r="AH79" s="12">
        <v>6.1624999999999996</v>
      </c>
      <c r="AI79" s="12">
        <v>2.8010999999999999</v>
      </c>
      <c r="AJ79" s="12">
        <v>2.2751999999999999</v>
      </c>
      <c r="AK79" s="1">
        <f t="shared" si="18"/>
        <v>1.8570484226854356</v>
      </c>
      <c r="AL79" s="1">
        <f t="shared" si="16"/>
        <v>4.225156571293903</v>
      </c>
      <c r="AM79" s="1">
        <f t="shared" si="17"/>
        <v>4.7335523932726699E-2</v>
      </c>
      <c r="AT79" s="26"/>
      <c r="AU79" s="26"/>
      <c r="AV79" s="26"/>
      <c r="AW79" s="26"/>
      <c r="AX79" s="26"/>
      <c r="AY79" s="26"/>
      <c r="AZ79" s="26"/>
      <c r="BA79" s="26"/>
    </row>
    <row r="80" spans="1:53" x14ac:dyDescent="0.3">
      <c r="A80" s="11">
        <v>73</v>
      </c>
      <c r="B80" s="11" t="s">
        <v>28</v>
      </c>
      <c r="C80" s="11">
        <v>0.01</v>
      </c>
      <c r="D80" s="11">
        <v>0.1128</v>
      </c>
      <c r="E80" s="11">
        <v>1</v>
      </c>
      <c r="F80" s="11">
        <v>234</v>
      </c>
      <c r="G80" s="11">
        <v>248.5</v>
      </c>
      <c r="H80" s="11">
        <v>2.6179999999999999</v>
      </c>
      <c r="I80" s="11">
        <v>31.716999999999999</v>
      </c>
      <c r="J80" s="11">
        <v>0.38</v>
      </c>
      <c r="K80" s="11">
        <v>235.83</v>
      </c>
      <c r="L80" s="11">
        <v>24.22</v>
      </c>
      <c r="M80" s="11">
        <v>2.2999999999999998</v>
      </c>
      <c r="N80" s="1">
        <f t="shared" si="12"/>
        <v>6.9738038898034899E-2</v>
      </c>
      <c r="O80" s="1">
        <f t="shared" si="13"/>
        <v>0.36514837167011072</v>
      </c>
      <c r="Q80">
        <v>365</v>
      </c>
      <c r="R80" t="s">
        <v>28</v>
      </c>
      <c r="S80">
        <v>2.5000000000000001E-3</v>
      </c>
      <c r="T80">
        <v>5.6399999999999999E-2</v>
      </c>
      <c r="U80">
        <v>1</v>
      </c>
      <c r="V80">
        <v>306</v>
      </c>
      <c r="W80">
        <v>403</v>
      </c>
      <c r="X80">
        <v>1</v>
      </c>
      <c r="Y80" t="s">
        <v>25</v>
      </c>
      <c r="Z80">
        <v>0</v>
      </c>
      <c r="AA80">
        <v>3.63</v>
      </c>
      <c r="AB80">
        <v>38.840000000000003</v>
      </c>
      <c r="AC80">
        <v>27.48</v>
      </c>
      <c r="AD80" s="1">
        <f t="shared" si="14"/>
        <v>5.6418892388857972E-2</v>
      </c>
      <c r="AE80" s="1">
        <f t="shared" si="15"/>
        <v>0.11283778477771594</v>
      </c>
      <c r="AH80" s="12">
        <v>6.0425000000000004</v>
      </c>
      <c r="AI80" s="12">
        <v>2.7736999999999998</v>
      </c>
      <c r="AJ80" s="12">
        <v>1</v>
      </c>
      <c r="AK80" s="1">
        <f t="shared" si="18"/>
        <v>2.773721680024483</v>
      </c>
      <c r="AL80" s="1">
        <f t="shared" si="16"/>
        <v>2.773721680024483</v>
      </c>
      <c r="AM80" s="1">
        <f t="shared" si="17"/>
        <v>7.2105287794496611E-2</v>
      </c>
      <c r="AT80" s="26"/>
      <c r="AU80" s="26"/>
      <c r="AV80" s="26"/>
      <c r="AW80" s="26"/>
      <c r="AX80" s="26"/>
      <c r="AY80" s="26"/>
      <c r="AZ80" s="26"/>
      <c r="BA80" s="26"/>
    </row>
    <row r="81" spans="1:53" x14ac:dyDescent="0.3">
      <c r="A81" s="11">
        <v>74</v>
      </c>
      <c r="B81" s="11" t="s">
        <v>28</v>
      </c>
      <c r="C81" s="11">
        <v>6.7500000000000004E-2</v>
      </c>
      <c r="D81" s="11">
        <v>0.29310000000000003</v>
      </c>
      <c r="E81" s="11">
        <v>2</v>
      </c>
      <c r="F81" s="11">
        <v>251.33</v>
      </c>
      <c r="G81" s="11">
        <v>252.93</v>
      </c>
      <c r="H81" s="11">
        <v>2.1884000000000001</v>
      </c>
      <c r="I81" s="11">
        <v>94.828999999999994</v>
      </c>
      <c r="J81" s="11">
        <v>0.15</v>
      </c>
      <c r="K81" s="11">
        <v>233.44</v>
      </c>
      <c r="L81" s="11">
        <v>25.39</v>
      </c>
      <c r="M81" s="11">
        <v>2.2200000000000002</v>
      </c>
      <c r="N81" s="1">
        <f t="shared" si="12"/>
        <v>0.19817236161914722</v>
      </c>
      <c r="O81" s="1">
        <f t="shared" si="13"/>
        <v>0.86736079233468366</v>
      </c>
      <c r="Q81">
        <v>366</v>
      </c>
      <c r="R81" t="s">
        <v>28</v>
      </c>
      <c r="S81">
        <v>0.28999999999999998</v>
      </c>
      <c r="T81">
        <v>0.60760000000000003</v>
      </c>
      <c r="U81">
        <v>3</v>
      </c>
      <c r="V81">
        <v>706.66</v>
      </c>
      <c r="W81">
        <v>229.87</v>
      </c>
      <c r="X81">
        <v>1.8358000000000001</v>
      </c>
      <c r="Y81">
        <v>61.2</v>
      </c>
      <c r="Z81">
        <v>1.42</v>
      </c>
      <c r="AA81">
        <v>71.739999999999995</v>
      </c>
      <c r="AB81">
        <v>20.76</v>
      </c>
      <c r="AC81">
        <v>85.34</v>
      </c>
      <c r="AD81" s="1">
        <f t="shared" si="14"/>
        <v>0.44847771503723716</v>
      </c>
      <c r="AE81" s="1">
        <f t="shared" si="15"/>
        <v>1.6466307785307199</v>
      </c>
      <c r="AH81" s="12">
        <v>6.0250000000000004</v>
      </c>
      <c r="AI81" s="12">
        <v>2.7696999999999998</v>
      </c>
      <c r="AJ81" s="12">
        <v>3.0880000000000001</v>
      </c>
      <c r="AK81" s="1">
        <f t="shared" si="18"/>
        <v>1.5761386950331941</v>
      </c>
      <c r="AL81" s="1">
        <f t="shared" si="16"/>
        <v>4.867116290262504</v>
      </c>
      <c r="AM81" s="1">
        <f t="shared" si="17"/>
        <v>4.1092093977728478E-2</v>
      </c>
      <c r="AT81" s="26"/>
      <c r="AU81" s="26"/>
      <c r="AV81" s="26"/>
      <c r="AW81" s="26"/>
      <c r="AX81" s="26"/>
      <c r="AY81" s="26"/>
      <c r="AZ81" s="26"/>
      <c r="BA81" s="26"/>
    </row>
    <row r="82" spans="1:53" x14ac:dyDescent="0.3">
      <c r="A82" s="11">
        <v>75</v>
      </c>
      <c r="B82" s="11" t="s">
        <v>28</v>
      </c>
      <c r="C82" s="11">
        <v>2.5000000000000001E-3</v>
      </c>
      <c r="D82" s="11">
        <v>5.6399999999999999E-2</v>
      </c>
      <c r="E82" s="11">
        <v>3</v>
      </c>
      <c r="F82" s="11">
        <v>39</v>
      </c>
      <c r="G82" s="11">
        <v>250</v>
      </c>
      <c r="H82" s="11">
        <v>1</v>
      </c>
      <c r="I82" s="11" t="s">
        <v>25</v>
      </c>
      <c r="J82" s="11">
        <v>0</v>
      </c>
      <c r="K82" s="11">
        <v>104.11</v>
      </c>
      <c r="L82" s="11">
        <v>39.81</v>
      </c>
      <c r="M82" s="11">
        <v>69.430000000000007</v>
      </c>
      <c r="N82" s="1">
        <f t="shared" si="12"/>
        <v>5.6418892388857972E-2</v>
      </c>
      <c r="O82" s="1">
        <f t="shared" si="13"/>
        <v>0.11283778477771594</v>
      </c>
      <c r="Q82">
        <v>367</v>
      </c>
      <c r="R82" t="s">
        <v>28</v>
      </c>
      <c r="S82">
        <v>2.5000000000000001E-3</v>
      </c>
      <c r="T82">
        <v>5.6399999999999999E-2</v>
      </c>
      <c r="U82">
        <v>1</v>
      </c>
      <c r="V82">
        <v>592</v>
      </c>
      <c r="W82">
        <v>221</v>
      </c>
      <c r="X82">
        <v>1</v>
      </c>
      <c r="Y82" t="s">
        <v>25</v>
      </c>
      <c r="Z82">
        <v>0</v>
      </c>
      <c r="AA82">
        <v>112.39</v>
      </c>
      <c r="AB82">
        <v>3.44</v>
      </c>
      <c r="AC82">
        <v>46.03</v>
      </c>
      <c r="AD82" s="1">
        <f t="shared" si="14"/>
        <v>5.6418892388857972E-2</v>
      </c>
      <c r="AE82" s="1">
        <f t="shared" si="15"/>
        <v>0.11283778477771594</v>
      </c>
      <c r="AH82" s="12">
        <v>6</v>
      </c>
      <c r="AI82" s="12">
        <v>2.7639999999999998</v>
      </c>
      <c r="AJ82" s="12">
        <v>2.3959000000000001</v>
      </c>
      <c r="AK82" s="1">
        <f t="shared" si="18"/>
        <v>1.7856479230235285</v>
      </c>
      <c r="AL82" s="1">
        <f t="shared" si="16"/>
        <v>4.2782338587720723</v>
      </c>
      <c r="AM82" s="1">
        <f t="shared" si="17"/>
        <v>4.6748262624755975E-2</v>
      </c>
      <c r="AT82" s="26"/>
      <c r="AU82" s="26"/>
      <c r="AV82" s="26"/>
      <c r="AW82" s="26"/>
      <c r="AX82" s="26"/>
      <c r="AY82" s="26"/>
      <c r="AZ82" s="26"/>
      <c r="BA82" s="26"/>
    </row>
    <row r="83" spans="1:53" x14ac:dyDescent="0.3">
      <c r="A83" s="11">
        <v>76</v>
      </c>
      <c r="B83" s="11" t="s">
        <v>28</v>
      </c>
      <c r="C83" s="11">
        <v>0.64749999999999996</v>
      </c>
      <c r="D83" s="11">
        <v>0.90790000000000004</v>
      </c>
      <c r="E83" s="11">
        <v>5</v>
      </c>
      <c r="F83" s="11">
        <v>395.12</v>
      </c>
      <c r="G83" s="11">
        <v>266.06</v>
      </c>
      <c r="H83" s="11">
        <v>3.0806</v>
      </c>
      <c r="I83" s="11">
        <v>90.879000000000005</v>
      </c>
      <c r="J83" s="11">
        <v>2.44</v>
      </c>
      <c r="K83" s="11">
        <v>163.68</v>
      </c>
      <c r="L83" s="11">
        <v>41.41</v>
      </c>
      <c r="M83" s="11">
        <v>27.51</v>
      </c>
      <c r="N83" s="1">
        <f t="shared" si="12"/>
        <v>0.51731703811655116</v>
      </c>
      <c r="O83" s="1">
        <f t="shared" si="13"/>
        <v>3.1872937352436952</v>
      </c>
      <c r="Q83">
        <v>368</v>
      </c>
      <c r="R83" t="s">
        <v>28</v>
      </c>
      <c r="S83">
        <v>1.0425</v>
      </c>
      <c r="T83">
        <v>1.1520999999999999</v>
      </c>
      <c r="U83">
        <v>2</v>
      </c>
      <c r="V83">
        <v>745.6</v>
      </c>
      <c r="W83">
        <v>427.79</v>
      </c>
      <c r="X83">
        <v>2.5518999999999998</v>
      </c>
      <c r="Y83">
        <v>68.076999999999998</v>
      </c>
      <c r="Z83">
        <v>1.36</v>
      </c>
      <c r="AA83">
        <v>18.8</v>
      </c>
      <c r="AB83">
        <v>37.880000000000003</v>
      </c>
      <c r="AC83">
        <v>84.47</v>
      </c>
      <c r="AD83" s="1">
        <f t="shared" si="14"/>
        <v>0.7212083685191415</v>
      </c>
      <c r="AE83" s="1">
        <f t="shared" si="15"/>
        <v>3.6809032712479941</v>
      </c>
      <c r="AH83" s="12">
        <v>5.9325000000000001</v>
      </c>
      <c r="AI83" s="12">
        <v>2.7484000000000002</v>
      </c>
      <c r="AJ83" s="12">
        <v>6.5510999999999999</v>
      </c>
      <c r="AK83" s="1">
        <f t="shared" si="18"/>
        <v>1.0737824723311886</v>
      </c>
      <c r="AL83" s="1">
        <f t="shared" si="16"/>
        <v>7.0344563544888494</v>
      </c>
      <c r="AM83" s="1">
        <f t="shared" si="17"/>
        <v>2.8431479267388642E-2</v>
      </c>
      <c r="AT83" s="26"/>
      <c r="AU83" s="26"/>
      <c r="AV83" s="26"/>
      <c r="AW83" s="26"/>
      <c r="AX83" s="26"/>
      <c r="AY83" s="26"/>
      <c r="AZ83" s="26"/>
      <c r="BA83" s="26"/>
    </row>
    <row r="84" spans="1:53" x14ac:dyDescent="0.3">
      <c r="A84" s="11">
        <v>77</v>
      </c>
      <c r="B84" s="11" t="s">
        <v>28</v>
      </c>
      <c r="C84" s="11">
        <v>2.5000000000000001E-3</v>
      </c>
      <c r="D84" s="11">
        <v>5.6399999999999999E-2</v>
      </c>
      <c r="E84" s="11">
        <v>2</v>
      </c>
      <c r="F84" s="11">
        <v>34</v>
      </c>
      <c r="G84" s="11">
        <v>254</v>
      </c>
      <c r="H84" s="11">
        <v>1</v>
      </c>
      <c r="I84" s="11" t="s">
        <v>25</v>
      </c>
      <c r="J84" s="11">
        <v>0</v>
      </c>
      <c r="K84" s="11">
        <v>39.46</v>
      </c>
      <c r="L84" s="11">
        <v>32.5</v>
      </c>
      <c r="M84" s="11">
        <v>61</v>
      </c>
      <c r="N84" s="1">
        <f t="shared" si="12"/>
        <v>5.6418892388857972E-2</v>
      </c>
      <c r="O84" s="1">
        <f t="shared" si="13"/>
        <v>0.11283778477771594</v>
      </c>
      <c r="Q84">
        <v>369</v>
      </c>
      <c r="R84" t="s">
        <v>28</v>
      </c>
      <c r="S84">
        <v>2.5000000000000001E-3</v>
      </c>
      <c r="T84">
        <v>5.6399999999999999E-2</v>
      </c>
      <c r="U84">
        <v>1</v>
      </c>
      <c r="V84">
        <v>167</v>
      </c>
      <c r="W84">
        <v>395</v>
      </c>
      <c r="X84">
        <v>1</v>
      </c>
      <c r="Y84" t="s">
        <v>25</v>
      </c>
      <c r="Z84">
        <v>0</v>
      </c>
      <c r="AA84">
        <v>36.450000000000003</v>
      </c>
      <c r="AB84">
        <v>34.06</v>
      </c>
      <c r="AC84">
        <v>38.29</v>
      </c>
      <c r="AD84" s="1">
        <f t="shared" si="14"/>
        <v>5.6418892388857972E-2</v>
      </c>
      <c r="AE84" s="1">
        <f t="shared" si="15"/>
        <v>0.11283778477771594</v>
      </c>
      <c r="AH84" s="12">
        <v>5.8425000000000002</v>
      </c>
      <c r="AI84" s="12">
        <v>2.7273999999999998</v>
      </c>
      <c r="AJ84" s="12">
        <v>1.7658</v>
      </c>
      <c r="AK84" s="1">
        <f t="shared" si="18"/>
        <v>2.0524999528898573</v>
      </c>
      <c r="AL84" s="1">
        <f t="shared" si="16"/>
        <v>3.6243044168129099</v>
      </c>
      <c r="AM84" s="1">
        <f t="shared" si="17"/>
        <v>5.5183002584499569E-2</v>
      </c>
      <c r="AT84" s="26"/>
      <c r="AU84" s="26"/>
      <c r="AV84" s="26"/>
      <c r="AW84" s="26"/>
      <c r="AX84" s="26"/>
      <c r="AY84" s="26"/>
      <c r="AZ84" s="26"/>
      <c r="BA84" s="26"/>
    </row>
    <row r="85" spans="1:53" x14ac:dyDescent="0.3">
      <c r="A85" s="11">
        <v>78</v>
      </c>
      <c r="B85" s="11" t="s">
        <v>28</v>
      </c>
      <c r="C85" s="11">
        <v>2.5000000000000001E-3</v>
      </c>
      <c r="D85" s="11">
        <v>5.6399999999999999E-2</v>
      </c>
      <c r="E85" s="11">
        <v>1</v>
      </c>
      <c r="F85" s="11">
        <v>246</v>
      </c>
      <c r="G85" s="11">
        <v>254</v>
      </c>
      <c r="H85" s="11">
        <v>1</v>
      </c>
      <c r="I85" s="11" t="s">
        <v>25</v>
      </c>
      <c r="J85" s="11">
        <v>0</v>
      </c>
      <c r="K85" s="11">
        <v>234.84</v>
      </c>
      <c r="L85" s="11">
        <v>25.16</v>
      </c>
      <c r="M85" s="11">
        <v>0.61</v>
      </c>
      <c r="N85" s="1">
        <f t="shared" si="12"/>
        <v>5.6418892388857972E-2</v>
      </c>
      <c r="O85" s="1">
        <f t="shared" si="13"/>
        <v>0.11283778477771594</v>
      </c>
      <c r="Q85">
        <v>370</v>
      </c>
      <c r="R85" t="s">
        <v>28</v>
      </c>
      <c r="S85">
        <v>2.5000000000000001E-3</v>
      </c>
      <c r="T85">
        <v>5.6399999999999999E-2</v>
      </c>
      <c r="U85">
        <v>1</v>
      </c>
      <c r="V85">
        <v>706</v>
      </c>
      <c r="W85">
        <v>216</v>
      </c>
      <c r="X85">
        <v>1</v>
      </c>
      <c r="Y85" t="s">
        <v>25</v>
      </c>
      <c r="Z85">
        <v>0</v>
      </c>
      <c r="AA85">
        <v>333.04</v>
      </c>
      <c r="AB85">
        <v>37.76</v>
      </c>
      <c r="AC85">
        <v>36.54</v>
      </c>
      <c r="AD85" s="1">
        <f t="shared" si="14"/>
        <v>5.6418892388857972E-2</v>
      </c>
      <c r="AE85" s="1">
        <f t="shared" si="15"/>
        <v>0.11283778477771594</v>
      </c>
      <c r="AH85" s="12">
        <v>5.6775000000000002</v>
      </c>
      <c r="AI85" s="12">
        <v>2.6886000000000001</v>
      </c>
      <c r="AJ85" s="12">
        <v>1</v>
      </c>
      <c r="AK85" s="1">
        <f t="shared" si="18"/>
        <v>2.6886428939436251</v>
      </c>
      <c r="AL85" s="1">
        <f t="shared" si="16"/>
        <v>2.6886428939436251</v>
      </c>
      <c r="AM85" s="1">
        <f t="shared" si="17"/>
        <v>7.4386970635079652E-2</v>
      </c>
      <c r="AT85" s="26"/>
      <c r="AU85" s="26"/>
      <c r="AV85" s="26"/>
      <c r="AW85" s="26"/>
      <c r="AX85" s="26"/>
      <c r="AY85" s="26"/>
      <c r="AZ85" s="26"/>
      <c r="BA85" s="26"/>
    </row>
    <row r="86" spans="1:53" x14ac:dyDescent="0.3">
      <c r="A86" s="11">
        <v>79</v>
      </c>
      <c r="B86" s="11" t="s">
        <v>28</v>
      </c>
      <c r="C86" s="11">
        <v>2.5000000000000001E-3</v>
      </c>
      <c r="D86" s="11">
        <v>5.6399999999999999E-2</v>
      </c>
      <c r="E86" s="11">
        <v>1</v>
      </c>
      <c r="F86" s="11">
        <v>14</v>
      </c>
      <c r="G86" s="11">
        <v>255</v>
      </c>
      <c r="H86" s="11">
        <v>1</v>
      </c>
      <c r="I86" s="11" t="s">
        <v>25</v>
      </c>
      <c r="J86" s="11">
        <v>0</v>
      </c>
      <c r="K86" s="11">
        <v>304.33</v>
      </c>
      <c r="L86" s="11">
        <v>29.01</v>
      </c>
      <c r="M86" s="11">
        <v>13.03</v>
      </c>
      <c r="N86" s="1">
        <f t="shared" si="12"/>
        <v>5.6418892388857972E-2</v>
      </c>
      <c r="O86" s="1">
        <f t="shared" si="13"/>
        <v>0.11283778477771594</v>
      </c>
      <c r="Q86">
        <v>371</v>
      </c>
      <c r="R86" t="s">
        <v>28</v>
      </c>
      <c r="S86">
        <v>1.8075000000000001</v>
      </c>
      <c r="T86">
        <v>1.5169999999999999</v>
      </c>
      <c r="U86">
        <v>8</v>
      </c>
      <c r="V86">
        <v>467.01</v>
      </c>
      <c r="W86">
        <v>428.98</v>
      </c>
      <c r="X86">
        <v>2.3917000000000002</v>
      </c>
      <c r="Y86">
        <v>149.33000000000001</v>
      </c>
      <c r="Z86">
        <v>4.66</v>
      </c>
      <c r="AA86">
        <v>141.34</v>
      </c>
      <c r="AB86">
        <v>24.17</v>
      </c>
      <c r="AC86">
        <v>56.34</v>
      </c>
      <c r="AD86" s="1">
        <f t="shared" si="14"/>
        <v>0.98093527602987762</v>
      </c>
      <c r="AE86" s="1">
        <f t="shared" si="15"/>
        <v>4.6922057993613171</v>
      </c>
      <c r="AH86" s="12">
        <v>5.6749999999999998</v>
      </c>
      <c r="AI86" s="12">
        <v>2.6880999999999999</v>
      </c>
      <c r="AJ86" s="12">
        <v>2.0613999999999999</v>
      </c>
      <c r="AK86" s="1">
        <f t="shared" si="18"/>
        <v>1.8722177079823918</v>
      </c>
      <c r="AL86" s="1">
        <f t="shared" si="16"/>
        <v>3.8593895832349023</v>
      </c>
      <c r="AM86" s="1">
        <f t="shared" si="17"/>
        <v>5.1821666532136407E-2</v>
      </c>
      <c r="AT86" s="26"/>
      <c r="AU86" s="26"/>
      <c r="AV86" s="26"/>
      <c r="AW86" s="26"/>
      <c r="AX86" s="26"/>
      <c r="AY86" s="26"/>
      <c r="AZ86" s="26"/>
      <c r="BA86" s="26"/>
    </row>
    <row r="87" spans="1:53" x14ac:dyDescent="0.3">
      <c r="A87" s="11">
        <v>80</v>
      </c>
      <c r="B87" s="11" t="s">
        <v>28</v>
      </c>
      <c r="C87" s="11">
        <v>0.47749999999999998</v>
      </c>
      <c r="D87" s="11">
        <v>0.77969999999999995</v>
      </c>
      <c r="E87" s="11">
        <v>5</v>
      </c>
      <c r="F87" s="11">
        <v>71.739999999999995</v>
      </c>
      <c r="G87" s="11">
        <v>259.08999999999997</v>
      </c>
      <c r="H87" s="11">
        <v>2.3797999999999999</v>
      </c>
      <c r="I87" s="11">
        <v>156.46</v>
      </c>
      <c r="J87" s="11">
        <v>1.31</v>
      </c>
      <c r="K87" s="11">
        <v>270.89</v>
      </c>
      <c r="L87" s="11">
        <v>18.7</v>
      </c>
      <c r="M87" s="11">
        <v>54.81</v>
      </c>
      <c r="N87" s="1">
        <f t="shared" si="12"/>
        <v>0.50544163032327782</v>
      </c>
      <c r="O87" s="1">
        <f t="shared" si="13"/>
        <v>2.4056999836866733</v>
      </c>
      <c r="Q87">
        <v>372</v>
      </c>
      <c r="R87" t="s">
        <v>28</v>
      </c>
      <c r="S87">
        <v>2.5000000000000001E-3</v>
      </c>
      <c r="T87">
        <v>5.6399999999999999E-2</v>
      </c>
      <c r="U87">
        <v>1</v>
      </c>
      <c r="V87">
        <v>703</v>
      </c>
      <c r="W87">
        <v>216</v>
      </c>
      <c r="X87">
        <v>1</v>
      </c>
      <c r="Y87" t="s">
        <v>25</v>
      </c>
      <c r="Z87">
        <v>0</v>
      </c>
      <c r="AA87">
        <v>333.67</v>
      </c>
      <c r="AB87">
        <v>36.799999999999997</v>
      </c>
      <c r="AC87">
        <v>36.520000000000003</v>
      </c>
      <c r="AD87" s="1">
        <f t="shared" si="14"/>
        <v>5.6418892388857972E-2</v>
      </c>
      <c r="AE87" s="1">
        <f t="shared" si="15"/>
        <v>0.11283778477771594</v>
      </c>
      <c r="AH87" s="12">
        <v>5.4574999999999996</v>
      </c>
      <c r="AI87" s="12">
        <v>2.6360000000000001</v>
      </c>
      <c r="AJ87" s="12">
        <v>1.4642999999999999</v>
      </c>
      <c r="AK87" s="1">
        <f t="shared" si="18"/>
        <v>2.1783938013131179</v>
      </c>
      <c r="AL87" s="1">
        <f t="shared" si="16"/>
        <v>3.1898220432627982</v>
      </c>
      <c r="AM87" s="1">
        <f t="shared" si="17"/>
        <v>6.2699422503026042E-2</v>
      </c>
      <c r="AT87" s="26"/>
      <c r="AU87" s="26"/>
      <c r="AV87" s="26"/>
      <c r="AW87" s="26"/>
      <c r="AX87" s="26"/>
      <c r="AY87" s="26"/>
      <c r="AZ87" s="26"/>
      <c r="BA87" s="26"/>
    </row>
    <row r="88" spans="1:53" x14ac:dyDescent="0.3">
      <c r="A88" s="11">
        <v>81</v>
      </c>
      <c r="B88" s="11" t="s">
        <v>28</v>
      </c>
      <c r="C88" s="11">
        <v>2.5000000000000001E-3</v>
      </c>
      <c r="D88" s="11">
        <v>5.6399999999999999E-2</v>
      </c>
      <c r="E88" s="11">
        <v>1</v>
      </c>
      <c r="F88" s="11">
        <v>334</v>
      </c>
      <c r="G88" s="11">
        <v>252</v>
      </c>
      <c r="H88" s="11">
        <v>1</v>
      </c>
      <c r="I88" s="11" t="s">
        <v>25</v>
      </c>
      <c r="J88" s="11">
        <v>0</v>
      </c>
      <c r="K88" s="11">
        <v>151.02000000000001</v>
      </c>
      <c r="L88" s="11">
        <v>7.59</v>
      </c>
      <c r="M88" s="11">
        <v>62.41</v>
      </c>
      <c r="N88" s="1">
        <f t="shared" si="12"/>
        <v>5.6418892388857972E-2</v>
      </c>
      <c r="O88" s="1">
        <f t="shared" si="13"/>
        <v>0.11283778477771594</v>
      </c>
      <c r="Q88">
        <v>373</v>
      </c>
      <c r="R88" t="s">
        <v>28</v>
      </c>
      <c r="S88">
        <v>0.71750000000000003</v>
      </c>
      <c r="T88">
        <v>0.95579999999999998</v>
      </c>
      <c r="U88">
        <v>2</v>
      </c>
      <c r="V88">
        <v>557.82000000000005</v>
      </c>
      <c r="W88">
        <v>215.58</v>
      </c>
      <c r="X88">
        <v>-1</v>
      </c>
      <c r="Y88" t="s">
        <v>25</v>
      </c>
      <c r="Z88">
        <v>0.78</v>
      </c>
      <c r="AA88">
        <v>71.64</v>
      </c>
      <c r="AB88">
        <v>33.71</v>
      </c>
      <c r="AC88">
        <v>21.51</v>
      </c>
      <c r="AD88" s="1">
        <f t="shared" si="14"/>
        <v>0.95579665048411255</v>
      </c>
      <c r="AE88" s="1">
        <f t="shared" si="15"/>
        <v>1.9115933009682251</v>
      </c>
      <c r="AH88" s="12">
        <v>5.43</v>
      </c>
      <c r="AI88" s="12">
        <v>2.6294</v>
      </c>
      <c r="AJ88" s="12">
        <v>1</v>
      </c>
      <c r="AK88" s="1">
        <f t="shared" si="18"/>
        <v>2.6293867271159228</v>
      </c>
      <c r="AL88" s="1">
        <f t="shared" si="16"/>
        <v>2.6293867271159228</v>
      </c>
      <c r="AM88" s="1">
        <f t="shared" si="17"/>
        <v>7.6063364105961179E-2</v>
      </c>
    </row>
    <row r="89" spans="1:53" ht="18" x14ac:dyDescent="0.3">
      <c r="A89" s="11">
        <v>82</v>
      </c>
      <c r="B89" s="11" t="s">
        <v>28</v>
      </c>
      <c r="C89" s="11">
        <v>0.44500000000000001</v>
      </c>
      <c r="D89" s="11">
        <v>0.75270000000000004</v>
      </c>
      <c r="E89" s="11">
        <v>6</v>
      </c>
      <c r="F89" s="11">
        <v>379.13</v>
      </c>
      <c r="G89" s="11">
        <v>262.77</v>
      </c>
      <c r="H89" s="11">
        <v>-1</v>
      </c>
      <c r="I89" s="11" t="s">
        <v>25</v>
      </c>
      <c r="J89" s="11">
        <v>1.34</v>
      </c>
      <c r="K89" s="11">
        <v>230.05</v>
      </c>
      <c r="L89" s="11">
        <v>43.32</v>
      </c>
      <c r="M89" s="11">
        <v>31.19</v>
      </c>
      <c r="N89" s="1">
        <f t="shared" si="12"/>
        <v>0.75272190912223713</v>
      </c>
      <c r="O89" s="1">
        <f t="shared" si="13"/>
        <v>1.5054438182444743</v>
      </c>
      <c r="Q89">
        <v>374</v>
      </c>
      <c r="R89" t="s">
        <v>28</v>
      </c>
      <c r="S89">
        <v>2.5000000000000001E-3</v>
      </c>
      <c r="T89">
        <v>5.6399999999999999E-2</v>
      </c>
      <c r="U89">
        <v>1</v>
      </c>
      <c r="V89">
        <v>188</v>
      </c>
      <c r="W89">
        <v>312</v>
      </c>
      <c r="X89">
        <v>1</v>
      </c>
      <c r="Y89" t="s">
        <v>25</v>
      </c>
      <c r="Z89">
        <v>0</v>
      </c>
      <c r="AA89">
        <v>276.43</v>
      </c>
      <c r="AB89">
        <v>28.8</v>
      </c>
      <c r="AC89">
        <v>37.36</v>
      </c>
      <c r="AD89" s="1">
        <f t="shared" si="14"/>
        <v>5.6418892388857972E-2</v>
      </c>
      <c r="AE89" s="1">
        <f t="shared" si="15"/>
        <v>0.11283778477771594</v>
      </c>
      <c r="AH89" s="12">
        <v>5.3825000000000003</v>
      </c>
      <c r="AI89" s="12">
        <v>2.6179000000000001</v>
      </c>
      <c r="AJ89" s="12">
        <v>2.0543999999999998</v>
      </c>
      <c r="AK89" s="1">
        <f t="shared" si="18"/>
        <v>1.8264343550114024</v>
      </c>
      <c r="AL89" s="1">
        <f t="shared" si="16"/>
        <v>3.7522267389354247</v>
      </c>
      <c r="AM89" s="1">
        <f t="shared" si="17"/>
        <v>5.330168295126634E-2</v>
      </c>
      <c r="AT89" s="40"/>
      <c r="AU89" s="40"/>
      <c r="AV89" s="40"/>
      <c r="AW89" s="26"/>
    </row>
    <row r="90" spans="1:53" x14ac:dyDescent="0.3">
      <c r="A90" s="11">
        <v>83</v>
      </c>
      <c r="B90" s="11" t="s">
        <v>28</v>
      </c>
      <c r="C90" s="11">
        <v>2.5000000000000001E-3</v>
      </c>
      <c r="D90" s="11">
        <v>5.6399999999999999E-2</v>
      </c>
      <c r="E90" s="11">
        <v>1</v>
      </c>
      <c r="F90" s="11">
        <v>199</v>
      </c>
      <c r="G90" s="11">
        <v>360</v>
      </c>
      <c r="H90" s="11">
        <v>1</v>
      </c>
      <c r="I90" s="11" t="s">
        <v>25</v>
      </c>
      <c r="J90" s="11">
        <v>0</v>
      </c>
      <c r="K90" s="11">
        <v>359.71</v>
      </c>
      <c r="L90" s="11">
        <v>37.56</v>
      </c>
      <c r="M90" s="11">
        <v>26.89</v>
      </c>
      <c r="N90" s="1">
        <f t="shared" si="12"/>
        <v>5.6418892388857972E-2</v>
      </c>
      <c r="O90" s="1">
        <f t="shared" si="13"/>
        <v>0.11283778477771594</v>
      </c>
      <c r="Q90">
        <v>375</v>
      </c>
      <c r="R90" t="s">
        <v>28</v>
      </c>
      <c r="S90">
        <v>3.7499999999999999E-2</v>
      </c>
      <c r="T90">
        <v>0.2185</v>
      </c>
      <c r="U90">
        <v>1</v>
      </c>
      <c r="V90">
        <v>208.93</v>
      </c>
      <c r="W90">
        <v>314.52999999999997</v>
      </c>
      <c r="X90">
        <v>1.8043</v>
      </c>
      <c r="Y90">
        <v>121.43</v>
      </c>
      <c r="Z90">
        <v>0.32</v>
      </c>
      <c r="AA90">
        <v>273.47000000000003</v>
      </c>
      <c r="AB90">
        <v>28</v>
      </c>
      <c r="AC90">
        <v>37.869999999999997</v>
      </c>
      <c r="AD90" s="1">
        <f t="shared" si="14"/>
        <v>0.16267312543377688</v>
      </c>
      <c r="AE90" s="1">
        <f t="shared" si="15"/>
        <v>0.58702224044032725</v>
      </c>
      <c r="AH90" s="12">
        <v>5.36</v>
      </c>
      <c r="AI90" s="12">
        <v>2.6124000000000001</v>
      </c>
      <c r="AJ90" s="12">
        <v>1</v>
      </c>
      <c r="AK90" s="1">
        <f t="shared" si="18"/>
        <v>2.6123835861179709</v>
      </c>
      <c r="AL90" s="1">
        <f t="shared" si="16"/>
        <v>2.6123835861179709</v>
      </c>
      <c r="AM90" s="1">
        <f t="shared" si="17"/>
        <v>7.6558435393173668E-2</v>
      </c>
      <c r="AT90" s="27"/>
      <c r="AU90" s="27"/>
      <c r="AV90" s="27"/>
      <c r="AW90" s="26"/>
    </row>
    <row r="91" spans="1:53" x14ac:dyDescent="0.3">
      <c r="A91" s="11">
        <v>84</v>
      </c>
      <c r="B91" s="11" t="s">
        <v>28</v>
      </c>
      <c r="C91" s="11">
        <v>2.5000000000000001E-3</v>
      </c>
      <c r="D91" s="11">
        <v>5.6399999999999999E-2</v>
      </c>
      <c r="E91" s="11">
        <v>1</v>
      </c>
      <c r="F91" s="11">
        <v>35</v>
      </c>
      <c r="G91" s="11">
        <v>363</v>
      </c>
      <c r="H91" s="11">
        <v>1</v>
      </c>
      <c r="I91" s="11" t="s">
        <v>25</v>
      </c>
      <c r="J91" s="11">
        <v>0</v>
      </c>
      <c r="K91" s="11">
        <v>306.70999999999998</v>
      </c>
      <c r="L91" s="11">
        <v>29.06</v>
      </c>
      <c r="M91" s="11">
        <v>13.18</v>
      </c>
      <c r="N91" s="1">
        <f t="shared" si="12"/>
        <v>5.6418892388857972E-2</v>
      </c>
      <c r="O91" s="1">
        <f t="shared" si="13"/>
        <v>0.11283778477771594</v>
      </c>
      <c r="Q91">
        <v>376</v>
      </c>
      <c r="R91" t="s">
        <v>28</v>
      </c>
      <c r="S91">
        <v>2.5000000000000001E-3</v>
      </c>
      <c r="T91">
        <v>5.6399999999999999E-2</v>
      </c>
      <c r="U91">
        <v>1</v>
      </c>
      <c r="V91">
        <v>350</v>
      </c>
      <c r="W91">
        <v>302</v>
      </c>
      <c r="X91">
        <v>1</v>
      </c>
      <c r="Y91" t="s">
        <v>25</v>
      </c>
      <c r="Z91">
        <v>0</v>
      </c>
      <c r="AA91">
        <v>3.88</v>
      </c>
      <c r="AB91">
        <v>30.37</v>
      </c>
      <c r="AC91">
        <v>27.99</v>
      </c>
      <c r="AD91" s="1">
        <f t="shared" si="14"/>
        <v>5.6418892388857972E-2</v>
      </c>
      <c r="AE91" s="1">
        <f t="shared" si="15"/>
        <v>0.11283778477771594</v>
      </c>
      <c r="AH91" s="14">
        <v>5.2649999999999997</v>
      </c>
      <c r="AI91" s="14">
        <v>2.5891000000000002</v>
      </c>
      <c r="AJ91" s="11">
        <v>1</v>
      </c>
      <c r="AK91" s="1">
        <f t="shared" si="18"/>
        <v>2.5891292990347043</v>
      </c>
      <c r="AL91" s="1">
        <f t="shared" si="16"/>
        <v>2.5891292990347043</v>
      </c>
      <c r="AM91" s="1">
        <f t="shared" si="17"/>
        <v>7.724604563957671E-2</v>
      </c>
      <c r="AT91" s="26"/>
      <c r="AU91" s="26"/>
      <c r="AV91" s="26"/>
      <c r="AW91" s="26"/>
    </row>
    <row r="92" spans="1:53" x14ac:dyDescent="0.3">
      <c r="A92" s="11">
        <v>85</v>
      </c>
      <c r="B92" s="11" t="s">
        <v>28</v>
      </c>
      <c r="C92" s="11">
        <v>0.13250000000000001</v>
      </c>
      <c r="D92" s="11">
        <v>0.41070000000000001</v>
      </c>
      <c r="E92" s="11">
        <v>3</v>
      </c>
      <c r="F92" s="11">
        <v>395.08</v>
      </c>
      <c r="G92" s="11">
        <v>366.98</v>
      </c>
      <c r="H92" s="11">
        <v>-1</v>
      </c>
      <c r="I92" s="11" t="s">
        <v>25</v>
      </c>
      <c r="J92" s="11">
        <v>0.53</v>
      </c>
      <c r="K92" s="11">
        <v>284.26</v>
      </c>
      <c r="L92" s="11">
        <v>42.05</v>
      </c>
      <c r="M92" s="11">
        <v>51.1</v>
      </c>
      <c r="N92" s="1">
        <f t="shared" si="12"/>
        <v>0.41073573642237832</v>
      </c>
      <c r="O92" s="1">
        <f t="shared" si="13"/>
        <v>0.82147147284475663</v>
      </c>
      <c r="Q92">
        <v>377</v>
      </c>
      <c r="R92" t="s">
        <v>28</v>
      </c>
      <c r="S92">
        <v>2.5000000000000001E-3</v>
      </c>
      <c r="T92">
        <v>5.6399999999999999E-2</v>
      </c>
      <c r="U92">
        <v>1</v>
      </c>
      <c r="V92">
        <v>249</v>
      </c>
      <c r="W92">
        <v>302</v>
      </c>
      <c r="X92">
        <v>1</v>
      </c>
      <c r="Y92" t="s">
        <v>25</v>
      </c>
      <c r="Z92">
        <v>0</v>
      </c>
      <c r="AA92">
        <v>84.46</v>
      </c>
      <c r="AB92">
        <v>32.78</v>
      </c>
      <c r="AC92">
        <v>45.8</v>
      </c>
      <c r="AD92" s="1">
        <f t="shared" si="14"/>
        <v>5.6418892388857972E-2</v>
      </c>
      <c r="AE92" s="1">
        <f t="shared" si="15"/>
        <v>0.11283778477771594</v>
      </c>
      <c r="AH92" s="12">
        <v>5.2275</v>
      </c>
      <c r="AI92" s="12">
        <v>2.5798999999999999</v>
      </c>
      <c r="AJ92" s="12">
        <v>1</v>
      </c>
      <c r="AK92" s="1">
        <f t="shared" si="18"/>
        <v>2.5798922760154457</v>
      </c>
      <c r="AL92" s="1">
        <f t="shared" si="16"/>
        <v>2.5798922760154457</v>
      </c>
      <c r="AM92" s="1">
        <f t="shared" si="17"/>
        <v>7.752261668417143E-2</v>
      </c>
      <c r="AT92" s="26"/>
      <c r="AU92" s="26"/>
      <c r="AV92" s="26"/>
      <c r="AW92" s="26"/>
    </row>
    <row r="93" spans="1:53" x14ac:dyDescent="0.3">
      <c r="A93" s="11">
        <v>86</v>
      </c>
      <c r="B93" s="11" t="s">
        <v>28</v>
      </c>
      <c r="C93" s="11">
        <v>2.5000000000000001E-3</v>
      </c>
      <c r="D93" s="11">
        <v>5.6399999999999999E-2</v>
      </c>
      <c r="E93" s="11">
        <v>1</v>
      </c>
      <c r="F93" s="11">
        <v>332</v>
      </c>
      <c r="G93" s="11">
        <v>356</v>
      </c>
      <c r="H93" s="11">
        <v>1</v>
      </c>
      <c r="I93" s="11" t="s">
        <v>25</v>
      </c>
      <c r="J93" s="11">
        <v>0</v>
      </c>
      <c r="K93" s="11">
        <v>8.07</v>
      </c>
      <c r="L93" s="11">
        <v>36.15</v>
      </c>
      <c r="M93" s="11">
        <v>11.15</v>
      </c>
      <c r="N93" s="1">
        <f t="shared" si="12"/>
        <v>5.6418892388857972E-2</v>
      </c>
      <c r="O93" s="1">
        <f t="shared" si="13"/>
        <v>0.11283778477771594</v>
      </c>
      <c r="Q93">
        <v>378</v>
      </c>
      <c r="R93" t="s">
        <v>28</v>
      </c>
      <c r="S93">
        <v>2.5000000000000001E-3</v>
      </c>
      <c r="T93">
        <v>5.6399999999999999E-2</v>
      </c>
      <c r="U93">
        <v>1</v>
      </c>
      <c r="V93">
        <v>15</v>
      </c>
      <c r="W93">
        <v>424</v>
      </c>
      <c r="X93">
        <v>1</v>
      </c>
      <c r="Y93" t="s">
        <v>25</v>
      </c>
      <c r="Z93">
        <v>0</v>
      </c>
      <c r="AA93">
        <v>44.16</v>
      </c>
      <c r="AB93">
        <v>38.299999999999997</v>
      </c>
      <c r="AC93">
        <v>20</v>
      </c>
      <c r="AD93" s="1">
        <f t="shared" si="14"/>
        <v>5.6418892388857972E-2</v>
      </c>
      <c r="AE93" s="1">
        <f t="shared" si="15"/>
        <v>0.11283778477771594</v>
      </c>
      <c r="AH93" s="12">
        <v>5.1849999999999996</v>
      </c>
      <c r="AI93" s="12">
        <v>2.5693999999999999</v>
      </c>
      <c r="AJ93" s="12">
        <v>4.9589999999999996</v>
      </c>
      <c r="AK93" s="1">
        <f t="shared" si="18"/>
        <v>1.1538035683232126</v>
      </c>
      <c r="AL93" s="1">
        <f t="shared" si="16"/>
        <v>5.7217118953148107</v>
      </c>
      <c r="AM93" s="1">
        <f t="shared" si="17"/>
        <v>3.4954573676414712E-2</v>
      </c>
      <c r="AT93" s="26"/>
      <c r="AU93" s="26"/>
      <c r="AV93" s="26"/>
      <c r="AW93" s="26"/>
    </row>
    <row r="94" spans="1:53" x14ac:dyDescent="0.3">
      <c r="A94" s="11">
        <v>87</v>
      </c>
      <c r="B94" s="11" t="s">
        <v>28</v>
      </c>
      <c r="C94" s="11">
        <v>2.5000000000000001E-3</v>
      </c>
      <c r="D94" s="11">
        <v>5.6399999999999999E-2</v>
      </c>
      <c r="E94" s="11">
        <v>2</v>
      </c>
      <c r="F94" s="11">
        <v>37</v>
      </c>
      <c r="G94" s="11">
        <v>358</v>
      </c>
      <c r="H94" s="11">
        <v>1</v>
      </c>
      <c r="I94" s="11" t="s">
        <v>25</v>
      </c>
      <c r="J94" s="11">
        <v>0</v>
      </c>
      <c r="K94" s="11">
        <v>41.82</v>
      </c>
      <c r="L94" s="11">
        <v>34.64</v>
      </c>
      <c r="M94" s="11">
        <v>68.88</v>
      </c>
      <c r="N94" s="1">
        <f t="shared" si="12"/>
        <v>5.6418892388857972E-2</v>
      </c>
      <c r="O94" s="1">
        <f t="shared" si="13"/>
        <v>0.11283778477771594</v>
      </c>
      <c r="Q94">
        <v>379</v>
      </c>
      <c r="R94" t="s">
        <v>28</v>
      </c>
      <c r="S94">
        <v>2.5000000000000001E-3</v>
      </c>
      <c r="T94">
        <v>5.6399999999999999E-2</v>
      </c>
      <c r="U94">
        <v>1</v>
      </c>
      <c r="V94">
        <v>60</v>
      </c>
      <c r="W94">
        <v>422</v>
      </c>
      <c r="X94">
        <v>1</v>
      </c>
      <c r="Y94" t="s">
        <v>25</v>
      </c>
      <c r="Z94">
        <v>0</v>
      </c>
      <c r="AA94">
        <v>65.44</v>
      </c>
      <c r="AB94">
        <v>37.9</v>
      </c>
      <c r="AC94">
        <v>43.64</v>
      </c>
      <c r="AD94" s="1">
        <f t="shared" si="14"/>
        <v>5.6418892388857972E-2</v>
      </c>
      <c r="AE94" s="1">
        <f t="shared" si="15"/>
        <v>0.11283778477771594</v>
      </c>
      <c r="AH94" s="12">
        <v>5.03</v>
      </c>
      <c r="AI94" s="12">
        <v>2.5306999999999999</v>
      </c>
      <c r="AJ94" s="12">
        <v>1</v>
      </c>
      <c r="AK94" s="1">
        <f t="shared" si="18"/>
        <v>2.5306876405024186</v>
      </c>
      <c r="AL94" s="1">
        <f t="shared" si="16"/>
        <v>2.5306876405024186</v>
      </c>
      <c r="AM94" s="1">
        <f t="shared" si="17"/>
        <v>7.9029903493065587E-2</v>
      </c>
      <c r="AT94" s="26"/>
      <c r="AU94" s="26"/>
      <c r="AV94" s="26"/>
      <c r="AW94" s="26"/>
    </row>
    <row r="95" spans="1:53" x14ac:dyDescent="0.3">
      <c r="A95" s="11">
        <v>88</v>
      </c>
      <c r="B95" s="11" t="s">
        <v>28</v>
      </c>
      <c r="C95" s="11">
        <v>2.5000000000000001E-3</v>
      </c>
      <c r="D95" s="11">
        <v>5.6399999999999999E-2</v>
      </c>
      <c r="E95" s="11">
        <v>1</v>
      </c>
      <c r="F95" s="11">
        <v>332</v>
      </c>
      <c r="G95" s="11">
        <v>358</v>
      </c>
      <c r="H95" s="11">
        <v>1</v>
      </c>
      <c r="I95" s="11" t="s">
        <v>25</v>
      </c>
      <c r="J95" s="11">
        <v>0</v>
      </c>
      <c r="K95" s="11">
        <v>7.56</v>
      </c>
      <c r="L95" s="11">
        <v>36.409999999999997</v>
      </c>
      <c r="M95" s="11">
        <v>11.44</v>
      </c>
      <c r="N95" s="1">
        <f t="shared" si="12"/>
        <v>5.6418892388857972E-2</v>
      </c>
      <c r="O95" s="1">
        <f t="shared" si="13"/>
        <v>0.11283778477771594</v>
      </c>
      <c r="Q95">
        <v>380</v>
      </c>
      <c r="R95" t="s">
        <v>28</v>
      </c>
      <c r="S95">
        <v>0.1225</v>
      </c>
      <c r="T95">
        <v>0.39489999999999997</v>
      </c>
      <c r="U95">
        <v>2</v>
      </c>
      <c r="V95">
        <v>172.41</v>
      </c>
      <c r="W95">
        <v>404.71</v>
      </c>
      <c r="X95">
        <v>1.0793999999999999</v>
      </c>
      <c r="Y95">
        <v>174.84</v>
      </c>
      <c r="Z95">
        <v>0.05</v>
      </c>
      <c r="AA95">
        <v>37.89</v>
      </c>
      <c r="AB95">
        <v>39.04</v>
      </c>
      <c r="AC95">
        <v>35.44</v>
      </c>
      <c r="AD95" s="1">
        <f t="shared" si="14"/>
        <v>0.38012933774662255</v>
      </c>
      <c r="AE95" s="1">
        <f t="shared" si="15"/>
        <v>0.8206232143274087</v>
      </c>
      <c r="AH95" s="12">
        <v>4.9400000000000004</v>
      </c>
      <c r="AI95" s="12">
        <v>2.5078999999999998</v>
      </c>
      <c r="AJ95" s="12">
        <v>3.0129999999999999</v>
      </c>
      <c r="AK95" s="1">
        <f t="shared" si="18"/>
        <v>1.4448356873826946</v>
      </c>
      <c r="AL95" s="1">
        <f t="shared" si="16"/>
        <v>4.3532899260840585</v>
      </c>
      <c r="AM95" s="1">
        <f t="shared" si="17"/>
        <v>4.5942265136452151E-2</v>
      </c>
      <c r="AT95" s="26"/>
      <c r="AU95" s="26"/>
      <c r="AV95" s="26"/>
      <c r="AW95" s="26"/>
    </row>
    <row r="96" spans="1:53" x14ac:dyDescent="0.3">
      <c r="A96" s="11">
        <v>89</v>
      </c>
      <c r="B96" s="11" t="s">
        <v>28</v>
      </c>
      <c r="C96" s="11">
        <v>5.0000000000000001E-3</v>
      </c>
      <c r="D96" s="11">
        <v>7.9699999999999993E-2</v>
      </c>
      <c r="E96" s="11">
        <v>1</v>
      </c>
      <c r="F96" s="11">
        <v>362.5</v>
      </c>
      <c r="G96" s="11">
        <v>365</v>
      </c>
      <c r="H96" s="11">
        <v>2</v>
      </c>
      <c r="I96" s="11" t="s">
        <v>25</v>
      </c>
      <c r="J96" s="11">
        <v>0.92</v>
      </c>
      <c r="K96" s="11">
        <v>119.76</v>
      </c>
      <c r="L96" s="11">
        <v>34.14</v>
      </c>
      <c r="M96" s="11">
        <v>76.819999999999993</v>
      </c>
      <c r="N96" s="1">
        <f t="shared" si="12"/>
        <v>5.6418892388857972E-2</v>
      </c>
      <c r="O96" s="1">
        <f t="shared" si="13"/>
        <v>0.22567556955543189</v>
      </c>
      <c r="Q96">
        <v>381</v>
      </c>
      <c r="R96" t="s">
        <v>28</v>
      </c>
      <c r="S96">
        <v>2.5000000000000001E-3</v>
      </c>
      <c r="T96">
        <v>5.6399999999999999E-2</v>
      </c>
      <c r="U96">
        <v>1</v>
      </c>
      <c r="V96">
        <v>725</v>
      </c>
      <c r="W96">
        <v>401</v>
      </c>
      <c r="X96">
        <v>1</v>
      </c>
      <c r="Y96" t="s">
        <v>25</v>
      </c>
      <c r="Z96">
        <v>0</v>
      </c>
      <c r="AA96">
        <v>344.24</v>
      </c>
      <c r="AB96">
        <v>35.11</v>
      </c>
      <c r="AC96">
        <v>29.89</v>
      </c>
      <c r="AD96" s="1">
        <f t="shared" si="14"/>
        <v>5.6418892388857972E-2</v>
      </c>
      <c r="AE96" s="1">
        <f t="shared" si="15"/>
        <v>0.11283778477771594</v>
      </c>
      <c r="AH96" s="12">
        <v>4.7699999999999996</v>
      </c>
      <c r="AI96" s="12">
        <v>2.4643999999999999</v>
      </c>
      <c r="AJ96" s="12">
        <v>3.1229</v>
      </c>
      <c r="AK96" s="1">
        <f t="shared" si="18"/>
        <v>1.3945519658062289</v>
      </c>
      <c r="AL96" s="1">
        <f t="shared" si="16"/>
        <v>4.3550463340162722</v>
      </c>
      <c r="AM96" s="1">
        <f t="shared" si="17"/>
        <v>4.5923736433719588E-2</v>
      </c>
      <c r="AT96" s="26"/>
      <c r="AU96" s="26"/>
      <c r="AV96" s="26"/>
      <c r="AW96" s="26"/>
    </row>
    <row r="97" spans="1:49" x14ac:dyDescent="0.3">
      <c r="A97" s="11">
        <v>90</v>
      </c>
      <c r="B97" s="11" t="s">
        <v>28</v>
      </c>
      <c r="C97" s="11">
        <v>1.4999999999999999E-2</v>
      </c>
      <c r="D97" s="11">
        <v>0.13819999999999999</v>
      </c>
      <c r="E97" s="11">
        <v>1</v>
      </c>
      <c r="F97" s="11">
        <v>353.33</v>
      </c>
      <c r="G97" s="11">
        <v>367.5</v>
      </c>
      <c r="H97" s="11">
        <v>2.0310000000000001</v>
      </c>
      <c r="I97" s="11">
        <v>90</v>
      </c>
      <c r="J97" s="11">
        <v>0.36</v>
      </c>
      <c r="K97" s="11">
        <v>266.33999999999997</v>
      </c>
      <c r="L97" s="11">
        <v>22.34</v>
      </c>
      <c r="M97" s="11">
        <v>62.99</v>
      </c>
      <c r="N97" s="1">
        <f t="shared" si="12"/>
        <v>9.6971746915323523E-2</v>
      </c>
      <c r="O97" s="1">
        <f t="shared" si="13"/>
        <v>0.39389923597004417</v>
      </c>
      <c r="Q97">
        <v>382</v>
      </c>
      <c r="R97" t="s">
        <v>28</v>
      </c>
      <c r="S97">
        <v>2.5000000000000001E-3</v>
      </c>
      <c r="T97">
        <v>5.6399999999999999E-2</v>
      </c>
      <c r="U97">
        <v>1</v>
      </c>
      <c r="V97">
        <v>561</v>
      </c>
      <c r="W97">
        <v>277</v>
      </c>
      <c r="X97">
        <v>1</v>
      </c>
      <c r="Y97" t="s">
        <v>25</v>
      </c>
      <c r="Z97">
        <v>0</v>
      </c>
      <c r="AA97">
        <v>99.74</v>
      </c>
      <c r="AB97">
        <v>1.95</v>
      </c>
      <c r="AC97">
        <v>57.79</v>
      </c>
      <c r="AD97" s="1">
        <f t="shared" si="14"/>
        <v>5.6418892388857972E-2</v>
      </c>
      <c r="AE97" s="1">
        <f t="shared" si="15"/>
        <v>0.11283778477771594</v>
      </c>
      <c r="AH97" s="12">
        <v>4.66</v>
      </c>
      <c r="AI97" s="12">
        <v>2.4358</v>
      </c>
      <c r="AJ97" s="12">
        <v>2.0731000000000002</v>
      </c>
      <c r="AK97" s="1">
        <f t="shared" si="18"/>
        <v>1.6917546702163559</v>
      </c>
      <c r="AL97" s="1">
        <f t="shared" si="16"/>
        <v>3.5071766068255279</v>
      </c>
      <c r="AM97" s="1">
        <f t="shared" si="17"/>
        <v>5.70259278106406E-2</v>
      </c>
      <c r="AT97" s="26"/>
      <c r="AU97" s="26"/>
      <c r="AV97" s="26"/>
      <c r="AW97" s="26"/>
    </row>
    <row r="98" spans="1:49" x14ac:dyDescent="0.3">
      <c r="A98" s="11">
        <v>91</v>
      </c>
      <c r="B98" s="11" t="s">
        <v>28</v>
      </c>
      <c r="C98" s="11">
        <v>1.5325</v>
      </c>
      <c r="D98" s="11">
        <v>1.3969</v>
      </c>
      <c r="E98" s="11">
        <v>7</v>
      </c>
      <c r="F98" s="11">
        <v>387.46</v>
      </c>
      <c r="G98" s="11">
        <v>383.33</v>
      </c>
      <c r="H98" s="11">
        <v>-1</v>
      </c>
      <c r="I98" s="11" t="s">
        <v>25</v>
      </c>
      <c r="J98" s="11">
        <v>1.1399999999999999</v>
      </c>
      <c r="K98" s="11">
        <v>118.13</v>
      </c>
      <c r="L98" s="11">
        <v>33.58</v>
      </c>
      <c r="M98" s="11">
        <v>78.58</v>
      </c>
      <c r="N98" s="1">
        <f t="shared" si="12"/>
        <v>1.3968661494468013</v>
      </c>
      <c r="O98" s="1">
        <f t="shared" si="13"/>
        <v>2.7937322988936026</v>
      </c>
      <c r="Q98">
        <v>383</v>
      </c>
      <c r="R98" t="s">
        <v>28</v>
      </c>
      <c r="S98">
        <v>0.10249999999999999</v>
      </c>
      <c r="T98">
        <v>0.36120000000000002</v>
      </c>
      <c r="U98">
        <v>1</v>
      </c>
      <c r="V98">
        <v>448.17</v>
      </c>
      <c r="W98">
        <v>305.12</v>
      </c>
      <c r="X98">
        <v>1.56</v>
      </c>
      <c r="Y98">
        <v>37.012</v>
      </c>
      <c r="Z98">
        <v>0.24</v>
      </c>
      <c r="AA98">
        <v>271.77</v>
      </c>
      <c r="AB98">
        <v>48.3</v>
      </c>
      <c r="AC98">
        <v>57.93</v>
      </c>
      <c r="AD98" s="1">
        <f t="shared" si="14"/>
        <v>0.28923722425280257</v>
      </c>
      <c r="AE98" s="1">
        <f t="shared" si="15"/>
        <v>0.90242013966874401</v>
      </c>
      <c r="AH98" s="12">
        <v>4.6050000000000004</v>
      </c>
      <c r="AI98" s="12">
        <v>2.4214000000000002</v>
      </c>
      <c r="AJ98" s="12">
        <v>3.8542999999999998</v>
      </c>
      <c r="AK98" s="1">
        <f t="shared" si="18"/>
        <v>1.2333791749743255</v>
      </c>
      <c r="AL98" s="1">
        <f t="shared" si="16"/>
        <v>4.7538133541035421</v>
      </c>
      <c r="AM98" s="1">
        <f t="shared" si="17"/>
        <v>4.2071487688375035E-2</v>
      </c>
      <c r="AT98" s="26"/>
      <c r="AU98" s="26"/>
      <c r="AV98" s="26"/>
      <c r="AW98" s="26"/>
    </row>
    <row r="99" spans="1:49" x14ac:dyDescent="0.3">
      <c r="A99" s="11">
        <v>92</v>
      </c>
      <c r="B99" s="11" t="s">
        <v>28</v>
      </c>
      <c r="C99" s="11">
        <v>2.5000000000000001E-3</v>
      </c>
      <c r="D99" s="11">
        <v>5.6399999999999999E-2</v>
      </c>
      <c r="E99" s="11">
        <v>1</v>
      </c>
      <c r="F99" s="11">
        <v>386</v>
      </c>
      <c r="G99" s="11">
        <v>364</v>
      </c>
      <c r="H99" s="11">
        <v>1</v>
      </c>
      <c r="I99" s="11" t="s">
        <v>25</v>
      </c>
      <c r="J99" s="11">
        <v>0</v>
      </c>
      <c r="K99" s="11">
        <v>261.62</v>
      </c>
      <c r="L99" s="11">
        <v>25.71</v>
      </c>
      <c r="M99" s="11">
        <v>67.650000000000006</v>
      </c>
      <c r="N99" s="1">
        <f t="shared" ref="N99:N162" si="19">2*SQRT(C99/(ABS(H99)*3.1416))</f>
        <v>5.6418892388857972E-2</v>
      </c>
      <c r="O99" s="1">
        <f t="shared" ref="O99:O162" si="20">2*ABS(H99)*N99</f>
        <v>0.11283778477771594</v>
      </c>
      <c r="Q99">
        <v>384</v>
      </c>
      <c r="R99" t="s">
        <v>28</v>
      </c>
      <c r="S99">
        <v>0.70750000000000002</v>
      </c>
      <c r="T99">
        <v>0.94910000000000005</v>
      </c>
      <c r="U99">
        <v>3</v>
      </c>
      <c r="V99">
        <v>67.099999999999994</v>
      </c>
      <c r="W99">
        <v>381.93</v>
      </c>
      <c r="X99">
        <v>-1</v>
      </c>
      <c r="Y99" t="s">
        <v>25</v>
      </c>
      <c r="Z99">
        <v>1.72</v>
      </c>
      <c r="AA99">
        <v>10.54</v>
      </c>
      <c r="AB99">
        <v>46.07</v>
      </c>
      <c r="AC99">
        <v>69.41</v>
      </c>
      <c r="AD99" s="1">
        <f t="shared" si="14"/>
        <v>0.94911267582047754</v>
      </c>
      <c r="AE99" s="1">
        <f t="shared" si="15"/>
        <v>1.8982253516409551</v>
      </c>
      <c r="AH99" s="14">
        <v>4.5925000000000002</v>
      </c>
      <c r="AI99" s="14">
        <v>2.4180999999999999</v>
      </c>
      <c r="AJ99" s="11">
        <v>1.772</v>
      </c>
      <c r="AK99" s="1">
        <f t="shared" si="18"/>
        <v>1.8165496614312402</v>
      </c>
      <c r="AL99" s="1">
        <f t="shared" si="16"/>
        <v>3.2189260000561575</v>
      </c>
      <c r="AM99" s="1">
        <f t="shared" si="17"/>
        <v>6.2132524946678119E-2</v>
      </c>
      <c r="AT99" s="26"/>
      <c r="AU99" s="26"/>
      <c r="AV99" s="26"/>
      <c r="AW99" s="26"/>
    </row>
    <row r="100" spans="1:49" x14ac:dyDescent="0.3">
      <c r="A100" s="11">
        <v>93</v>
      </c>
      <c r="B100" s="11" t="s">
        <v>28</v>
      </c>
      <c r="C100" s="11">
        <v>8.7499999999999994E-2</v>
      </c>
      <c r="D100" s="11">
        <v>0.3337</v>
      </c>
      <c r="E100" s="11">
        <v>2</v>
      </c>
      <c r="F100" s="11">
        <v>234.51</v>
      </c>
      <c r="G100" s="11">
        <v>367.26</v>
      </c>
      <c r="H100" s="11">
        <v>-1</v>
      </c>
      <c r="I100" s="11" t="s">
        <v>25</v>
      </c>
      <c r="J100" s="11">
        <v>0.53</v>
      </c>
      <c r="K100" s="11">
        <v>344.21</v>
      </c>
      <c r="L100" s="11">
        <v>34.83</v>
      </c>
      <c r="M100" s="11">
        <v>37.57</v>
      </c>
      <c r="N100" s="1">
        <f t="shared" si="19"/>
        <v>0.33377866864659544</v>
      </c>
      <c r="O100" s="1">
        <f t="shared" si="20"/>
        <v>0.66755733729319089</v>
      </c>
      <c r="Q100">
        <v>385</v>
      </c>
      <c r="R100" t="s">
        <v>28</v>
      </c>
      <c r="S100">
        <v>0.4975</v>
      </c>
      <c r="T100">
        <v>0.79579999999999995</v>
      </c>
      <c r="U100">
        <v>6</v>
      </c>
      <c r="V100">
        <v>6.71</v>
      </c>
      <c r="W100">
        <v>423.86</v>
      </c>
      <c r="X100">
        <v>1.2541</v>
      </c>
      <c r="Y100">
        <v>8.0261999999999993</v>
      </c>
      <c r="Z100">
        <v>0.67</v>
      </c>
      <c r="AA100">
        <v>32.950000000000003</v>
      </c>
      <c r="AB100">
        <v>22.27</v>
      </c>
      <c r="AC100">
        <v>38.54</v>
      </c>
      <c r="AD100" s="1">
        <f t="shared" si="14"/>
        <v>0.7106978639607604</v>
      </c>
      <c r="AE100" s="1">
        <f t="shared" si="15"/>
        <v>1.7825723823863793</v>
      </c>
      <c r="AH100" s="12">
        <v>4.4550000000000001</v>
      </c>
      <c r="AI100" s="12">
        <v>2.3816999999999999</v>
      </c>
      <c r="AJ100" s="12">
        <v>2.3323</v>
      </c>
      <c r="AK100" s="1">
        <f t="shared" si="18"/>
        <v>1.5595029462689745</v>
      </c>
      <c r="AL100" s="1">
        <f t="shared" si="16"/>
        <v>3.6372287215831292</v>
      </c>
      <c r="AM100" s="1">
        <f t="shared" si="17"/>
        <v>5.4986918698076433E-2</v>
      </c>
      <c r="AT100" s="26"/>
      <c r="AU100" s="26"/>
      <c r="AV100" s="26"/>
      <c r="AW100" s="26"/>
    </row>
    <row r="101" spans="1:49" x14ac:dyDescent="0.3">
      <c r="A101" s="11">
        <v>94</v>
      </c>
      <c r="B101" s="11" t="s">
        <v>28</v>
      </c>
      <c r="C101" s="11">
        <v>2.5000000000000001E-3</v>
      </c>
      <c r="D101" s="11">
        <v>5.6399999999999999E-2</v>
      </c>
      <c r="E101" s="11">
        <v>1</v>
      </c>
      <c r="F101" s="11">
        <v>352</v>
      </c>
      <c r="G101" s="11">
        <v>365</v>
      </c>
      <c r="H101" s="11">
        <v>1</v>
      </c>
      <c r="I101" s="11" t="s">
        <v>25</v>
      </c>
      <c r="J101" s="11">
        <v>0</v>
      </c>
      <c r="K101" s="11">
        <v>110.33</v>
      </c>
      <c r="L101" s="11">
        <v>31.72</v>
      </c>
      <c r="M101" s="11">
        <v>67.849999999999994</v>
      </c>
      <c r="N101" s="1">
        <f t="shared" si="19"/>
        <v>5.6418892388857972E-2</v>
      </c>
      <c r="O101" s="1">
        <f t="shared" si="20"/>
        <v>0.11283778477771594</v>
      </c>
      <c r="Q101">
        <v>386</v>
      </c>
      <c r="R101" t="s">
        <v>28</v>
      </c>
      <c r="S101">
        <v>2.5000000000000001E-3</v>
      </c>
      <c r="T101">
        <v>5.6399999999999999E-2</v>
      </c>
      <c r="U101">
        <v>1</v>
      </c>
      <c r="V101">
        <v>67</v>
      </c>
      <c r="W101">
        <v>303</v>
      </c>
      <c r="X101">
        <v>1</v>
      </c>
      <c r="Y101" t="s">
        <v>25</v>
      </c>
      <c r="Z101">
        <v>0</v>
      </c>
      <c r="AA101">
        <v>305.76</v>
      </c>
      <c r="AB101">
        <v>46.88</v>
      </c>
      <c r="AC101">
        <v>27.7</v>
      </c>
      <c r="AD101" s="1">
        <f t="shared" si="14"/>
        <v>5.6418892388857972E-2</v>
      </c>
      <c r="AE101" s="1">
        <f t="shared" si="15"/>
        <v>0.11283778477771594</v>
      </c>
      <c r="AH101" s="12">
        <v>4.3525</v>
      </c>
      <c r="AI101" s="12">
        <v>2.3540999999999999</v>
      </c>
      <c r="AJ101" s="12">
        <v>1.8775999999999999</v>
      </c>
      <c r="AK101" s="1">
        <f t="shared" si="18"/>
        <v>1.7179970079506683</v>
      </c>
      <c r="AL101" s="1">
        <f t="shared" si="16"/>
        <v>3.2257111821281748</v>
      </c>
      <c r="AM101" s="1">
        <f t="shared" si="17"/>
        <v>6.2001831133576345E-2</v>
      </c>
      <c r="AT101" s="26"/>
      <c r="AU101" s="26"/>
      <c r="AV101" s="26"/>
      <c r="AW101" s="26"/>
    </row>
    <row r="102" spans="1:49" x14ac:dyDescent="0.3">
      <c r="A102" s="11">
        <v>95</v>
      </c>
      <c r="B102" s="11" t="s">
        <v>28</v>
      </c>
      <c r="C102" s="11">
        <v>3.5000000000000003E-2</v>
      </c>
      <c r="D102" s="11">
        <v>0.21110000000000001</v>
      </c>
      <c r="E102" s="11">
        <v>2</v>
      </c>
      <c r="F102" s="11">
        <v>369.36</v>
      </c>
      <c r="G102" s="11">
        <v>341.79</v>
      </c>
      <c r="H102" s="11">
        <v>-1</v>
      </c>
      <c r="I102" s="11" t="s">
        <v>25</v>
      </c>
      <c r="J102" s="11">
        <v>0.44</v>
      </c>
      <c r="K102" s="11">
        <v>11.5</v>
      </c>
      <c r="L102" s="11">
        <v>42.35</v>
      </c>
      <c r="M102" s="11">
        <v>59.03</v>
      </c>
      <c r="N102" s="1">
        <f t="shared" si="19"/>
        <v>0.21110016546037455</v>
      </c>
      <c r="O102" s="1">
        <f t="shared" si="20"/>
        <v>0.4222003309207491</v>
      </c>
      <c r="Q102">
        <v>387</v>
      </c>
      <c r="R102" t="s">
        <v>28</v>
      </c>
      <c r="S102">
        <v>2.5000000000000001E-3</v>
      </c>
      <c r="T102">
        <v>5.6399999999999999E-2</v>
      </c>
      <c r="U102">
        <v>1</v>
      </c>
      <c r="V102">
        <v>457</v>
      </c>
      <c r="W102">
        <v>307</v>
      </c>
      <c r="X102">
        <v>1</v>
      </c>
      <c r="Y102" t="s">
        <v>25</v>
      </c>
      <c r="Z102">
        <v>0</v>
      </c>
      <c r="AA102">
        <v>56.37</v>
      </c>
      <c r="AB102">
        <v>15.95</v>
      </c>
      <c r="AC102">
        <v>39.26</v>
      </c>
      <c r="AD102" s="1">
        <f t="shared" si="14"/>
        <v>5.6418892388857972E-2</v>
      </c>
      <c r="AE102" s="1">
        <f t="shared" si="15"/>
        <v>0.11283778477771594</v>
      </c>
      <c r="AH102" s="12">
        <v>4.3174999999999999</v>
      </c>
      <c r="AI102" s="12">
        <v>2.3445999999999998</v>
      </c>
      <c r="AJ102" s="12">
        <v>2.5295999999999998</v>
      </c>
      <c r="AK102" s="1">
        <f t="shared" si="18"/>
        <v>1.4741605957928796</v>
      </c>
      <c r="AL102" s="1">
        <f t="shared" si="16"/>
        <v>3.7290366431176682</v>
      </c>
      <c r="AM102" s="1">
        <f t="shared" si="17"/>
        <v>5.3633154924642851E-2</v>
      </c>
      <c r="AT102" s="26"/>
      <c r="AU102" s="26"/>
      <c r="AV102" s="26"/>
      <c r="AW102" s="26"/>
    </row>
    <row r="103" spans="1:49" x14ac:dyDescent="0.3">
      <c r="A103" s="11">
        <v>96</v>
      </c>
      <c r="B103" s="11" t="s">
        <v>28</v>
      </c>
      <c r="C103" s="11">
        <v>0.47749999999999998</v>
      </c>
      <c r="D103" s="11">
        <v>0.77969999999999995</v>
      </c>
      <c r="E103" s="11">
        <v>5</v>
      </c>
      <c r="F103" s="11">
        <v>37.6</v>
      </c>
      <c r="G103" s="11">
        <v>351.58</v>
      </c>
      <c r="H103" s="11">
        <v>1.4592000000000001</v>
      </c>
      <c r="I103" s="11">
        <v>122.64</v>
      </c>
      <c r="J103" s="11">
        <v>4.6100000000000003</v>
      </c>
      <c r="K103" s="11">
        <v>310.74</v>
      </c>
      <c r="L103" s="11">
        <v>28.84</v>
      </c>
      <c r="M103" s="11">
        <v>14.54</v>
      </c>
      <c r="N103" s="1">
        <f t="shared" si="19"/>
        <v>0.64548154375018341</v>
      </c>
      <c r="O103" s="1">
        <f t="shared" si="20"/>
        <v>1.8837733372805354</v>
      </c>
      <c r="Q103">
        <v>388</v>
      </c>
      <c r="R103" t="s">
        <v>28</v>
      </c>
      <c r="S103">
        <v>2.5000000000000001E-3</v>
      </c>
      <c r="T103">
        <v>5.6399999999999999E-2</v>
      </c>
      <c r="U103">
        <v>1</v>
      </c>
      <c r="V103">
        <v>199</v>
      </c>
      <c r="W103">
        <v>302</v>
      </c>
      <c r="X103">
        <v>1</v>
      </c>
      <c r="Y103" t="s">
        <v>25</v>
      </c>
      <c r="Z103">
        <v>0</v>
      </c>
      <c r="AA103">
        <v>271.97000000000003</v>
      </c>
      <c r="AB103">
        <v>29.89</v>
      </c>
      <c r="AC103">
        <v>38.4</v>
      </c>
      <c r="AD103" s="1">
        <f t="shared" si="14"/>
        <v>5.6418892388857972E-2</v>
      </c>
      <c r="AE103" s="1">
        <f t="shared" si="15"/>
        <v>0.11283778477771594</v>
      </c>
      <c r="AH103" s="12">
        <v>4.2649999999999997</v>
      </c>
      <c r="AI103" s="12">
        <v>2.3302999999999998</v>
      </c>
      <c r="AJ103" s="12">
        <v>2.4422999999999999</v>
      </c>
      <c r="AK103" s="1">
        <f t="shared" si="18"/>
        <v>1.4911267612254551</v>
      </c>
      <c r="AL103" s="1">
        <f t="shared" si="16"/>
        <v>3.6417788889409288</v>
      </c>
      <c r="AM103" s="1">
        <f t="shared" si="17"/>
        <v>5.4918216096903762E-2</v>
      </c>
      <c r="AT103" s="26"/>
      <c r="AU103" s="26"/>
      <c r="AV103" s="26"/>
      <c r="AW103" s="26"/>
    </row>
    <row r="104" spans="1:49" x14ac:dyDescent="0.3">
      <c r="A104" s="11">
        <v>97</v>
      </c>
      <c r="B104" s="11" t="s">
        <v>28</v>
      </c>
      <c r="C104" s="11">
        <v>5.0000000000000001E-3</v>
      </c>
      <c r="D104" s="11">
        <v>7.9699999999999993E-2</v>
      </c>
      <c r="E104" s="11">
        <v>1</v>
      </c>
      <c r="F104" s="11">
        <v>43.5</v>
      </c>
      <c r="G104" s="11">
        <v>346</v>
      </c>
      <c r="H104" s="11">
        <v>2</v>
      </c>
      <c r="I104" s="11" t="s">
        <v>25</v>
      </c>
      <c r="J104" s="11">
        <v>0.55000000000000004</v>
      </c>
      <c r="K104" s="11">
        <v>314.33999999999997</v>
      </c>
      <c r="L104" s="11">
        <v>15.45</v>
      </c>
      <c r="M104" s="11">
        <v>17.329999999999998</v>
      </c>
      <c r="N104" s="1">
        <f t="shared" si="19"/>
        <v>5.6418892388857972E-2</v>
      </c>
      <c r="O104" s="1">
        <f t="shared" si="20"/>
        <v>0.22567556955543189</v>
      </c>
      <c r="Q104">
        <v>389</v>
      </c>
      <c r="R104" t="s">
        <v>28</v>
      </c>
      <c r="S104">
        <v>1.8325</v>
      </c>
      <c r="T104">
        <v>1.5275000000000001</v>
      </c>
      <c r="U104">
        <v>9</v>
      </c>
      <c r="V104">
        <v>158.18</v>
      </c>
      <c r="W104">
        <v>402.79</v>
      </c>
      <c r="X104">
        <v>1.4012</v>
      </c>
      <c r="Y104">
        <v>123.02</v>
      </c>
      <c r="Z104">
        <v>2.06</v>
      </c>
      <c r="AA104">
        <v>206.84</v>
      </c>
      <c r="AB104">
        <v>28.84</v>
      </c>
      <c r="AC104">
        <v>49.29</v>
      </c>
      <c r="AD104" s="1">
        <f t="shared" si="14"/>
        <v>1.2904063124057592</v>
      </c>
      <c r="AE104" s="1">
        <f t="shared" si="15"/>
        <v>3.6162346498858997</v>
      </c>
      <c r="AH104" s="14">
        <v>4.1500000000000004</v>
      </c>
      <c r="AI104" s="14">
        <v>2.2987000000000002</v>
      </c>
      <c r="AJ104" s="11">
        <v>2.0379999999999998</v>
      </c>
      <c r="AK104" s="1">
        <f t="shared" si="18"/>
        <v>1.610187719464298</v>
      </c>
      <c r="AL104" s="1">
        <f t="shared" si="16"/>
        <v>3.2815625722682391</v>
      </c>
      <c r="AM104" s="1">
        <f t="shared" si="17"/>
        <v>6.0946575174325751E-2</v>
      </c>
      <c r="AT104" s="26"/>
      <c r="AU104" s="26"/>
      <c r="AV104" s="26"/>
      <c r="AW104" s="26"/>
    </row>
    <row r="105" spans="1:49" x14ac:dyDescent="0.3">
      <c r="A105" s="11">
        <v>98</v>
      </c>
      <c r="B105" s="11" t="s">
        <v>28</v>
      </c>
      <c r="C105" s="11">
        <v>8.7499999999999994E-2</v>
      </c>
      <c r="D105" s="11">
        <v>0.3337</v>
      </c>
      <c r="E105" s="11">
        <v>3</v>
      </c>
      <c r="F105" s="11">
        <v>365.54</v>
      </c>
      <c r="G105" s="11">
        <v>339.91</v>
      </c>
      <c r="H105" s="11">
        <v>1.3428</v>
      </c>
      <c r="I105" s="11">
        <v>115.32</v>
      </c>
      <c r="J105" s="11">
        <v>0.34</v>
      </c>
      <c r="K105" s="11">
        <v>156.66</v>
      </c>
      <c r="L105" s="11">
        <v>5.94</v>
      </c>
      <c r="M105" s="11">
        <v>57.25</v>
      </c>
      <c r="N105" s="1">
        <f t="shared" si="19"/>
        <v>0.28804007262913078</v>
      </c>
      <c r="O105" s="1">
        <f t="shared" si="20"/>
        <v>0.7735604190527936</v>
      </c>
      <c r="Q105">
        <v>390</v>
      </c>
      <c r="R105" t="s">
        <v>28</v>
      </c>
      <c r="S105">
        <v>2.5000000000000001E-3</v>
      </c>
      <c r="T105">
        <v>5.6399999999999999E-2</v>
      </c>
      <c r="U105">
        <v>1</v>
      </c>
      <c r="V105">
        <v>240</v>
      </c>
      <c r="W105">
        <v>7</v>
      </c>
      <c r="X105">
        <v>1</v>
      </c>
      <c r="Y105" t="s">
        <v>25</v>
      </c>
      <c r="Z105">
        <v>0</v>
      </c>
      <c r="AA105">
        <v>182.88</v>
      </c>
      <c r="AB105">
        <v>12.83</v>
      </c>
      <c r="AC105">
        <v>1.91</v>
      </c>
      <c r="AD105" s="1">
        <f t="shared" si="14"/>
        <v>5.6418892388857972E-2</v>
      </c>
      <c r="AE105" s="1">
        <f t="shared" si="15"/>
        <v>0.11283778477771594</v>
      </c>
      <c r="AH105" s="12">
        <v>4</v>
      </c>
      <c r="AI105" s="12">
        <v>2.2568000000000001</v>
      </c>
      <c r="AJ105" s="12">
        <v>1.3801000000000001</v>
      </c>
      <c r="AK105" s="1">
        <f t="shared" si="18"/>
        <v>1.9210084236739908</v>
      </c>
      <c r="AL105" s="1">
        <f t="shared" si="16"/>
        <v>2.6511837255124751</v>
      </c>
      <c r="AM105" s="1">
        <f t="shared" si="17"/>
        <v>7.5438000797677623E-2</v>
      </c>
      <c r="AT105" s="26"/>
      <c r="AU105" s="26"/>
      <c r="AV105" s="26"/>
      <c r="AW105" s="26"/>
    </row>
    <row r="106" spans="1:49" x14ac:dyDescent="0.3">
      <c r="A106" s="11">
        <v>99</v>
      </c>
      <c r="B106" s="11" t="s">
        <v>28</v>
      </c>
      <c r="C106" s="11">
        <v>0.20499999999999999</v>
      </c>
      <c r="D106" s="11">
        <v>0.51090000000000002</v>
      </c>
      <c r="E106" s="11">
        <v>4</v>
      </c>
      <c r="F106" s="11">
        <v>385.12</v>
      </c>
      <c r="G106" s="11">
        <v>346.05</v>
      </c>
      <c r="H106" s="11">
        <v>1.7569999999999999</v>
      </c>
      <c r="I106" s="11">
        <v>97.701999999999998</v>
      </c>
      <c r="J106" s="11">
        <v>1</v>
      </c>
      <c r="K106" s="11">
        <v>84.3</v>
      </c>
      <c r="L106" s="11">
        <v>33.68</v>
      </c>
      <c r="M106" s="11">
        <v>53.54</v>
      </c>
      <c r="N106" s="1">
        <f t="shared" si="19"/>
        <v>0.38543007659349199</v>
      </c>
      <c r="O106" s="1">
        <f t="shared" si="20"/>
        <v>1.3544012891495307</v>
      </c>
      <c r="Q106">
        <v>391</v>
      </c>
      <c r="R106" t="s">
        <v>28</v>
      </c>
      <c r="S106">
        <v>2.5000000000000001E-3</v>
      </c>
      <c r="T106">
        <v>5.6399999999999999E-2</v>
      </c>
      <c r="U106">
        <v>1</v>
      </c>
      <c r="V106">
        <v>241</v>
      </c>
      <c r="W106">
        <v>6</v>
      </c>
      <c r="X106">
        <v>1</v>
      </c>
      <c r="Y106" t="s">
        <v>25</v>
      </c>
      <c r="Z106">
        <v>0</v>
      </c>
      <c r="AA106">
        <v>183.13</v>
      </c>
      <c r="AB106">
        <v>12.87</v>
      </c>
      <c r="AC106">
        <v>1.78</v>
      </c>
      <c r="AD106" s="1">
        <f t="shared" si="14"/>
        <v>5.6418892388857972E-2</v>
      </c>
      <c r="AE106" s="1">
        <f t="shared" si="15"/>
        <v>0.11283778477771594</v>
      </c>
      <c r="AH106" s="14">
        <v>3.9775</v>
      </c>
      <c r="AI106" s="14">
        <v>2.2504</v>
      </c>
      <c r="AJ106" s="11">
        <v>2.9514</v>
      </c>
      <c r="AK106" s="1">
        <f t="shared" si="18"/>
        <v>1.3099225220757751</v>
      </c>
      <c r="AL106" s="1">
        <f t="shared" si="16"/>
        <v>3.8661053316544427</v>
      </c>
      <c r="AM106" s="1">
        <f t="shared" si="17"/>
        <v>5.1731647961700246E-2</v>
      </c>
      <c r="AT106" s="26"/>
      <c r="AU106" s="26"/>
      <c r="AV106" s="26"/>
      <c r="AW106" s="26"/>
    </row>
    <row r="107" spans="1:49" x14ac:dyDescent="0.3">
      <c r="A107" s="11">
        <v>100</v>
      </c>
      <c r="B107" s="11" t="s">
        <v>28</v>
      </c>
      <c r="C107" s="11">
        <v>0.14499999999999999</v>
      </c>
      <c r="D107" s="11">
        <v>0.42959999999999998</v>
      </c>
      <c r="E107" s="11">
        <v>2</v>
      </c>
      <c r="F107" s="11">
        <v>284.22000000000003</v>
      </c>
      <c r="G107" s="11">
        <v>344.09</v>
      </c>
      <c r="H107" s="11">
        <v>1.8079000000000001</v>
      </c>
      <c r="I107" s="11">
        <v>97.069000000000003</v>
      </c>
      <c r="J107" s="11">
        <v>0.46</v>
      </c>
      <c r="K107" s="11">
        <v>275.20999999999998</v>
      </c>
      <c r="L107" s="11">
        <v>17.8</v>
      </c>
      <c r="M107" s="11">
        <v>50.61</v>
      </c>
      <c r="N107" s="1">
        <f t="shared" si="19"/>
        <v>0.31955921840631624</v>
      </c>
      <c r="O107" s="1">
        <f t="shared" si="20"/>
        <v>1.1554622219135582</v>
      </c>
      <c r="Q107">
        <v>392</v>
      </c>
      <c r="R107" t="s">
        <v>28</v>
      </c>
      <c r="S107">
        <v>2.5000000000000001E-3</v>
      </c>
      <c r="T107">
        <v>5.6399999999999999E-2</v>
      </c>
      <c r="U107">
        <v>1</v>
      </c>
      <c r="V107">
        <v>564</v>
      </c>
      <c r="W107">
        <v>221</v>
      </c>
      <c r="X107">
        <v>1</v>
      </c>
      <c r="Y107" t="s">
        <v>25</v>
      </c>
      <c r="Z107">
        <v>0</v>
      </c>
      <c r="AA107">
        <v>267.91000000000003</v>
      </c>
      <c r="AB107">
        <v>22.79</v>
      </c>
      <c r="AC107">
        <v>32.299999999999997</v>
      </c>
      <c r="AD107" s="1">
        <f t="shared" ref="AD107:AD170" si="21">2*SQRT(S107/(ABS(X107)*3.1416))</f>
        <v>5.6418892388857972E-2</v>
      </c>
      <c r="AE107" s="1">
        <f t="shared" ref="AE107:AE170" si="22">2*ABS(X107)*AD107</f>
        <v>0.11283778477771594</v>
      </c>
      <c r="AH107" s="14">
        <v>3.9224999999999999</v>
      </c>
      <c r="AI107" s="14">
        <v>2.2347999999999999</v>
      </c>
      <c r="AJ107" s="11">
        <v>1</v>
      </c>
      <c r="AK107" s="1">
        <f t="shared" si="18"/>
        <v>2.234786440679938</v>
      </c>
      <c r="AL107" s="1">
        <f t="shared" si="16"/>
        <v>2.234786440679938</v>
      </c>
      <c r="AM107" s="1">
        <f t="shared" si="17"/>
        <v>8.9494009968643637E-2</v>
      </c>
      <c r="AT107" s="26"/>
      <c r="AU107" s="26"/>
      <c r="AV107" s="26"/>
      <c r="AW107" s="26"/>
    </row>
    <row r="108" spans="1:49" x14ac:dyDescent="0.3">
      <c r="A108" s="11">
        <v>101</v>
      </c>
      <c r="B108" s="11" t="s">
        <v>28</v>
      </c>
      <c r="C108" s="11">
        <v>0.4375</v>
      </c>
      <c r="D108" s="11">
        <v>0.74629999999999996</v>
      </c>
      <c r="E108" s="11">
        <v>4</v>
      </c>
      <c r="F108" s="11">
        <v>392.62</v>
      </c>
      <c r="G108" s="11">
        <v>357.21</v>
      </c>
      <c r="H108" s="11">
        <v>1.3955</v>
      </c>
      <c r="I108" s="11">
        <v>137.11000000000001</v>
      </c>
      <c r="J108" s="11">
        <v>0.98</v>
      </c>
      <c r="K108" s="11">
        <v>171.29</v>
      </c>
      <c r="L108" s="11">
        <v>16.71</v>
      </c>
      <c r="M108" s="11">
        <v>14.62</v>
      </c>
      <c r="N108" s="1">
        <f t="shared" si="19"/>
        <v>0.63179860084501305</v>
      </c>
      <c r="O108" s="1">
        <f t="shared" si="20"/>
        <v>1.7633498949584314</v>
      </c>
      <c r="Q108">
        <v>393</v>
      </c>
      <c r="R108" t="s">
        <v>28</v>
      </c>
      <c r="S108">
        <v>2.5000000000000001E-3</v>
      </c>
      <c r="T108">
        <v>5.6399999999999999E-2</v>
      </c>
      <c r="U108">
        <v>1</v>
      </c>
      <c r="V108">
        <v>43</v>
      </c>
      <c r="W108">
        <v>17</v>
      </c>
      <c r="X108">
        <v>1</v>
      </c>
      <c r="Y108" t="s">
        <v>25</v>
      </c>
      <c r="Z108">
        <v>0</v>
      </c>
      <c r="AA108">
        <v>13.18</v>
      </c>
      <c r="AB108">
        <v>15.09</v>
      </c>
      <c r="AC108">
        <v>3.36</v>
      </c>
      <c r="AD108" s="1">
        <f t="shared" si="21"/>
        <v>5.6418892388857972E-2</v>
      </c>
      <c r="AE108" s="1">
        <f t="shared" si="22"/>
        <v>0.11283778477771594</v>
      </c>
      <c r="AH108" s="12">
        <v>3.8650000000000002</v>
      </c>
      <c r="AI108" s="12">
        <v>2.2183000000000002</v>
      </c>
      <c r="AJ108" s="12">
        <v>1.7479</v>
      </c>
      <c r="AK108" s="1">
        <f t="shared" si="18"/>
        <v>1.677919068176442</v>
      </c>
      <c r="AL108" s="1">
        <f t="shared" si="16"/>
        <v>2.9328347392656031</v>
      </c>
      <c r="AM108" s="1">
        <f t="shared" si="17"/>
        <v>6.8193409373649552E-2</v>
      </c>
      <c r="AT108" s="26"/>
      <c r="AU108" s="26"/>
      <c r="AV108" s="26"/>
      <c r="AW108" s="26"/>
    </row>
    <row r="109" spans="1:49" x14ac:dyDescent="0.3">
      <c r="A109" s="11">
        <v>102</v>
      </c>
      <c r="B109" s="11" t="s">
        <v>28</v>
      </c>
      <c r="C109" s="11">
        <v>2.5000000000000001E-3</v>
      </c>
      <c r="D109" s="11">
        <v>5.6399999999999999E-2</v>
      </c>
      <c r="E109" s="11">
        <v>2</v>
      </c>
      <c r="F109" s="11">
        <v>325</v>
      </c>
      <c r="G109" s="11">
        <v>353</v>
      </c>
      <c r="H109" s="11">
        <v>1</v>
      </c>
      <c r="I109" s="11" t="s">
        <v>25</v>
      </c>
      <c r="J109" s="11">
        <v>0</v>
      </c>
      <c r="K109" s="11">
        <v>132.47999999999999</v>
      </c>
      <c r="L109" s="11">
        <v>35.39</v>
      </c>
      <c r="M109" s="11">
        <v>62.19</v>
      </c>
      <c r="N109" s="1">
        <f t="shared" si="19"/>
        <v>5.6418892388857972E-2</v>
      </c>
      <c r="O109" s="1">
        <f t="shared" si="20"/>
        <v>0.11283778477771594</v>
      </c>
      <c r="Q109">
        <v>394</v>
      </c>
      <c r="R109" t="s">
        <v>28</v>
      </c>
      <c r="S109">
        <v>4.4550000000000001</v>
      </c>
      <c r="T109">
        <v>2.3816999999999999</v>
      </c>
      <c r="U109">
        <v>9</v>
      </c>
      <c r="V109">
        <v>65.25</v>
      </c>
      <c r="W109">
        <v>434.53</v>
      </c>
      <c r="X109">
        <v>2.3323</v>
      </c>
      <c r="Y109">
        <v>154.44</v>
      </c>
      <c r="Z109">
        <v>2.3199999999999998</v>
      </c>
      <c r="AA109">
        <v>259.99</v>
      </c>
      <c r="AB109">
        <v>36.4</v>
      </c>
      <c r="AC109">
        <v>27.36</v>
      </c>
      <c r="AD109" s="1">
        <f t="shared" si="21"/>
        <v>1.5595029462689745</v>
      </c>
      <c r="AE109" s="1">
        <f t="shared" si="22"/>
        <v>7.2744574431662583</v>
      </c>
      <c r="AH109" s="12">
        <v>3.8525</v>
      </c>
      <c r="AI109" s="12">
        <v>2.2147999999999999</v>
      </c>
      <c r="AJ109" s="12">
        <v>2.2658999999999998</v>
      </c>
      <c r="AK109" s="1">
        <f t="shared" si="18"/>
        <v>1.4713144678064958</v>
      </c>
      <c r="AL109" s="1">
        <f t="shared" si="16"/>
        <v>3.3338514526027385</v>
      </c>
      <c r="AM109" s="1">
        <f t="shared" si="17"/>
        <v>5.9990675302542339E-2</v>
      </c>
      <c r="AT109" s="26"/>
      <c r="AU109" s="26"/>
      <c r="AV109" s="26"/>
      <c r="AW109" s="26"/>
    </row>
    <row r="110" spans="1:49" x14ac:dyDescent="0.3">
      <c r="A110" s="11">
        <v>103</v>
      </c>
      <c r="B110" s="11" t="s">
        <v>28</v>
      </c>
      <c r="C110" s="11">
        <v>3.1850000000000001</v>
      </c>
      <c r="D110" s="11">
        <v>2.0137999999999998</v>
      </c>
      <c r="E110" s="11">
        <v>5</v>
      </c>
      <c r="F110" s="11">
        <v>19.91</v>
      </c>
      <c r="G110" s="11">
        <v>382.38</v>
      </c>
      <c r="H110" s="11">
        <v>-1</v>
      </c>
      <c r="I110" s="11" t="s">
        <v>25</v>
      </c>
      <c r="J110" s="11">
        <v>2.9</v>
      </c>
      <c r="K110" s="11">
        <v>307.19</v>
      </c>
      <c r="L110" s="11">
        <v>21.04</v>
      </c>
      <c r="M110" s="11">
        <v>22.06</v>
      </c>
      <c r="N110" s="1">
        <f t="shared" si="19"/>
        <v>2.013767232582548</v>
      </c>
      <c r="O110" s="1">
        <f t="shared" si="20"/>
        <v>4.0275344651650959</v>
      </c>
      <c r="Q110">
        <v>395</v>
      </c>
      <c r="R110" t="s">
        <v>28</v>
      </c>
      <c r="S110">
        <v>12.891999999999999</v>
      </c>
      <c r="T110">
        <v>4.0515999999999996</v>
      </c>
      <c r="U110">
        <v>28</v>
      </c>
      <c r="V110">
        <v>206.73</v>
      </c>
      <c r="W110">
        <v>451.98</v>
      </c>
      <c r="X110">
        <v>1.806</v>
      </c>
      <c r="Y110">
        <v>131.15</v>
      </c>
      <c r="Z110">
        <v>4.41</v>
      </c>
      <c r="AA110">
        <v>115.4</v>
      </c>
      <c r="AB110">
        <v>21.03</v>
      </c>
      <c r="AC110">
        <v>76.760000000000005</v>
      </c>
      <c r="AD110" s="1">
        <f t="shared" si="21"/>
        <v>3.0147813984734766</v>
      </c>
      <c r="AE110" s="1">
        <f t="shared" si="22"/>
        <v>10.889390411286199</v>
      </c>
      <c r="AH110" s="12">
        <v>3.8125</v>
      </c>
      <c r="AI110" s="12">
        <v>2.2031999999999998</v>
      </c>
      <c r="AJ110" s="12">
        <v>3.4420000000000002</v>
      </c>
      <c r="AK110" s="1">
        <f t="shared" si="18"/>
        <v>1.1875558536713864</v>
      </c>
      <c r="AL110" s="1">
        <f t="shared" si="16"/>
        <v>4.0875672483369119</v>
      </c>
      <c r="AM110" s="1">
        <f t="shared" si="17"/>
        <v>4.892885862156103E-2</v>
      </c>
      <c r="AT110" s="26"/>
      <c r="AU110" s="26"/>
      <c r="AV110" s="26"/>
      <c r="AW110" s="26"/>
    </row>
    <row r="111" spans="1:49" x14ac:dyDescent="0.3">
      <c r="A111" s="11">
        <v>104</v>
      </c>
      <c r="B111" s="11" t="s">
        <v>28</v>
      </c>
      <c r="C111" s="11">
        <v>4.7500000000000001E-2</v>
      </c>
      <c r="D111" s="11">
        <v>0.24590000000000001</v>
      </c>
      <c r="E111" s="11">
        <v>3</v>
      </c>
      <c r="F111" s="11">
        <v>326.26</v>
      </c>
      <c r="G111" s="11">
        <v>347.58</v>
      </c>
      <c r="H111" s="11">
        <v>1.7040999999999999</v>
      </c>
      <c r="I111" s="11">
        <v>166.97</v>
      </c>
      <c r="J111" s="11">
        <v>0.06</v>
      </c>
      <c r="K111" s="11">
        <v>129.41999999999999</v>
      </c>
      <c r="L111" s="11">
        <v>35.9</v>
      </c>
      <c r="M111" s="11">
        <v>57.33</v>
      </c>
      <c r="N111" s="1">
        <f t="shared" si="19"/>
        <v>0.18838825272619333</v>
      </c>
      <c r="O111" s="1">
        <f t="shared" si="20"/>
        <v>0.64206484294141208</v>
      </c>
      <c r="Q111">
        <v>396</v>
      </c>
      <c r="R111" t="s">
        <v>28</v>
      </c>
      <c r="S111">
        <v>2.5000000000000001E-3</v>
      </c>
      <c r="T111">
        <v>5.6399999999999999E-2</v>
      </c>
      <c r="U111">
        <v>2</v>
      </c>
      <c r="V111">
        <v>746</v>
      </c>
      <c r="W111">
        <v>8</v>
      </c>
      <c r="X111">
        <v>1</v>
      </c>
      <c r="Y111" t="s">
        <v>25</v>
      </c>
      <c r="Z111">
        <v>0</v>
      </c>
      <c r="AA111">
        <v>43.89</v>
      </c>
      <c r="AB111">
        <v>43.54</v>
      </c>
      <c r="AC111">
        <v>34.07</v>
      </c>
      <c r="AD111" s="1">
        <f t="shared" si="21"/>
        <v>5.6418892388857972E-2</v>
      </c>
      <c r="AE111" s="1">
        <f t="shared" si="22"/>
        <v>0.11283778477771594</v>
      </c>
      <c r="AH111" s="14">
        <v>3.7650000000000001</v>
      </c>
      <c r="AI111" s="14">
        <v>2.1894999999999998</v>
      </c>
      <c r="AJ111" s="11">
        <v>3.7551999999999999</v>
      </c>
      <c r="AK111" s="1">
        <f t="shared" si="18"/>
        <v>1.1298492604427945</v>
      </c>
      <c r="AL111" s="1">
        <f t="shared" si="16"/>
        <v>4.2428099428147821</v>
      </c>
      <c r="AM111" s="1">
        <f t="shared" si="17"/>
        <v>4.7138571535286639E-2</v>
      </c>
      <c r="AT111" s="26"/>
      <c r="AU111" s="26"/>
      <c r="AV111" s="26"/>
      <c r="AW111" s="26"/>
    </row>
    <row r="112" spans="1:49" x14ac:dyDescent="0.3">
      <c r="A112" s="11">
        <v>105</v>
      </c>
      <c r="B112" s="11" t="s">
        <v>28</v>
      </c>
      <c r="C112" s="11">
        <v>2.5000000000000001E-3</v>
      </c>
      <c r="D112" s="11">
        <v>5.6399999999999999E-2</v>
      </c>
      <c r="E112" s="11">
        <v>2</v>
      </c>
      <c r="F112" s="11">
        <v>373</v>
      </c>
      <c r="G112" s="11">
        <v>347</v>
      </c>
      <c r="H112" s="11">
        <v>1</v>
      </c>
      <c r="I112" s="11" t="s">
        <v>25</v>
      </c>
      <c r="J112" s="11">
        <v>0</v>
      </c>
      <c r="K112" s="11">
        <v>161.62</v>
      </c>
      <c r="L112" s="11">
        <v>7.34</v>
      </c>
      <c r="M112" s="11">
        <v>50.82</v>
      </c>
      <c r="N112" s="1">
        <f t="shared" si="19"/>
        <v>5.6418892388857972E-2</v>
      </c>
      <c r="O112" s="1">
        <f t="shared" si="20"/>
        <v>0.11283778477771594</v>
      </c>
      <c r="Q112">
        <v>397</v>
      </c>
      <c r="R112" t="s">
        <v>28</v>
      </c>
      <c r="S112">
        <v>14.858000000000001</v>
      </c>
      <c r="T112">
        <v>4.3494000000000002</v>
      </c>
      <c r="U112">
        <v>16</v>
      </c>
      <c r="V112">
        <v>62.06</v>
      </c>
      <c r="W112">
        <v>58.87</v>
      </c>
      <c r="X112">
        <v>3.7147000000000001</v>
      </c>
      <c r="Y112">
        <v>36.179000000000002</v>
      </c>
      <c r="Z112">
        <v>4.8</v>
      </c>
      <c r="AA112">
        <v>112.32</v>
      </c>
      <c r="AB112">
        <v>42.11</v>
      </c>
      <c r="AC112">
        <v>44.24</v>
      </c>
      <c r="AD112" s="1">
        <f t="shared" si="21"/>
        <v>2.2566949427055727</v>
      </c>
      <c r="AE112" s="1">
        <f t="shared" si="22"/>
        <v>16.765889407336783</v>
      </c>
      <c r="AH112" s="12">
        <v>3.7625000000000002</v>
      </c>
      <c r="AI112" s="12">
        <v>2.1886999999999999</v>
      </c>
      <c r="AJ112" s="12">
        <v>1.3779999999999999</v>
      </c>
      <c r="AK112" s="1">
        <f t="shared" si="18"/>
        <v>1.8645249406960669</v>
      </c>
      <c r="AL112" s="1">
        <f t="shared" si="16"/>
        <v>2.5693153682791801</v>
      </c>
      <c r="AM112" s="1">
        <f t="shared" si="17"/>
        <v>7.7841748221804175E-2</v>
      </c>
    </row>
    <row r="113" spans="1:39" x14ac:dyDescent="0.3">
      <c r="A113" s="11">
        <v>106</v>
      </c>
      <c r="B113" s="11" t="s">
        <v>28</v>
      </c>
      <c r="C113" s="11">
        <v>2.68</v>
      </c>
      <c r="D113" s="11">
        <v>1.8472</v>
      </c>
      <c r="E113" s="11">
        <v>10</v>
      </c>
      <c r="F113" s="11">
        <v>369.2</v>
      </c>
      <c r="G113" s="11">
        <v>376.32</v>
      </c>
      <c r="H113" s="11">
        <v>-1</v>
      </c>
      <c r="I113" s="11" t="s">
        <v>25</v>
      </c>
      <c r="J113" s="11">
        <v>1.5</v>
      </c>
      <c r="K113" s="11">
        <v>350.87</v>
      </c>
      <c r="L113" s="11">
        <v>39.950000000000003</v>
      </c>
      <c r="M113" s="11">
        <v>16.579999999999998</v>
      </c>
      <c r="N113" s="1">
        <f t="shared" si="19"/>
        <v>1.8472341488044484</v>
      </c>
      <c r="O113" s="1">
        <f t="shared" si="20"/>
        <v>3.6944682976088967</v>
      </c>
      <c r="Q113">
        <v>398</v>
      </c>
      <c r="R113" t="s">
        <v>28</v>
      </c>
      <c r="S113">
        <v>0.3</v>
      </c>
      <c r="T113">
        <v>0.61799999999999999</v>
      </c>
      <c r="U113">
        <v>2</v>
      </c>
      <c r="V113">
        <v>64</v>
      </c>
      <c r="W113">
        <v>211.82</v>
      </c>
      <c r="X113">
        <v>2.3626999999999998</v>
      </c>
      <c r="Y113">
        <v>74.268000000000001</v>
      </c>
      <c r="Z113">
        <v>0.47</v>
      </c>
      <c r="AA113">
        <v>127.8</v>
      </c>
      <c r="AB113">
        <v>13.35</v>
      </c>
      <c r="AC113">
        <v>16.25</v>
      </c>
      <c r="AD113" s="1">
        <f t="shared" si="21"/>
        <v>0.40207853442081154</v>
      </c>
      <c r="AE113" s="1">
        <f t="shared" si="22"/>
        <v>1.8999819065521026</v>
      </c>
      <c r="AH113" s="14">
        <v>3.7425000000000002</v>
      </c>
      <c r="AI113" s="14">
        <v>2.1829000000000001</v>
      </c>
      <c r="AJ113" s="11">
        <v>1.5875999999999999</v>
      </c>
      <c r="AK113" s="1">
        <f t="shared" si="18"/>
        <v>1.7324667606251987</v>
      </c>
      <c r="AL113" s="1">
        <f t="shared" si="16"/>
        <v>2.750464229168565</v>
      </c>
      <c r="AM113" s="1">
        <f t="shared" si="17"/>
        <v>7.271499766439711E-2</v>
      </c>
    </row>
    <row r="114" spans="1:39" x14ac:dyDescent="0.3">
      <c r="A114" s="11">
        <v>107</v>
      </c>
      <c r="B114" s="11" t="s">
        <v>28</v>
      </c>
      <c r="C114" s="11">
        <v>2.0975000000000001</v>
      </c>
      <c r="D114" s="11">
        <v>1.6342000000000001</v>
      </c>
      <c r="E114" s="11">
        <v>4</v>
      </c>
      <c r="F114" s="11">
        <v>239.6</v>
      </c>
      <c r="G114" s="11">
        <v>379.54</v>
      </c>
      <c r="H114" s="11">
        <v>1.8380000000000001</v>
      </c>
      <c r="I114" s="11">
        <v>165.93</v>
      </c>
      <c r="J114" s="11">
        <v>2.12</v>
      </c>
      <c r="K114" s="11">
        <v>212.13</v>
      </c>
      <c r="L114" s="11">
        <v>15.13</v>
      </c>
      <c r="M114" s="11">
        <v>23.65</v>
      </c>
      <c r="N114" s="1">
        <f t="shared" si="19"/>
        <v>1.2054044287262937</v>
      </c>
      <c r="O114" s="1">
        <f t="shared" si="20"/>
        <v>4.4310666799978558</v>
      </c>
      <c r="Q114">
        <v>399</v>
      </c>
      <c r="R114" t="s">
        <v>28</v>
      </c>
      <c r="S114">
        <v>2.5000000000000001E-3</v>
      </c>
      <c r="T114">
        <v>5.6399999999999999E-2</v>
      </c>
      <c r="U114">
        <v>1</v>
      </c>
      <c r="V114">
        <v>552</v>
      </c>
      <c r="W114">
        <v>77</v>
      </c>
      <c r="X114">
        <v>1</v>
      </c>
      <c r="Y114" t="s">
        <v>25</v>
      </c>
      <c r="Z114">
        <v>0</v>
      </c>
      <c r="AA114">
        <v>156.54</v>
      </c>
      <c r="AB114">
        <v>44.21</v>
      </c>
      <c r="AC114">
        <v>0.39</v>
      </c>
      <c r="AD114" s="1">
        <f t="shared" si="21"/>
        <v>5.6418892388857972E-2</v>
      </c>
      <c r="AE114" s="1">
        <f t="shared" si="22"/>
        <v>0.11283778477771594</v>
      </c>
      <c r="AH114" s="12">
        <v>3.5775000000000001</v>
      </c>
      <c r="AI114" s="12">
        <v>2.1341999999999999</v>
      </c>
      <c r="AJ114" s="12">
        <v>2.2603</v>
      </c>
      <c r="AK114" s="1">
        <f t="shared" si="18"/>
        <v>1.4195847662610699</v>
      </c>
      <c r="AL114" s="1">
        <f t="shared" si="16"/>
        <v>3.2086874471798961</v>
      </c>
      <c r="AM114" s="1">
        <f t="shared" si="17"/>
        <v>6.2330782693022752E-2</v>
      </c>
    </row>
    <row r="115" spans="1:39" x14ac:dyDescent="0.3">
      <c r="A115" s="11">
        <v>108</v>
      </c>
      <c r="B115" s="11" t="s">
        <v>28</v>
      </c>
      <c r="C115" s="11">
        <v>1.2500000000000001E-2</v>
      </c>
      <c r="D115" s="11">
        <v>0.12609999999999999</v>
      </c>
      <c r="E115" s="11">
        <v>2</v>
      </c>
      <c r="F115" s="11">
        <v>242.2</v>
      </c>
      <c r="G115" s="11">
        <v>394.8</v>
      </c>
      <c r="H115" s="11">
        <v>2.8868</v>
      </c>
      <c r="I115" s="11">
        <v>135</v>
      </c>
      <c r="J115" s="11">
        <v>0.11</v>
      </c>
      <c r="K115" s="11">
        <v>5.04</v>
      </c>
      <c r="L115" s="11">
        <v>31.08</v>
      </c>
      <c r="M115" s="11">
        <v>18.489999999999998</v>
      </c>
      <c r="N115" s="1">
        <f t="shared" si="19"/>
        <v>7.4250812394002469E-2</v>
      </c>
      <c r="O115" s="1">
        <f t="shared" si="20"/>
        <v>0.42869449043801267</v>
      </c>
      <c r="Q115">
        <v>400</v>
      </c>
      <c r="R115" t="s">
        <v>28</v>
      </c>
      <c r="S115">
        <v>0.1275</v>
      </c>
      <c r="T115">
        <v>0.40289999999999998</v>
      </c>
      <c r="U115">
        <v>2</v>
      </c>
      <c r="V115">
        <v>114.2</v>
      </c>
      <c r="W115">
        <v>206.22</v>
      </c>
      <c r="X115">
        <v>2.8986999999999998</v>
      </c>
      <c r="Y115">
        <v>43.667999999999999</v>
      </c>
      <c r="Z115">
        <v>0.19</v>
      </c>
      <c r="AA115">
        <v>90.53</v>
      </c>
      <c r="AB115">
        <v>3.08</v>
      </c>
      <c r="AC115">
        <v>10.82</v>
      </c>
      <c r="AD115" s="1">
        <f t="shared" si="21"/>
        <v>0.23665081728279219</v>
      </c>
      <c r="AE115" s="1">
        <f t="shared" si="22"/>
        <v>1.3719594481152593</v>
      </c>
      <c r="AH115" s="14">
        <v>3.5724999999999998</v>
      </c>
      <c r="AI115" s="14">
        <v>2.1328</v>
      </c>
      <c r="AJ115" s="11">
        <v>4.1456999999999997</v>
      </c>
      <c r="AK115" s="1">
        <f t="shared" si="18"/>
        <v>1.0474703402145982</v>
      </c>
      <c r="AL115" s="1">
        <f t="shared" si="16"/>
        <v>4.3424977894276591</v>
      </c>
      <c r="AM115" s="1">
        <f t="shared" si="17"/>
        <v>4.6056442558686947E-2</v>
      </c>
    </row>
    <row r="116" spans="1:39" x14ac:dyDescent="0.3">
      <c r="A116" s="11">
        <v>109</v>
      </c>
      <c r="B116" s="11" t="s">
        <v>28</v>
      </c>
      <c r="C116" s="11">
        <v>0.10249999999999999</v>
      </c>
      <c r="D116" s="11">
        <v>0.36120000000000002</v>
      </c>
      <c r="E116" s="11">
        <v>1</v>
      </c>
      <c r="F116" s="11">
        <v>272.44</v>
      </c>
      <c r="G116" s="11">
        <v>397.41</v>
      </c>
      <c r="H116" s="11">
        <v>2.0632000000000001</v>
      </c>
      <c r="I116" s="11">
        <v>176.02</v>
      </c>
      <c r="J116" s="11">
        <v>0.4</v>
      </c>
      <c r="K116" s="11">
        <v>359.46</v>
      </c>
      <c r="L116" s="11">
        <v>38.6</v>
      </c>
      <c r="M116" s="11">
        <v>28.5</v>
      </c>
      <c r="N116" s="1">
        <f t="shared" si="19"/>
        <v>0.25150453455245947</v>
      </c>
      <c r="O116" s="1">
        <f t="shared" si="20"/>
        <v>1.0378083113772689</v>
      </c>
      <c r="Q116">
        <v>401</v>
      </c>
      <c r="R116" t="s">
        <v>28</v>
      </c>
      <c r="S116">
        <v>2.5000000000000001E-3</v>
      </c>
      <c r="T116">
        <v>5.6399999999999999E-2</v>
      </c>
      <c r="U116">
        <v>1</v>
      </c>
      <c r="V116">
        <v>797</v>
      </c>
      <c r="W116">
        <v>19</v>
      </c>
      <c r="X116">
        <v>1</v>
      </c>
      <c r="Y116" t="s">
        <v>25</v>
      </c>
      <c r="Z116">
        <v>0</v>
      </c>
      <c r="AA116">
        <v>115.04</v>
      </c>
      <c r="AB116">
        <v>40.68</v>
      </c>
      <c r="AC116">
        <v>78.92</v>
      </c>
      <c r="AD116" s="1">
        <f t="shared" si="21"/>
        <v>5.6418892388857972E-2</v>
      </c>
      <c r="AE116" s="1">
        <f t="shared" si="22"/>
        <v>0.11283778477771594</v>
      </c>
      <c r="AH116" s="12">
        <v>3.5649999999999999</v>
      </c>
      <c r="AI116" s="12">
        <v>2.1305000000000001</v>
      </c>
      <c r="AJ116" s="12">
        <v>1.458</v>
      </c>
      <c r="AK116" s="1">
        <f t="shared" si="18"/>
        <v>1.7644345637177425</v>
      </c>
      <c r="AL116" s="1">
        <f t="shared" si="16"/>
        <v>2.5725455939004687</v>
      </c>
      <c r="AM116" s="1">
        <f t="shared" si="17"/>
        <v>7.7744005965998036E-2</v>
      </c>
    </row>
    <row r="117" spans="1:39" x14ac:dyDescent="0.3">
      <c r="A117" s="11">
        <v>110</v>
      </c>
      <c r="B117" s="11" t="s">
        <v>28</v>
      </c>
      <c r="C117" s="11">
        <v>0.04</v>
      </c>
      <c r="D117" s="11">
        <v>0.22559999999999999</v>
      </c>
      <c r="E117" s="11">
        <v>3</v>
      </c>
      <c r="F117" s="11">
        <v>35.19</v>
      </c>
      <c r="G117" s="11">
        <v>397.81</v>
      </c>
      <c r="H117" s="11">
        <v>1.3376999999999999</v>
      </c>
      <c r="I117" s="11">
        <v>17.254000000000001</v>
      </c>
      <c r="J117" s="11">
        <v>0.42</v>
      </c>
      <c r="K117" s="11">
        <v>179.86</v>
      </c>
      <c r="L117" s="11">
        <v>42.1</v>
      </c>
      <c r="M117" s="11">
        <v>26.99</v>
      </c>
      <c r="N117" s="1">
        <f t="shared" si="19"/>
        <v>0.1951215259223725</v>
      </c>
      <c r="O117" s="1">
        <f t="shared" si="20"/>
        <v>0.52202813045271534</v>
      </c>
      <c r="Q117">
        <v>402</v>
      </c>
      <c r="R117" t="s">
        <v>28</v>
      </c>
      <c r="S117">
        <v>2.5000000000000001E-3</v>
      </c>
      <c r="T117">
        <v>5.6399999999999999E-2</v>
      </c>
      <c r="U117">
        <v>1</v>
      </c>
      <c r="V117">
        <v>36</v>
      </c>
      <c r="W117">
        <v>23</v>
      </c>
      <c r="X117">
        <v>1</v>
      </c>
      <c r="Y117" t="s">
        <v>25</v>
      </c>
      <c r="Z117">
        <v>0</v>
      </c>
      <c r="AA117">
        <v>116.68</v>
      </c>
      <c r="AB117">
        <v>50.71</v>
      </c>
      <c r="AC117">
        <v>43.27</v>
      </c>
      <c r="AD117" s="1">
        <f t="shared" si="21"/>
        <v>5.6418892388857972E-2</v>
      </c>
      <c r="AE117" s="1">
        <f t="shared" si="22"/>
        <v>0.11283778477771594</v>
      </c>
      <c r="AH117" s="14">
        <v>3.5575000000000001</v>
      </c>
      <c r="AI117" s="14">
        <v>2.1282999999999999</v>
      </c>
      <c r="AJ117" s="11">
        <v>4.3775000000000004</v>
      </c>
      <c r="AK117" s="1">
        <f t="shared" si="18"/>
        <v>1.0172177469942909</v>
      </c>
      <c r="AL117" s="1">
        <f t="shared" si="16"/>
        <v>4.4528706874675086</v>
      </c>
      <c r="AM117" s="1">
        <f t="shared" si="17"/>
        <v>4.4914845733763371E-2</v>
      </c>
    </row>
    <row r="118" spans="1:39" x14ac:dyDescent="0.3">
      <c r="A118" s="11">
        <v>111</v>
      </c>
      <c r="B118" s="11" t="s">
        <v>28</v>
      </c>
      <c r="C118" s="11">
        <v>4.4999999999999998E-2</v>
      </c>
      <c r="D118" s="11">
        <v>0.23930000000000001</v>
      </c>
      <c r="E118" s="11">
        <v>2</v>
      </c>
      <c r="F118" s="11">
        <v>326</v>
      </c>
      <c r="G118" s="11">
        <v>394.11</v>
      </c>
      <c r="H118" s="11">
        <v>1.6397999999999999</v>
      </c>
      <c r="I118" s="11">
        <v>64.471000000000004</v>
      </c>
      <c r="J118" s="11">
        <v>0.27</v>
      </c>
      <c r="K118" s="11">
        <v>261.86</v>
      </c>
      <c r="L118" s="11">
        <v>21.88</v>
      </c>
      <c r="M118" s="11">
        <v>65.69</v>
      </c>
      <c r="N118" s="1">
        <f t="shared" si="19"/>
        <v>0.18692412973892836</v>
      </c>
      <c r="O118" s="1">
        <f t="shared" si="20"/>
        <v>0.61303637589178939</v>
      </c>
      <c r="Q118">
        <v>403</v>
      </c>
      <c r="R118" t="s">
        <v>28</v>
      </c>
      <c r="S118">
        <v>2.5000000000000001E-3</v>
      </c>
      <c r="T118">
        <v>5.6399999999999999E-2</v>
      </c>
      <c r="U118">
        <v>1</v>
      </c>
      <c r="V118">
        <v>446</v>
      </c>
      <c r="W118">
        <v>27</v>
      </c>
      <c r="X118">
        <v>1</v>
      </c>
      <c r="Y118" t="s">
        <v>25</v>
      </c>
      <c r="Z118">
        <v>0</v>
      </c>
      <c r="AA118">
        <v>302.08999999999997</v>
      </c>
      <c r="AB118">
        <v>24.25</v>
      </c>
      <c r="AC118">
        <v>0.64</v>
      </c>
      <c r="AD118" s="1">
        <f t="shared" si="21"/>
        <v>5.6418892388857972E-2</v>
      </c>
      <c r="AE118" s="1">
        <f t="shared" si="22"/>
        <v>0.11283778477771594</v>
      </c>
      <c r="AH118" s="12">
        <v>3.4975000000000001</v>
      </c>
      <c r="AI118" s="12">
        <v>2.1101999999999999</v>
      </c>
      <c r="AJ118" s="12">
        <v>2.2970999999999999</v>
      </c>
      <c r="AK118" s="1">
        <f t="shared" si="18"/>
        <v>1.3923341080952181</v>
      </c>
      <c r="AL118" s="1">
        <f t="shared" si="16"/>
        <v>3.1983306797055255</v>
      </c>
      <c r="AM118" s="1">
        <f t="shared" si="17"/>
        <v>6.2532620929119903E-2</v>
      </c>
    </row>
    <row r="119" spans="1:39" x14ac:dyDescent="0.3">
      <c r="A119" s="11">
        <v>112</v>
      </c>
      <c r="B119" s="11" t="s">
        <v>28</v>
      </c>
      <c r="C119" s="11">
        <v>2.5000000000000001E-3</v>
      </c>
      <c r="D119" s="11">
        <v>5.6399999999999999E-2</v>
      </c>
      <c r="E119" s="11">
        <v>1</v>
      </c>
      <c r="F119" s="11">
        <v>339</v>
      </c>
      <c r="G119" s="11">
        <v>392</v>
      </c>
      <c r="H119" s="11">
        <v>1</v>
      </c>
      <c r="I119" s="11" t="s">
        <v>25</v>
      </c>
      <c r="J119" s="11">
        <v>0</v>
      </c>
      <c r="K119" s="11">
        <v>255.79</v>
      </c>
      <c r="L119" s="11">
        <v>24.5</v>
      </c>
      <c r="M119" s="11">
        <v>72.540000000000006</v>
      </c>
      <c r="N119" s="1">
        <f t="shared" si="19"/>
        <v>5.6418892388857972E-2</v>
      </c>
      <c r="O119" s="1">
        <f t="shared" si="20"/>
        <v>0.11283778477771594</v>
      </c>
      <c r="Q119">
        <v>404</v>
      </c>
      <c r="R119" t="s">
        <v>28</v>
      </c>
      <c r="S119">
        <v>2.5000000000000001E-3</v>
      </c>
      <c r="T119">
        <v>5.6399999999999999E-2</v>
      </c>
      <c r="U119">
        <v>1</v>
      </c>
      <c r="V119">
        <v>65</v>
      </c>
      <c r="W119">
        <v>64</v>
      </c>
      <c r="X119">
        <v>1</v>
      </c>
      <c r="Y119" t="s">
        <v>25</v>
      </c>
      <c r="Z119">
        <v>0</v>
      </c>
      <c r="AA119">
        <v>119.94</v>
      </c>
      <c r="AB119">
        <v>4.49</v>
      </c>
      <c r="AC119">
        <v>76.650000000000006</v>
      </c>
      <c r="AD119" s="1">
        <f t="shared" si="21"/>
        <v>5.6418892388857972E-2</v>
      </c>
      <c r="AE119" s="1">
        <f t="shared" si="22"/>
        <v>0.11283778477771594</v>
      </c>
      <c r="AH119" s="12">
        <v>3.2675000000000001</v>
      </c>
      <c r="AI119" s="12">
        <v>2.0396999999999998</v>
      </c>
      <c r="AJ119" s="12">
        <v>1.7944</v>
      </c>
      <c r="AK119" s="1">
        <f t="shared" si="18"/>
        <v>1.5226592297976569</v>
      </c>
      <c r="AL119" s="1">
        <f t="shared" si="16"/>
        <v>2.7322597219489153</v>
      </c>
      <c r="AM119" s="1">
        <f t="shared" si="17"/>
        <v>7.3199483340968929E-2</v>
      </c>
    </row>
    <row r="120" spans="1:39" x14ac:dyDescent="0.3">
      <c r="A120" s="11">
        <v>113</v>
      </c>
      <c r="B120" s="11" t="s">
        <v>28</v>
      </c>
      <c r="C120" s="11">
        <v>0.155</v>
      </c>
      <c r="D120" s="11">
        <v>0.44419999999999998</v>
      </c>
      <c r="E120" s="11">
        <v>1</v>
      </c>
      <c r="F120" s="11">
        <v>395.44</v>
      </c>
      <c r="G120" s="11">
        <v>396</v>
      </c>
      <c r="H120" s="11">
        <v>-1</v>
      </c>
      <c r="I120" s="11" t="s">
        <v>25</v>
      </c>
      <c r="J120" s="11">
        <v>1.74</v>
      </c>
      <c r="K120" s="11">
        <v>352.39</v>
      </c>
      <c r="L120" s="11">
        <v>39.299999999999997</v>
      </c>
      <c r="M120" s="11">
        <v>14.69</v>
      </c>
      <c r="N120" s="1">
        <f t="shared" si="19"/>
        <v>0.4442428029128927</v>
      </c>
      <c r="O120" s="1">
        <f t="shared" si="20"/>
        <v>0.8884856058257854</v>
      </c>
      <c r="Q120">
        <v>405</v>
      </c>
      <c r="R120" t="s">
        <v>28</v>
      </c>
      <c r="S120">
        <v>1.0149999999999999</v>
      </c>
      <c r="T120">
        <v>1.1368</v>
      </c>
      <c r="U120">
        <v>7</v>
      </c>
      <c r="V120">
        <v>144.47999999999999</v>
      </c>
      <c r="W120">
        <v>342.67</v>
      </c>
      <c r="X120">
        <v>1.1514</v>
      </c>
      <c r="Y120">
        <v>122.15</v>
      </c>
      <c r="Z120">
        <v>0.78</v>
      </c>
      <c r="AA120">
        <v>206.69</v>
      </c>
      <c r="AB120">
        <v>45.32</v>
      </c>
      <c r="AC120">
        <v>58.43</v>
      </c>
      <c r="AD120" s="1">
        <f t="shared" si="21"/>
        <v>1.0594353505514276</v>
      </c>
      <c r="AE120" s="1">
        <f t="shared" si="22"/>
        <v>2.4396677252498273</v>
      </c>
      <c r="AH120" s="12">
        <v>3.2574999999999998</v>
      </c>
      <c r="AI120" s="12">
        <v>2.0366</v>
      </c>
      <c r="AJ120" s="12">
        <v>1</v>
      </c>
      <c r="AK120" s="1">
        <f t="shared" si="18"/>
        <v>2.0365579093549866</v>
      </c>
      <c r="AL120" s="1">
        <f t="shared" si="16"/>
        <v>2.0365579093549866</v>
      </c>
      <c r="AM120" s="1">
        <f t="shared" si="17"/>
        <v>9.8204916777123952E-2</v>
      </c>
    </row>
    <row r="121" spans="1:39" x14ac:dyDescent="0.3">
      <c r="A121" s="11">
        <v>114</v>
      </c>
      <c r="B121" s="11" t="s">
        <v>28</v>
      </c>
      <c r="C121" s="11">
        <v>5.0000000000000001E-3</v>
      </c>
      <c r="D121" s="11">
        <v>7.9699999999999993E-2</v>
      </c>
      <c r="E121" s="11">
        <v>1</v>
      </c>
      <c r="F121" s="11">
        <v>388.5</v>
      </c>
      <c r="G121" s="11">
        <v>397</v>
      </c>
      <c r="H121" s="11">
        <v>2</v>
      </c>
      <c r="I121" s="11" t="s">
        <v>25</v>
      </c>
      <c r="J121" s="11">
        <v>0.31</v>
      </c>
      <c r="K121" s="11">
        <v>251.48</v>
      </c>
      <c r="L121" s="11">
        <v>25.41</v>
      </c>
      <c r="M121" s="11">
        <v>74.27</v>
      </c>
      <c r="N121" s="1">
        <f t="shared" si="19"/>
        <v>5.6418892388857972E-2</v>
      </c>
      <c r="O121" s="1">
        <f t="shared" si="20"/>
        <v>0.22567556955543189</v>
      </c>
      <c r="Q121">
        <v>406</v>
      </c>
      <c r="R121" t="s">
        <v>28</v>
      </c>
      <c r="S121">
        <v>0.11</v>
      </c>
      <c r="T121">
        <v>0.37419999999999998</v>
      </c>
      <c r="U121">
        <v>2</v>
      </c>
      <c r="V121">
        <v>446.05</v>
      </c>
      <c r="W121">
        <v>22.05</v>
      </c>
      <c r="X121">
        <v>2.085</v>
      </c>
      <c r="Y121">
        <v>118.02</v>
      </c>
      <c r="Z121">
        <v>0.33</v>
      </c>
      <c r="AA121">
        <v>303.68</v>
      </c>
      <c r="AB121">
        <v>23.59</v>
      </c>
      <c r="AC121">
        <v>89.02</v>
      </c>
      <c r="AD121" s="1">
        <f t="shared" si="21"/>
        <v>0.25917783901119884</v>
      </c>
      <c r="AE121" s="1">
        <f t="shared" si="22"/>
        <v>1.0807715886766991</v>
      </c>
      <c r="AH121" s="12">
        <v>3.2475000000000001</v>
      </c>
      <c r="AI121" s="12">
        <v>2.0333999999999999</v>
      </c>
      <c r="AJ121" s="12">
        <v>2.2023999999999999</v>
      </c>
      <c r="AK121" s="1">
        <f t="shared" si="18"/>
        <v>1.370190752812606</v>
      </c>
      <c r="AL121" s="1">
        <f t="shared" si="16"/>
        <v>3.0177081139944835</v>
      </c>
      <c r="AM121" s="1">
        <f t="shared" si="17"/>
        <v>6.6275462186852721E-2</v>
      </c>
    </row>
    <row r="122" spans="1:39" x14ac:dyDescent="0.3">
      <c r="A122" s="11">
        <v>115</v>
      </c>
      <c r="B122" s="11" t="s">
        <v>28</v>
      </c>
      <c r="C122" s="11">
        <v>2.5000000000000001E-3</v>
      </c>
      <c r="D122" s="11">
        <v>5.6399999999999999E-2</v>
      </c>
      <c r="E122" s="11">
        <v>1</v>
      </c>
      <c r="F122" s="11">
        <v>251</v>
      </c>
      <c r="G122" s="11">
        <v>399</v>
      </c>
      <c r="H122" s="11">
        <v>1</v>
      </c>
      <c r="I122" s="11" t="s">
        <v>25</v>
      </c>
      <c r="J122" s="11">
        <v>0</v>
      </c>
      <c r="K122" s="11">
        <v>0.1</v>
      </c>
      <c r="L122" s="11">
        <v>35.840000000000003</v>
      </c>
      <c r="M122" s="11">
        <v>26.59</v>
      </c>
      <c r="N122" s="1">
        <f t="shared" si="19"/>
        <v>5.6418892388857972E-2</v>
      </c>
      <c r="O122" s="1">
        <f t="shared" si="20"/>
        <v>0.11283778477771594</v>
      </c>
      <c r="Q122">
        <v>407</v>
      </c>
      <c r="R122" t="s">
        <v>28</v>
      </c>
      <c r="S122">
        <v>0.52500000000000002</v>
      </c>
      <c r="T122">
        <v>0.8175</v>
      </c>
      <c r="U122">
        <v>5</v>
      </c>
      <c r="V122">
        <v>469.42</v>
      </c>
      <c r="W122">
        <v>416.88</v>
      </c>
      <c r="X122">
        <v>-1</v>
      </c>
      <c r="Y122" t="s">
        <v>25</v>
      </c>
      <c r="Z122">
        <v>0.72</v>
      </c>
      <c r="AA122">
        <v>16.5</v>
      </c>
      <c r="AB122">
        <v>30.87</v>
      </c>
      <c r="AC122">
        <v>26.28</v>
      </c>
      <c r="AD122" s="1">
        <f t="shared" si="21"/>
        <v>0.81758742520966077</v>
      </c>
      <c r="AE122" s="1">
        <f t="shared" si="22"/>
        <v>1.6351748504193215</v>
      </c>
      <c r="AH122" s="14">
        <v>3.1850000000000001</v>
      </c>
      <c r="AI122" s="14">
        <v>2.0137999999999998</v>
      </c>
      <c r="AJ122" s="11">
        <v>1</v>
      </c>
      <c r="AK122" s="1">
        <f t="shared" si="18"/>
        <v>2.013767232582548</v>
      </c>
      <c r="AL122" s="1">
        <f t="shared" si="16"/>
        <v>2.013767232582548</v>
      </c>
      <c r="AM122" s="1">
        <f t="shared" si="17"/>
        <v>9.9316344393741471E-2</v>
      </c>
    </row>
    <row r="123" spans="1:39" x14ac:dyDescent="0.3">
      <c r="A123" s="11">
        <v>116</v>
      </c>
      <c r="B123" s="11" t="s">
        <v>28</v>
      </c>
      <c r="C123" s="11">
        <v>2.5000000000000001E-3</v>
      </c>
      <c r="D123" s="11">
        <v>5.6399999999999999E-2</v>
      </c>
      <c r="E123" s="11">
        <v>1</v>
      </c>
      <c r="F123" s="11">
        <v>385</v>
      </c>
      <c r="G123" s="11">
        <v>399</v>
      </c>
      <c r="H123" s="11">
        <v>1</v>
      </c>
      <c r="I123" s="11" t="s">
        <v>25</v>
      </c>
      <c r="J123" s="11">
        <v>0</v>
      </c>
      <c r="K123" s="11">
        <v>352.22</v>
      </c>
      <c r="L123" s="11">
        <v>41.03</v>
      </c>
      <c r="M123" s="11">
        <v>14.62</v>
      </c>
      <c r="N123" s="1">
        <f t="shared" si="19"/>
        <v>5.6418892388857972E-2</v>
      </c>
      <c r="O123" s="1">
        <f t="shared" si="20"/>
        <v>0.11283778477771594</v>
      </c>
      <c r="Q123">
        <v>408</v>
      </c>
      <c r="R123" t="s">
        <v>28</v>
      </c>
      <c r="S123">
        <v>2.5000000000000001E-3</v>
      </c>
      <c r="T123">
        <v>5.6399999999999999E-2</v>
      </c>
      <c r="U123">
        <v>1</v>
      </c>
      <c r="V123">
        <v>239</v>
      </c>
      <c r="W123">
        <v>8</v>
      </c>
      <c r="X123">
        <v>1</v>
      </c>
      <c r="Y123" t="s">
        <v>25</v>
      </c>
      <c r="Z123">
        <v>0</v>
      </c>
      <c r="AA123">
        <v>182.88</v>
      </c>
      <c r="AB123">
        <v>12.83</v>
      </c>
      <c r="AC123">
        <v>1.91</v>
      </c>
      <c r="AD123" s="1">
        <f t="shared" si="21"/>
        <v>5.6418892388857972E-2</v>
      </c>
      <c r="AE123" s="1">
        <f t="shared" si="22"/>
        <v>0.11283778477771594</v>
      </c>
      <c r="AH123" s="12">
        <v>3.14</v>
      </c>
      <c r="AI123" s="12">
        <v>1.9995000000000001</v>
      </c>
      <c r="AJ123" s="12">
        <v>1.5134000000000001</v>
      </c>
      <c r="AK123" s="1">
        <f t="shared" si="18"/>
        <v>1.6253335897932983</v>
      </c>
      <c r="AL123" s="1">
        <f t="shared" si="16"/>
        <v>2.4597798547931777</v>
      </c>
      <c r="AM123" s="1">
        <f t="shared" si="17"/>
        <v>8.1308089262653274E-2</v>
      </c>
    </row>
    <row r="124" spans="1:39" x14ac:dyDescent="0.3">
      <c r="A124" s="11">
        <v>117</v>
      </c>
      <c r="B124" s="11" t="s">
        <v>28</v>
      </c>
      <c r="C124" s="11">
        <v>2.5000000000000001E-2</v>
      </c>
      <c r="D124" s="11">
        <v>0.1784</v>
      </c>
      <c r="E124" s="11">
        <v>2</v>
      </c>
      <c r="F124" s="11">
        <v>247.3</v>
      </c>
      <c r="G124" s="11">
        <v>397.7</v>
      </c>
      <c r="H124" s="11">
        <v>-1</v>
      </c>
      <c r="I124" s="11" t="s">
        <v>25</v>
      </c>
      <c r="J124" s="11">
        <v>0.32</v>
      </c>
      <c r="K124" s="11">
        <v>1.29</v>
      </c>
      <c r="L124" s="11">
        <v>36.14</v>
      </c>
      <c r="M124" s="11">
        <v>24.94</v>
      </c>
      <c r="N124" s="1">
        <f t="shared" si="19"/>
        <v>0.17841220301272939</v>
      </c>
      <c r="O124" s="1">
        <f t="shared" si="20"/>
        <v>0.35682440602545878</v>
      </c>
      <c r="Q124">
        <v>409</v>
      </c>
      <c r="R124" t="s">
        <v>28</v>
      </c>
      <c r="S124">
        <v>1.2500000000000001E-2</v>
      </c>
      <c r="T124">
        <v>0.12609999999999999</v>
      </c>
      <c r="U124">
        <v>1</v>
      </c>
      <c r="V124">
        <v>369.2</v>
      </c>
      <c r="W124">
        <v>7.6</v>
      </c>
      <c r="X124">
        <v>1.7321</v>
      </c>
      <c r="Y124">
        <v>18.434999999999999</v>
      </c>
      <c r="Z124">
        <v>0.56000000000000005</v>
      </c>
      <c r="AA124">
        <v>216.71</v>
      </c>
      <c r="AB124">
        <v>43.2</v>
      </c>
      <c r="AC124">
        <v>49.19</v>
      </c>
      <c r="AD124" s="1">
        <f t="shared" si="21"/>
        <v>9.5856833196021479E-2</v>
      </c>
      <c r="AE124" s="1">
        <f t="shared" si="22"/>
        <v>0.3320672415576576</v>
      </c>
      <c r="AH124" s="12">
        <v>3.1</v>
      </c>
      <c r="AI124" s="12">
        <v>1.9866999999999999</v>
      </c>
      <c r="AJ124" s="12">
        <v>3.0489999999999999</v>
      </c>
      <c r="AK124" s="1">
        <f t="shared" si="18"/>
        <v>1.1377757842636778</v>
      </c>
      <c r="AL124" s="1">
        <f t="shared" si="16"/>
        <v>3.4690783662199536</v>
      </c>
      <c r="AM124" s="1">
        <f t="shared" si="17"/>
        <v>5.7652200061980151E-2</v>
      </c>
    </row>
    <row r="125" spans="1:39" x14ac:dyDescent="0.3">
      <c r="A125" s="11">
        <v>118</v>
      </c>
      <c r="B125" s="11" t="s">
        <v>28</v>
      </c>
      <c r="C125" s="11">
        <v>5.2499999999999998E-2</v>
      </c>
      <c r="D125" s="11">
        <v>0.25850000000000001</v>
      </c>
      <c r="E125" s="11">
        <v>1</v>
      </c>
      <c r="F125" s="11">
        <v>26</v>
      </c>
      <c r="G125" s="11">
        <v>398.19</v>
      </c>
      <c r="H125" s="11">
        <v>2.7208000000000001</v>
      </c>
      <c r="I125" s="11">
        <v>180</v>
      </c>
      <c r="J125" s="11">
        <v>0.57999999999999996</v>
      </c>
      <c r="K125" s="11">
        <v>177.83</v>
      </c>
      <c r="L125" s="11">
        <v>41.89</v>
      </c>
      <c r="M125" s="11">
        <v>27.29</v>
      </c>
      <c r="N125" s="1">
        <f t="shared" si="19"/>
        <v>0.1567421839878721</v>
      </c>
      <c r="O125" s="1">
        <f t="shared" si="20"/>
        <v>0.85292826838840485</v>
      </c>
      <c r="Q125">
        <v>410</v>
      </c>
      <c r="R125" t="s">
        <v>28</v>
      </c>
      <c r="S125">
        <v>2.5000000000000001E-3</v>
      </c>
      <c r="T125">
        <v>5.6399999999999999E-2</v>
      </c>
      <c r="U125">
        <v>1</v>
      </c>
      <c r="V125">
        <v>704</v>
      </c>
      <c r="W125">
        <v>214</v>
      </c>
      <c r="X125">
        <v>1</v>
      </c>
      <c r="Y125" t="s">
        <v>25</v>
      </c>
      <c r="Z125">
        <v>0</v>
      </c>
      <c r="AA125">
        <v>334.34</v>
      </c>
      <c r="AB125">
        <v>37.74</v>
      </c>
      <c r="AC125">
        <v>36.28</v>
      </c>
      <c r="AD125" s="1">
        <f t="shared" si="21"/>
        <v>5.6418892388857972E-2</v>
      </c>
      <c r="AE125" s="1">
        <f t="shared" si="22"/>
        <v>0.11283778477771594</v>
      </c>
      <c r="AH125" s="14">
        <v>3.05</v>
      </c>
      <c r="AI125" s="14">
        <v>1.9705999999999999</v>
      </c>
      <c r="AJ125" s="11">
        <v>5.1132999999999997</v>
      </c>
      <c r="AK125" s="1">
        <f t="shared" si="18"/>
        <v>0.87147279531316924</v>
      </c>
      <c r="AL125" s="1">
        <f t="shared" si="16"/>
        <v>4.4561018442748281</v>
      </c>
      <c r="AM125" s="1">
        <f t="shared" si="17"/>
        <v>4.4882277602554969E-2</v>
      </c>
    </row>
    <row r="126" spans="1:39" x14ac:dyDescent="0.3">
      <c r="A126" s="11">
        <v>119</v>
      </c>
      <c r="B126" s="11" t="s">
        <v>28</v>
      </c>
      <c r="C126" s="11">
        <v>7.4999999999999997E-3</v>
      </c>
      <c r="D126" s="11">
        <v>9.7699999999999995E-2</v>
      </c>
      <c r="E126" s="11">
        <v>2</v>
      </c>
      <c r="F126" s="11">
        <v>38</v>
      </c>
      <c r="G126" s="11">
        <v>398</v>
      </c>
      <c r="H126" s="11">
        <v>1</v>
      </c>
      <c r="I126" s="11">
        <v>90</v>
      </c>
      <c r="J126" s="11">
        <v>0</v>
      </c>
      <c r="K126" s="11">
        <v>103.02</v>
      </c>
      <c r="L126" s="11">
        <v>37.85</v>
      </c>
      <c r="M126" s="11">
        <v>53.79</v>
      </c>
      <c r="N126" s="1">
        <f t="shared" si="19"/>
        <v>9.7720388124263036E-2</v>
      </c>
      <c r="O126" s="1">
        <f t="shared" si="20"/>
        <v>0.19544077624852607</v>
      </c>
      <c r="Q126">
        <v>411</v>
      </c>
      <c r="R126" t="s">
        <v>28</v>
      </c>
      <c r="S126">
        <v>2.0299999999999998</v>
      </c>
      <c r="T126">
        <v>1.6076999999999999</v>
      </c>
      <c r="U126">
        <v>4</v>
      </c>
      <c r="V126">
        <v>32.590000000000003</v>
      </c>
      <c r="W126">
        <v>350.05</v>
      </c>
      <c r="X126">
        <v>2.1528</v>
      </c>
      <c r="Y126">
        <v>128.99</v>
      </c>
      <c r="Z126">
        <v>1.32</v>
      </c>
      <c r="AA126">
        <v>38.65</v>
      </c>
      <c r="AB126">
        <v>9.16</v>
      </c>
      <c r="AC126">
        <v>63.95</v>
      </c>
      <c r="AD126" s="1">
        <f t="shared" si="21"/>
        <v>1.0957228744022882</v>
      </c>
      <c r="AE126" s="1">
        <f t="shared" si="22"/>
        <v>4.7177444080264923</v>
      </c>
      <c r="AH126" s="12">
        <v>2.99</v>
      </c>
      <c r="AI126" s="12">
        <v>1.9511000000000001</v>
      </c>
      <c r="AJ126" s="12">
        <v>3.3353000000000002</v>
      </c>
      <c r="AK126" s="1">
        <f t="shared" si="18"/>
        <v>1.0683724833860189</v>
      </c>
      <c r="AL126" s="1">
        <f t="shared" si="16"/>
        <v>3.563342743837389</v>
      </c>
      <c r="AM126" s="1">
        <f t="shared" si="17"/>
        <v>5.6127073475008636E-2</v>
      </c>
    </row>
    <row r="127" spans="1:39" x14ac:dyDescent="0.3">
      <c r="A127" s="11">
        <v>120</v>
      </c>
      <c r="B127" s="11" t="s">
        <v>28</v>
      </c>
      <c r="C127" s="11">
        <v>0.1225</v>
      </c>
      <c r="D127" s="11">
        <v>0.39489999999999997</v>
      </c>
      <c r="E127" s="11">
        <v>1</v>
      </c>
      <c r="F127" s="11">
        <v>340.9</v>
      </c>
      <c r="G127" s="11">
        <v>383.78</v>
      </c>
      <c r="H127" s="11">
        <v>-1</v>
      </c>
      <c r="I127" s="11" t="s">
        <v>25</v>
      </c>
      <c r="J127" s="11">
        <v>0.41</v>
      </c>
      <c r="K127" s="11">
        <v>216.95</v>
      </c>
      <c r="L127" s="11">
        <v>22</v>
      </c>
      <c r="M127" s="11">
        <v>15.82</v>
      </c>
      <c r="N127" s="1">
        <f t="shared" si="19"/>
        <v>0.39493224672200583</v>
      </c>
      <c r="O127" s="1">
        <f t="shared" si="20"/>
        <v>0.78986449344401166</v>
      </c>
      <c r="Q127">
        <v>412</v>
      </c>
      <c r="R127" t="s">
        <v>28</v>
      </c>
      <c r="S127">
        <v>0.115</v>
      </c>
      <c r="T127">
        <v>0.3826</v>
      </c>
      <c r="U127">
        <v>3</v>
      </c>
      <c r="V127">
        <v>2.39</v>
      </c>
      <c r="W127">
        <v>12.7</v>
      </c>
      <c r="X127">
        <v>1.5532999999999999</v>
      </c>
      <c r="Y127">
        <v>78.278999999999996</v>
      </c>
      <c r="Z127">
        <v>0.39</v>
      </c>
      <c r="AA127">
        <v>285.77</v>
      </c>
      <c r="AB127">
        <v>50.96</v>
      </c>
      <c r="AC127">
        <v>43.38</v>
      </c>
      <c r="AD127" s="1">
        <f t="shared" si="21"/>
        <v>0.30702645671104617</v>
      </c>
      <c r="AE127" s="1">
        <f t="shared" si="22"/>
        <v>0.95380839041853593</v>
      </c>
      <c r="AH127" s="14">
        <v>2.86</v>
      </c>
      <c r="AI127" s="14">
        <v>1.9083000000000001</v>
      </c>
      <c r="AJ127" s="11">
        <v>3.0032999999999999</v>
      </c>
      <c r="AK127" s="1">
        <f t="shared" si="18"/>
        <v>1.1011290238830882</v>
      </c>
      <c r="AL127" s="1">
        <f t="shared" si="16"/>
        <v>3.3070207974280788</v>
      </c>
      <c r="AM127" s="1">
        <f t="shared" si="17"/>
        <v>6.0477394080963476E-2</v>
      </c>
    </row>
    <row r="128" spans="1:39" x14ac:dyDescent="0.3">
      <c r="A128" s="11">
        <v>121</v>
      </c>
      <c r="B128" s="11" t="s">
        <v>28</v>
      </c>
      <c r="C128" s="11">
        <v>2.5000000000000001E-3</v>
      </c>
      <c r="D128" s="11">
        <v>5.6399999999999999E-2</v>
      </c>
      <c r="E128" s="11">
        <v>1</v>
      </c>
      <c r="F128" s="11">
        <v>291</v>
      </c>
      <c r="G128" s="11">
        <v>383</v>
      </c>
      <c r="H128" s="11">
        <v>1</v>
      </c>
      <c r="I128" s="11" t="s">
        <v>25</v>
      </c>
      <c r="J128" s="11">
        <v>0</v>
      </c>
      <c r="K128" s="11">
        <v>223.1</v>
      </c>
      <c r="L128" s="11">
        <v>10.15</v>
      </c>
      <c r="M128" s="11">
        <v>12.65</v>
      </c>
      <c r="N128" s="1">
        <f t="shared" si="19"/>
        <v>5.6418892388857972E-2</v>
      </c>
      <c r="O128" s="1">
        <f t="shared" si="20"/>
        <v>0.11283778477771594</v>
      </c>
      <c r="Q128">
        <v>413</v>
      </c>
      <c r="R128" t="s">
        <v>28</v>
      </c>
      <c r="S128">
        <v>2.5000000000000001E-3</v>
      </c>
      <c r="T128">
        <v>5.6399999999999999E-2</v>
      </c>
      <c r="U128">
        <v>1</v>
      </c>
      <c r="V128">
        <v>145</v>
      </c>
      <c r="W128">
        <v>330</v>
      </c>
      <c r="X128">
        <v>1</v>
      </c>
      <c r="Y128" t="s">
        <v>25</v>
      </c>
      <c r="Z128">
        <v>0</v>
      </c>
      <c r="AA128">
        <v>345.94</v>
      </c>
      <c r="AB128">
        <v>41.84</v>
      </c>
      <c r="AC128">
        <v>16.73</v>
      </c>
      <c r="AD128" s="1">
        <f t="shared" si="21"/>
        <v>5.6418892388857972E-2</v>
      </c>
      <c r="AE128" s="1">
        <f t="shared" si="22"/>
        <v>0.11283778477771594</v>
      </c>
      <c r="AH128" s="12">
        <v>2.8149999999999999</v>
      </c>
      <c r="AI128" s="12">
        <v>1.8932</v>
      </c>
      <c r="AJ128" s="12">
        <v>2.7772000000000001</v>
      </c>
      <c r="AK128" s="1">
        <f t="shared" si="18"/>
        <v>1.1360309745613431</v>
      </c>
      <c r="AL128" s="1">
        <f t="shared" si="16"/>
        <v>3.1549852225517623</v>
      </c>
      <c r="AM128" s="1">
        <f t="shared" si="17"/>
        <v>6.3391739070726733E-2</v>
      </c>
    </row>
    <row r="129" spans="1:39" x14ac:dyDescent="0.3">
      <c r="A129" s="11">
        <v>122</v>
      </c>
      <c r="B129" s="11" t="s">
        <v>28</v>
      </c>
      <c r="C129" s="11">
        <v>5.0000000000000001E-3</v>
      </c>
      <c r="D129" s="11">
        <v>7.9699999999999993E-2</v>
      </c>
      <c r="E129" s="11">
        <v>1</v>
      </c>
      <c r="F129" s="11">
        <v>399</v>
      </c>
      <c r="G129" s="11">
        <v>383.5</v>
      </c>
      <c r="H129" s="11">
        <v>2</v>
      </c>
      <c r="I129" s="11" t="s">
        <v>25</v>
      </c>
      <c r="J129" s="11">
        <v>0.33</v>
      </c>
      <c r="K129" s="11">
        <v>247.25</v>
      </c>
      <c r="L129" s="11">
        <v>26.88</v>
      </c>
      <c r="M129" s="11">
        <v>75.59</v>
      </c>
      <c r="N129" s="1">
        <f t="shared" si="19"/>
        <v>5.6418892388857972E-2</v>
      </c>
      <c r="O129" s="1">
        <f t="shared" si="20"/>
        <v>0.22567556955543189</v>
      </c>
      <c r="Q129">
        <v>414</v>
      </c>
      <c r="R129" t="s">
        <v>28</v>
      </c>
      <c r="S129">
        <v>2.5000000000000001E-3</v>
      </c>
      <c r="T129">
        <v>5.6399999999999999E-2</v>
      </c>
      <c r="U129">
        <v>1</v>
      </c>
      <c r="V129">
        <v>740</v>
      </c>
      <c r="W129">
        <v>17</v>
      </c>
      <c r="X129">
        <v>1</v>
      </c>
      <c r="Y129" t="s">
        <v>25</v>
      </c>
      <c r="Z129">
        <v>0</v>
      </c>
      <c r="AA129">
        <v>33.69</v>
      </c>
      <c r="AB129">
        <v>38.090000000000003</v>
      </c>
      <c r="AC129">
        <v>86.74</v>
      </c>
      <c r="AD129" s="1">
        <f t="shared" si="21"/>
        <v>5.6418892388857972E-2</v>
      </c>
      <c r="AE129" s="1">
        <f t="shared" si="22"/>
        <v>0.11283778477771594</v>
      </c>
      <c r="AH129" s="12">
        <v>2.7974999999999999</v>
      </c>
      <c r="AI129" s="12">
        <v>1.8873</v>
      </c>
      <c r="AJ129" s="12">
        <v>1.2685999999999999</v>
      </c>
      <c r="AK129" s="1">
        <f t="shared" si="18"/>
        <v>1.6756265983864356</v>
      </c>
      <c r="AL129" s="1">
        <f t="shared" si="16"/>
        <v>2.1256999027130319</v>
      </c>
      <c r="AM129" s="1">
        <f t="shared" si="17"/>
        <v>9.4086658114223884E-2</v>
      </c>
    </row>
    <row r="130" spans="1:39" x14ac:dyDescent="0.3">
      <c r="A130" s="11">
        <v>123</v>
      </c>
      <c r="B130" s="11" t="s">
        <v>28</v>
      </c>
      <c r="C130" s="11">
        <v>2.5000000000000001E-3</v>
      </c>
      <c r="D130" s="11">
        <v>5.6399999999999999E-2</v>
      </c>
      <c r="E130" s="11">
        <v>1</v>
      </c>
      <c r="F130" s="11">
        <v>362</v>
      </c>
      <c r="G130" s="11">
        <v>368</v>
      </c>
      <c r="H130" s="11">
        <v>1</v>
      </c>
      <c r="I130" s="11" t="s">
        <v>25</v>
      </c>
      <c r="J130" s="11">
        <v>0</v>
      </c>
      <c r="K130" s="11">
        <v>119.05</v>
      </c>
      <c r="L130" s="11">
        <v>34.22</v>
      </c>
      <c r="M130" s="11">
        <v>77.45</v>
      </c>
      <c r="N130" s="1">
        <f t="shared" si="19"/>
        <v>5.6418892388857972E-2</v>
      </c>
      <c r="O130" s="1">
        <f t="shared" si="20"/>
        <v>0.11283778477771594</v>
      </c>
      <c r="Q130">
        <v>415</v>
      </c>
      <c r="R130" t="s">
        <v>28</v>
      </c>
      <c r="S130">
        <v>2.5000000000000001E-3</v>
      </c>
      <c r="T130">
        <v>5.6399999999999999E-2</v>
      </c>
      <c r="U130">
        <v>1</v>
      </c>
      <c r="V130">
        <v>453</v>
      </c>
      <c r="W130">
        <v>36</v>
      </c>
      <c r="X130">
        <v>1</v>
      </c>
      <c r="Y130" t="s">
        <v>25</v>
      </c>
      <c r="Z130">
        <v>0</v>
      </c>
      <c r="AA130">
        <v>263.14999999999998</v>
      </c>
      <c r="AB130">
        <v>16.09</v>
      </c>
      <c r="AC130">
        <v>40.92</v>
      </c>
      <c r="AD130" s="1">
        <f t="shared" si="21"/>
        <v>5.6418892388857972E-2</v>
      </c>
      <c r="AE130" s="1">
        <f t="shared" si="22"/>
        <v>0.11283778477771594</v>
      </c>
      <c r="AH130" s="14">
        <v>2.68</v>
      </c>
      <c r="AI130" s="14">
        <v>1.8472</v>
      </c>
      <c r="AJ130" s="11">
        <v>1</v>
      </c>
      <c r="AK130" s="1">
        <f t="shared" si="18"/>
        <v>1.8472341488044484</v>
      </c>
      <c r="AL130" s="1">
        <f t="shared" si="16"/>
        <v>1.8472341488044484</v>
      </c>
      <c r="AM130" s="1">
        <f t="shared" si="17"/>
        <v>0.10826997764709058</v>
      </c>
    </row>
    <row r="131" spans="1:39" x14ac:dyDescent="0.3">
      <c r="A131" s="11">
        <v>124</v>
      </c>
      <c r="B131" s="11" t="s">
        <v>28</v>
      </c>
      <c r="C131" s="11">
        <v>0.01</v>
      </c>
      <c r="D131" s="11">
        <v>0.1128</v>
      </c>
      <c r="E131" s="11">
        <v>1</v>
      </c>
      <c r="F131" s="11">
        <v>344.5</v>
      </c>
      <c r="G131" s="11">
        <v>369.5</v>
      </c>
      <c r="H131" s="11">
        <v>1</v>
      </c>
      <c r="I131" s="11">
        <v>90</v>
      </c>
      <c r="J131" s="11">
        <v>0.59</v>
      </c>
      <c r="K131" s="11">
        <v>4.8600000000000003</v>
      </c>
      <c r="L131" s="11">
        <v>34.380000000000003</v>
      </c>
      <c r="M131" s="11">
        <v>8.2100000000000009</v>
      </c>
      <c r="N131" s="1">
        <f t="shared" si="19"/>
        <v>0.11283778477771594</v>
      </c>
      <c r="O131" s="1">
        <f t="shared" si="20"/>
        <v>0.22567556955543189</v>
      </c>
      <c r="Q131">
        <v>416</v>
      </c>
      <c r="R131" t="s">
        <v>28</v>
      </c>
      <c r="S131">
        <v>0.01</v>
      </c>
      <c r="T131">
        <v>0.1128</v>
      </c>
      <c r="U131">
        <v>1</v>
      </c>
      <c r="V131">
        <v>456.25</v>
      </c>
      <c r="W131">
        <v>415</v>
      </c>
      <c r="X131">
        <v>1.633</v>
      </c>
      <c r="Y131">
        <v>90</v>
      </c>
      <c r="Z131">
        <v>0.33</v>
      </c>
      <c r="AA131">
        <v>18.41</v>
      </c>
      <c r="AB131">
        <v>31.39</v>
      </c>
      <c r="AC131">
        <v>24.42</v>
      </c>
      <c r="AD131" s="1">
        <f t="shared" si="21"/>
        <v>8.8300153624749744E-2</v>
      </c>
      <c r="AE131" s="1">
        <f t="shared" si="22"/>
        <v>0.28838830173843266</v>
      </c>
      <c r="AH131" s="12">
        <v>2.66</v>
      </c>
      <c r="AI131" s="12">
        <v>1.8403</v>
      </c>
      <c r="AJ131" s="12">
        <v>1.5532999999999999</v>
      </c>
      <c r="AK131" s="1">
        <f t="shared" si="18"/>
        <v>1.4766164378494746</v>
      </c>
      <c r="AL131" s="1">
        <f t="shared" si="16"/>
        <v>2.2936283129115886</v>
      </c>
      <c r="AM131" s="1">
        <f t="shared" si="17"/>
        <v>8.7198086487742674E-2</v>
      </c>
    </row>
    <row r="132" spans="1:39" x14ac:dyDescent="0.3">
      <c r="A132" s="11">
        <v>125</v>
      </c>
      <c r="B132" s="11" t="s">
        <v>28</v>
      </c>
      <c r="C132" s="11">
        <v>2.5000000000000001E-3</v>
      </c>
      <c r="D132" s="11">
        <v>5.6399999999999999E-2</v>
      </c>
      <c r="E132" s="11">
        <v>1</v>
      </c>
      <c r="F132" s="11">
        <v>341</v>
      </c>
      <c r="G132" s="11">
        <v>370</v>
      </c>
      <c r="H132" s="11">
        <v>1</v>
      </c>
      <c r="I132" s="11" t="s">
        <v>25</v>
      </c>
      <c r="J132" s="11">
        <v>0</v>
      </c>
      <c r="K132" s="11">
        <v>225.74</v>
      </c>
      <c r="L132" s="11">
        <v>22.48</v>
      </c>
      <c r="M132" s="11">
        <v>7.91</v>
      </c>
      <c r="N132" s="1">
        <f t="shared" si="19"/>
        <v>5.6418892388857972E-2</v>
      </c>
      <c r="O132" s="1">
        <f t="shared" si="20"/>
        <v>0.11283778477771594</v>
      </c>
      <c r="Q132">
        <v>417</v>
      </c>
      <c r="R132" t="s">
        <v>28</v>
      </c>
      <c r="S132">
        <v>2.5000000000000001E-3</v>
      </c>
      <c r="T132">
        <v>5.6399999999999999E-2</v>
      </c>
      <c r="U132">
        <v>1</v>
      </c>
      <c r="V132">
        <v>457</v>
      </c>
      <c r="W132">
        <v>6</v>
      </c>
      <c r="X132">
        <v>1</v>
      </c>
      <c r="Y132" t="s">
        <v>25</v>
      </c>
      <c r="Z132">
        <v>0</v>
      </c>
      <c r="AA132">
        <v>293.39</v>
      </c>
      <c r="AB132">
        <v>14.48</v>
      </c>
      <c r="AC132">
        <v>56.23</v>
      </c>
      <c r="AD132" s="1">
        <f t="shared" si="21"/>
        <v>5.6418892388857972E-2</v>
      </c>
      <c r="AE132" s="1">
        <f t="shared" si="22"/>
        <v>0.11283778477771594</v>
      </c>
      <c r="AH132" s="12">
        <v>2.63</v>
      </c>
      <c r="AI132" s="12">
        <v>1.8299000000000001</v>
      </c>
      <c r="AJ132" s="12">
        <v>4.5650000000000004</v>
      </c>
      <c r="AK132" s="1">
        <f t="shared" si="18"/>
        <v>0.8564697624080464</v>
      </c>
      <c r="AL132" s="1">
        <f t="shared" si="16"/>
        <v>3.9097844653927321</v>
      </c>
      <c r="AM132" s="1">
        <f t="shared" si="17"/>
        <v>5.1153714935002259E-2</v>
      </c>
    </row>
    <row r="133" spans="1:39" x14ac:dyDescent="0.3">
      <c r="A133" s="11">
        <v>126</v>
      </c>
      <c r="B133" s="11" t="s">
        <v>28</v>
      </c>
      <c r="C133" s="11">
        <v>2.5000000000000001E-3</v>
      </c>
      <c r="D133" s="11">
        <v>5.6399999999999999E-2</v>
      </c>
      <c r="E133" s="11">
        <v>1</v>
      </c>
      <c r="F133" s="11">
        <v>399</v>
      </c>
      <c r="G133" s="11">
        <v>389</v>
      </c>
      <c r="H133" s="11">
        <v>1</v>
      </c>
      <c r="I133" s="11" t="s">
        <v>25</v>
      </c>
      <c r="J133" s="11">
        <v>0</v>
      </c>
      <c r="K133" s="11">
        <v>353.1</v>
      </c>
      <c r="L133" s="11">
        <v>37.89</v>
      </c>
      <c r="M133" s="11">
        <v>13.97</v>
      </c>
      <c r="N133" s="1">
        <f t="shared" si="19"/>
        <v>5.6418892388857972E-2</v>
      </c>
      <c r="O133" s="1">
        <f t="shared" si="20"/>
        <v>0.11283778477771594</v>
      </c>
      <c r="Q133">
        <v>418</v>
      </c>
      <c r="R133" t="s">
        <v>28</v>
      </c>
      <c r="S133">
        <v>0.41249999999999998</v>
      </c>
      <c r="T133">
        <v>0.72470000000000001</v>
      </c>
      <c r="U133">
        <v>2</v>
      </c>
      <c r="V133">
        <v>667.36</v>
      </c>
      <c r="W133">
        <v>54.21</v>
      </c>
      <c r="X133">
        <v>-1</v>
      </c>
      <c r="Y133" t="s">
        <v>25</v>
      </c>
      <c r="Z133">
        <v>1.02</v>
      </c>
      <c r="AA133">
        <v>319.41000000000003</v>
      </c>
      <c r="AB133">
        <v>31.08</v>
      </c>
      <c r="AC133">
        <v>18.14</v>
      </c>
      <c r="AD133" s="1">
        <f t="shared" si="21"/>
        <v>0.72471379456556051</v>
      </c>
      <c r="AE133" s="1">
        <f t="shared" si="22"/>
        <v>1.449427589131121</v>
      </c>
      <c r="AH133" s="14">
        <v>2.605</v>
      </c>
      <c r="AI133" s="14">
        <v>1.8211999999999999</v>
      </c>
      <c r="AJ133" s="11">
        <v>1</v>
      </c>
      <c r="AK133" s="1">
        <f t="shared" si="18"/>
        <v>1.8212032445495283</v>
      </c>
      <c r="AL133" s="1">
        <f t="shared" si="16"/>
        <v>1.8212032445495283</v>
      </c>
      <c r="AM133" s="1">
        <f t="shared" si="17"/>
        <v>0.10981750696884449</v>
      </c>
    </row>
    <row r="134" spans="1:39" x14ac:dyDescent="0.3">
      <c r="A134" s="11">
        <v>127</v>
      </c>
      <c r="B134" s="11" t="s">
        <v>28</v>
      </c>
      <c r="C134" s="11">
        <v>2.5000000000000001E-3</v>
      </c>
      <c r="D134" s="11">
        <v>5.6399999999999999E-2</v>
      </c>
      <c r="E134" s="11">
        <v>2</v>
      </c>
      <c r="F134" s="11">
        <v>290</v>
      </c>
      <c r="G134" s="11">
        <v>390</v>
      </c>
      <c r="H134" s="11">
        <v>1</v>
      </c>
      <c r="I134" s="11" t="s">
        <v>25</v>
      </c>
      <c r="J134" s="11">
        <v>0</v>
      </c>
      <c r="K134" s="11">
        <v>215.33</v>
      </c>
      <c r="L134" s="11">
        <v>22.22</v>
      </c>
      <c r="M134" s="11">
        <v>16.309999999999999</v>
      </c>
      <c r="N134" s="1">
        <f t="shared" si="19"/>
        <v>5.6418892388857972E-2</v>
      </c>
      <c r="O134" s="1">
        <f t="shared" si="20"/>
        <v>0.11283778477771594</v>
      </c>
      <c r="Q134">
        <v>419</v>
      </c>
      <c r="R134" t="s">
        <v>28</v>
      </c>
      <c r="S134">
        <v>26.042000000000002</v>
      </c>
      <c r="T134">
        <v>5.7583000000000002</v>
      </c>
      <c r="U134">
        <v>15</v>
      </c>
      <c r="V134">
        <v>232.49</v>
      </c>
      <c r="W134">
        <v>177.87</v>
      </c>
      <c r="X134">
        <v>-1</v>
      </c>
      <c r="Y134" t="s">
        <v>25</v>
      </c>
      <c r="Z134">
        <v>3.02</v>
      </c>
      <c r="AA134">
        <v>85.53</v>
      </c>
      <c r="AB134">
        <v>45.76</v>
      </c>
      <c r="AC134">
        <v>37</v>
      </c>
      <c r="AD134" s="1">
        <f t="shared" si="21"/>
        <v>5.7582659444522406</v>
      </c>
      <c r="AE134" s="1">
        <f t="shared" si="22"/>
        <v>11.516531888904481</v>
      </c>
      <c r="AH134" s="14">
        <v>2.6025</v>
      </c>
      <c r="AI134" s="14">
        <v>1.8203</v>
      </c>
      <c r="AJ134" s="11">
        <v>1.6853</v>
      </c>
      <c r="AK134" s="1">
        <f t="shared" si="18"/>
        <v>1.4022043505172812</v>
      </c>
      <c r="AL134" s="1">
        <f t="shared" si="16"/>
        <v>2.3631349919267741</v>
      </c>
      <c r="AM134" s="1">
        <f t="shared" si="17"/>
        <v>8.4633336937273609E-2</v>
      </c>
    </row>
    <row r="135" spans="1:39" x14ac:dyDescent="0.3">
      <c r="A135" s="11">
        <v>128</v>
      </c>
      <c r="B135" s="11" t="s">
        <v>28</v>
      </c>
      <c r="C135" s="11">
        <v>0.115</v>
      </c>
      <c r="D135" s="11">
        <v>0.3826</v>
      </c>
      <c r="E135" s="11">
        <v>3</v>
      </c>
      <c r="F135" s="11">
        <v>329.09</v>
      </c>
      <c r="G135" s="11">
        <v>395.96</v>
      </c>
      <c r="H135" s="11">
        <v>-1</v>
      </c>
      <c r="I135" s="11" t="s">
        <v>25</v>
      </c>
      <c r="J135" s="11">
        <v>0.57999999999999996</v>
      </c>
      <c r="K135" s="11">
        <v>7.46</v>
      </c>
      <c r="L135" s="11">
        <v>35.700000000000003</v>
      </c>
      <c r="M135" s="11">
        <v>6.82</v>
      </c>
      <c r="N135" s="1">
        <f t="shared" si="19"/>
        <v>0.38265154546366942</v>
      </c>
      <c r="O135" s="1">
        <f t="shared" si="20"/>
        <v>0.76530309092733884</v>
      </c>
      <c r="Q135">
        <v>420</v>
      </c>
      <c r="R135" t="s">
        <v>28</v>
      </c>
      <c r="S135">
        <v>8.36</v>
      </c>
      <c r="T135">
        <v>3.2625999999999999</v>
      </c>
      <c r="U135">
        <v>7</v>
      </c>
      <c r="V135">
        <v>709.5</v>
      </c>
      <c r="W135">
        <v>67.209999999999994</v>
      </c>
      <c r="X135">
        <v>1.6625000000000001</v>
      </c>
      <c r="Y135">
        <v>46.898000000000003</v>
      </c>
      <c r="Z135">
        <v>1.45</v>
      </c>
      <c r="AA135">
        <v>309.95999999999998</v>
      </c>
      <c r="AB135">
        <v>14.64</v>
      </c>
      <c r="AC135">
        <v>26.16</v>
      </c>
      <c r="AD135" s="1">
        <f t="shared" si="21"/>
        <v>2.5303282444002719</v>
      </c>
      <c r="AE135" s="1">
        <f t="shared" si="22"/>
        <v>8.4133414126309045</v>
      </c>
      <c r="AH135" s="14">
        <v>2.5975000000000001</v>
      </c>
      <c r="AI135" s="14">
        <v>1.8186</v>
      </c>
      <c r="AJ135" s="11">
        <v>1</v>
      </c>
      <c r="AK135" s="1">
        <f t="shared" si="18"/>
        <v>1.8185796610823988</v>
      </c>
      <c r="AL135" s="1">
        <f t="shared" si="16"/>
        <v>1.8185796610823988</v>
      </c>
      <c r="AM135" s="1">
        <f t="shared" si="17"/>
        <v>0.10997593577009554</v>
      </c>
    </row>
    <row r="136" spans="1:39" x14ac:dyDescent="0.3">
      <c r="A136" s="11">
        <v>129</v>
      </c>
      <c r="B136" s="11" t="s">
        <v>28</v>
      </c>
      <c r="C136" s="11">
        <v>2.5000000000000001E-3</v>
      </c>
      <c r="D136" s="11">
        <v>5.6399999999999999E-2</v>
      </c>
      <c r="E136" s="11">
        <v>1</v>
      </c>
      <c r="F136" s="11">
        <v>284</v>
      </c>
      <c r="G136" s="11">
        <v>384</v>
      </c>
      <c r="H136" s="11">
        <v>1</v>
      </c>
      <c r="I136" s="11" t="s">
        <v>25</v>
      </c>
      <c r="J136" s="11">
        <v>0</v>
      </c>
      <c r="K136" s="11">
        <v>347.19</v>
      </c>
      <c r="L136" s="11">
        <v>38.21</v>
      </c>
      <c r="M136" s="11">
        <v>38.28</v>
      </c>
      <c r="N136" s="1">
        <f t="shared" si="19"/>
        <v>5.6418892388857972E-2</v>
      </c>
      <c r="O136" s="1">
        <f t="shared" si="20"/>
        <v>0.11283778477771594</v>
      </c>
      <c r="Q136">
        <v>421</v>
      </c>
      <c r="R136" t="s">
        <v>28</v>
      </c>
      <c r="S136">
        <v>2.5000000000000001E-3</v>
      </c>
      <c r="T136">
        <v>5.6399999999999999E-2</v>
      </c>
      <c r="U136">
        <v>2</v>
      </c>
      <c r="V136">
        <v>721</v>
      </c>
      <c r="W136">
        <v>27</v>
      </c>
      <c r="X136">
        <v>1</v>
      </c>
      <c r="Y136" t="s">
        <v>25</v>
      </c>
      <c r="Z136">
        <v>0</v>
      </c>
      <c r="AA136">
        <v>43.21</v>
      </c>
      <c r="AB136">
        <v>41.3</v>
      </c>
      <c r="AC136">
        <v>32.96</v>
      </c>
      <c r="AD136" s="1">
        <f t="shared" si="21"/>
        <v>5.6418892388857972E-2</v>
      </c>
      <c r="AE136" s="1">
        <f t="shared" si="22"/>
        <v>0.11283778477771594</v>
      </c>
      <c r="AH136" s="12">
        <v>2.5474999999999999</v>
      </c>
      <c r="AI136" s="12">
        <v>1.8009999999999999</v>
      </c>
      <c r="AJ136" s="12">
        <v>1.2302999999999999</v>
      </c>
      <c r="AK136" s="1">
        <f t="shared" si="18"/>
        <v>1.6237012905555281</v>
      </c>
      <c r="AL136" s="1">
        <f t="shared" ref="AL136:AL199" si="23">ABS(AJ136)*AK136</f>
        <v>1.9976396977704662</v>
      </c>
      <c r="AM136" s="1">
        <f t="shared" ref="AM136:AM199" si="24">$AP$3/AL136</f>
        <v>0.1001181545517026</v>
      </c>
    </row>
    <row r="137" spans="1:39" x14ac:dyDescent="0.3">
      <c r="A137" s="11">
        <v>130</v>
      </c>
      <c r="B137" s="11" t="s">
        <v>28</v>
      </c>
      <c r="C137" s="11">
        <v>0.4325</v>
      </c>
      <c r="D137" s="11">
        <v>0.74199999999999999</v>
      </c>
      <c r="E137" s="11">
        <v>2</v>
      </c>
      <c r="F137" s="11">
        <v>297.82</v>
      </c>
      <c r="G137" s="11">
        <v>391.58</v>
      </c>
      <c r="H137" s="11">
        <v>-1</v>
      </c>
      <c r="I137" s="11" t="s">
        <v>25</v>
      </c>
      <c r="J137" s="11">
        <v>0.68</v>
      </c>
      <c r="K137" s="11">
        <v>358.45</v>
      </c>
      <c r="L137" s="11">
        <v>36.5</v>
      </c>
      <c r="M137" s="11">
        <v>28.3</v>
      </c>
      <c r="N137" s="1">
        <f t="shared" si="19"/>
        <v>0.74207466968001123</v>
      </c>
      <c r="O137" s="1">
        <f t="shared" si="20"/>
        <v>1.4841493393600225</v>
      </c>
      <c r="Q137">
        <v>422</v>
      </c>
      <c r="R137" t="s">
        <v>28</v>
      </c>
      <c r="S137">
        <v>2.5000000000000001E-3</v>
      </c>
      <c r="T137">
        <v>5.6399999999999999E-2</v>
      </c>
      <c r="U137">
        <v>1</v>
      </c>
      <c r="V137">
        <v>532</v>
      </c>
      <c r="W137">
        <v>284</v>
      </c>
      <c r="X137">
        <v>1</v>
      </c>
      <c r="Y137" t="s">
        <v>25</v>
      </c>
      <c r="Z137">
        <v>0</v>
      </c>
      <c r="AA137">
        <v>61.6</v>
      </c>
      <c r="AB137">
        <v>12.5</v>
      </c>
      <c r="AC137">
        <v>11.97</v>
      </c>
      <c r="AD137" s="1">
        <f t="shared" si="21"/>
        <v>5.6418892388857972E-2</v>
      </c>
      <c r="AE137" s="1">
        <f t="shared" si="22"/>
        <v>0.11283778477771594</v>
      </c>
      <c r="AH137" s="12">
        <v>2.4700000000000002</v>
      </c>
      <c r="AI137" s="12">
        <v>1.7734000000000001</v>
      </c>
      <c r="AJ137" s="12">
        <v>2.1800999999999999</v>
      </c>
      <c r="AK137" s="1">
        <f t="shared" ref="AK137:AK200" si="25">2*SQRT(AH137/(3.1416*ABS(AJ137)))</f>
        <v>1.2010603241262385</v>
      </c>
      <c r="AL137" s="1">
        <f t="shared" si="23"/>
        <v>2.6184316126276124</v>
      </c>
      <c r="AM137" s="1">
        <f t="shared" si="24"/>
        <v>7.6381601503542326E-2</v>
      </c>
    </row>
    <row r="138" spans="1:39" x14ac:dyDescent="0.3">
      <c r="A138" s="11">
        <v>131</v>
      </c>
      <c r="B138" s="11" t="s">
        <v>28</v>
      </c>
      <c r="C138" s="11">
        <v>0.1275</v>
      </c>
      <c r="D138" s="11">
        <v>0.40289999999999998</v>
      </c>
      <c r="E138" s="11">
        <v>2</v>
      </c>
      <c r="F138" s="11">
        <v>334.04</v>
      </c>
      <c r="G138" s="11">
        <v>393.08</v>
      </c>
      <c r="H138" s="11">
        <v>3.0143</v>
      </c>
      <c r="I138" s="11">
        <v>105.05</v>
      </c>
      <c r="J138" s="11">
        <v>0.61</v>
      </c>
      <c r="K138" s="11">
        <v>262.7</v>
      </c>
      <c r="L138" s="11">
        <v>22.48</v>
      </c>
      <c r="M138" s="11">
        <v>64.73</v>
      </c>
      <c r="N138" s="1">
        <f t="shared" si="19"/>
        <v>0.23206861327885567</v>
      </c>
      <c r="O138" s="1">
        <f t="shared" si="20"/>
        <v>1.3990488420129092</v>
      </c>
      <c r="Q138">
        <v>423</v>
      </c>
      <c r="R138" t="s">
        <v>28</v>
      </c>
      <c r="S138">
        <v>2.5000000000000001E-3</v>
      </c>
      <c r="T138">
        <v>5.6399999999999999E-2</v>
      </c>
      <c r="U138">
        <v>1</v>
      </c>
      <c r="V138">
        <v>723</v>
      </c>
      <c r="W138">
        <v>761</v>
      </c>
      <c r="X138">
        <v>1</v>
      </c>
      <c r="Y138" t="s">
        <v>25</v>
      </c>
      <c r="Z138">
        <v>0</v>
      </c>
      <c r="AA138">
        <v>106.64</v>
      </c>
      <c r="AB138">
        <v>15.92</v>
      </c>
      <c r="AC138">
        <v>39.26</v>
      </c>
      <c r="AD138" s="1">
        <f t="shared" si="21"/>
        <v>5.6418892388857972E-2</v>
      </c>
      <c r="AE138" s="1">
        <f t="shared" si="22"/>
        <v>0.11283778477771594</v>
      </c>
      <c r="AH138" s="12">
        <v>2.4674999999999998</v>
      </c>
      <c r="AI138" s="12">
        <v>1.7725</v>
      </c>
      <c r="AJ138" s="12">
        <v>4.2442000000000002</v>
      </c>
      <c r="AK138" s="1">
        <f t="shared" si="25"/>
        <v>0.86036990689454229</v>
      </c>
      <c r="AL138" s="1">
        <f t="shared" si="23"/>
        <v>3.6515819588418164</v>
      </c>
      <c r="AM138" s="1">
        <f t="shared" si="24"/>
        <v>5.4770782158052568E-2</v>
      </c>
    </row>
    <row r="139" spans="1:39" x14ac:dyDescent="0.3">
      <c r="A139" s="11">
        <v>132</v>
      </c>
      <c r="B139" s="11" t="s">
        <v>28</v>
      </c>
      <c r="C139" s="11">
        <v>0.16</v>
      </c>
      <c r="D139" s="11">
        <v>0.45129999999999998</v>
      </c>
      <c r="E139" s="11">
        <v>5</v>
      </c>
      <c r="F139" s="11">
        <v>310.67</v>
      </c>
      <c r="G139" s="11">
        <v>340.19</v>
      </c>
      <c r="H139" s="11">
        <v>-1</v>
      </c>
      <c r="I139" s="11" t="s">
        <v>25</v>
      </c>
      <c r="J139" s="11">
        <v>0.77</v>
      </c>
      <c r="K139" s="11">
        <v>8.15</v>
      </c>
      <c r="L139" s="11">
        <v>38.39</v>
      </c>
      <c r="M139" s="11">
        <v>8.75</v>
      </c>
      <c r="N139" s="1">
        <f t="shared" si="19"/>
        <v>0.45135113911086377</v>
      </c>
      <c r="O139" s="1">
        <f t="shared" si="20"/>
        <v>0.90270227822172755</v>
      </c>
      <c r="Q139">
        <v>424</v>
      </c>
      <c r="R139" t="s">
        <v>28</v>
      </c>
      <c r="S139">
        <v>2.5000000000000001E-3</v>
      </c>
      <c r="T139">
        <v>5.6399999999999999E-2</v>
      </c>
      <c r="U139">
        <v>1</v>
      </c>
      <c r="V139">
        <v>715</v>
      </c>
      <c r="W139">
        <v>658</v>
      </c>
      <c r="X139">
        <v>1</v>
      </c>
      <c r="Y139" t="s">
        <v>25</v>
      </c>
      <c r="Z139">
        <v>0</v>
      </c>
      <c r="AA139">
        <v>301.37</v>
      </c>
      <c r="AB139">
        <v>18.22</v>
      </c>
      <c r="AC139">
        <v>53.39</v>
      </c>
      <c r="AD139" s="1">
        <f t="shared" si="21"/>
        <v>5.6418892388857972E-2</v>
      </c>
      <c r="AE139" s="1">
        <f t="shared" si="22"/>
        <v>0.11283778477771594</v>
      </c>
      <c r="AH139" s="12">
        <v>2.41</v>
      </c>
      <c r="AI139" s="12">
        <v>1.7517</v>
      </c>
      <c r="AJ139" s="12">
        <v>2.3353000000000002</v>
      </c>
      <c r="AK139" s="1">
        <f t="shared" si="25"/>
        <v>1.1462826872968683</v>
      </c>
      <c r="AL139" s="1">
        <f t="shared" si="23"/>
        <v>2.6769139596443767</v>
      </c>
      <c r="AM139" s="1">
        <f t="shared" si="24"/>
        <v>7.4712898141324521E-2</v>
      </c>
    </row>
    <row r="140" spans="1:39" x14ac:dyDescent="0.3">
      <c r="A140" s="11">
        <v>133</v>
      </c>
      <c r="B140" s="11" t="s">
        <v>28</v>
      </c>
      <c r="C140" s="11">
        <v>5.2499999999999998E-2</v>
      </c>
      <c r="D140" s="11">
        <v>0.25850000000000001</v>
      </c>
      <c r="E140" s="11">
        <v>1</v>
      </c>
      <c r="F140" s="11">
        <v>26.57</v>
      </c>
      <c r="G140" s="11">
        <v>310.33</v>
      </c>
      <c r="H140" s="11">
        <v>2.0049999999999999</v>
      </c>
      <c r="I140" s="11">
        <v>146.13999999999999</v>
      </c>
      <c r="J140" s="11">
        <v>0.19</v>
      </c>
      <c r="K140" s="11">
        <v>19.68</v>
      </c>
      <c r="L140" s="11">
        <v>42.84</v>
      </c>
      <c r="M140" s="11">
        <v>83.87</v>
      </c>
      <c r="N140" s="1">
        <f t="shared" si="19"/>
        <v>0.18259001098846073</v>
      </c>
      <c r="O140" s="1">
        <f t="shared" si="20"/>
        <v>0.7321859440637275</v>
      </c>
      <c r="Q140">
        <v>425</v>
      </c>
      <c r="R140" t="s">
        <v>28</v>
      </c>
      <c r="S140">
        <v>2.5000000000000001E-3</v>
      </c>
      <c r="T140">
        <v>5.6399999999999999E-2</v>
      </c>
      <c r="U140">
        <v>1</v>
      </c>
      <c r="V140">
        <v>470</v>
      </c>
      <c r="W140">
        <v>667</v>
      </c>
      <c r="X140">
        <v>1</v>
      </c>
      <c r="Y140" t="s">
        <v>25</v>
      </c>
      <c r="Z140">
        <v>0</v>
      </c>
      <c r="AA140">
        <v>336.59</v>
      </c>
      <c r="AB140">
        <v>33.299999999999997</v>
      </c>
      <c r="AC140">
        <v>14.11</v>
      </c>
      <c r="AD140" s="1">
        <f t="shared" si="21"/>
        <v>5.6418892388857972E-2</v>
      </c>
      <c r="AE140" s="1">
        <f t="shared" si="22"/>
        <v>0.11283778477771594</v>
      </c>
      <c r="AH140" s="12">
        <v>2.4024999999999999</v>
      </c>
      <c r="AI140" s="12">
        <v>1.7490000000000001</v>
      </c>
      <c r="AJ140" s="12">
        <v>1.9103000000000001</v>
      </c>
      <c r="AK140" s="1">
        <f t="shared" si="25"/>
        <v>1.2654222367227177</v>
      </c>
      <c r="AL140" s="1">
        <f t="shared" si="23"/>
        <v>2.4173360988114077</v>
      </c>
      <c r="AM140" s="1">
        <f t="shared" si="24"/>
        <v>8.2735702370199588E-2</v>
      </c>
    </row>
    <row r="141" spans="1:39" x14ac:dyDescent="0.3">
      <c r="A141" s="11">
        <v>134</v>
      </c>
      <c r="B141" s="11" t="s">
        <v>28</v>
      </c>
      <c r="C141" s="11">
        <v>2.5000000000000001E-3</v>
      </c>
      <c r="D141" s="11">
        <v>5.6399999999999999E-2</v>
      </c>
      <c r="E141" s="11">
        <v>1</v>
      </c>
      <c r="F141" s="11">
        <v>191</v>
      </c>
      <c r="G141" s="11">
        <v>308</v>
      </c>
      <c r="H141" s="11">
        <v>1</v>
      </c>
      <c r="I141" s="11" t="s">
        <v>25</v>
      </c>
      <c r="J141" s="11">
        <v>0</v>
      </c>
      <c r="K141" s="11">
        <v>6.93</v>
      </c>
      <c r="L141" s="11">
        <v>35.520000000000003</v>
      </c>
      <c r="M141" s="11">
        <v>11.35</v>
      </c>
      <c r="N141" s="1">
        <f t="shared" si="19"/>
        <v>5.6418892388857972E-2</v>
      </c>
      <c r="O141" s="1">
        <f t="shared" si="20"/>
        <v>0.11283778477771594</v>
      </c>
      <c r="Q141">
        <v>426</v>
      </c>
      <c r="R141" t="s">
        <v>28</v>
      </c>
      <c r="S141">
        <v>2.66</v>
      </c>
      <c r="T141">
        <v>1.8403</v>
      </c>
      <c r="U141">
        <v>7</v>
      </c>
      <c r="V141">
        <v>461.43</v>
      </c>
      <c r="W141">
        <v>785.46</v>
      </c>
      <c r="X141">
        <v>1.5532999999999999</v>
      </c>
      <c r="Y141">
        <v>162.27000000000001</v>
      </c>
      <c r="Z141">
        <v>1.32</v>
      </c>
      <c r="AA141">
        <v>300.36</v>
      </c>
      <c r="AB141">
        <v>41.64</v>
      </c>
      <c r="AC141">
        <v>64.55</v>
      </c>
      <c r="AD141" s="1">
        <f t="shared" si="21"/>
        <v>1.4766164378494746</v>
      </c>
      <c r="AE141" s="1">
        <f t="shared" si="22"/>
        <v>4.5872566258231773</v>
      </c>
      <c r="AH141" s="12">
        <v>2.3875000000000002</v>
      </c>
      <c r="AI141" s="12">
        <v>1.7435</v>
      </c>
      <c r="AJ141" s="12">
        <v>4.6809000000000003</v>
      </c>
      <c r="AK141" s="1">
        <f t="shared" si="25"/>
        <v>0.805863637960057</v>
      </c>
      <c r="AL141" s="1">
        <f t="shared" si="23"/>
        <v>3.7721671029272312</v>
      </c>
      <c r="AM141" s="1">
        <f t="shared" si="24"/>
        <v>5.3019920523880937E-2</v>
      </c>
    </row>
    <row r="142" spans="1:39" x14ac:dyDescent="0.3">
      <c r="A142" s="11">
        <v>135</v>
      </c>
      <c r="B142" s="11" t="s">
        <v>28</v>
      </c>
      <c r="C142" s="11">
        <v>2.75E-2</v>
      </c>
      <c r="D142" s="11">
        <v>0.18709999999999999</v>
      </c>
      <c r="E142" s="11">
        <v>2</v>
      </c>
      <c r="F142" s="11">
        <v>311.18</v>
      </c>
      <c r="G142" s="11">
        <v>310.08999999999997</v>
      </c>
      <c r="H142" s="11">
        <v>1.8802000000000001</v>
      </c>
      <c r="I142" s="11">
        <v>103.28</v>
      </c>
      <c r="J142" s="11">
        <v>0.57999999999999996</v>
      </c>
      <c r="K142" s="11">
        <v>234.66</v>
      </c>
      <c r="L142" s="11">
        <v>44.15</v>
      </c>
      <c r="M142" s="11">
        <v>23.84</v>
      </c>
      <c r="N142" s="1">
        <f t="shared" si="19"/>
        <v>0.13646424421462833</v>
      </c>
      <c r="O142" s="1">
        <f t="shared" si="20"/>
        <v>0.51316014394468834</v>
      </c>
      <c r="Q142">
        <v>427</v>
      </c>
      <c r="R142" t="s">
        <v>28</v>
      </c>
      <c r="S142">
        <v>2.5000000000000001E-3</v>
      </c>
      <c r="T142">
        <v>5.6399999999999999E-2</v>
      </c>
      <c r="U142">
        <v>2</v>
      </c>
      <c r="V142">
        <v>415</v>
      </c>
      <c r="W142">
        <v>668</v>
      </c>
      <c r="X142">
        <v>1</v>
      </c>
      <c r="Y142" t="s">
        <v>25</v>
      </c>
      <c r="Z142">
        <v>0</v>
      </c>
      <c r="AA142">
        <v>336.16</v>
      </c>
      <c r="AB142">
        <v>31.46</v>
      </c>
      <c r="AC142">
        <v>13.43</v>
      </c>
      <c r="AD142" s="1">
        <f t="shared" si="21"/>
        <v>5.6418892388857972E-2</v>
      </c>
      <c r="AE142" s="1">
        <f t="shared" si="22"/>
        <v>0.11283778477771594</v>
      </c>
      <c r="AH142" s="12">
        <v>2.3450000000000002</v>
      </c>
      <c r="AI142" s="12">
        <v>1.7279</v>
      </c>
      <c r="AJ142" s="12">
        <v>1</v>
      </c>
      <c r="AK142" s="1">
        <f t="shared" si="25"/>
        <v>1.7279293244938094</v>
      </c>
      <c r="AL142" s="1">
        <f t="shared" si="23"/>
        <v>1.7279293244938094</v>
      </c>
      <c r="AM142" s="1">
        <f t="shared" si="24"/>
        <v>0.11574547475116743</v>
      </c>
    </row>
    <row r="143" spans="1:39" x14ac:dyDescent="0.3">
      <c r="A143" s="11">
        <v>136</v>
      </c>
      <c r="B143" s="11" t="s">
        <v>28</v>
      </c>
      <c r="C143" s="11">
        <v>5.0000000000000001E-3</v>
      </c>
      <c r="D143" s="11">
        <v>7.9699999999999993E-2</v>
      </c>
      <c r="E143" s="11">
        <v>1</v>
      </c>
      <c r="F143" s="11">
        <v>0</v>
      </c>
      <c r="G143" s="11">
        <v>302.5</v>
      </c>
      <c r="H143" s="11">
        <v>2</v>
      </c>
      <c r="I143" s="11" t="s">
        <v>25</v>
      </c>
      <c r="J143" s="11">
        <v>0.36</v>
      </c>
      <c r="K143" s="11">
        <v>44.01</v>
      </c>
      <c r="L143" s="11">
        <v>33.979999999999997</v>
      </c>
      <c r="M143" s="11">
        <v>63.5</v>
      </c>
      <c r="N143" s="1">
        <f t="shared" si="19"/>
        <v>5.6418892388857972E-2</v>
      </c>
      <c r="O143" s="1">
        <f t="shared" si="20"/>
        <v>0.22567556955543189</v>
      </c>
      <c r="Q143">
        <v>428</v>
      </c>
      <c r="R143" t="s">
        <v>28</v>
      </c>
      <c r="S143">
        <v>2.5000000000000001E-3</v>
      </c>
      <c r="T143">
        <v>5.6399999999999999E-2</v>
      </c>
      <c r="U143">
        <v>1</v>
      </c>
      <c r="V143">
        <v>700</v>
      </c>
      <c r="W143">
        <v>479</v>
      </c>
      <c r="X143">
        <v>1</v>
      </c>
      <c r="Y143" t="s">
        <v>25</v>
      </c>
      <c r="Z143">
        <v>0</v>
      </c>
      <c r="AA143">
        <v>178.13</v>
      </c>
      <c r="AB143">
        <v>24.78</v>
      </c>
      <c r="AC143">
        <v>9.7200000000000006</v>
      </c>
      <c r="AD143" s="1">
        <f t="shared" si="21"/>
        <v>5.6418892388857972E-2</v>
      </c>
      <c r="AE143" s="1">
        <f t="shared" si="22"/>
        <v>0.11283778477771594</v>
      </c>
      <c r="AH143" s="12">
        <v>2.3250000000000002</v>
      </c>
      <c r="AI143" s="12">
        <v>1.7204999999999999</v>
      </c>
      <c r="AJ143" s="12">
        <v>1.2222999999999999</v>
      </c>
      <c r="AK143" s="1">
        <f t="shared" si="25"/>
        <v>1.5562419725833967</v>
      </c>
      <c r="AL143" s="1">
        <f t="shared" si="23"/>
        <v>1.9021945630886856</v>
      </c>
      <c r="AM143" s="1">
        <f t="shared" si="24"/>
        <v>0.10514171572189246</v>
      </c>
    </row>
    <row r="144" spans="1:39" x14ac:dyDescent="0.3">
      <c r="A144" s="11">
        <v>137</v>
      </c>
      <c r="B144" s="11" t="s">
        <v>28</v>
      </c>
      <c r="C144" s="11">
        <v>1.48</v>
      </c>
      <c r="D144" s="11">
        <v>1.3727</v>
      </c>
      <c r="E144" s="11">
        <v>8</v>
      </c>
      <c r="F144" s="11">
        <v>272.11</v>
      </c>
      <c r="G144" s="11">
        <v>327.62</v>
      </c>
      <c r="H144" s="11">
        <v>2.9226000000000001</v>
      </c>
      <c r="I144" s="11">
        <v>120.12</v>
      </c>
      <c r="J144" s="11">
        <v>4.87</v>
      </c>
      <c r="K144" s="11">
        <v>123.98</v>
      </c>
      <c r="L144" s="11">
        <v>29.04</v>
      </c>
      <c r="M144" s="11">
        <v>57.44</v>
      </c>
      <c r="N144" s="1">
        <f t="shared" si="19"/>
        <v>0.80297258750398393</v>
      </c>
      <c r="O144" s="1">
        <f t="shared" si="20"/>
        <v>4.6935353684782868</v>
      </c>
      <c r="Q144">
        <v>429</v>
      </c>
      <c r="R144" t="s">
        <v>28</v>
      </c>
      <c r="S144">
        <v>0.03</v>
      </c>
      <c r="T144">
        <v>0.19539999999999999</v>
      </c>
      <c r="U144">
        <v>1</v>
      </c>
      <c r="V144">
        <v>282.92</v>
      </c>
      <c r="W144">
        <v>659.83</v>
      </c>
      <c r="X144">
        <v>1.6485000000000001</v>
      </c>
      <c r="Y144">
        <v>99.417000000000002</v>
      </c>
      <c r="Z144">
        <v>0.11</v>
      </c>
      <c r="AA144">
        <v>258.58999999999997</v>
      </c>
      <c r="AB144">
        <v>30.35</v>
      </c>
      <c r="AC144">
        <v>35.700000000000003</v>
      </c>
      <c r="AD144" s="1">
        <f t="shared" si="21"/>
        <v>0.15221964443537839</v>
      </c>
      <c r="AE144" s="1">
        <f t="shared" si="22"/>
        <v>0.50186816770344256</v>
      </c>
      <c r="AH144" s="14">
        <v>2.2875000000000001</v>
      </c>
      <c r="AI144" s="14">
        <v>1.7065999999999999</v>
      </c>
      <c r="AJ144" s="11">
        <v>1</v>
      </c>
      <c r="AK144" s="1">
        <f t="shared" si="25"/>
        <v>1.7066132097879607</v>
      </c>
      <c r="AL144" s="1">
        <f t="shared" si="23"/>
        <v>1.7066132097879607</v>
      </c>
      <c r="AM144" s="1">
        <f t="shared" si="24"/>
        <v>0.11719117070753785</v>
      </c>
    </row>
    <row r="145" spans="1:39" x14ac:dyDescent="0.3">
      <c r="A145" s="11">
        <v>138</v>
      </c>
      <c r="B145" s="11" t="s">
        <v>28</v>
      </c>
      <c r="C145" s="11">
        <v>0.1825</v>
      </c>
      <c r="D145" s="11">
        <v>0.48199999999999998</v>
      </c>
      <c r="E145" s="11">
        <v>2</v>
      </c>
      <c r="F145" s="11">
        <v>112.03</v>
      </c>
      <c r="G145" s="11">
        <v>312.44</v>
      </c>
      <c r="H145" s="11">
        <v>-1</v>
      </c>
      <c r="I145" s="11" t="s">
        <v>25</v>
      </c>
      <c r="J145" s="11">
        <v>0.76</v>
      </c>
      <c r="K145" s="11">
        <v>227.07</v>
      </c>
      <c r="L145" s="11">
        <v>24.65</v>
      </c>
      <c r="M145" s="11">
        <v>7.87</v>
      </c>
      <c r="N145" s="1">
        <f t="shared" si="19"/>
        <v>0.48204322787706927</v>
      </c>
      <c r="O145" s="1">
        <f t="shared" si="20"/>
        <v>0.96408645575413854</v>
      </c>
      <c r="Q145">
        <v>430</v>
      </c>
      <c r="R145" t="s">
        <v>28</v>
      </c>
      <c r="S145">
        <v>3.5000000000000003E-2</v>
      </c>
      <c r="T145">
        <v>0.21110000000000001</v>
      </c>
      <c r="U145">
        <v>2</v>
      </c>
      <c r="V145">
        <v>691.43</v>
      </c>
      <c r="W145">
        <v>673.86</v>
      </c>
      <c r="X145">
        <v>1.4888999999999999</v>
      </c>
      <c r="Y145">
        <v>14.109</v>
      </c>
      <c r="Z145">
        <v>0.2</v>
      </c>
      <c r="AA145">
        <v>264.95</v>
      </c>
      <c r="AB145">
        <v>23.18</v>
      </c>
      <c r="AC145">
        <v>0.66</v>
      </c>
      <c r="AD145" s="1">
        <f t="shared" si="21"/>
        <v>0.17300386625021613</v>
      </c>
      <c r="AE145" s="1">
        <f t="shared" si="22"/>
        <v>0.51517091291989359</v>
      </c>
      <c r="AH145" s="12">
        <v>2.23</v>
      </c>
      <c r="AI145" s="12">
        <v>1.6850000000000001</v>
      </c>
      <c r="AJ145" s="12">
        <v>2.3323999999999998</v>
      </c>
      <c r="AK145" s="1">
        <f t="shared" si="25"/>
        <v>1.1033301008487069</v>
      </c>
      <c r="AL145" s="1">
        <f t="shared" si="23"/>
        <v>2.5734071272195238</v>
      </c>
      <c r="AM145" s="1">
        <f t="shared" si="24"/>
        <v>7.7717978583549271E-2</v>
      </c>
    </row>
    <row r="146" spans="1:39" x14ac:dyDescent="0.3">
      <c r="A146" s="11">
        <v>139</v>
      </c>
      <c r="B146" s="11" t="s">
        <v>28</v>
      </c>
      <c r="C146" s="11">
        <v>0.16250000000000001</v>
      </c>
      <c r="D146" s="11">
        <v>0.45479999999999998</v>
      </c>
      <c r="E146" s="11">
        <v>3</v>
      </c>
      <c r="F146" s="11">
        <v>257.29000000000002</v>
      </c>
      <c r="G146" s="11">
        <v>315.27999999999997</v>
      </c>
      <c r="H146" s="11">
        <v>1.3695999999999999</v>
      </c>
      <c r="I146" s="11">
        <v>73.537999999999997</v>
      </c>
      <c r="J146" s="11">
        <v>0.84</v>
      </c>
      <c r="K146" s="11">
        <v>238.82</v>
      </c>
      <c r="L146" s="11">
        <v>25.85</v>
      </c>
      <c r="M146" s="11">
        <v>87.33</v>
      </c>
      <c r="N146" s="1">
        <f t="shared" si="19"/>
        <v>0.38867298929482391</v>
      </c>
      <c r="O146" s="1">
        <f t="shared" si="20"/>
        <v>1.0646530522763815</v>
      </c>
      <c r="Q146">
        <v>431</v>
      </c>
      <c r="R146" t="s">
        <v>28</v>
      </c>
      <c r="S146">
        <v>2.5000000000000001E-3</v>
      </c>
      <c r="T146">
        <v>5.6399999999999999E-2</v>
      </c>
      <c r="U146">
        <v>2</v>
      </c>
      <c r="V146">
        <v>471</v>
      </c>
      <c r="W146">
        <v>671</v>
      </c>
      <c r="X146">
        <v>1</v>
      </c>
      <c r="Y146" t="s">
        <v>25</v>
      </c>
      <c r="Z146">
        <v>0</v>
      </c>
      <c r="AA146">
        <v>336.25</v>
      </c>
      <c r="AB146">
        <v>33.369999999999997</v>
      </c>
      <c r="AC146">
        <v>13.58</v>
      </c>
      <c r="AD146" s="1">
        <f t="shared" si="21"/>
        <v>5.6418892388857972E-2</v>
      </c>
      <c r="AE146" s="1">
        <f t="shared" si="22"/>
        <v>0.11283778477771594</v>
      </c>
      <c r="AH146" s="14">
        <v>2.1875</v>
      </c>
      <c r="AI146" s="14">
        <v>1.6689000000000001</v>
      </c>
      <c r="AJ146" s="11">
        <v>1</v>
      </c>
      <c r="AK146" s="1">
        <f t="shared" si="25"/>
        <v>1.6688933432329773</v>
      </c>
      <c r="AL146" s="1">
        <f t="shared" si="23"/>
        <v>1.6688933432329773</v>
      </c>
      <c r="AM146" s="1">
        <f t="shared" si="24"/>
        <v>0.11983989319087363</v>
      </c>
    </row>
    <row r="147" spans="1:39" x14ac:dyDescent="0.3">
      <c r="A147" s="11">
        <v>140</v>
      </c>
      <c r="B147" s="11" t="s">
        <v>28</v>
      </c>
      <c r="C147" s="11">
        <v>1.2424999999999999</v>
      </c>
      <c r="D147" s="11">
        <v>1.2578</v>
      </c>
      <c r="E147" s="11">
        <v>4</v>
      </c>
      <c r="F147" s="11">
        <v>12.03</v>
      </c>
      <c r="G147" s="11">
        <v>325.43</v>
      </c>
      <c r="H147" s="11">
        <v>-1</v>
      </c>
      <c r="I147" s="11" t="s">
        <v>25</v>
      </c>
      <c r="J147" s="11">
        <v>2.96</v>
      </c>
      <c r="K147" s="11">
        <v>23.84</v>
      </c>
      <c r="L147" s="11">
        <v>36.35</v>
      </c>
      <c r="M147" s="11">
        <v>76.86</v>
      </c>
      <c r="N147" s="1">
        <f t="shared" si="19"/>
        <v>1.2577743974726197</v>
      </c>
      <c r="O147" s="1">
        <f t="shared" si="20"/>
        <v>2.5155487949452393</v>
      </c>
      <c r="Q147">
        <v>432</v>
      </c>
      <c r="R147" t="s">
        <v>28</v>
      </c>
      <c r="S147">
        <v>0.1</v>
      </c>
      <c r="T147">
        <v>0.35680000000000001</v>
      </c>
      <c r="U147">
        <v>1</v>
      </c>
      <c r="V147">
        <v>143.19999999999999</v>
      </c>
      <c r="W147">
        <v>674.28</v>
      </c>
      <c r="X147">
        <v>2.1046</v>
      </c>
      <c r="Y147">
        <v>62.146999999999998</v>
      </c>
      <c r="Z147">
        <v>0.47</v>
      </c>
      <c r="AA147">
        <v>209.66</v>
      </c>
      <c r="AB147">
        <v>34.44</v>
      </c>
      <c r="AC147">
        <v>69.7</v>
      </c>
      <c r="AD147" s="1">
        <f t="shared" si="21"/>
        <v>0.24596299265206101</v>
      </c>
      <c r="AE147" s="1">
        <f t="shared" si="22"/>
        <v>1.0353074286710553</v>
      </c>
      <c r="AH147" s="12">
        <v>2.165</v>
      </c>
      <c r="AI147" s="12">
        <v>1.6603000000000001</v>
      </c>
      <c r="AJ147" s="12">
        <v>1</v>
      </c>
      <c r="AK147" s="1">
        <f t="shared" si="25"/>
        <v>1.6602882786799027</v>
      </c>
      <c r="AL147" s="1">
        <f t="shared" si="23"/>
        <v>1.6602882786799027</v>
      </c>
      <c r="AM147" s="1">
        <f t="shared" si="24"/>
        <v>0.12046100822865549</v>
      </c>
    </row>
    <row r="148" spans="1:39" x14ac:dyDescent="0.3">
      <c r="A148" s="11">
        <v>141</v>
      </c>
      <c r="B148" s="11" t="s">
        <v>28</v>
      </c>
      <c r="C148" s="11">
        <v>7.4999999999999997E-3</v>
      </c>
      <c r="D148" s="11">
        <v>9.7699999999999995E-2</v>
      </c>
      <c r="E148" s="11">
        <v>2</v>
      </c>
      <c r="F148" s="11">
        <v>209.67</v>
      </c>
      <c r="G148" s="11">
        <v>311.67</v>
      </c>
      <c r="H148" s="11">
        <v>1.7321</v>
      </c>
      <c r="I148" s="11">
        <v>45</v>
      </c>
      <c r="J148" s="11">
        <v>0.52</v>
      </c>
      <c r="K148" s="11">
        <v>210</v>
      </c>
      <c r="L148" s="11">
        <v>15.82</v>
      </c>
      <c r="M148" s="11">
        <v>24.55</v>
      </c>
      <c r="N148" s="1">
        <f t="shared" si="19"/>
        <v>7.4250383717674687E-2</v>
      </c>
      <c r="O148" s="1">
        <f t="shared" si="20"/>
        <v>0.25721817927476864</v>
      </c>
      <c r="Q148">
        <v>433</v>
      </c>
      <c r="R148" t="s">
        <v>28</v>
      </c>
      <c r="S148">
        <v>2.5000000000000001E-3</v>
      </c>
      <c r="T148">
        <v>5.6399999999999999E-2</v>
      </c>
      <c r="U148">
        <v>1</v>
      </c>
      <c r="V148">
        <v>621</v>
      </c>
      <c r="W148">
        <v>662</v>
      </c>
      <c r="X148">
        <v>1</v>
      </c>
      <c r="Y148" t="s">
        <v>25</v>
      </c>
      <c r="Z148">
        <v>0</v>
      </c>
      <c r="AA148">
        <v>149.41</v>
      </c>
      <c r="AB148">
        <v>36.74</v>
      </c>
      <c r="AC148">
        <v>81.569999999999993</v>
      </c>
      <c r="AD148" s="1">
        <f t="shared" si="21"/>
        <v>5.6418892388857972E-2</v>
      </c>
      <c r="AE148" s="1">
        <f t="shared" si="22"/>
        <v>0.11283778477771594</v>
      </c>
      <c r="AH148" s="12">
        <v>2.1074999999999999</v>
      </c>
      <c r="AI148" s="12">
        <v>1.6380999999999999</v>
      </c>
      <c r="AJ148" s="12">
        <v>3.1086</v>
      </c>
      <c r="AK148" s="1">
        <f t="shared" si="25"/>
        <v>0.92908601266049717</v>
      </c>
      <c r="AL148" s="1">
        <f t="shared" si="23"/>
        <v>2.8881567789564215</v>
      </c>
      <c r="AM148" s="1">
        <f t="shared" si="24"/>
        <v>6.9248318324417996E-2</v>
      </c>
    </row>
    <row r="149" spans="1:39" x14ac:dyDescent="0.3">
      <c r="A149" s="11">
        <v>142</v>
      </c>
      <c r="B149" s="11" t="s">
        <v>28</v>
      </c>
      <c r="C149" s="11">
        <v>0.125</v>
      </c>
      <c r="D149" s="11">
        <v>0.39889999999999998</v>
      </c>
      <c r="E149" s="11">
        <v>3</v>
      </c>
      <c r="F149" s="11">
        <v>378.78</v>
      </c>
      <c r="G149" s="11">
        <v>312.7</v>
      </c>
      <c r="H149" s="11">
        <v>-1</v>
      </c>
      <c r="I149" s="11" t="s">
        <v>25</v>
      </c>
      <c r="J149" s="11">
        <v>0.79</v>
      </c>
      <c r="K149" s="11">
        <v>226.79</v>
      </c>
      <c r="L149" s="11">
        <v>44.96</v>
      </c>
      <c r="M149" s="11">
        <v>30.3</v>
      </c>
      <c r="N149" s="1">
        <f t="shared" si="19"/>
        <v>0.39894181395195566</v>
      </c>
      <c r="O149" s="1">
        <f t="shared" si="20"/>
        <v>0.79788362790391132</v>
      </c>
      <c r="Q149">
        <v>434</v>
      </c>
      <c r="R149" t="s">
        <v>28</v>
      </c>
      <c r="S149">
        <v>2.5000000000000001E-3</v>
      </c>
      <c r="T149">
        <v>5.6399999999999999E-2</v>
      </c>
      <c r="U149">
        <v>1</v>
      </c>
      <c r="V149">
        <v>715</v>
      </c>
      <c r="W149">
        <v>721</v>
      </c>
      <c r="X149">
        <v>1</v>
      </c>
      <c r="Y149" t="s">
        <v>25</v>
      </c>
      <c r="Z149">
        <v>0</v>
      </c>
      <c r="AA149">
        <v>30.59</v>
      </c>
      <c r="AB149">
        <v>35.14</v>
      </c>
      <c r="AC149">
        <v>5.64</v>
      </c>
      <c r="AD149" s="1">
        <f t="shared" si="21"/>
        <v>5.6418892388857972E-2</v>
      </c>
      <c r="AE149" s="1">
        <f t="shared" si="22"/>
        <v>0.11283778477771594</v>
      </c>
      <c r="AH149" s="14">
        <v>2.0975000000000001</v>
      </c>
      <c r="AI149" s="14">
        <v>1.6342000000000001</v>
      </c>
      <c r="AJ149" s="11">
        <v>1.8380000000000001</v>
      </c>
      <c r="AK149" s="1">
        <f t="shared" si="25"/>
        <v>1.2054044287262937</v>
      </c>
      <c r="AL149" s="1">
        <f t="shared" si="23"/>
        <v>2.2155333399989279</v>
      </c>
      <c r="AM149" s="1">
        <f t="shared" si="24"/>
        <v>9.0271717599202009E-2</v>
      </c>
    </row>
    <row r="150" spans="1:39" x14ac:dyDescent="0.3">
      <c r="A150" s="11">
        <v>143</v>
      </c>
      <c r="B150" s="11" t="s">
        <v>28</v>
      </c>
      <c r="C150" s="11">
        <v>0.11</v>
      </c>
      <c r="D150" s="11">
        <v>0.37419999999999998</v>
      </c>
      <c r="E150" s="11">
        <v>2</v>
      </c>
      <c r="F150" s="11">
        <v>383.75</v>
      </c>
      <c r="G150" s="11">
        <v>310.8</v>
      </c>
      <c r="H150" s="11">
        <v>1.5670999999999999</v>
      </c>
      <c r="I150" s="11">
        <v>48.904000000000003</v>
      </c>
      <c r="J150" s="11">
        <v>0.35</v>
      </c>
      <c r="K150" s="11">
        <v>197.89</v>
      </c>
      <c r="L150" s="11">
        <v>36.549999999999997</v>
      </c>
      <c r="M150" s="11">
        <v>4.96</v>
      </c>
      <c r="N150" s="1">
        <f t="shared" si="19"/>
        <v>0.29895274039930708</v>
      </c>
      <c r="O150" s="1">
        <f t="shared" si="20"/>
        <v>0.93697767895950823</v>
      </c>
      <c r="Q150">
        <v>435</v>
      </c>
      <c r="R150" t="s">
        <v>28</v>
      </c>
      <c r="S150">
        <v>0.245</v>
      </c>
      <c r="T150">
        <v>0.5585</v>
      </c>
      <c r="U150">
        <v>3</v>
      </c>
      <c r="V150">
        <v>691.2</v>
      </c>
      <c r="W150">
        <v>684.38</v>
      </c>
      <c r="X150">
        <v>2.3271999999999999</v>
      </c>
      <c r="Y150">
        <v>80.069000000000003</v>
      </c>
      <c r="Z150">
        <v>0.52</v>
      </c>
      <c r="AA150">
        <v>264.35000000000002</v>
      </c>
      <c r="AB150">
        <v>23.91</v>
      </c>
      <c r="AC150">
        <v>2.52</v>
      </c>
      <c r="AD150" s="1">
        <f t="shared" si="21"/>
        <v>0.36611771196457105</v>
      </c>
      <c r="AE150" s="1">
        <f t="shared" si="22"/>
        <v>1.7040582785678995</v>
      </c>
      <c r="AH150" s="12">
        <v>2.0299999999999998</v>
      </c>
      <c r="AI150" s="12">
        <v>1.6076999999999999</v>
      </c>
      <c r="AJ150" s="12">
        <v>2.1528</v>
      </c>
      <c r="AK150" s="1">
        <f t="shared" si="25"/>
        <v>1.0957228744022882</v>
      </c>
      <c r="AL150" s="1">
        <f t="shared" si="23"/>
        <v>2.3588722040132462</v>
      </c>
      <c r="AM150" s="1">
        <f t="shared" si="24"/>
        <v>8.478628035030121E-2</v>
      </c>
    </row>
    <row r="151" spans="1:39" x14ac:dyDescent="0.3">
      <c r="A151" s="11">
        <v>144</v>
      </c>
      <c r="B151" s="11" t="s">
        <v>28</v>
      </c>
      <c r="C151" s="11">
        <v>0.1125</v>
      </c>
      <c r="D151" s="11">
        <v>0.37840000000000001</v>
      </c>
      <c r="E151" s="11">
        <v>2</v>
      </c>
      <c r="F151" s="11">
        <v>396.96</v>
      </c>
      <c r="G151" s="11">
        <v>311.69</v>
      </c>
      <c r="H151" s="11">
        <v>1.7591000000000001</v>
      </c>
      <c r="I151" s="11">
        <v>110.03</v>
      </c>
      <c r="J151" s="11">
        <v>1.04</v>
      </c>
      <c r="K151" s="11">
        <v>168.42</v>
      </c>
      <c r="L151" s="11">
        <v>39.01</v>
      </c>
      <c r="M151" s="11">
        <v>23.53</v>
      </c>
      <c r="N151" s="1">
        <f t="shared" si="19"/>
        <v>0.28535504059200018</v>
      </c>
      <c r="O151" s="1">
        <f t="shared" si="20"/>
        <v>1.003936103810775</v>
      </c>
      <c r="Q151">
        <v>436</v>
      </c>
      <c r="R151" t="s">
        <v>28</v>
      </c>
      <c r="S151">
        <v>2.5000000000000001E-3</v>
      </c>
      <c r="T151">
        <v>5.6399999999999999E-2</v>
      </c>
      <c r="U151">
        <v>1</v>
      </c>
      <c r="V151">
        <v>750</v>
      </c>
      <c r="W151">
        <v>667</v>
      </c>
      <c r="X151">
        <v>1</v>
      </c>
      <c r="Y151" t="s">
        <v>25</v>
      </c>
      <c r="Z151">
        <v>0</v>
      </c>
      <c r="AA151">
        <v>293.55</v>
      </c>
      <c r="AB151">
        <v>21.03</v>
      </c>
      <c r="AC151">
        <v>63.66</v>
      </c>
      <c r="AD151" s="1">
        <f t="shared" si="21"/>
        <v>5.6418892388857972E-2</v>
      </c>
      <c r="AE151" s="1">
        <f t="shared" si="22"/>
        <v>0.11283778477771594</v>
      </c>
      <c r="AH151" s="12">
        <v>2.0175000000000001</v>
      </c>
      <c r="AI151" s="12">
        <v>1.6027</v>
      </c>
      <c r="AJ151" s="12">
        <v>1</v>
      </c>
      <c r="AK151" s="1">
        <f t="shared" si="25"/>
        <v>1.6027335320124576</v>
      </c>
      <c r="AL151" s="1">
        <f t="shared" si="23"/>
        <v>1.6027335320124576</v>
      </c>
      <c r="AM151" s="1">
        <f t="shared" si="24"/>
        <v>0.12478680704263537</v>
      </c>
    </row>
    <row r="152" spans="1:39" x14ac:dyDescent="0.3">
      <c r="A152" s="11">
        <v>145</v>
      </c>
      <c r="B152" s="11" t="s">
        <v>28</v>
      </c>
      <c r="C152" s="11">
        <v>0.1825</v>
      </c>
      <c r="D152" s="11">
        <v>0.48199999999999998</v>
      </c>
      <c r="E152" s="11">
        <v>4</v>
      </c>
      <c r="F152" s="11">
        <v>224.42</v>
      </c>
      <c r="G152" s="11">
        <v>299.12</v>
      </c>
      <c r="H152" s="11">
        <v>-1</v>
      </c>
      <c r="I152" s="11" t="s">
        <v>25</v>
      </c>
      <c r="J152" s="11">
        <v>1.81</v>
      </c>
      <c r="K152" s="11">
        <v>127.47</v>
      </c>
      <c r="L152" s="11">
        <v>35.869999999999997</v>
      </c>
      <c r="M152" s="11">
        <v>59.45</v>
      </c>
      <c r="N152" s="1">
        <f t="shared" si="19"/>
        <v>0.48204322787706927</v>
      </c>
      <c r="O152" s="1">
        <f t="shared" si="20"/>
        <v>0.96408645575413854</v>
      </c>
      <c r="Q152">
        <v>437</v>
      </c>
      <c r="R152" t="s">
        <v>28</v>
      </c>
      <c r="S152">
        <v>2.5000000000000001E-3</v>
      </c>
      <c r="T152">
        <v>5.6399999999999999E-2</v>
      </c>
      <c r="U152">
        <v>1</v>
      </c>
      <c r="V152">
        <v>689</v>
      </c>
      <c r="W152">
        <v>672</v>
      </c>
      <c r="X152">
        <v>1</v>
      </c>
      <c r="Y152" t="s">
        <v>25</v>
      </c>
      <c r="Z152">
        <v>0</v>
      </c>
      <c r="AA152">
        <v>264.76</v>
      </c>
      <c r="AB152">
        <v>23.6</v>
      </c>
      <c r="AC152">
        <v>0.2</v>
      </c>
      <c r="AD152" s="1">
        <f t="shared" si="21"/>
        <v>5.6418892388857972E-2</v>
      </c>
      <c r="AE152" s="1">
        <f t="shared" si="22"/>
        <v>0.11283778477771594</v>
      </c>
      <c r="AH152" s="12">
        <v>2.0049999999999999</v>
      </c>
      <c r="AI152" s="12">
        <v>1.5978000000000001</v>
      </c>
      <c r="AJ152" s="12">
        <v>1</v>
      </c>
      <c r="AK152" s="1">
        <f t="shared" si="25"/>
        <v>1.5977607197403496</v>
      </c>
      <c r="AL152" s="1">
        <f t="shared" si="23"/>
        <v>1.5977607197403496</v>
      </c>
      <c r="AM152" s="1">
        <f t="shared" si="24"/>
        <v>0.12517518895601701</v>
      </c>
    </row>
    <row r="153" spans="1:39" x14ac:dyDescent="0.3">
      <c r="A153" s="11">
        <v>146</v>
      </c>
      <c r="B153" s="11" t="s">
        <v>28</v>
      </c>
      <c r="C153" s="11">
        <v>0.09</v>
      </c>
      <c r="D153" s="11">
        <v>0.33850000000000002</v>
      </c>
      <c r="E153" s="11">
        <v>3</v>
      </c>
      <c r="F153" s="11">
        <v>381.94</v>
      </c>
      <c r="G153" s="11">
        <v>298.08</v>
      </c>
      <c r="H153" s="11">
        <v>2.6309</v>
      </c>
      <c r="I153" s="11">
        <v>51.960999999999999</v>
      </c>
      <c r="J153" s="11">
        <v>0.42</v>
      </c>
      <c r="K153" s="11">
        <v>194.96</v>
      </c>
      <c r="L153" s="11">
        <v>36.92</v>
      </c>
      <c r="M153" s="11">
        <v>5.98</v>
      </c>
      <c r="N153" s="1">
        <f t="shared" si="19"/>
        <v>0.20870057027460809</v>
      </c>
      <c r="O153" s="1">
        <f t="shared" si="20"/>
        <v>1.0981406606709327</v>
      </c>
      <c r="Q153">
        <v>438</v>
      </c>
      <c r="R153" t="s">
        <v>28</v>
      </c>
      <c r="S153">
        <v>2.5000000000000001E-3</v>
      </c>
      <c r="T153">
        <v>5.6399999999999999E-2</v>
      </c>
      <c r="U153">
        <v>1</v>
      </c>
      <c r="V153">
        <v>586</v>
      </c>
      <c r="W153">
        <v>705</v>
      </c>
      <c r="X153">
        <v>1</v>
      </c>
      <c r="Y153" t="s">
        <v>25</v>
      </c>
      <c r="Z153">
        <v>0</v>
      </c>
      <c r="AA153">
        <v>234.22</v>
      </c>
      <c r="AB153">
        <v>45.62</v>
      </c>
      <c r="AC153">
        <v>53.3</v>
      </c>
      <c r="AD153" s="1">
        <f t="shared" si="21"/>
        <v>5.6418892388857972E-2</v>
      </c>
      <c r="AE153" s="1">
        <f t="shared" si="22"/>
        <v>0.11283778477771594</v>
      </c>
      <c r="AH153" s="12">
        <v>2.0049999999999999</v>
      </c>
      <c r="AI153" s="12">
        <v>1.5978000000000001</v>
      </c>
      <c r="AJ153" s="12">
        <v>1.9864999999999999</v>
      </c>
      <c r="AK153" s="1">
        <f t="shared" si="25"/>
        <v>1.1336198849555679</v>
      </c>
      <c r="AL153" s="1">
        <f t="shared" si="23"/>
        <v>2.2519359014642353</v>
      </c>
      <c r="AM153" s="1">
        <f t="shared" si="24"/>
        <v>8.8812474577965414E-2</v>
      </c>
    </row>
    <row r="154" spans="1:39" x14ac:dyDescent="0.3">
      <c r="A154" s="11">
        <v>147</v>
      </c>
      <c r="B154" s="11" t="s">
        <v>28</v>
      </c>
      <c r="C154" s="11">
        <v>0.1875</v>
      </c>
      <c r="D154" s="11">
        <v>0.48859999999999998</v>
      </c>
      <c r="E154" s="11">
        <v>4</v>
      </c>
      <c r="F154" s="11">
        <v>77.88</v>
      </c>
      <c r="G154" s="11">
        <v>298.08999999999997</v>
      </c>
      <c r="H154" s="11">
        <v>1.4106000000000001</v>
      </c>
      <c r="I154" s="11">
        <v>156.72999999999999</v>
      </c>
      <c r="J154" s="11">
        <v>0.49</v>
      </c>
      <c r="K154" s="11">
        <v>101.17</v>
      </c>
      <c r="L154" s="11">
        <v>29.27</v>
      </c>
      <c r="M154" s="11">
        <v>79.62</v>
      </c>
      <c r="N154" s="1">
        <f t="shared" si="19"/>
        <v>0.4113895425508538</v>
      </c>
      <c r="O154" s="1">
        <f t="shared" si="20"/>
        <v>1.1606121774444689</v>
      </c>
      <c r="Q154">
        <v>439</v>
      </c>
      <c r="R154" t="s">
        <v>28</v>
      </c>
      <c r="S154">
        <v>2.5000000000000001E-3</v>
      </c>
      <c r="T154">
        <v>5.6399999999999999E-2</v>
      </c>
      <c r="U154">
        <v>1</v>
      </c>
      <c r="V154">
        <v>470</v>
      </c>
      <c r="W154">
        <v>665</v>
      </c>
      <c r="X154">
        <v>1</v>
      </c>
      <c r="Y154" t="s">
        <v>25</v>
      </c>
      <c r="Z154">
        <v>0</v>
      </c>
      <c r="AA154">
        <v>337.38</v>
      </c>
      <c r="AB154">
        <v>33.22</v>
      </c>
      <c r="AC154">
        <v>12.84</v>
      </c>
      <c r="AD154" s="1">
        <f t="shared" si="21"/>
        <v>5.6418892388857972E-2</v>
      </c>
      <c r="AE154" s="1">
        <f t="shared" si="22"/>
        <v>0.11283778477771594</v>
      </c>
      <c r="AH154" s="12">
        <v>1.9924999999999999</v>
      </c>
      <c r="AI154" s="12">
        <v>1.5928</v>
      </c>
      <c r="AJ154" s="12">
        <v>1.6724000000000001</v>
      </c>
      <c r="AK154" s="1">
        <f t="shared" si="25"/>
        <v>1.2316395804936211</v>
      </c>
      <c r="AL154" s="1">
        <f t="shared" si="23"/>
        <v>2.0597940344175321</v>
      </c>
      <c r="AM154" s="1">
        <f t="shared" si="24"/>
        <v>9.7097086727195983E-2</v>
      </c>
    </row>
    <row r="155" spans="1:39" x14ac:dyDescent="0.3">
      <c r="A155" s="11">
        <v>148</v>
      </c>
      <c r="B155" s="11" t="s">
        <v>28</v>
      </c>
      <c r="C155" s="11">
        <v>0.91249999999999998</v>
      </c>
      <c r="D155" s="11">
        <v>1.0779000000000001</v>
      </c>
      <c r="E155" s="11">
        <v>5</v>
      </c>
      <c r="F155" s="11">
        <v>238.22</v>
      </c>
      <c r="G155" s="11">
        <v>304.95999999999998</v>
      </c>
      <c r="H155" s="11">
        <v>1.5271999999999999</v>
      </c>
      <c r="I155" s="11">
        <v>133.84</v>
      </c>
      <c r="J155" s="11">
        <v>2.42</v>
      </c>
      <c r="K155" s="11">
        <v>341.81</v>
      </c>
      <c r="L155" s="11">
        <v>41.58</v>
      </c>
      <c r="M155" s="11">
        <v>31.81</v>
      </c>
      <c r="N155" s="1">
        <f t="shared" si="19"/>
        <v>0.87221395401652602</v>
      </c>
      <c r="O155" s="1">
        <f t="shared" si="20"/>
        <v>2.664090301148077</v>
      </c>
      <c r="Q155">
        <v>440</v>
      </c>
      <c r="R155" t="s">
        <v>28</v>
      </c>
      <c r="S155">
        <v>2.5000000000000001E-3</v>
      </c>
      <c r="T155">
        <v>5.6399999999999999E-2</v>
      </c>
      <c r="U155">
        <v>1</v>
      </c>
      <c r="V155">
        <v>336</v>
      </c>
      <c r="W155">
        <v>668</v>
      </c>
      <c r="X155">
        <v>1</v>
      </c>
      <c r="Y155" t="s">
        <v>25</v>
      </c>
      <c r="Z155">
        <v>0</v>
      </c>
      <c r="AA155">
        <v>257.94</v>
      </c>
      <c r="AB155">
        <v>32.83</v>
      </c>
      <c r="AC155">
        <v>35.97</v>
      </c>
      <c r="AD155" s="1">
        <f t="shared" si="21"/>
        <v>5.6418892388857972E-2</v>
      </c>
      <c r="AE155" s="1">
        <f t="shared" si="22"/>
        <v>0.11283778477771594</v>
      </c>
      <c r="AH155" s="12">
        <v>1.9724999999999999</v>
      </c>
      <c r="AI155" s="12">
        <v>1.5848</v>
      </c>
      <c r="AJ155" s="12">
        <v>2.5152000000000001</v>
      </c>
      <c r="AK155" s="1">
        <f t="shared" si="25"/>
        <v>0.99925607051453902</v>
      </c>
      <c r="AL155" s="1">
        <f t="shared" si="23"/>
        <v>2.5133288685581685</v>
      </c>
      <c r="AM155" s="1">
        <f t="shared" si="24"/>
        <v>7.9575738178161631E-2</v>
      </c>
    </row>
    <row r="156" spans="1:39" x14ac:dyDescent="0.3">
      <c r="A156" s="11">
        <v>149</v>
      </c>
      <c r="B156" s="11" t="s">
        <v>28</v>
      </c>
      <c r="C156" s="11">
        <v>2.5000000000000001E-3</v>
      </c>
      <c r="D156" s="11">
        <v>5.6399999999999999E-2</v>
      </c>
      <c r="E156" s="11">
        <v>1</v>
      </c>
      <c r="F156" s="11">
        <v>383</v>
      </c>
      <c r="G156" s="11">
        <v>292</v>
      </c>
      <c r="H156" s="11">
        <v>1</v>
      </c>
      <c r="I156" s="11" t="s">
        <v>25</v>
      </c>
      <c r="J156" s="11">
        <v>0</v>
      </c>
      <c r="K156" s="11">
        <v>299.51</v>
      </c>
      <c r="L156" s="11">
        <v>13.37</v>
      </c>
      <c r="M156" s="11">
        <v>42.09</v>
      </c>
      <c r="N156" s="1">
        <f t="shared" si="19"/>
        <v>5.6418892388857972E-2</v>
      </c>
      <c r="O156" s="1">
        <f t="shared" si="20"/>
        <v>0.11283778477771594</v>
      </c>
      <c r="Q156">
        <v>441</v>
      </c>
      <c r="R156" t="s">
        <v>28</v>
      </c>
      <c r="S156">
        <v>8.7499999999999994E-2</v>
      </c>
      <c r="T156">
        <v>0.3337</v>
      </c>
      <c r="U156">
        <v>2</v>
      </c>
      <c r="V156">
        <v>715.4</v>
      </c>
      <c r="W156">
        <v>678.69</v>
      </c>
      <c r="X156">
        <v>2.2048000000000001</v>
      </c>
      <c r="Y156">
        <v>122.2</v>
      </c>
      <c r="Z156">
        <v>0.08</v>
      </c>
      <c r="AA156">
        <v>263.19</v>
      </c>
      <c r="AB156">
        <v>25.91</v>
      </c>
      <c r="AC156">
        <v>4.63</v>
      </c>
      <c r="AD156" s="1">
        <f t="shared" si="21"/>
        <v>0.22478844235209788</v>
      </c>
      <c r="AE156" s="1">
        <f t="shared" si="22"/>
        <v>0.99122711539581088</v>
      </c>
      <c r="AH156" s="12">
        <v>1.9724999999999999</v>
      </c>
      <c r="AI156" s="12">
        <v>1.5848</v>
      </c>
      <c r="AJ156" s="12">
        <v>2.4821</v>
      </c>
      <c r="AK156" s="1">
        <f t="shared" si="25"/>
        <v>1.0058967852495178</v>
      </c>
      <c r="AL156" s="1">
        <f t="shared" si="23"/>
        <v>2.496736410667828</v>
      </c>
      <c r="AM156" s="1">
        <f t="shared" si="24"/>
        <v>8.0104571369832317E-2</v>
      </c>
    </row>
    <row r="157" spans="1:39" x14ac:dyDescent="0.3">
      <c r="A157" s="11">
        <v>150</v>
      </c>
      <c r="B157" s="11" t="s">
        <v>28</v>
      </c>
      <c r="C157" s="11">
        <v>1.0225</v>
      </c>
      <c r="D157" s="11">
        <v>1.141</v>
      </c>
      <c r="E157" s="11">
        <v>4</v>
      </c>
      <c r="F157" s="11">
        <v>86.75</v>
      </c>
      <c r="G157" s="11">
        <v>305.48</v>
      </c>
      <c r="H157" s="11">
        <v>2.1535000000000002</v>
      </c>
      <c r="I157" s="11">
        <v>24.495000000000001</v>
      </c>
      <c r="J157" s="11">
        <v>3.5</v>
      </c>
      <c r="K157" s="11">
        <v>350.6</v>
      </c>
      <c r="L157" s="11">
        <v>36.25</v>
      </c>
      <c r="M157" s="11">
        <v>14.25</v>
      </c>
      <c r="N157" s="1">
        <f t="shared" si="19"/>
        <v>0.77752394352724197</v>
      </c>
      <c r="O157" s="1">
        <f t="shared" si="20"/>
        <v>3.3487956247718316</v>
      </c>
      <c r="Q157">
        <v>442</v>
      </c>
      <c r="R157" t="s">
        <v>28</v>
      </c>
      <c r="S157">
        <v>13.465</v>
      </c>
      <c r="T157">
        <v>4.1406000000000001</v>
      </c>
      <c r="U157">
        <v>12</v>
      </c>
      <c r="V157">
        <v>22.78</v>
      </c>
      <c r="W157">
        <v>738.53</v>
      </c>
      <c r="X157">
        <v>2.5383</v>
      </c>
      <c r="Y157">
        <v>86.918000000000006</v>
      </c>
      <c r="Z157">
        <v>1.89</v>
      </c>
      <c r="AA157">
        <v>217.58</v>
      </c>
      <c r="AB157">
        <v>27.68</v>
      </c>
      <c r="AC157">
        <v>53.06</v>
      </c>
      <c r="AD157" s="1">
        <f t="shared" si="21"/>
        <v>2.598880170886066</v>
      </c>
      <c r="AE157" s="1">
        <f t="shared" si="22"/>
        <v>13.193475075520203</v>
      </c>
      <c r="AH157" s="12">
        <v>1.9375</v>
      </c>
      <c r="AI157" s="12">
        <v>1.5706</v>
      </c>
      <c r="AJ157" s="12">
        <v>1.5196000000000001</v>
      </c>
      <c r="AK157" s="1">
        <f t="shared" si="25"/>
        <v>1.2741212666531883</v>
      </c>
      <c r="AL157" s="1">
        <f t="shared" si="23"/>
        <v>1.936154676806185</v>
      </c>
      <c r="AM157" s="1">
        <f t="shared" si="24"/>
        <v>0.10329753216303628</v>
      </c>
    </row>
    <row r="158" spans="1:39" x14ac:dyDescent="0.3">
      <c r="A158" s="11">
        <v>151</v>
      </c>
      <c r="B158" s="11" t="s">
        <v>28</v>
      </c>
      <c r="C158" s="11">
        <v>0.2225</v>
      </c>
      <c r="D158" s="11">
        <v>0.53220000000000001</v>
      </c>
      <c r="E158" s="11">
        <v>1</v>
      </c>
      <c r="F158" s="11">
        <v>296.75</v>
      </c>
      <c r="G158" s="11">
        <v>304.45</v>
      </c>
      <c r="H158" s="11">
        <v>1.274</v>
      </c>
      <c r="I158" s="11">
        <v>85.477000000000004</v>
      </c>
      <c r="J158" s="11">
        <v>1.32</v>
      </c>
      <c r="K158" s="11">
        <v>232.32</v>
      </c>
      <c r="L158" s="11">
        <v>42.68</v>
      </c>
      <c r="M158" s="11">
        <v>30.32</v>
      </c>
      <c r="N158" s="1">
        <f t="shared" si="19"/>
        <v>0.47155770478839643</v>
      </c>
      <c r="O158" s="1">
        <f t="shared" si="20"/>
        <v>1.201529031800834</v>
      </c>
      <c r="Q158">
        <v>443</v>
      </c>
      <c r="R158" t="s">
        <v>28</v>
      </c>
      <c r="S158">
        <v>2.5000000000000001E-3</v>
      </c>
      <c r="T158">
        <v>5.6399999999999999E-2</v>
      </c>
      <c r="U158">
        <v>1</v>
      </c>
      <c r="V158">
        <v>799</v>
      </c>
      <c r="W158">
        <v>659</v>
      </c>
      <c r="X158">
        <v>1</v>
      </c>
      <c r="Y158" t="s">
        <v>25</v>
      </c>
      <c r="Z158">
        <v>0</v>
      </c>
      <c r="AA158">
        <v>146.88999999999999</v>
      </c>
      <c r="AB158">
        <v>10.47</v>
      </c>
      <c r="AC158">
        <v>77.17</v>
      </c>
      <c r="AD158" s="1">
        <f t="shared" si="21"/>
        <v>5.6418892388857972E-2</v>
      </c>
      <c r="AE158" s="1">
        <f t="shared" si="22"/>
        <v>0.11283778477771594</v>
      </c>
      <c r="AH158" s="12">
        <v>1.9325000000000001</v>
      </c>
      <c r="AI158" s="12">
        <v>1.5686</v>
      </c>
      <c r="AJ158" s="12">
        <v>1</v>
      </c>
      <c r="AK158" s="1">
        <f t="shared" si="25"/>
        <v>1.5686075565328697</v>
      </c>
      <c r="AL158" s="1">
        <f t="shared" si="23"/>
        <v>1.5686075565328697</v>
      </c>
      <c r="AM158" s="1">
        <f t="shared" si="24"/>
        <v>0.12750161706607147</v>
      </c>
    </row>
    <row r="159" spans="1:39" x14ac:dyDescent="0.3">
      <c r="A159" s="11">
        <v>152</v>
      </c>
      <c r="B159" s="11" t="s">
        <v>28</v>
      </c>
      <c r="C159" s="11">
        <v>0.1825</v>
      </c>
      <c r="D159" s="11">
        <v>0.48199999999999998</v>
      </c>
      <c r="E159" s="11">
        <v>3</v>
      </c>
      <c r="F159" s="11">
        <v>47.38</v>
      </c>
      <c r="G159" s="11">
        <v>305.93</v>
      </c>
      <c r="H159" s="11">
        <v>-1</v>
      </c>
      <c r="I159" s="11" t="s">
        <v>25</v>
      </c>
      <c r="J159" s="11">
        <v>0.89</v>
      </c>
      <c r="K159" s="11">
        <v>314.51</v>
      </c>
      <c r="L159" s="11">
        <v>22.49</v>
      </c>
      <c r="M159" s="11">
        <v>89.77</v>
      </c>
      <c r="N159" s="1">
        <f t="shared" si="19"/>
        <v>0.48204322787706927</v>
      </c>
      <c r="O159" s="1">
        <f t="shared" si="20"/>
        <v>0.96408645575413854</v>
      </c>
      <c r="Q159">
        <v>444</v>
      </c>
      <c r="R159" t="s">
        <v>28</v>
      </c>
      <c r="S159">
        <v>1.71</v>
      </c>
      <c r="T159">
        <v>1.4755</v>
      </c>
      <c r="U159">
        <v>3</v>
      </c>
      <c r="V159">
        <v>436.81</v>
      </c>
      <c r="W159">
        <v>444.57</v>
      </c>
      <c r="X159">
        <v>1.8933</v>
      </c>
      <c r="Y159">
        <v>55.356999999999999</v>
      </c>
      <c r="Z159">
        <v>1.1200000000000001</v>
      </c>
      <c r="AA159">
        <v>354.14</v>
      </c>
      <c r="AB159">
        <v>42.9</v>
      </c>
      <c r="AC159">
        <v>47.28</v>
      </c>
      <c r="AD159" s="1">
        <f t="shared" si="21"/>
        <v>1.072365637807468</v>
      </c>
      <c r="AE159" s="1">
        <f t="shared" si="22"/>
        <v>4.0606197241217581</v>
      </c>
      <c r="AH159" s="14">
        <v>1.9075</v>
      </c>
      <c r="AI159" s="14">
        <v>1.5584</v>
      </c>
      <c r="AJ159" s="11">
        <v>1</v>
      </c>
      <c r="AK159" s="1">
        <f t="shared" si="25"/>
        <v>1.5584282955042121</v>
      </c>
      <c r="AL159" s="1">
        <f t="shared" si="23"/>
        <v>1.5584282955042121</v>
      </c>
      <c r="AM159" s="1">
        <f t="shared" si="24"/>
        <v>0.12833442550867716</v>
      </c>
    </row>
    <row r="160" spans="1:39" x14ac:dyDescent="0.3">
      <c r="A160" s="11">
        <v>153</v>
      </c>
      <c r="B160" s="11" t="s">
        <v>28</v>
      </c>
      <c r="C160" s="11">
        <v>0.05</v>
      </c>
      <c r="D160" s="11">
        <v>0.25230000000000002</v>
      </c>
      <c r="E160" s="11">
        <v>3</v>
      </c>
      <c r="F160" s="11">
        <v>398.05</v>
      </c>
      <c r="G160" s="11">
        <v>304.14999999999998</v>
      </c>
      <c r="H160" s="11">
        <v>2.4169</v>
      </c>
      <c r="I160" s="11">
        <v>87.08</v>
      </c>
      <c r="J160" s="11">
        <v>0.49</v>
      </c>
      <c r="K160" s="11">
        <v>82.94</v>
      </c>
      <c r="L160" s="11">
        <v>32.840000000000003</v>
      </c>
      <c r="M160" s="11">
        <v>55.48</v>
      </c>
      <c r="N160" s="1">
        <f t="shared" si="19"/>
        <v>0.16229689563202709</v>
      </c>
      <c r="O160" s="1">
        <f t="shared" si="20"/>
        <v>0.78451073410609262</v>
      </c>
      <c r="Q160">
        <v>445</v>
      </c>
      <c r="R160" t="s">
        <v>28</v>
      </c>
      <c r="S160">
        <v>2.5000000000000001E-3</v>
      </c>
      <c r="T160">
        <v>5.6399999999999999E-2</v>
      </c>
      <c r="U160">
        <v>1</v>
      </c>
      <c r="V160">
        <v>175</v>
      </c>
      <c r="W160">
        <v>668</v>
      </c>
      <c r="X160">
        <v>1</v>
      </c>
      <c r="Y160" t="s">
        <v>25</v>
      </c>
      <c r="Z160">
        <v>0</v>
      </c>
      <c r="AA160">
        <v>27.11</v>
      </c>
      <c r="AB160">
        <v>19.91</v>
      </c>
      <c r="AC160">
        <v>42.71</v>
      </c>
      <c r="AD160" s="1">
        <f t="shared" si="21"/>
        <v>5.6418892388857972E-2</v>
      </c>
      <c r="AE160" s="1">
        <f t="shared" si="22"/>
        <v>0.11283778477771594</v>
      </c>
      <c r="AH160" s="12">
        <v>1.9</v>
      </c>
      <c r="AI160" s="12">
        <v>1.5553999999999999</v>
      </c>
      <c r="AJ160" s="12">
        <v>1</v>
      </c>
      <c r="AK160" s="1">
        <f t="shared" si="25"/>
        <v>1.5553615264539005</v>
      </c>
      <c r="AL160" s="1">
        <f t="shared" si="23"/>
        <v>1.5553615264539005</v>
      </c>
      <c r="AM160" s="1">
        <f t="shared" si="24"/>
        <v>0.12858746767125195</v>
      </c>
    </row>
    <row r="161" spans="1:39" x14ac:dyDescent="0.3">
      <c r="A161" s="11">
        <v>154</v>
      </c>
      <c r="B161" s="11" t="s">
        <v>28</v>
      </c>
      <c r="C161" s="11">
        <v>2.5000000000000001E-3</v>
      </c>
      <c r="D161" s="11">
        <v>5.6399999999999999E-2</v>
      </c>
      <c r="E161" s="11">
        <v>1</v>
      </c>
      <c r="F161" s="11">
        <v>298</v>
      </c>
      <c r="G161" s="11">
        <v>295</v>
      </c>
      <c r="H161" s="11">
        <v>1</v>
      </c>
      <c r="I161" s="11" t="s">
        <v>25</v>
      </c>
      <c r="J161" s="11">
        <v>0</v>
      </c>
      <c r="K161" s="11">
        <v>9.76</v>
      </c>
      <c r="L161" s="11">
        <v>35.76</v>
      </c>
      <c r="M161" s="11">
        <v>70.81</v>
      </c>
      <c r="N161" s="1">
        <f t="shared" si="19"/>
        <v>5.6418892388857972E-2</v>
      </c>
      <c r="O161" s="1">
        <f t="shared" si="20"/>
        <v>0.11283778477771594</v>
      </c>
      <c r="Q161">
        <v>446</v>
      </c>
      <c r="R161" t="s">
        <v>28</v>
      </c>
      <c r="S161">
        <v>2.5000000000000001E-3</v>
      </c>
      <c r="T161">
        <v>5.6399999999999999E-2</v>
      </c>
      <c r="U161">
        <v>2</v>
      </c>
      <c r="V161">
        <v>410</v>
      </c>
      <c r="W161">
        <v>663</v>
      </c>
      <c r="X161">
        <v>1</v>
      </c>
      <c r="Y161" t="s">
        <v>25</v>
      </c>
      <c r="Z161">
        <v>0</v>
      </c>
      <c r="AA161">
        <v>105.97</v>
      </c>
      <c r="AB161">
        <v>29.9</v>
      </c>
      <c r="AC161">
        <v>43.41</v>
      </c>
      <c r="AD161" s="1">
        <f t="shared" si="21"/>
        <v>5.6418892388857972E-2</v>
      </c>
      <c r="AE161" s="1">
        <f t="shared" si="22"/>
        <v>0.11283778477771594</v>
      </c>
      <c r="AH161" s="14">
        <v>1.885</v>
      </c>
      <c r="AI161" s="14">
        <v>1.5491999999999999</v>
      </c>
      <c r="AJ161" s="11">
        <v>1.6829000000000001</v>
      </c>
      <c r="AK161" s="1">
        <f t="shared" si="25"/>
        <v>1.1942110175846588</v>
      </c>
      <c r="AL161" s="1">
        <f t="shared" si="23"/>
        <v>2.0097377214932224</v>
      </c>
      <c r="AM161" s="1">
        <f t="shared" si="24"/>
        <v>9.9515473019733777E-2</v>
      </c>
    </row>
    <row r="162" spans="1:39" x14ac:dyDescent="0.3">
      <c r="A162" s="11">
        <v>155</v>
      </c>
      <c r="B162" s="11" t="s">
        <v>28</v>
      </c>
      <c r="C162" s="11">
        <v>1.2549999999999999</v>
      </c>
      <c r="D162" s="11">
        <v>1.2641</v>
      </c>
      <c r="E162" s="11">
        <v>13</v>
      </c>
      <c r="F162" s="11">
        <v>389.27</v>
      </c>
      <c r="G162" s="11">
        <v>320.31</v>
      </c>
      <c r="H162" s="11">
        <v>-1</v>
      </c>
      <c r="I162" s="11" t="s">
        <v>25</v>
      </c>
      <c r="J162" s="11">
        <v>4.66</v>
      </c>
      <c r="K162" s="11">
        <v>282.04000000000002</v>
      </c>
      <c r="L162" s="11">
        <v>26.14</v>
      </c>
      <c r="M162" s="11">
        <v>60.19</v>
      </c>
      <c r="N162" s="1">
        <f t="shared" si="19"/>
        <v>1.2640853974433606</v>
      </c>
      <c r="O162" s="1">
        <f t="shared" si="20"/>
        <v>2.5281707948867211</v>
      </c>
      <c r="Q162">
        <v>447</v>
      </c>
      <c r="R162" t="s">
        <v>28</v>
      </c>
      <c r="S162">
        <v>0.215</v>
      </c>
      <c r="T162">
        <v>0.5232</v>
      </c>
      <c r="U162">
        <v>3</v>
      </c>
      <c r="V162">
        <v>415.7</v>
      </c>
      <c r="W162">
        <v>298.27</v>
      </c>
      <c r="X162">
        <v>1.5301</v>
      </c>
      <c r="Y162">
        <v>163.22999999999999</v>
      </c>
      <c r="Z162">
        <v>0.52</v>
      </c>
      <c r="AA162">
        <v>30.22</v>
      </c>
      <c r="AB162">
        <v>50.43</v>
      </c>
      <c r="AC162">
        <v>43.74</v>
      </c>
      <c r="AD162" s="1">
        <f t="shared" si="21"/>
        <v>0.42297419632979572</v>
      </c>
      <c r="AE162" s="1">
        <f t="shared" si="22"/>
        <v>1.2943856356084409</v>
      </c>
      <c r="AH162" s="12">
        <v>1.865</v>
      </c>
      <c r="AI162" s="12">
        <v>1.5409999999999999</v>
      </c>
      <c r="AJ162" s="12">
        <v>2.4217</v>
      </c>
      <c r="AK162" s="1">
        <f t="shared" si="25"/>
        <v>0.9902247994533222</v>
      </c>
      <c r="AL162" s="1">
        <f t="shared" si="23"/>
        <v>2.3980273968361105</v>
      </c>
      <c r="AM162" s="1">
        <f t="shared" si="24"/>
        <v>8.340188284081923E-2</v>
      </c>
    </row>
    <row r="163" spans="1:39" x14ac:dyDescent="0.3">
      <c r="A163" s="11">
        <v>156</v>
      </c>
      <c r="B163" s="11" t="s">
        <v>28</v>
      </c>
      <c r="C163" s="11">
        <v>2.5000000000000001E-3</v>
      </c>
      <c r="D163" s="11">
        <v>5.6399999999999999E-2</v>
      </c>
      <c r="E163" s="11">
        <v>2</v>
      </c>
      <c r="F163" s="11">
        <v>271</v>
      </c>
      <c r="G163" s="11">
        <v>298</v>
      </c>
      <c r="H163" s="11">
        <v>1</v>
      </c>
      <c r="I163" s="11" t="s">
        <v>25</v>
      </c>
      <c r="J163" s="11">
        <v>0</v>
      </c>
      <c r="K163" s="11">
        <v>98.96</v>
      </c>
      <c r="L163" s="11">
        <v>6.87</v>
      </c>
      <c r="M163" s="11">
        <v>17.05</v>
      </c>
      <c r="N163" s="1">
        <f t="shared" ref="N163:N226" si="26">2*SQRT(C163/(ABS(H163)*3.1416))</f>
        <v>5.6418892388857972E-2</v>
      </c>
      <c r="O163" s="1">
        <f t="shared" ref="O163:O226" si="27">2*ABS(H163)*N163</f>
        <v>0.11283778477771594</v>
      </c>
      <c r="Q163">
        <v>448</v>
      </c>
      <c r="R163" t="s">
        <v>28</v>
      </c>
      <c r="S163">
        <v>8.2200000000000006</v>
      </c>
      <c r="T163">
        <v>3.2351000000000001</v>
      </c>
      <c r="U163">
        <v>24</v>
      </c>
      <c r="V163">
        <v>210.56</v>
      </c>
      <c r="W163">
        <v>318.47000000000003</v>
      </c>
      <c r="X163">
        <v>2.3847999999999998</v>
      </c>
      <c r="Y163">
        <v>6.4847999999999999</v>
      </c>
      <c r="Z163">
        <v>5.72</v>
      </c>
      <c r="AA163">
        <v>170.18</v>
      </c>
      <c r="AB163">
        <v>41.24</v>
      </c>
      <c r="AC163">
        <v>5.83</v>
      </c>
      <c r="AD163" s="1">
        <f t="shared" si="21"/>
        <v>2.0949057017480661</v>
      </c>
      <c r="AE163" s="1">
        <f t="shared" si="22"/>
        <v>9.9918622350575745</v>
      </c>
      <c r="AH163" s="12">
        <v>1.8325</v>
      </c>
      <c r="AI163" s="12">
        <v>1.5275000000000001</v>
      </c>
      <c r="AJ163" s="12">
        <v>1.4012</v>
      </c>
      <c r="AK163" s="1">
        <f t="shared" si="25"/>
        <v>1.2904063124057592</v>
      </c>
      <c r="AL163" s="1">
        <f t="shared" si="23"/>
        <v>1.8081173249429499</v>
      </c>
      <c r="AM163" s="1">
        <f t="shared" si="24"/>
        <v>0.11061229116108959</v>
      </c>
    </row>
    <row r="164" spans="1:39" x14ac:dyDescent="0.3">
      <c r="A164" s="11">
        <v>157</v>
      </c>
      <c r="B164" s="11" t="s">
        <v>28</v>
      </c>
      <c r="C164" s="11">
        <v>2.5000000000000001E-3</v>
      </c>
      <c r="D164" s="11">
        <v>5.6399999999999999E-2</v>
      </c>
      <c r="E164" s="11">
        <v>1</v>
      </c>
      <c r="F164" s="11">
        <v>291</v>
      </c>
      <c r="G164" s="11">
        <v>312</v>
      </c>
      <c r="H164" s="11">
        <v>1</v>
      </c>
      <c r="I164" s="11" t="s">
        <v>25</v>
      </c>
      <c r="J164" s="11">
        <v>0</v>
      </c>
      <c r="K164" s="11">
        <v>154.22</v>
      </c>
      <c r="L164" s="11">
        <v>7.36</v>
      </c>
      <c r="M164" s="11">
        <v>60.32</v>
      </c>
      <c r="N164" s="1">
        <f t="shared" si="26"/>
        <v>5.6418892388857972E-2</v>
      </c>
      <c r="O164" s="1">
        <f t="shared" si="27"/>
        <v>0.11283778477771594</v>
      </c>
      <c r="Q164">
        <v>449</v>
      </c>
      <c r="R164" t="s">
        <v>28</v>
      </c>
      <c r="S164">
        <v>2.5000000000000001E-3</v>
      </c>
      <c r="T164">
        <v>5.6399999999999999E-2</v>
      </c>
      <c r="U164">
        <v>1</v>
      </c>
      <c r="V164">
        <v>715</v>
      </c>
      <c r="W164">
        <v>669</v>
      </c>
      <c r="X164">
        <v>1</v>
      </c>
      <c r="Y164" t="s">
        <v>25</v>
      </c>
      <c r="Z164">
        <v>0</v>
      </c>
      <c r="AA164">
        <v>264.86</v>
      </c>
      <c r="AB164">
        <v>26.86</v>
      </c>
      <c r="AC164">
        <v>2.19</v>
      </c>
      <c r="AD164" s="1">
        <f t="shared" si="21"/>
        <v>5.6418892388857972E-2</v>
      </c>
      <c r="AE164" s="1">
        <f t="shared" si="22"/>
        <v>0.11283778477771594</v>
      </c>
      <c r="AH164" s="12">
        <v>1.8125</v>
      </c>
      <c r="AI164" s="12">
        <v>1.5190999999999999</v>
      </c>
      <c r="AJ164" s="12">
        <v>3.7519999999999998</v>
      </c>
      <c r="AK164" s="1">
        <f t="shared" si="25"/>
        <v>0.78426375479262522</v>
      </c>
      <c r="AL164" s="1">
        <f t="shared" si="23"/>
        <v>2.9425576079819296</v>
      </c>
      <c r="AM164" s="1">
        <f t="shared" si="24"/>
        <v>6.7968083091214104E-2</v>
      </c>
    </row>
    <row r="165" spans="1:39" x14ac:dyDescent="0.3">
      <c r="A165" s="11">
        <v>158</v>
      </c>
      <c r="B165" s="11" t="s">
        <v>28</v>
      </c>
      <c r="C165" s="11">
        <v>0.4325</v>
      </c>
      <c r="D165" s="11">
        <v>0.74199999999999999</v>
      </c>
      <c r="E165" s="11">
        <v>2</v>
      </c>
      <c r="F165" s="11">
        <v>395.19</v>
      </c>
      <c r="G165" s="11">
        <v>335.49</v>
      </c>
      <c r="H165" s="11">
        <v>2.4655</v>
      </c>
      <c r="I165" s="11">
        <v>100.41</v>
      </c>
      <c r="J165" s="11">
        <v>0.84</v>
      </c>
      <c r="K165" s="11">
        <v>167.82</v>
      </c>
      <c r="L165" s="11">
        <v>38.409999999999997</v>
      </c>
      <c r="M165" s="11">
        <v>23.59</v>
      </c>
      <c r="N165" s="1">
        <f t="shared" si="26"/>
        <v>0.47260150901530562</v>
      </c>
      <c r="O165" s="1">
        <f t="shared" si="27"/>
        <v>2.330398040954472</v>
      </c>
      <c r="Q165">
        <v>450</v>
      </c>
      <c r="R165" t="s">
        <v>28</v>
      </c>
      <c r="S165">
        <v>1.7625</v>
      </c>
      <c r="T165">
        <v>1.498</v>
      </c>
      <c r="U165">
        <v>6</v>
      </c>
      <c r="V165">
        <v>533.35</v>
      </c>
      <c r="W165">
        <v>687.51</v>
      </c>
      <c r="X165">
        <v>-1</v>
      </c>
      <c r="Y165" t="s">
        <v>25</v>
      </c>
      <c r="Z165">
        <v>3.16</v>
      </c>
      <c r="AA165">
        <v>231.87</v>
      </c>
      <c r="AB165">
        <v>46.9</v>
      </c>
      <c r="AC165">
        <v>54.86</v>
      </c>
      <c r="AD165" s="1">
        <f t="shared" si="21"/>
        <v>1.4980251833536722</v>
      </c>
      <c r="AE165" s="1">
        <f t="shared" si="22"/>
        <v>2.9960503667073444</v>
      </c>
      <c r="AH165" s="12">
        <v>1.8075000000000001</v>
      </c>
      <c r="AI165" s="12">
        <v>1.5169999999999999</v>
      </c>
      <c r="AJ165" s="12">
        <v>2.3917000000000002</v>
      </c>
      <c r="AK165" s="1">
        <f t="shared" si="25"/>
        <v>0.98093527602987762</v>
      </c>
      <c r="AL165" s="1">
        <f t="shared" si="23"/>
        <v>2.3461028996806585</v>
      </c>
      <c r="AM165" s="1">
        <f t="shared" si="24"/>
        <v>8.5247752784936737E-2</v>
      </c>
    </row>
    <row r="166" spans="1:39" x14ac:dyDescent="0.3">
      <c r="A166" s="11">
        <v>159</v>
      </c>
      <c r="B166" s="11" t="s">
        <v>28</v>
      </c>
      <c r="C166" s="11">
        <v>0.03</v>
      </c>
      <c r="D166" s="11">
        <v>0.19539999999999999</v>
      </c>
      <c r="E166" s="11">
        <v>3</v>
      </c>
      <c r="F166" s="11">
        <v>238.92</v>
      </c>
      <c r="G166" s="11">
        <v>328.83</v>
      </c>
      <c r="H166" s="11">
        <v>-1</v>
      </c>
      <c r="I166" s="11" t="s">
        <v>25</v>
      </c>
      <c r="J166" s="11">
        <v>0.13</v>
      </c>
      <c r="K166" s="11">
        <v>227.65</v>
      </c>
      <c r="L166" s="11">
        <v>25.79</v>
      </c>
      <c r="M166" s="11">
        <v>8.5299999999999994</v>
      </c>
      <c r="N166" s="1">
        <f t="shared" si="26"/>
        <v>0.19544077624852607</v>
      </c>
      <c r="O166" s="1">
        <f t="shared" si="27"/>
        <v>0.39088155249705214</v>
      </c>
      <c r="Q166">
        <v>451</v>
      </c>
      <c r="R166" t="s">
        <v>28</v>
      </c>
      <c r="S166">
        <v>2.5000000000000001E-3</v>
      </c>
      <c r="T166">
        <v>5.6399999999999999E-2</v>
      </c>
      <c r="U166">
        <v>1</v>
      </c>
      <c r="V166">
        <v>767</v>
      </c>
      <c r="W166">
        <v>673</v>
      </c>
      <c r="X166">
        <v>1</v>
      </c>
      <c r="Y166" t="s">
        <v>25</v>
      </c>
      <c r="Z166">
        <v>0</v>
      </c>
      <c r="AA166">
        <v>23.32</v>
      </c>
      <c r="AB166">
        <v>37.32</v>
      </c>
      <c r="AC166">
        <v>14.62</v>
      </c>
      <c r="AD166" s="1">
        <f t="shared" si="21"/>
        <v>5.6418892388857972E-2</v>
      </c>
      <c r="AE166" s="1">
        <f t="shared" si="22"/>
        <v>0.11283778477771594</v>
      </c>
      <c r="AH166" s="12">
        <v>1.7949999999999999</v>
      </c>
      <c r="AI166" s="12">
        <v>1.5118</v>
      </c>
      <c r="AJ166" s="12">
        <v>4.1740000000000004</v>
      </c>
      <c r="AK166" s="1">
        <f t="shared" si="25"/>
        <v>0.73996393908445268</v>
      </c>
      <c r="AL166" s="1">
        <f t="shared" si="23"/>
        <v>3.0886094817385059</v>
      </c>
      <c r="AM166" s="1">
        <f t="shared" si="24"/>
        <v>6.4754058803000461E-2</v>
      </c>
    </row>
    <row r="167" spans="1:39" x14ac:dyDescent="0.3">
      <c r="A167" s="11">
        <v>160</v>
      </c>
      <c r="B167" s="11" t="s">
        <v>28</v>
      </c>
      <c r="C167" s="11">
        <v>2.5000000000000001E-3</v>
      </c>
      <c r="D167" s="11">
        <v>5.6399999999999999E-2</v>
      </c>
      <c r="E167" s="11">
        <v>1</v>
      </c>
      <c r="F167" s="11">
        <v>244</v>
      </c>
      <c r="G167" s="11">
        <v>327</v>
      </c>
      <c r="H167" s="11">
        <v>1</v>
      </c>
      <c r="I167" s="11" t="s">
        <v>25</v>
      </c>
      <c r="J167" s="11">
        <v>0</v>
      </c>
      <c r="K167" s="11">
        <v>114.09</v>
      </c>
      <c r="L167" s="11">
        <v>34.32</v>
      </c>
      <c r="M167" s="11">
        <v>81.7</v>
      </c>
      <c r="N167" s="1">
        <f t="shared" si="26"/>
        <v>5.6418892388857972E-2</v>
      </c>
      <c r="O167" s="1">
        <f t="shared" si="27"/>
        <v>0.11283778477771594</v>
      </c>
      <c r="Q167">
        <v>452</v>
      </c>
      <c r="R167" t="s">
        <v>28</v>
      </c>
      <c r="S167">
        <v>42.25</v>
      </c>
      <c r="T167">
        <v>7.3345000000000002</v>
      </c>
      <c r="U167">
        <v>20</v>
      </c>
      <c r="V167">
        <v>366.1</v>
      </c>
      <c r="W167">
        <v>718.43</v>
      </c>
      <c r="X167">
        <v>2.2282999999999999</v>
      </c>
      <c r="Y167">
        <v>2.8847</v>
      </c>
      <c r="Z167">
        <v>3.67</v>
      </c>
      <c r="AA167">
        <v>96.84</v>
      </c>
      <c r="AB167">
        <v>27.95</v>
      </c>
      <c r="AC167">
        <v>33.28</v>
      </c>
      <c r="AD167" s="1">
        <f t="shared" si="21"/>
        <v>4.9133881948005165</v>
      </c>
      <c r="AE167" s="1">
        <f t="shared" si="22"/>
        <v>21.897005828947982</v>
      </c>
      <c r="AH167" s="12">
        <v>1.7925</v>
      </c>
      <c r="AI167" s="12">
        <v>1.5106999999999999</v>
      </c>
      <c r="AJ167" s="12">
        <v>1</v>
      </c>
      <c r="AK167" s="1">
        <f t="shared" si="25"/>
        <v>1.5107205390085983</v>
      </c>
      <c r="AL167" s="1">
        <f t="shared" si="23"/>
        <v>1.5107205390085983</v>
      </c>
      <c r="AM167" s="1">
        <f t="shared" si="24"/>
        <v>0.13238715886609237</v>
      </c>
    </row>
    <row r="168" spans="1:39" x14ac:dyDescent="0.3">
      <c r="A168" s="11">
        <v>161</v>
      </c>
      <c r="B168" s="11" t="s">
        <v>28</v>
      </c>
      <c r="C168" s="11">
        <v>2.75E-2</v>
      </c>
      <c r="D168" s="11">
        <v>0.18709999999999999</v>
      </c>
      <c r="E168" s="11">
        <v>2</v>
      </c>
      <c r="F168" s="11">
        <v>386.64</v>
      </c>
      <c r="G168" s="11">
        <v>323.18</v>
      </c>
      <c r="H168" s="11">
        <v>-1</v>
      </c>
      <c r="I168" s="11" t="s">
        <v>25</v>
      </c>
      <c r="J168" s="11">
        <v>0.64</v>
      </c>
      <c r="K168" s="11">
        <v>317.29000000000002</v>
      </c>
      <c r="L168" s="11">
        <v>16.649999999999999</v>
      </c>
      <c r="M168" s="11">
        <v>21.48</v>
      </c>
      <c r="N168" s="1">
        <f t="shared" si="26"/>
        <v>0.18712029714127995</v>
      </c>
      <c r="O168" s="1">
        <f t="shared" si="27"/>
        <v>0.3742405942825599</v>
      </c>
      <c r="Q168">
        <v>453</v>
      </c>
      <c r="R168" t="s">
        <v>28</v>
      </c>
      <c r="S168">
        <v>0.32500000000000001</v>
      </c>
      <c r="T168">
        <v>0.64319999999999999</v>
      </c>
      <c r="U168">
        <v>1</v>
      </c>
      <c r="V168">
        <v>5.29</v>
      </c>
      <c r="W168">
        <v>305.58</v>
      </c>
      <c r="X168">
        <v>2.5438999999999998</v>
      </c>
      <c r="Y168">
        <v>58.981999999999999</v>
      </c>
      <c r="Z168">
        <v>0.59</v>
      </c>
      <c r="AA168">
        <v>285.19</v>
      </c>
      <c r="AB168">
        <v>44.47</v>
      </c>
      <c r="AC168">
        <v>47.04</v>
      </c>
      <c r="AD168" s="1">
        <f t="shared" si="21"/>
        <v>0.40331670863403457</v>
      </c>
      <c r="AE168" s="1">
        <f t="shared" si="22"/>
        <v>2.051994750188241</v>
      </c>
      <c r="AH168" s="12">
        <v>1.7625</v>
      </c>
      <c r="AI168" s="12">
        <v>1.498</v>
      </c>
      <c r="AJ168" s="12">
        <v>1</v>
      </c>
      <c r="AK168" s="1">
        <f t="shared" si="25"/>
        <v>1.4980251833536722</v>
      </c>
      <c r="AL168" s="1">
        <f t="shared" si="23"/>
        <v>1.4980251833536722</v>
      </c>
      <c r="AM168" s="1">
        <f t="shared" si="24"/>
        <v>0.13350910400067792</v>
      </c>
    </row>
    <row r="169" spans="1:39" x14ac:dyDescent="0.3">
      <c r="A169" s="11">
        <v>162</v>
      </c>
      <c r="B169" s="11" t="s">
        <v>28</v>
      </c>
      <c r="C169" s="11">
        <v>2.5000000000000001E-3</v>
      </c>
      <c r="D169" s="11">
        <v>5.6399999999999999E-2</v>
      </c>
      <c r="E169" s="11">
        <v>1</v>
      </c>
      <c r="F169" s="11">
        <v>267</v>
      </c>
      <c r="G169" s="11">
        <v>323</v>
      </c>
      <c r="H169" s="11">
        <v>1</v>
      </c>
      <c r="I169" s="11" t="s">
        <v>25</v>
      </c>
      <c r="J169" s="11">
        <v>0</v>
      </c>
      <c r="K169" s="11">
        <v>238.09</v>
      </c>
      <c r="L169" s="11">
        <v>25.73</v>
      </c>
      <c r="M169" s="11">
        <v>88.87</v>
      </c>
      <c r="N169" s="1">
        <f t="shared" si="26"/>
        <v>5.6418892388857972E-2</v>
      </c>
      <c r="O169" s="1">
        <f t="shared" si="27"/>
        <v>0.11283778477771594</v>
      </c>
      <c r="Q169">
        <v>454</v>
      </c>
      <c r="R169" t="s">
        <v>28</v>
      </c>
      <c r="S169">
        <v>16.04</v>
      </c>
      <c r="T169">
        <v>4.5191999999999997</v>
      </c>
      <c r="U169">
        <v>19</v>
      </c>
      <c r="V169">
        <v>768.42</v>
      </c>
      <c r="W169">
        <v>372.08</v>
      </c>
      <c r="X169">
        <v>2.0840000000000001</v>
      </c>
      <c r="Y169">
        <v>72.472999999999999</v>
      </c>
      <c r="Z169">
        <v>8.34</v>
      </c>
      <c r="AA169">
        <v>17.73</v>
      </c>
      <c r="AB169">
        <v>44.03</v>
      </c>
      <c r="AC169">
        <v>81.96</v>
      </c>
      <c r="AD169" s="1">
        <f t="shared" si="21"/>
        <v>3.1304579623301625</v>
      </c>
      <c r="AE169" s="1">
        <f t="shared" si="22"/>
        <v>13.047748786992118</v>
      </c>
      <c r="AH169" s="12">
        <v>1.7475000000000001</v>
      </c>
      <c r="AI169" s="12">
        <v>1.4916</v>
      </c>
      <c r="AJ169" s="12">
        <v>1.6797</v>
      </c>
      <c r="AK169" s="1">
        <f t="shared" si="25"/>
        <v>1.1509256860375074</v>
      </c>
      <c r="AL169" s="1">
        <f t="shared" si="23"/>
        <v>1.9332098748372013</v>
      </c>
      <c r="AM169" s="1">
        <f t="shared" si="24"/>
        <v>0.1034548822676805</v>
      </c>
    </row>
    <row r="170" spans="1:39" x14ac:dyDescent="0.3">
      <c r="A170" s="11">
        <v>163</v>
      </c>
      <c r="B170" s="11" t="s">
        <v>28</v>
      </c>
      <c r="C170" s="11">
        <v>2.5000000000000001E-3</v>
      </c>
      <c r="D170" s="11">
        <v>5.6399999999999999E-2</v>
      </c>
      <c r="E170" s="11">
        <v>1</v>
      </c>
      <c r="F170" s="11">
        <v>380</v>
      </c>
      <c r="G170" s="11">
        <v>325</v>
      </c>
      <c r="H170" s="11">
        <v>1</v>
      </c>
      <c r="I170" s="11" t="s">
        <v>25</v>
      </c>
      <c r="J170" s="11">
        <v>0</v>
      </c>
      <c r="K170" s="11">
        <v>227.23</v>
      </c>
      <c r="L170" s="11">
        <v>46.3</v>
      </c>
      <c r="M170" s="11">
        <v>29.76</v>
      </c>
      <c r="N170" s="1">
        <f t="shared" si="26"/>
        <v>5.6418892388857972E-2</v>
      </c>
      <c r="O170" s="1">
        <f t="shared" si="27"/>
        <v>0.11283778477771594</v>
      </c>
      <c r="Q170">
        <v>455</v>
      </c>
      <c r="R170" t="s">
        <v>28</v>
      </c>
      <c r="S170">
        <v>0.44</v>
      </c>
      <c r="T170">
        <v>0.74839999999999995</v>
      </c>
      <c r="U170">
        <v>4</v>
      </c>
      <c r="V170">
        <v>602.24</v>
      </c>
      <c r="W170">
        <v>716.19</v>
      </c>
      <c r="X170">
        <v>1.9599</v>
      </c>
      <c r="Y170">
        <v>101.51</v>
      </c>
      <c r="Z170">
        <v>4.09</v>
      </c>
      <c r="AA170">
        <v>227.35</v>
      </c>
      <c r="AB170">
        <v>45.14</v>
      </c>
      <c r="AC170">
        <v>56.2</v>
      </c>
      <c r="AD170" s="1">
        <f t="shared" si="21"/>
        <v>0.53464305943118329</v>
      </c>
      <c r="AE170" s="1">
        <f t="shared" si="22"/>
        <v>2.0956938643583523</v>
      </c>
      <c r="AH170" s="12">
        <v>1.71</v>
      </c>
      <c r="AI170" s="12">
        <v>1.4755</v>
      </c>
      <c r="AJ170" s="12">
        <v>1.8933</v>
      </c>
      <c r="AK170" s="1">
        <f t="shared" si="25"/>
        <v>1.072365637807468</v>
      </c>
      <c r="AL170" s="1">
        <f t="shared" si="23"/>
        <v>2.030309862060879</v>
      </c>
      <c r="AM170" s="1">
        <f t="shared" si="24"/>
        <v>9.8507131220349153E-2</v>
      </c>
    </row>
    <row r="171" spans="1:39" x14ac:dyDescent="0.3">
      <c r="A171" s="11">
        <v>164</v>
      </c>
      <c r="B171" s="11" t="s">
        <v>28</v>
      </c>
      <c r="C171" s="11">
        <v>1.7500000000000002E-2</v>
      </c>
      <c r="D171" s="11">
        <v>0.1492</v>
      </c>
      <c r="E171" s="11">
        <v>1</v>
      </c>
      <c r="F171" s="11">
        <v>255</v>
      </c>
      <c r="G171" s="11">
        <v>336.29</v>
      </c>
      <c r="H171" s="11">
        <v>1.0801000000000001</v>
      </c>
      <c r="I171" s="11">
        <v>180</v>
      </c>
      <c r="J171" s="11">
        <v>0.45</v>
      </c>
      <c r="K171" s="11">
        <v>234.69</v>
      </c>
      <c r="L171" s="11">
        <v>27.33</v>
      </c>
      <c r="M171" s="11">
        <v>1.61</v>
      </c>
      <c r="N171" s="1">
        <f t="shared" si="26"/>
        <v>0.14362882011456424</v>
      </c>
      <c r="O171" s="1">
        <f t="shared" si="27"/>
        <v>0.31026697721148166</v>
      </c>
      <c r="Q171">
        <v>456</v>
      </c>
      <c r="R171" t="s">
        <v>28</v>
      </c>
      <c r="S171">
        <v>2.5000000000000001E-3</v>
      </c>
      <c r="T171">
        <v>5.6399999999999999E-2</v>
      </c>
      <c r="U171">
        <v>1</v>
      </c>
      <c r="V171">
        <v>527</v>
      </c>
      <c r="W171">
        <v>702</v>
      </c>
      <c r="X171">
        <v>1</v>
      </c>
      <c r="Y171" t="s">
        <v>25</v>
      </c>
      <c r="Z171">
        <v>0</v>
      </c>
      <c r="AA171">
        <v>231.53</v>
      </c>
      <c r="AB171">
        <v>46.2</v>
      </c>
      <c r="AC171">
        <v>53.06</v>
      </c>
      <c r="AD171" s="1">
        <f t="shared" ref="AD171:AD234" si="28">2*SQRT(S171/(ABS(X171)*3.1416))</f>
        <v>5.6418892388857972E-2</v>
      </c>
      <c r="AE171" s="1">
        <f t="shared" ref="AE171:AE234" si="29">2*ABS(X171)*AD171</f>
        <v>0.11283778477771594</v>
      </c>
      <c r="AH171" s="14">
        <v>1.6575</v>
      </c>
      <c r="AI171" s="14">
        <v>1.4527000000000001</v>
      </c>
      <c r="AJ171" s="11">
        <v>1.4766999999999999</v>
      </c>
      <c r="AK171" s="1">
        <f t="shared" si="25"/>
        <v>1.195460367193512</v>
      </c>
      <c r="AL171" s="1">
        <f t="shared" si="23"/>
        <v>1.7653363242346591</v>
      </c>
      <c r="AM171" s="1">
        <f t="shared" si="24"/>
        <v>0.1132928594140313</v>
      </c>
    </row>
    <row r="172" spans="1:39" x14ac:dyDescent="0.3">
      <c r="A172" s="11">
        <v>165</v>
      </c>
      <c r="B172" s="11" t="s">
        <v>28</v>
      </c>
      <c r="C172" s="11">
        <v>2.5000000000000001E-3</v>
      </c>
      <c r="D172" s="11">
        <v>5.6399999999999999E-2</v>
      </c>
      <c r="E172" s="11">
        <v>1</v>
      </c>
      <c r="F172" s="11">
        <v>20</v>
      </c>
      <c r="G172" s="11">
        <v>336</v>
      </c>
      <c r="H172" s="11">
        <v>1</v>
      </c>
      <c r="I172" s="11" t="s">
        <v>25</v>
      </c>
      <c r="J172" s="11">
        <v>0</v>
      </c>
      <c r="K172" s="11">
        <v>253.6</v>
      </c>
      <c r="L172" s="11">
        <v>44.54</v>
      </c>
      <c r="M172" s="11">
        <v>16.39</v>
      </c>
      <c r="N172" s="1">
        <f t="shared" si="26"/>
        <v>5.6418892388857972E-2</v>
      </c>
      <c r="O172" s="1">
        <f t="shared" si="27"/>
        <v>0.11283778477771594</v>
      </c>
      <c r="Q172">
        <v>457</v>
      </c>
      <c r="R172" t="s">
        <v>28</v>
      </c>
      <c r="S172">
        <v>4.2500000000000003E-2</v>
      </c>
      <c r="T172">
        <v>0.2326</v>
      </c>
      <c r="U172">
        <v>3</v>
      </c>
      <c r="V172">
        <v>203.65</v>
      </c>
      <c r="W172">
        <v>303.41000000000003</v>
      </c>
      <c r="X172">
        <v>2.867</v>
      </c>
      <c r="Y172">
        <v>131.02000000000001</v>
      </c>
      <c r="Z172">
        <v>0.16</v>
      </c>
      <c r="AA172">
        <v>271.55</v>
      </c>
      <c r="AB172">
        <v>30.73</v>
      </c>
      <c r="AC172">
        <v>39.43</v>
      </c>
      <c r="AD172" s="1">
        <f t="shared" si="28"/>
        <v>0.13738368782862517</v>
      </c>
      <c r="AE172" s="1">
        <f t="shared" si="29"/>
        <v>0.78775806600933673</v>
      </c>
      <c r="AH172" s="12">
        <v>1.6575</v>
      </c>
      <c r="AI172" s="12">
        <v>1.4527000000000001</v>
      </c>
      <c r="AJ172" s="12">
        <v>1.9502999999999999</v>
      </c>
      <c r="AK172" s="1">
        <f t="shared" si="25"/>
        <v>1.0402329583780991</v>
      </c>
      <c r="AL172" s="1">
        <f t="shared" si="23"/>
        <v>2.0287663387248065</v>
      </c>
      <c r="AM172" s="1">
        <f t="shared" si="24"/>
        <v>9.8582077286293715E-2</v>
      </c>
    </row>
    <row r="173" spans="1:39" x14ac:dyDescent="0.3">
      <c r="A173" s="11">
        <v>166</v>
      </c>
      <c r="B173" s="11" t="s">
        <v>28</v>
      </c>
      <c r="C173" s="11">
        <v>0.39500000000000002</v>
      </c>
      <c r="D173" s="11">
        <v>0.70909999999999995</v>
      </c>
      <c r="E173" s="11">
        <v>6</v>
      </c>
      <c r="F173" s="11">
        <v>319.92</v>
      </c>
      <c r="G173" s="11">
        <v>346.53</v>
      </c>
      <c r="H173" s="11">
        <v>1.7465999999999999</v>
      </c>
      <c r="I173" s="11">
        <v>118.82</v>
      </c>
      <c r="J173" s="11">
        <v>1.1200000000000001</v>
      </c>
      <c r="K173" s="11">
        <v>271.7</v>
      </c>
      <c r="L173" s="11">
        <v>23.26</v>
      </c>
      <c r="M173" s="11">
        <v>57.9</v>
      </c>
      <c r="N173" s="1">
        <f t="shared" si="26"/>
        <v>0.53660704660796266</v>
      </c>
      <c r="O173" s="1">
        <f t="shared" si="27"/>
        <v>1.8744757352109351</v>
      </c>
      <c r="Q173">
        <v>458</v>
      </c>
      <c r="R173" t="s">
        <v>28</v>
      </c>
      <c r="S173">
        <v>2.5000000000000001E-3</v>
      </c>
      <c r="T173">
        <v>5.6399999999999999E-2</v>
      </c>
      <c r="U173">
        <v>2</v>
      </c>
      <c r="V173">
        <v>737</v>
      </c>
      <c r="W173">
        <v>252</v>
      </c>
      <c r="X173">
        <v>1</v>
      </c>
      <c r="Y173" t="s">
        <v>25</v>
      </c>
      <c r="Z173">
        <v>0</v>
      </c>
      <c r="AA173">
        <v>334.7</v>
      </c>
      <c r="AB173">
        <v>50.05</v>
      </c>
      <c r="AC173">
        <v>35.69</v>
      </c>
      <c r="AD173" s="1">
        <f t="shared" si="28"/>
        <v>5.6418892388857972E-2</v>
      </c>
      <c r="AE173" s="1">
        <f t="shared" si="29"/>
        <v>0.11283778477771594</v>
      </c>
      <c r="AH173" s="14">
        <v>1.655</v>
      </c>
      <c r="AI173" s="14">
        <v>1.4516</v>
      </c>
      <c r="AJ173" s="11">
        <v>1</v>
      </c>
      <c r="AK173" s="1">
        <f t="shared" si="25"/>
        <v>1.4516220303409648</v>
      </c>
      <c r="AL173" s="1">
        <f t="shared" si="23"/>
        <v>1.4516220303409648</v>
      </c>
      <c r="AM173" s="1">
        <f t="shared" si="24"/>
        <v>0.13777691149604759</v>
      </c>
    </row>
    <row r="174" spans="1:39" x14ac:dyDescent="0.3">
      <c r="A174" s="11">
        <v>167</v>
      </c>
      <c r="B174" s="11" t="s">
        <v>28</v>
      </c>
      <c r="C174" s="11">
        <v>1.2500000000000001E-2</v>
      </c>
      <c r="D174" s="11">
        <v>0.12609999999999999</v>
      </c>
      <c r="E174" s="11">
        <v>1</v>
      </c>
      <c r="F174" s="11">
        <v>257.8</v>
      </c>
      <c r="G174" s="11">
        <v>327.39999999999998</v>
      </c>
      <c r="H174" s="11">
        <v>1.7321</v>
      </c>
      <c r="I174" s="11">
        <v>18.434999999999999</v>
      </c>
      <c r="J174" s="11">
        <v>0.05</v>
      </c>
      <c r="K174" s="11">
        <v>237.17</v>
      </c>
      <c r="L174" s="11">
        <v>27.29</v>
      </c>
      <c r="M174" s="11">
        <v>1.59</v>
      </c>
      <c r="N174" s="1">
        <f t="shared" si="26"/>
        <v>9.5856833196021479E-2</v>
      </c>
      <c r="O174" s="1">
        <f t="shared" si="27"/>
        <v>0.3320672415576576</v>
      </c>
      <c r="Q174">
        <v>459</v>
      </c>
      <c r="R174" t="s">
        <v>28</v>
      </c>
      <c r="S174">
        <v>5.7500000000000002E-2</v>
      </c>
      <c r="T174">
        <v>0.27050000000000002</v>
      </c>
      <c r="U174">
        <v>2</v>
      </c>
      <c r="V174">
        <v>731.13</v>
      </c>
      <c r="W174">
        <v>712.57</v>
      </c>
      <c r="X174">
        <v>1.9588000000000001</v>
      </c>
      <c r="Y174">
        <v>59.634</v>
      </c>
      <c r="Z174">
        <v>0.37</v>
      </c>
      <c r="AA174">
        <v>263.61</v>
      </c>
      <c r="AB174">
        <v>24.44</v>
      </c>
      <c r="AC174">
        <v>2.68</v>
      </c>
      <c r="AD174" s="1">
        <f t="shared" si="28"/>
        <v>0.19332740708401414</v>
      </c>
      <c r="AE174" s="1">
        <f t="shared" si="29"/>
        <v>0.75737944999233386</v>
      </c>
      <c r="AH174" s="12">
        <v>1.5925</v>
      </c>
      <c r="AI174" s="12">
        <v>1.4239999999999999</v>
      </c>
      <c r="AJ174" s="12">
        <v>1.8338000000000001</v>
      </c>
      <c r="AK174" s="1">
        <f t="shared" si="25"/>
        <v>1.0515218169310339</v>
      </c>
      <c r="AL174" s="1">
        <f t="shared" si="23"/>
        <v>1.9282807078881299</v>
      </c>
      <c r="AM174" s="1">
        <f t="shared" si="24"/>
        <v>0.10371933877772484</v>
      </c>
    </row>
    <row r="175" spans="1:39" x14ac:dyDescent="0.3">
      <c r="A175" s="11">
        <v>168</v>
      </c>
      <c r="B175" s="11" t="s">
        <v>28</v>
      </c>
      <c r="C175" s="11">
        <v>0.40250000000000002</v>
      </c>
      <c r="D175" s="11">
        <v>0.71579999999999999</v>
      </c>
      <c r="E175" s="11">
        <v>5</v>
      </c>
      <c r="F175" s="11">
        <v>327.61</v>
      </c>
      <c r="G175" s="11">
        <v>339.54</v>
      </c>
      <c r="H175" s="11">
        <v>2.0059</v>
      </c>
      <c r="I175" s="11">
        <v>141.16999999999999</v>
      </c>
      <c r="J175" s="11">
        <v>0.8</v>
      </c>
      <c r="K175" s="11">
        <v>147.59</v>
      </c>
      <c r="L175" s="11">
        <v>6.37</v>
      </c>
      <c r="M175" s="11">
        <v>64.94</v>
      </c>
      <c r="N175" s="1">
        <f t="shared" si="26"/>
        <v>0.50545541633779656</v>
      </c>
      <c r="O175" s="1">
        <f t="shared" si="27"/>
        <v>2.0277860392639724</v>
      </c>
      <c r="Q175">
        <v>460</v>
      </c>
      <c r="R175" t="s">
        <v>28</v>
      </c>
      <c r="S175">
        <v>2.5000000000000001E-3</v>
      </c>
      <c r="T175">
        <v>5.6399999999999999E-2</v>
      </c>
      <c r="U175">
        <v>1</v>
      </c>
      <c r="V175">
        <v>690</v>
      </c>
      <c r="W175">
        <v>695</v>
      </c>
      <c r="X175">
        <v>1</v>
      </c>
      <c r="Y175" t="s">
        <v>25</v>
      </c>
      <c r="Z175">
        <v>0</v>
      </c>
      <c r="AA175">
        <v>262.91000000000003</v>
      </c>
      <c r="AB175">
        <v>24.06</v>
      </c>
      <c r="AC175">
        <v>4.7300000000000004</v>
      </c>
      <c r="AD175" s="1">
        <f t="shared" si="28"/>
        <v>5.6418892388857972E-2</v>
      </c>
      <c r="AE175" s="1">
        <f t="shared" si="29"/>
        <v>0.11283778477771594</v>
      </c>
      <c r="AH175" s="14">
        <v>1.5825</v>
      </c>
      <c r="AI175" s="14">
        <v>1.4195</v>
      </c>
      <c r="AJ175" s="11">
        <v>1</v>
      </c>
      <c r="AK175" s="1">
        <f t="shared" si="25"/>
        <v>1.4194706294383284</v>
      </c>
      <c r="AL175" s="1">
        <f t="shared" si="23"/>
        <v>1.4194706294383284</v>
      </c>
      <c r="AM175" s="1">
        <f t="shared" si="24"/>
        <v>0.14089759650690215</v>
      </c>
    </row>
    <row r="176" spans="1:39" x14ac:dyDescent="0.3">
      <c r="A176" s="11">
        <v>169</v>
      </c>
      <c r="B176" s="11" t="s">
        <v>28</v>
      </c>
      <c r="C176" s="11">
        <v>2.5975000000000001</v>
      </c>
      <c r="D176" s="11">
        <v>1.8186</v>
      </c>
      <c r="E176" s="11">
        <v>6</v>
      </c>
      <c r="F176" s="11">
        <v>16.28</v>
      </c>
      <c r="G176" s="11">
        <v>354.05</v>
      </c>
      <c r="H176" s="11">
        <v>-1</v>
      </c>
      <c r="I176" s="11" t="s">
        <v>25</v>
      </c>
      <c r="J176" s="11">
        <v>2.56</v>
      </c>
      <c r="K176" s="11">
        <v>283.25</v>
      </c>
      <c r="L176" s="11">
        <v>8.83</v>
      </c>
      <c r="M176" s="11">
        <v>39.68</v>
      </c>
      <c r="N176" s="1">
        <f t="shared" si="26"/>
        <v>1.8185796610823988</v>
      </c>
      <c r="O176" s="1">
        <f t="shared" si="27"/>
        <v>3.6371593221647975</v>
      </c>
      <c r="Q176">
        <v>461</v>
      </c>
      <c r="R176" t="s">
        <v>28</v>
      </c>
      <c r="S176">
        <v>0.89749999999999996</v>
      </c>
      <c r="T176">
        <v>1.069</v>
      </c>
      <c r="U176">
        <v>7</v>
      </c>
      <c r="V176">
        <v>692.08</v>
      </c>
      <c r="W176">
        <v>721.4</v>
      </c>
      <c r="X176">
        <v>2.5209000000000001</v>
      </c>
      <c r="Y176">
        <v>94.378</v>
      </c>
      <c r="Z176">
        <v>0.93</v>
      </c>
      <c r="AA176">
        <v>261.85000000000002</v>
      </c>
      <c r="AB176">
        <v>24.49</v>
      </c>
      <c r="AC176">
        <v>4.17</v>
      </c>
      <c r="AD176" s="1">
        <f t="shared" si="28"/>
        <v>0.67327729820824977</v>
      </c>
      <c r="AE176" s="1">
        <f t="shared" si="29"/>
        <v>3.3945294821063539</v>
      </c>
      <c r="AH176" s="14">
        <v>1.58</v>
      </c>
      <c r="AI176" s="14">
        <v>1.4184000000000001</v>
      </c>
      <c r="AJ176" s="11">
        <v>3.8353000000000002</v>
      </c>
      <c r="AK176" s="1">
        <f t="shared" si="25"/>
        <v>0.72424152991858759</v>
      </c>
      <c r="AL176" s="1">
        <f t="shared" si="23"/>
        <v>2.777683539696759</v>
      </c>
      <c r="AM176" s="1">
        <f t="shared" si="24"/>
        <v>7.2002442733931499E-2</v>
      </c>
    </row>
    <row r="177" spans="1:39" x14ac:dyDescent="0.3">
      <c r="A177" s="11">
        <v>170</v>
      </c>
      <c r="B177" s="11" t="s">
        <v>28</v>
      </c>
      <c r="C177" s="11">
        <v>0.44750000000000001</v>
      </c>
      <c r="D177" s="11">
        <v>0.75480000000000003</v>
      </c>
      <c r="E177" s="11">
        <v>3</v>
      </c>
      <c r="F177" s="11">
        <v>227.67</v>
      </c>
      <c r="G177" s="11">
        <v>323.51</v>
      </c>
      <c r="H177" s="11">
        <v>3.7501000000000002</v>
      </c>
      <c r="I177" s="11">
        <v>144.61000000000001</v>
      </c>
      <c r="J177" s="11">
        <v>1.59</v>
      </c>
      <c r="K177" s="11">
        <v>357.86</v>
      </c>
      <c r="L177" s="11">
        <v>36.68</v>
      </c>
      <c r="M177" s="11">
        <v>28.51</v>
      </c>
      <c r="N177" s="1">
        <f t="shared" si="26"/>
        <v>0.38978906101969285</v>
      </c>
      <c r="O177" s="1">
        <f t="shared" si="27"/>
        <v>2.9234959154599003</v>
      </c>
      <c r="Q177">
        <v>462</v>
      </c>
      <c r="R177" t="s">
        <v>28</v>
      </c>
      <c r="S177">
        <v>0.82250000000000001</v>
      </c>
      <c r="T177">
        <v>1.0233000000000001</v>
      </c>
      <c r="U177">
        <v>3</v>
      </c>
      <c r="V177">
        <v>789.41</v>
      </c>
      <c r="W177">
        <v>720.33</v>
      </c>
      <c r="X177">
        <v>-1</v>
      </c>
      <c r="Y177" t="s">
        <v>25</v>
      </c>
      <c r="Z177">
        <v>0.86</v>
      </c>
      <c r="AA177">
        <v>263.19</v>
      </c>
      <c r="AB177">
        <v>24.85</v>
      </c>
      <c r="AC177">
        <v>2.76</v>
      </c>
      <c r="AD177" s="1">
        <f t="shared" si="28"/>
        <v>1.0233460199995119</v>
      </c>
      <c r="AE177" s="1">
        <f t="shared" si="29"/>
        <v>2.0466920399990238</v>
      </c>
      <c r="AH177" s="14">
        <v>1.5325</v>
      </c>
      <c r="AI177" s="14">
        <v>1.3969</v>
      </c>
      <c r="AJ177" s="11">
        <v>1</v>
      </c>
      <c r="AK177" s="1">
        <f t="shared" si="25"/>
        <v>1.3968661494468013</v>
      </c>
      <c r="AL177" s="1">
        <f t="shared" si="23"/>
        <v>1.3968661494468013</v>
      </c>
      <c r="AM177" s="1">
        <f t="shared" si="24"/>
        <v>0.14317764094949662</v>
      </c>
    </row>
    <row r="178" spans="1:39" x14ac:dyDescent="0.3">
      <c r="A178" s="11">
        <v>171</v>
      </c>
      <c r="B178" s="11" t="s">
        <v>28</v>
      </c>
      <c r="C178" s="11">
        <v>2.5000000000000001E-3</v>
      </c>
      <c r="D178" s="11">
        <v>5.6399999999999999E-2</v>
      </c>
      <c r="E178" s="11">
        <v>1</v>
      </c>
      <c r="F178" s="11">
        <v>310</v>
      </c>
      <c r="G178" s="11">
        <v>316</v>
      </c>
      <c r="H178" s="11">
        <v>1</v>
      </c>
      <c r="I178" s="11" t="s">
        <v>25</v>
      </c>
      <c r="J178" s="11">
        <v>0</v>
      </c>
      <c r="K178" s="11">
        <v>231.12</v>
      </c>
      <c r="L178" s="11">
        <v>44.65</v>
      </c>
      <c r="M178" s="11">
        <v>30.06</v>
      </c>
      <c r="N178" s="1">
        <f t="shared" si="26"/>
        <v>5.6418892388857972E-2</v>
      </c>
      <c r="O178" s="1">
        <f t="shared" si="27"/>
        <v>0.11283778477771594</v>
      </c>
      <c r="Q178">
        <v>463</v>
      </c>
      <c r="R178" t="s">
        <v>28</v>
      </c>
      <c r="S178">
        <v>2.5000000000000001E-3</v>
      </c>
      <c r="T178">
        <v>5.6399999999999999E-2</v>
      </c>
      <c r="U178">
        <v>1</v>
      </c>
      <c r="V178">
        <v>572</v>
      </c>
      <c r="W178">
        <v>702</v>
      </c>
      <c r="X178">
        <v>1</v>
      </c>
      <c r="Y178" t="s">
        <v>25</v>
      </c>
      <c r="Z178">
        <v>0</v>
      </c>
      <c r="AA178">
        <v>52.92</v>
      </c>
      <c r="AB178">
        <v>32.479999999999997</v>
      </c>
      <c r="AC178">
        <v>34.9</v>
      </c>
      <c r="AD178" s="1">
        <f t="shared" si="28"/>
        <v>5.6418892388857972E-2</v>
      </c>
      <c r="AE178" s="1">
        <f t="shared" si="29"/>
        <v>0.11283778477771594</v>
      </c>
      <c r="AH178" s="12">
        <v>1.4875</v>
      </c>
      <c r="AI178" s="12">
        <v>1.3762000000000001</v>
      </c>
      <c r="AJ178" s="12">
        <v>3.1217999999999999</v>
      </c>
      <c r="AK178" s="1">
        <f t="shared" si="25"/>
        <v>0.77889784200062973</v>
      </c>
      <c r="AL178" s="1">
        <f t="shared" si="23"/>
        <v>2.431563283157566</v>
      </c>
      <c r="AM178" s="1">
        <f t="shared" si="24"/>
        <v>8.2251612115266493E-2</v>
      </c>
    </row>
    <row r="179" spans="1:39" x14ac:dyDescent="0.3">
      <c r="A179" s="11">
        <v>172</v>
      </c>
      <c r="B179" s="11" t="s">
        <v>28</v>
      </c>
      <c r="C179" s="11">
        <v>3.2500000000000001E-2</v>
      </c>
      <c r="D179" s="11">
        <v>0.2034</v>
      </c>
      <c r="E179" s="11">
        <v>2</v>
      </c>
      <c r="F179" s="11">
        <v>1</v>
      </c>
      <c r="G179" s="11">
        <v>318.54000000000002</v>
      </c>
      <c r="H179" s="11">
        <v>-1</v>
      </c>
      <c r="I179" s="11" t="s">
        <v>25</v>
      </c>
      <c r="J179" s="11">
        <v>0.41</v>
      </c>
      <c r="K179" s="11">
        <v>302.16000000000003</v>
      </c>
      <c r="L179" s="11">
        <v>14.58</v>
      </c>
      <c r="M179" s="11">
        <v>28.41</v>
      </c>
      <c r="N179" s="1">
        <f t="shared" si="26"/>
        <v>0.20342120941291242</v>
      </c>
      <c r="O179" s="1">
        <f t="shared" si="27"/>
        <v>0.40684241882582484</v>
      </c>
      <c r="Q179">
        <v>464</v>
      </c>
      <c r="R179" t="s">
        <v>28</v>
      </c>
      <c r="S179">
        <v>3.2500000000000001E-2</v>
      </c>
      <c r="T179">
        <v>0.2034</v>
      </c>
      <c r="U179">
        <v>2</v>
      </c>
      <c r="V179">
        <v>586.77</v>
      </c>
      <c r="W179">
        <v>714.31</v>
      </c>
      <c r="X179">
        <v>1.6635</v>
      </c>
      <c r="Y179">
        <v>67.927999999999997</v>
      </c>
      <c r="Z179">
        <v>0.49</v>
      </c>
      <c r="AA179">
        <v>51.85</v>
      </c>
      <c r="AB179">
        <v>32.28</v>
      </c>
      <c r="AC179">
        <v>35.950000000000003</v>
      </c>
      <c r="AD179" s="1">
        <f t="shared" si="28"/>
        <v>0.15771929583388339</v>
      </c>
      <c r="AE179" s="1">
        <f t="shared" si="29"/>
        <v>0.52473209723933001</v>
      </c>
      <c r="AH179" s="14">
        <v>1.48</v>
      </c>
      <c r="AI179" s="14">
        <v>1.3727</v>
      </c>
      <c r="AJ179" s="11">
        <v>2.9226000000000001</v>
      </c>
      <c r="AK179" s="1">
        <f t="shared" si="25"/>
        <v>0.80297258750398393</v>
      </c>
      <c r="AL179" s="1">
        <f t="shared" si="23"/>
        <v>2.3467676842391434</v>
      </c>
      <c r="AM179" s="1">
        <f t="shared" si="24"/>
        <v>8.5223604084544463E-2</v>
      </c>
    </row>
    <row r="180" spans="1:39" x14ac:dyDescent="0.3">
      <c r="A180" s="11">
        <v>173</v>
      </c>
      <c r="B180" s="11" t="s">
        <v>28</v>
      </c>
      <c r="C180" s="11">
        <v>2.5000000000000001E-3</v>
      </c>
      <c r="D180" s="11">
        <v>5.6399999999999999E-2</v>
      </c>
      <c r="E180" s="11">
        <v>1</v>
      </c>
      <c r="F180" s="11">
        <v>290</v>
      </c>
      <c r="G180" s="11">
        <v>313</v>
      </c>
      <c r="H180" s="11">
        <v>1</v>
      </c>
      <c r="I180" s="11" t="s">
        <v>25</v>
      </c>
      <c r="J180" s="11">
        <v>0</v>
      </c>
      <c r="K180" s="11">
        <v>153.91999999999999</v>
      </c>
      <c r="L180" s="11">
        <v>7.41</v>
      </c>
      <c r="M180" s="11">
        <v>60.61</v>
      </c>
      <c r="N180" s="1">
        <f t="shared" si="26"/>
        <v>5.6418892388857972E-2</v>
      </c>
      <c r="O180" s="1">
        <f t="shared" si="27"/>
        <v>0.11283778477771594</v>
      </c>
      <c r="Q180">
        <v>465</v>
      </c>
      <c r="R180" t="s">
        <v>28</v>
      </c>
      <c r="S180">
        <v>2.5000000000000001E-3</v>
      </c>
      <c r="T180">
        <v>5.6399999999999999E-2</v>
      </c>
      <c r="U180">
        <v>1</v>
      </c>
      <c r="V180">
        <v>728</v>
      </c>
      <c r="W180">
        <v>709</v>
      </c>
      <c r="X180">
        <v>1</v>
      </c>
      <c r="Y180" t="s">
        <v>25</v>
      </c>
      <c r="Z180">
        <v>0</v>
      </c>
      <c r="AA180">
        <v>264.08999999999997</v>
      </c>
      <c r="AB180">
        <v>24.53</v>
      </c>
      <c r="AC180">
        <v>2.63</v>
      </c>
      <c r="AD180" s="1">
        <f t="shared" si="28"/>
        <v>5.6418892388857972E-2</v>
      </c>
      <c r="AE180" s="1">
        <f t="shared" si="29"/>
        <v>0.11283778477771594</v>
      </c>
      <c r="AH180" s="12">
        <v>1.4750000000000001</v>
      </c>
      <c r="AI180" s="12">
        <v>1.3704000000000001</v>
      </c>
      <c r="AJ180" s="12">
        <v>1.7090000000000001</v>
      </c>
      <c r="AK180" s="1">
        <f t="shared" si="25"/>
        <v>1.0482853834158723</v>
      </c>
      <c r="AL180" s="1">
        <f t="shared" si="23"/>
        <v>1.7915197202577258</v>
      </c>
      <c r="AM180" s="1">
        <f t="shared" si="24"/>
        <v>0.11163706306912896</v>
      </c>
    </row>
    <row r="181" spans="1:39" x14ac:dyDescent="0.3">
      <c r="A181" s="11">
        <v>174</v>
      </c>
      <c r="B181" s="11" t="s">
        <v>28</v>
      </c>
      <c r="C181" s="11">
        <v>0.15</v>
      </c>
      <c r="D181" s="11">
        <v>0.437</v>
      </c>
      <c r="E181" s="11">
        <v>6</v>
      </c>
      <c r="F181" s="11">
        <v>248.42</v>
      </c>
      <c r="G181" s="11">
        <v>318.63</v>
      </c>
      <c r="H181" s="11">
        <v>1.8138000000000001</v>
      </c>
      <c r="I181" s="11">
        <v>41.387</v>
      </c>
      <c r="J181" s="11">
        <v>2.19</v>
      </c>
      <c r="K181" s="11">
        <v>8.98</v>
      </c>
      <c r="L181" s="11">
        <v>33.380000000000003</v>
      </c>
      <c r="M181" s="11">
        <v>11.17</v>
      </c>
      <c r="N181" s="1">
        <f t="shared" si="26"/>
        <v>0.32449311184622176</v>
      </c>
      <c r="O181" s="1">
        <f t="shared" si="27"/>
        <v>1.1771312125333542</v>
      </c>
      <c r="Q181">
        <v>466</v>
      </c>
      <c r="R181" t="s">
        <v>28</v>
      </c>
      <c r="S181">
        <v>1.3625</v>
      </c>
      <c r="T181">
        <v>1.3170999999999999</v>
      </c>
      <c r="U181">
        <v>7</v>
      </c>
      <c r="V181">
        <v>581.69000000000005</v>
      </c>
      <c r="W181">
        <v>724.36</v>
      </c>
      <c r="X181">
        <v>1.3254999999999999</v>
      </c>
      <c r="Y181">
        <v>64.331000000000003</v>
      </c>
      <c r="Z181">
        <v>3.27</v>
      </c>
      <c r="AA181">
        <v>149.72999999999999</v>
      </c>
      <c r="AB181">
        <v>20.04</v>
      </c>
      <c r="AC181">
        <v>81.05</v>
      </c>
      <c r="AD181" s="1">
        <f t="shared" si="28"/>
        <v>1.1440182193354023</v>
      </c>
      <c r="AE181" s="1">
        <f t="shared" si="29"/>
        <v>3.0327922994581513</v>
      </c>
      <c r="AH181" s="14">
        <v>1.39</v>
      </c>
      <c r="AI181" s="14">
        <v>1.3303</v>
      </c>
      <c r="AJ181" s="11">
        <v>2.6284000000000001</v>
      </c>
      <c r="AK181" s="1">
        <f t="shared" si="25"/>
        <v>0.82057110959815782</v>
      </c>
      <c r="AL181" s="1">
        <f t="shared" si="23"/>
        <v>2.1567891044677983</v>
      </c>
      <c r="AM181" s="1">
        <f t="shared" si="24"/>
        <v>9.2730438773869509E-2</v>
      </c>
    </row>
    <row r="182" spans="1:39" x14ac:dyDescent="0.3">
      <c r="A182" s="11">
        <v>175</v>
      </c>
      <c r="B182" s="11" t="s">
        <v>28</v>
      </c>
      <c r="C182" s="11">
        <v>0.98250000000000004</v>
      </c>
      <c r="D182" s="11">
        <v>1.1185</v>
      </c>
      <c r="E182" s="11">
        <v>10</v>
      </c>
      <c r="F182" s="11">
        <v>255.29</v>
      </c>
      <c r="G182" s="11">
        <v>328.45</v>
      </c>
      <c r="H182" s="11">
        <v>1.5463</v>
      </c>
      <c r="I182" s="11">
        <v>40.133000000000003</v>
      </c>
      <c r="J182" s="11">
        <v>1.03</v>
      </c>
      <c r="K182" s="11">
        <v>348.95</v>
      </c>
      <c r="L182" s="11">
        <v>40.19</v>
      </c>
      <c r="M182" s="11">
        <v>16.96</v>
      </c>
      <c r="N182" s="1">
        <f t="shared" si="26"/>
        <v>0.89944363562546326</v>
      </c>
      <c r="O182" s="1">
        <f t="shared" si="27"/>
        <v>2.7816193875353075</v>
      </c>
      <c r="Q182">
        <v>467</v>
      </c>
      <c r="R182" t="s">
        <v>28</v>
      </c>
      <c r="S182">
        <v>0.41249999999999998</v>
      </c>
      <c r="T182">
        <v>0.72470000000000001</v>
      </c>
      <c r="U182">
        <v>4</v>
      </c>
      <c r="V182">
        <v>783.51</v>
      </c>
      <c r="W182">
        <v>728.37</v>
      </c>
      <c r="X182">
        <v>4.2648999999999999</v>
      </c>
      <c r="Y182">
        <v>119.91</v>
      </c>
      <c r="Z182">
        <v>0.74</v>
      </c>
      <c r="AA182">
        <v>129.66999999999999</v>
      </c>
      <c r="AB182">
        <v>32.54</v>
      </c>
      <c r="AC182">
        <v>88.96</v>
      </c>
      <c r="AD182" s="1">
        <f t="shared" si="28"/>
        <v>0.35092321673429649</v>
      </c>
      <c r="AE182" s="1">
        <f t="shared" si="29"/>
        <v>2.9933048541002023</v>
      </c>
      <c r="AH182" s="12">
        <v>1.3625</v>
      </c>
      <c r="AI182" s="12">
        <v>1.3170999999999999</v>
      </c>
      <c r="AJ182" s="12">
        <v>1.3254999999999999</v>
      </c>
      <c r="AK182" s="1">
        <f t="shared" si="25"/>
        <v>1.1440182193354023</v>
      </c>
      <c r="AL182" s="1">
        <f t="shared" si="23"/>
        <v>1.5163961497290757</v>
      </c>
      <c r="AM182" s="1">
        <f t="shared" si="24"/>
        <v>0.13189165643537981</v>
      </c>
    </row>
    <row r="183" spans="1:39" x14ac:dyDescent="0.3">
      <c r="A183" s="11">
        <v>176</v>
      </c>
      <c r="B183" s="11" t="s">
        <v>28</v>
      </c>
      <c r="C183" s="11">
        <v>1.7500000000000002E-2</v>
      </c>
      <c r="D183" s="11">
        <v>0.1492</v>
      </c>
      <c r="E183" s="11">
        <v>2</v>
      </c>
      <c r="F183" s="11">
        <v>250.71</v>
      </c>
      <c r="G183" s="11">
        <v>321.29000000000002</v>
      </c>
      <c r="H183" s="11">
        <v>2.5377000000000001</v>
      </c>
      <c r="I183" s="11">
        <v>29.872</v>
      </c>
      <c r="J183" s="11">
        <v>0.12</v>
      </c>
      <c r="K183" s="11">
        <v>233.99</v>
      </c>
      <c r="L183" s="11">
        <v>25.34</v>
      </c>
      <c r="M183" s="11">
        <v>1.69</v>
      </c>
      <c r="N183" s="1">
        <f t="shared" si="26"/>
        <v>9.370298716918643E-2</v>
      </c>
      <c r="O183" s="1">
        <f t="shared" si="27"/>
        <v>0.47558014107848884</v>
      </c>
      <c r="Q183">
        <v>468</v>
      </c>
      <c r="R183" t="s">
        <v>28</v>
      </c>
      <c r="S183">
        <v>2.5000000000000001E-3</v>
      </c>
      <c r="T183">
        <v>5.6399999999999999E-2</v>
      </c>
      <c r="U183">
        <v>1</v>
      </c>
      <c r="V183">
        <v>395</v>
      </c>
      <c r="W183">
        <v>244</v>
      </c>
      <c r="X183">
        <v>1</v>
      </c>
      <c r="Y183" t="s">
        <v>25</v>
      </c>
      <c r="Z183">
        <v>0</v>
      </c>
      <c r="AA183">
        <v>185.49</v>
      </c>
      <c r="AB183">
        <v>4.2300000000000004</v>
      </c>
      <c r="AC183">
        <v>21.52</v>
      </c>
      <c r="AD183" s="1">
        <f t="shared" si="28"/>
        <v>5.6418892388857972E-2</v>
      </c>
      <c r="AE183" s="1">
        <f t="shared" si="29"/>
        <v>0.11283778477771594</v>
      </c>
      <c r="AH183" s="14">
        <v>1.3525</v>
      </c>
      <c r="AI183" s="14">
        <v>1.3123</v>
      </c>
      <c r="AJ183" s="11">
        <v>2.4196</v>
      </c>
      <c r="AK183" s="1">
        <f t="shared" si="25"/>
        <v>0.84362880609162916</v>
      </c>
      <c r="AL183" s="1">
        <f t="shared" si="23"/>
        <v>2.0412442592193059</v>
      </c>
      <c r="AM183" s="1">
        <f t="shared" si="24"/>
        <v>9.7979454980312838E-2</v>
      </c>
    </row>
    <row r="184" spans="1:39" x14ac:dyDescent="0.3">
      <c r="A184" s="11">
        <v>177</v>
      </c>
      <c r="B184" s="11" t="s">
        <v>28</v>
      </c>
      <c r="C184" s="11">
        <v>2.5000000000000001E-3</v>
      </c>
      <c r="D184" s="11">
        <v>5.6399999999999999E-2</v>
      </c>
      <c r="E184" s="11">
        <v>1</v>
      </c>
      <c r="F184" s="11">
        <v>303</v>
      </c>
      <c r="G184" s="11">
        <v>321</v>
      </c>
      <c r="H184" s="11">
        <v>1</v>
      </c>
      <c r="I184" s="11" t="s">
        <v>25</v>
      </c>
      <c r="J184" s="11">
        <v>0</v>
      </c>
      <c r="K184" s="11">
        <v>228.76</v>
      </c>
      <c r="L184" s="11">
        <v>42.49</v>
      </c>
      <c r="M184" s="11">
        <v>32.04</v>
      </c>
      <c r="N184" s="1">
        <f t="shared" si="26"/>
        <v>5.6418892388857972E-2</v>
      </c>
      <c r="O184" s="1">
        <f t="shared" si="27"/>
        <v>0.11283778477771594</v>
      </c>
      <c r="Q184">
        <v>469</v>
      </c>
      <c r="R184" t="s">
        <v>28</v>
      </c>
      <c r="S184">
        <v>2.5000000000000001E-3</v>
      </c>
      <c r="T184">
        <v>5.6399999999999999E-2</v>
      </c>
      <c r="U184">
        <v>2</v>
      </c>
      <c r="V184">
        <v>590</v>
      </c>
      <c r="W184">
        <v>711</v>
      </c>
      <c r="X184">
        <v>1</v>
      </c>
      <c r="Y184" t="s">
        <v>25</v>
      </c>
      <c r="Z184">
        <v>0</v>
      </c>
      <c r="AA184">
        <v>51.82</v>
      </c>
      <c r="AB184">
        <v>32.79</v>
      </c>
      <c r="AC184">
        <v>34.58</v>
      </c>
      <c r="AD184" s="1">
        <f t="shared" si="28"/>
        <v>5.6418892388857972E-2</v>
      </c>
      <c r="AE184" s="1">
        <f t="shared" si="29"/>
        <v>0.11283778477771594</v>
      </c>
      <c r="AH184" s="12">
        <v>1.3525</v>
      </c>
      <c r="AI184" s="12">
        <v>1.3123</v>
      </c>
      <c r="AJ184" s="12">
        <v>2.9415</v>
      </c>
      <c r="AK184" s="1">
        <f t="shared" si="25"/>
        <v>0.76513622174072726</v>
      </c>
      <c r="AL184" s="1">
        <f t="shared" si="23"/>
        <v>2.2506481962503493</v>
      </c>
      <c r="AM184" s="1">
        <f t="shared" si="24"/>
        <v>8.8863288510930449E-2</v>
      </c>
    </row>
    <row r="185" spans="1:39" x14ac:dyDescent="0.3">
      <c r="A185" s="11">
        <v>178</v>
      </c>
      <c r="B185" s="11" t="s">
        <v>28</v>
      </c>
      <c r="C185" s="11">
        <v>2.5000000000000001E-3</v>
      </c>
      <c r="D185" s="11">
        <v>5.6399999999999999E-2</v>
      </c>
      <c r="E185" s="11">
        <v>1</v>
      </c>
      <c r="F185" s="11">
        <v>380</v>
      </c>
      <c r="G185" s="11">
        <v>322</v>
      </c>
      <c r="H185" s="11">
        <v>1</v>
      </c>
      <c r="I185" s="11" t="s">
        <v>25</v>
      </c>
      <c r="J185" s="11">
        <v>0</v>
      </c>
      <c r="K185" s="11">
        <v>227.33</v>
      </c>
      <c r="L185" s="11">
        <v>46.69</v>
      </c>
      <c r="M185" s="11">
        <v>29.71</v>
      </c>
      <c r="N185" s="1">
        <f t="shared" si="26"/>
        <v>5.6418892388857972E-2</v>
      </c>
      <c r="O185" s="1">
        <f t="shared" si="27"/>
        <v>0.11283778477771594</v>
      </c>
      <c r="Q185">
        <v>470</v>
      </c>
      <c r="R185" t="s">
        <v>28</v>
      </c>
      <c r="S185">
        <v>2.5000000000000001E-3</v>
      </c>
      <c r="T185">
        <v>5.6399999999999999E-2</v>
      </c>
      <c r="U185">
        <v>1</v>
      </c>
      <c r="V185">
        <v>192</v>
      </c>
      <c r="W185">
        <v>714</v>
      </c>
      <c r="X185">
        <v>1</v>
      </c>
      <c r="Y185" t="s">
        <v>25</v>
      </c>
      <c r="Z185">
        <v>0</v>
      </c>
      <c r="AA185">
        <v>27.01</v>
      </c>
      <c r="AB185">
        <v>19.89</v>
      </c>
      <c r="AC185">
        <v>42.7</v>
      </c>
      <c r="AD185" s="1">
        <f t="shared" si="28"/>
        <v>5.6418892388857972E-2</v>
      </c>
      <c r="AE185" s="1">
        <f t="shared" si="29"/>
        <v>0.11283778477771594</v>
      </c>
      <c r="AH185" s="14">
        <v>1.2949999999999999</v>
      </c>
      <c r="AI185" s="14">
        <v>1.2841</v>
      </c>
      <c r="AJ185" s="11">
        <v>8.4863999999999997</v>
      </c>
      <c r="AK185" s="1">
        <f t="shared" si="25"/>
        <v>0.44078589289500675</v>
      </c>
      <c r="AL185" s="1">
        <f t="shared" si="23"/>
        <v>3.740685401464185</v>
      </c>
      <c r="AM185" s="1">
        <f t="shared" si="24"/>
        <v>5.346613749494028E-2</v>
      </c>
    </row>
    <row r="186" spans="1:39" x14ac:dyDescent="0.3">
      <c r="A186" s="11">
        <v>179</v>
      </c>
      <c r="B186" s="11" t="s">
        <v>28</v>
      </c>
      <c r="C186" s="11">
        <v>2.5000000000000001E-3</v>
      </c>
      <c r="D186" s="11">
        <v>5.6399999999999999E-2</v>
      </c>
      <c r="E186" s="11">
        <v>3</v>
      </c>
      <c r="F186" s="11">
        <v>371</v>
      </c>
      <c r="G186" s="11">
        <v>317</v>
      </c>
      <c r="H186" s="11">
        <v>1</v>
      </c>
      <c r="I186" s="11" t="s">
        <v>25</v>
      </c>
      <c r="J186" s="11">
        <v>0</v>
      </c>
      <c r="K186" s="11">
        <v>129.83000000000001</v>
      </c>
      <c r="L186" s="11">
        <v>27.49</v>
      </c>
      <c r="M186" s="11">
        <v>77.66</v>
      </c>
      <c r="N186" s="1">
        <f t="shared" si="26"/>
        <v>5.6418892388857972E-2</v>
      </c>
      <c r="O186" s="1">
        <f t="shared" si="27"/>
        <v>0.11283778477771594</v>
      </c>
      <c r="Q186">
        <v>471</v>
      </c>
      <c r="R186" t="s">
        <v>28</v>
      </c>
      <c r="S186">
        <v>2.5000000000000001E-3</v>
      </c>
      <c r="T186">
        <v>5.6399999999999999E-2</v>
      </c>
      <c r="U186">
        <v>1</v>
      </c>
      <c r="V186">
        <v>304</v>
      </c>
      <c r="W186">
        <v>479</v>
      </c>
      <c r="X186">
        <v>1</v>
      </c>
      <c r="Y186" t="s">
        <v>25</v>
      </c>
      <c r="Z186">
        <v>0</v>
      </c>
      <c r="AA186">
        <v>1.75</v>
      </c>
      <c r="AB186">
        <v>38.58</v>
      </c>
      <c r="AC186">
        <v>29.57</v>
      </c>
      <c r="AD186" s="1">
        <f t="shared" si="28"/>
        <v>5.6418892388857972E-2</v>
      </c>
      <c r="AE186" s="1">
        <f t="shared" si="29"/>
        <v>0.11283778477771594</v>
      </c>
      <c r="AH186" s="12">
        <v>1.26</v>
      </c>
      <c r="AI186" s="12">
        <v>1.2665999999999999</v>
      </c>
      <c r="AJ186" s="12">
        <v>1.7208000000000001</v>
      </c>
      <c r="AK186" s="1">
        <f t="shared" si="25"/>
        <v>0.96554968255667895</v>
      </c>
      <c r="AL186" s="1">
        <f t="shared" si="23"/>
        <v>1.6615178937435333</v>
      </c>
      <c r="AM186" s="1">
        <f t="shared" si="24"/>
        <v>0.1203718604253993</v>
      </c>
    </row>
    <row r="187" spans="1:39" x14ac:dyDescent="0.3">
      <c r="A187" s="11">
        <v>180</v>
      </c>
      <c r="B187" s="11" t="s">
        <v>28</v>
      </c>
      <c r="C187" s="11">
        <v>2.5000000000000001E-3</v>
      </c>
      <c r="D187" s="11">
        <v>5.6399999999999999E-2</v>
      </c>
      <c r="E187" s="11">
        <v>2</v>
      </c>
      <c r="F187" s="11">
        <v>372</v>
      </c>
      <c r="G187" s="11">
        <v>317</v>
      </c>
      <c r="H187" s="11">
        <v>1</v>
      </c>
      <c r="I187" s="11" t="s">
        <v>25</v>
      </c>
      <c r="J187" s="11">
        <v>0</v>
      </c>
      <c r="K187" s="11">
        <v>242.91</v>
      </c>
      <c r="L187" s="11">
        <v>31.31</v>
      </c>
      <c r="M187" s="11">
        <v>8.3800000000000008</v>
      </c>
      <c r="N187" s="1">
        <f t="shared" si="26"/>
        <v>5.6418892388857972E-2</v>
      </c>
      <c r="O187" s="1">
        <f t="shared" si="27"/>
        <v>0.11283778477771594</v>
      </c>
      <c r="Q187">
        <v>472</v>
      </c>
      <c r="R187" t="s">
        <v>28</v>
      </c>
      <c r="S187">
        <v>2.5000000000000001E-3</v>
      </c>
      <c r="T187">
        <v>5.6399999999999999E-2</v>
      </c>
      <c r="U187">
        <v>1</v>
      </c>
      <c r="V187">
        <v>720</v>
      </c>
      <c r="W187">
        <v>688</v>
      </c>
      <c r="X187">
        <v>1</v>
      </c>
      <c r="Y187" t="s">
        <v>25</v>
      </c>
      <c r="Z187">
        <v>0</v>
      </c>
      <c r="AA187">
        <v>262.89</v>
      </c>
      <c r="AB187">
        <v>26.57</v>
      </c>
      <c r="AC187">
        <v>5.48</v>
      </c>
      <c r="AD187" s="1">
        <f t="shared" si="28"/>
        <v>5.6418892388857972E-2</v>
      </c>
      <c r="AE187" s="1">
        <f t="shared" si="29"/>
        <v>0.11283778477771594</v>
      </c>
      <c r="AH187" s="14">
        <v>1.2549999999999999</v>
      </c>
      <c r="AI187" s="14">
        <v>1.2641</v>
      </c>
      <c r="AJ187" s="11">
        <v>1</v>
      </c>
      <c r="AK187" s="1">
        <f t="shared" si="25"/>
        <v>1.2640853974433606</v>
      </c>
      <c r="AL187" s="1">
        <f t="shared" si="23"/>
        <v>1.2640853974433606</v>
      </c>
      <c r="AM187" s="1">
        <f t="shared" si="24"/>
        <v>0.15821715874932518</v>
      </c>
    </row>
    <row r="188" spans="1:39" x14ac:dyDescent="0.3">
      <c r="A188" s="11">
        <v>181</v>
      </c>
      <c r="B188" s="11" t="s">
        <v>28</v>
      </c>
      <c r="C188" s="11">
        <v>0.1925</v>
      </c>
      <c r="D188" s="11">
        <v>0.495</v>
      </c>
      <c r="E188" s="11">
        <v>3</v>
      </c>
      <c r="F188" s="11">
        <v>393.31</v>
      </c>
      <c r="G188" s="11">
        <v>322.25</v>
      </c>
      <c r="H188" s="11">
        <v>-1</v>
      </c>
      <c r="I188" s="11" t="s">
        <v>25</v>
      </c>
      <c r="J188" s="11">
        <v>0.33</v>
      </c>
      <c r="K188" s="11">
        <v>84.01</v>
      </c>
      <c r="L188" s="11">
        <v>33.520000000000003</v>
      </c>
      <c r="M188" s="11">
        <v>54.48</v>
      </c>
      <c r="N188" s="1">
        <f t="shared" si="26"/>
        <v>0.4950737714883372</v>
      </c>
      <c r="O188" s="1">
        <f t="shared" si="27"/>
        <v>0.9901475429766744</v>
      </c>
      <c r="Q188">
        <v>473</v>
      </c>
      <c r="R188" t="s">
        <v>28</v>
      </c>
      <c r="S188">
        <v>2.5000000000000001E-3</v>
      </c>
      <c r="T188">
        <v>5.6399999999999999E-2</v>
      </c>
      <c r="U188">
        <v>1</v>
      </c>
      <c r="V188">
        <v>79</v>
      </c>
      <c r="W188">
        <v>711</v>
      </c>
      <c r="X188">
        <v>1</v>
      </c>
      <c r="Y188" t="s">
        <v>25</v>
      </c>
      <c r="Z188">
        <v>0</v>
      </c>
      <c r="AA188">
        <v>48.92</v>
      </c>
      <c r="AB188">
        <v>37.270000000000003</v>
      </c>
      <c r="AC188">
        <v>17.21</v>
      </c>
      <c r="AD188" s="1">
        <f t="shared" si="28"/>
        <v>5.6418892388857972E-2</v>
      </c>
      <c r="AE188" s="1">
        <f t="shared" si="29"/>
        <v>0.11283778477771594</v>
      </c>
      <c r="AH188" s="14">
        <v>1.2424999999999999</v>
      </c>
      <c r="AI188" s="14">
        <v>1.2578</v>
      </c>
      <c r="AJ188" s="11">
        <v>1</v>
      </c>
      <c r="AK188" s="1">
        <f t="shared" si="25"/>
        <v>1.2577743974726197</v>
      </c>
      <c r="AL188" s="1">
        <f t="shared" si="23"/>
        <v>1.2577743974726197</v>
      </c>
      <c r="AM188" s="1">
        <f t="shared" si="24"/>
        <v>0.15901102805231315</v>
      </c>
    </row>
    <row r="189" spans="1:39" x14ac:dyDescent="0.3">
      <c r="A189" s="11">
        <v>182</v>
      </c>
      <c r="B189" s="11" t="s">
        <v>28</v>
      </c>
      <c r="C189" s="11">
        <v>2.5000000000000001E-3</v>
      </c>
      <c r="D189" s="11">
        <v>5.6399999999999999E-2</v>
      </c>
      <c r="E189" s="11">
        <v>2</v>
      </c>
      <c r="F189" s="11">
        <v>380</v>
      </c>
      <c r="G189" s="11">
        <v>65</v>
      </c>
      <c r="H189" s="11">
        <v>1</v>
      </c>
      <c r="I189" s="11" t="s">
        <v>25</v>
      </c>
      <c r="J189" s="11">
        <v>0</v>
      </c>
      <c r="K189" s="11">
        <v>141.91</v>
      </c>
      <c r="L189" s="11">
        <v>35.58</v>
      </c>
      <c r="M189" s="11">
        <v>46.07</v>
      </c>
      <c r="N189" s="1">
        <f t="shared" si="26"/>
        <v>5.6418892388857972E-2</v>
      </c>
      <c r="O189" s="1">
        <f t="shared" si="27"/>
        <v>0.11283778477771594</v>
      </c>
      <c r="Q189">
        <v>474</v>
      </c>
      <c r="R189" t="s">
        <v>28</v>
      </c>
      <c r="S189">
        <v>17.225000000000001</v>
      </c>
      <c r="T189">
        <v>4.6830999999999996</v>
      </c>
      <c r="U189">
        <v>16</v>
      </c>
      <c r="V189">
        <v>589.61</v>
      </c>
      <c r="W189">
        <v>738.7</v>
      </c>
      <c r="X189">
        <v>2.13</v>
      </c>
      <c r="Y189">
        <v>21.751999999999999</v>
      </c>
      <c r="Z189">
        <v>6.44</v>
      </c>
      <c r="AA189">
        <v>44.1</v>
      </c>
      <c r="AB189">
        <v>25.35</v>
      </c>
      <c r="AC189">
        <v>39.06</v>
      </c>
      <c r="AD189" s="1">
        <f t="shared" si="28"/>
        <v>3.2088126797092835</v>
      </c>
      <c r="AE189" s="1">
        <f t="shared" si="29"/>
        <v>13.669542015561547</v>
      </c>
      <c r="AH189" s="12">
        <v>1.2350000000000001</v>
      </c>
      <c r="AI189" s="12">
        <v>1.254</v>
      </c>
      <c r="AJ189" s="12">
        <v>1</v>
      </c>
      <c r="AK189" s="1">
        <f t="shared" si="25"/>
        <v>1.253972551805842</v>
      </c>
      <c r="AL189" s="1">
        <f t="shared" si="23"/>
        <v>1.253972551805842</v>
      </c>
      <c r="AM189" s="1">
        <f t="shared" si="24"/>
        <v>0.15949312424102158</v>
      </c>
    </row>
    <row r="190" spans="1:39" x14ac:dyDescent="0.3">
      <c r="A190" s="11">
        <v>183</v>
      </c>
      <c r="B190" s="11" t="s">
        <v>28</v>
      </c>
      <c r="C190" s="11">
        <v>0.1925</v>
      </c>
      <c r="D190" s="11">
        <v>0.495</v>
      </c>
      <c r="E190" s="11">
        <v>3</v>
      </c>
      <c r="F190" s="11">
        <v>396.04</v>
      </c>
      <c r="G190" s="11">
        <v>73.23</v>
      </c>
      <c r="H190" s="11">
        <v>2.1456</v>
      </c>
      <c r="I190" s="11">
        <v>68.876999999999995</v>
      </c>
      <c r="J190" s="11">
        <v>0.65</v>
      </c>
      <c r="K190" s="11">
        <v>261.33999999999997</v>
      </c>
      <c r="L190" s="11">
        <v>12.21</v>
      </c>
      <c r="M190" s="11">
        <v>61.13</v>
      </c>
      <c r="N190" s="1">
        <f t="shared" si="26"/>
        <v>0.33798353051249586</v>
      </c>
      <c r="O190" s="1">
        <f t="shared" si="27"/>
        <v>1.4503549261352222</v>
      </c>
      <c r="Q190">
        <v>475</v>
      </c>
      <c r="R190" t="s">
        <v>28</v>
      </c>
      <c r="S190">
        <v>0.32500000000000001</v>
      </c>
      <c r="T190">
        <v>0.64319999999999999</v>
      </c>
      <c r="U190">
        <v>5</v>
      </c>
      <c r="V190">
        <v>248</v>
      </c>
      <c r="W190">
        <v>670.12</v>
      </c>
      <c r="X190">
        <v>1.3436999999999999</v>
      </c>
      <c r="Y190">
        <v>56.41</v>
      </c>
      <c r="Z190">
        <v>0.62</v>
      </c>
      <c r="AA190">
        <v>266.02</v>
      </c>
      <c r="AB190">
        <v>35.61</v>
      </c>
      <c r="AC190">
        <v>42.4</v>
      </c>
      <c r="AD190" s="1">
        <f t="shared" si="28"/>
        <v>0.55493877792979951</v>
      </c>
      <c r="AE190" s="1">
        <f t="shared" si="29"/>
        <v>1.4913424718085431</v>
      </c>
      <c r="AH190" s="12">
        <v>1.2275</v>
      </c>
      <c r="AI190" s="12">
        <v>1.2502</v>
      </c>
      <c r="AJ190" s="12">
        <v>1</v>
      </c>
      <c r="AK190" s="1">
        <f t="shared" si="25"/>
        <v>1.2501591444401381</v>
      </c>
      <c r="AL190" s="1">
        <f t="shared" si="23"/>
        <v>1.2501591444401381</v>
      </c>
      <c r="AM190" s="1">
        <f t="shared" si="24"/>
        <v>0.15997963210481214</v>
      </c>
    </row>
    <row r="191" spans="1:39" x14ac:dyDescent="0.3">
      <c r="A191" s="11">
        <v>184</v>
      </c>
      <c r="B191" s="11" t="s">
        <v>28</v>
      </c>
      <c r="C191" s="11">
        <v>2.5000000000000001E-3</v>
      </c>
      <c r="D191" s="11">
        <v>5.6399999999999999E-2</v>
      </c>
      <c r="E191" s="11">
        <v>2</v>
      </c>
      <c r="F191" s="11">
        <v>381</v>
      </c>
      <c r="G191" s="11">
        <v>64</v>
      </c>
      <c r="H191" s="11">
        <v>1</v>
      </c>
      <c r="I191" s="11" t="s">
        <v>25</v>
      </c>
      <c r="J191" s="11">
        <v>0</v>
      </c>
      <c r="K191" s="11">
        <v>141.91</v>
      </c>
      <c r="L191" s="11">
        <v>35.58</v>
      </c>
      <c r="M191" s="11">
        <v>46.07</v>
      </c>
      <c r="N191" s="1">
        <f t="shared" si="26"/>
        <v>5.6418892388857972E-2</v>
      </c>
      <c r="O191" s="1">
        <f t="shared" si="27"/>
        <v>0.11283778477771594</v>
      </c>
      <c r="Q191">
        <v>476</v>
      </c>
      <c r="R191" t="s">
        <v>28</v>
      </c>
      <c r="S191">
        <v>0.52</v>
      </c>
      <c r="T191">
        <v>0.81359999999999999</v>
      </c>
      <c r="U191">
        <v>5</v>
      </c>
      <c r="V191">
        <v>237.59</v>
      </c>
      <c r="W191">
        <v>672.28</v>
      </c>
      <c r="X191">
        <v>-1</v>
      </c>
      <c r="Y191" t="s">
        <v>25</v>
      </c>
      <c r="Z191">
        <v>0.95</v>
      </c>
      <c r="AA191">
        <v>206.69</v>
      </c>
      <c r="AB191">
        <v>31.23</v>
      </c>
      <c r="AC191">
        <v>55.55</v>
      </c>
      <c r="AD191" s="1">
        <f t="shared" si="28"/>
        <v>0.81368483765164967</v>
      </c>
      <c r="AE191" s="1">
        <f t="shared" si="29"/>
        <v>1.6273696753032993</v>
      </c>
      <c r="AH191" s="12">
        <v>1.1950000000000001</v>
      </c>
      <c r="AI191" s="12">
        <v>1.2335</v>
      </c>
      <c r="AJ191" s="12">
        <v>2.0154999999999998</v>
      </c>
      <c r="AK191" s="1">
        <f t="shared" si="25"/>
        <v>0.86885459634784901</v>
      </c>
      <c r="AL191" s="1">
        <f t="shared" si="23"/>
        <v>1.7511764389390896</v>
      </c>
      <c r="AM191" s="1">
        <f t="shared" si="24"/>
        <v>0.11420893723374069</v>
      </c>
    </row>
    <row r="192" spans="1:39" x14ac:dyDescent="0.3">
      <c r="A192" s="11">
        <v>185</v>
      </c>
      <c r="B192" s="11" t="s">
        <v>28</v>
      </c>
      <c r="C192" s="11">
        <v>2.5000000000000001E-3</v>
      </c>
      <c r="D192" s="11">
        <v>5.6399999999999999E-2</v>
      </c>
      <c r="E192" s="11">
        <v>2</v>
      </c>
      <c r="F192" s="11">
        <v>382</v>
      </c>
      <c r="G192" s="11">
        <v>63</v>
      </c>
      <c r="H192" s="11">
        <v>1</v>
      </c>
      <c r="I192" s="11" t="s">
        <v>25</v>
      </c>
      <c r="J192" s="11">
        <v>0</v>
      </c>
      <c r="K192" s="11">
        <v>141.91</v>
      </c>
      <c r="L192" s="11">
        <v>35.58</v>
      </c>
      <c r="M192" s="11">
        <v>46.07</v>
      </c>
      <c r="N192" s="1">
        <f t="shared" si="26"/>
        <v>5.6418892388857972E-2</v>
      </c>
      <c r="O192" s="1">
        <f t="shared" si="27"/>
        <v>0.11283778477771594</v>
      </c>
      <c r="Q192">
        <v>477</v>
      </c>
      <c r="R192" t="s">
        <v>28</v>
      </c>
      <c r="S192">
        <v>0.32250000000000001</v>
      </c>
      <c r="T192">
        <v>0.64080000000000004</v>
      </c>
      <c r="U192">
        <v>3</v>
      </c>
      <c r="V192">
        <v>717.5</v>
      </c>
      <c r="W192">
        <v>695.18</v>
      </c>
      <c r="X192">
        <v>2.2446999999999999</v>
      </c>
      <c r="Y192">
        <v>116.81</v>
      </c>
      <c r="Z192">
        <v>0.7</v>
      </c>
      <c r="AA192">
        <v>265.67</v>
      </c>
      <c r="AB192">
        <v>26.1</v>
      </c>
      <c r="AC192">
        <v>1.97</v>
      </c>
      <c r="AD192" s="1">
        <f t="shared" si="28"/>
        <v>0.42770099218284069</v>
      </c>
      <c r="AE192" s="1">
        <f t="shared" si="29"/>
        <v>1.9201208343056448</v>
      </c>
      <c r="AH192" s="12">
        <v>1.1825000000000001</v>
      </c>
      <c r="AI192" s="12">
        <v>1.2270000000000001</v>
      </c>
      <c r="AJ192" s="12">
        <v>1.0270999999999999</v>
      </c>
      <c r="AK192" s="1">
        <f t="shared" si="25"/>
        <v>1.210734064473775</v>
      </c>
      <c r="AL192" s="1">
        <f t="shared" si="23"/>
        <v>1.2435449576210142</v>
      </c>
      <c r="AM192" s="1">
        <f t="shared" si="24"/>
        <v>0.16083053433195818</v>
      </c>
    </row>
    <row r="193" spans="1:39" x14ac:dyDescent="0.3">
      <c r="A193" s="11">
        <v>186</v>
      </c>
      <c r="B193" s="11" t="s">
        <v>28</v>
      </c>
      <c r="C193" s="11">
        <v>1.0125</v>
      </c>
      <c r="D193" s="11">
        <v>1.1354</v>
      </c>
      <c r="E193" s="11">
        <v>10</v>
      </c>
      <c r="F193" s="11">
        <v>359.33</v>
      </c>
      <c r="G193" s="11">
        <v>84.26</v>
      </c>
      <c r="H193" s="11">
        <v>-1</v>
      </c>
      <c r="I193" s="11" t="s">
        <v>25</v>
      </c>
      <c r="J193" s="11">
        <v>2.09</v>
      </c>
      <c r="K193" s="11">
        <v>140.22</v>
      </c>
      <c r="L193" s="11">
        <v>32.200000000000003</v>
      </c>
      <c r="M193" s="11">
        <v>47.27</v>
      </c>
      <c r="N193" s="1">
        <f t="shared" si="26"/>
        <v>1.1354083073705874</v>
      </c>
      <c r="O193" s="1">
        <f t="shared" si="27"/>
        <v>2.2708166147411748</v>
      </c>
      <c r="Q193">
        <v>478</v>
      </c>
      <c r="R193" t="s">
        <v>28</v>
      </c>
      <c r="S193">
        <v>2.5000000000000001E-3</v>
      </c>
      <c r="T193">
        <v>5.6399999999999999E-2</v>
      </c>
      <c r="U193">
        <v>1</v>
      </c>
      <c r="V193">
        <v>466</v>
      </c>
      <c r="W193">
        <v>667</v>
      </c>
      <c r="X193">
        <v>1</v>
      </c>
      <c r="Y193" t="s">
        <v>25</v>
      </c>
      <c r="Z193">
        <v>0</v>
      </c>
      <c r="AA193">
        <v>234.08</v>
      </c>
      <c r="AB193">
        <v>28.65</v>
      </c>
      <c r="AC193">
        <v>68.459999999999994</v>
      </c>
      <c r="AD193" s="1">
        <f t="shared" si="28"/>
        <v>5.6418892388857972E-2</v>
      </c>
      <c r="AE193" s="1">
        <f t="shared" si="29"/>
        <v>0.11283778477771594</v>
      </c>
      <c r="AH193" s="12">
        <v>1.1625000000000001</v>
      </c>
      <c r="AI193" s="12">
        <v>1.2165999999999999</v>
      </c>
      <c r="AJ193" s="12">
        <v>2.1524999999999999</v>
      </c>
      <c r="AK193" s="1">
        <f t="shared" si="25"/>
        <v>0.8292384902175004</v>
      </c>
      <c r="AL193" s="1">
        <f t="shared" si="23"/>
        <v>1.7849358501931696</v>
      </c>
      <c r="AM193" s="1">
        <f t="shared" si="24"/>
        <v>0.11204884476848598</v>
      </c>
    </row>
    <row r="194" spans="1:39" x14ac:dyDescent="0.3">
      <c r="A194" s="11">
        <v>187</v>
      </c>
      <c r="B194" s="11" t="s">
        <v>28</v>
      </c>
      <c r="C194" s="11">
        <v>3.5724999999999998</v>
      </c>
      <c r="D194" s="11">
        <v>2.1328</v>
      </c>
      <c r="E194" s="11">
        <v>13</v>
      </c>
      <c r="F194" s="11">
        <v>60.23</v>
      </c>
      <c r="G194" s="11">
        <v>107.19</v>
      </c>
      <c r="H194" s="11">
        <v>4.1456999999999997</v>
      </c>
      <c r="I194" s="11">
        <v>54.557000000000002</v>
      </c>
      <c r="J194" s="11">
        <v>3.45</v>
      </c>
      <c r="K194" s="11">
        <v>52.98</v>
      </c>
      <c r="L194" s="11">
        <v>36.9</v>
      </c>
      <c r="M194" s="11">
        <v>82.78</v>
      </c>
      <c r="N194" s="1">
        <f t="shared" si="26"/>
        <v>1.0474703402145982</v>
      </c>
      <c r="O194" s="1">
        <f t="shared" si="27"/>
        <v>8.6849955788553181</v>
      </c>
      <c r="Q194">
        <v>479</v>
      </c>
      <c r="R194" t="s">
        <v>28</v>
      </c>
      <c r="S194">
        <v>2.5000000000000001E-3</v>
      </c>
      <c r="T194">
        <v>5.6399999999999999E-2</v>
      </c>
      <c r="U194">
        <v>1</v>
      </c>
      <c r="V194">
        <v>183</v>
      </c>
      <c r="W194">
        <v>685</v>
      </c>
      <c r="X194">
        <v>1</v>
      </c>
      <c r="Y194" t="s">
        <v>25</v>
      </c>
      <c r="Z194">
        <v>0</v>
      </c>
      <c r="AA194">
        <v>209.03</v>
      </c>
      <c r="AB194">
        <v>34.590000000000003</v>
      </c>
      <c r="AC194">
        <v>68.09</v>
      </c>
      <c r="AD194" s="1">
        <f t="shared" si="28"/>
        <v>5.6418892388857972E-2</v>
      </c>
      <c r="AE194" s="1">
        <f t="shared" si="29"/>
        <v>0.11283778477771594</v>
      </c>
      <c r="AH194" s="12">
        <v>1.155</v>
      </c>
      <c r="AI194" s="12">
        <v>1.2126999999999999</v>
      </c>
      <c r="AJ194" s="12">
        <v>1</v>
      </c>
      <c r="AK194" s="1">
        <f t="shared" si="25"/>
        <v>1.212678125181665</v>
      </c>
      <c r="AL194" s="1">
        <f t="shared" si="23"/>
        <v>1.212678125181665</v>
      </c>
      <c r="AM194" s="1">
        <f t="shared" si="24"/>
        <v>0.16492422502470641</v>
      </c>
    </row>
    <row r="195" spans="1:39" x14ac:dyDescent="0.3">
      <c r="A195" s="11">
        <v>188</v>
      </c>
      <c r="B195" s="11" t="s">
        <v>28</v>
      </c>
      <c r="C195" s="11">
        <v>7.4999999999999997E-3</v>
      </c>
      <c r="D195" s="11">
        <v>9.7699999999999995E-2</v>
      </c>
      <c r="E195" s="11">
        <v>1</v>
      </c>
      <c r="F195" s="11">
        <v>70.67</v>
      </c>
      <c r="G195" s="11">
        <v>76.67</v>
      </c>
      <c r="H195" s="11">
        <v>1.7321</v>
      </c>
      <c r="I195" s="11">
        <v>45</v>
      </c>
      <c r="J195" s="11">
        <v>0.79</v>
      </c>
      <c r="K195" s="11">
        <v>62.11</v>
      </c>
      <c r="L195" s="11">
        <v>44.58</v>
      </c>
      <c r="M195" s="11">
        <v>67.25</v>
      </c>
      <c r="N195" s="1">
        <f t="shared" si="26"/>
        <v>7.4250383717674687E-2</v>
      </c>
      <c r="O195" s="1">
        <f t="shared" si="27"/>
        <v>0.25721817927476864</v>
      </c>
      <c r="Q195">
        <v>480</v>
      </c>
      <c r="R195" t="s">
        <v>28</v>
      </c>
      <c r="S195">
        <v>1.3525</v>
      </c>
      <c r="T195">
        <v>1.3123</v>
      </c>
      <c r="U195">
        <v>8</v>
      </c>
      <c r="V195">
        <v>725.36</v>
      </c>
      <c r="W195">
        <v>724</v>
      </c>
      <c r="X195">
        <v>2.9415</v>
      </c>
      <c r="Y195">
        <v>95.344999999999999</v>
      </c>
      <c r="Z195">
        <v>1.97</v>
      </c>
      <c r="AA195">
        <v>143.15</v>
      </c>
      <c r="AB195">
        <v>32.39</v>
      </c>
      <c r="AC195">
        <v>82.15</v>
      </c>
      <c r="AD195" s="1">
        <f t="shared" si="28"/>
        <v>0.76513622174072726</v>
      </c>
      <c r="AE195" s="1">
        <f t="shared" si="29"/>
        <v>4.5012963925006986</v>
      </c>
      <c r="AH195" s="12">
        <v>1.125</v>
      </c>
      <c r="AI195" s="12">
        <v>1.1968000000000001</v>
      </c>
      <c r="AJ195" s="12">
        <v>2.4923999999999999</v>
      </c>
      <c r="AK195" s="1">
        <f t="shared" si="25"/>
        <v>0.75809204857583268</v>
      </c>
      <c r="AL195" s="1">
        <f t="shared" si="23"/>
        <v>1.8894686218704053</v>
      </c>
      <c r="AM195" s="1">
        <f t="shared" si="24"/>
        <v>0.10584986576914829</v>
      </c>
    </row>
    <row r="196" spans="1:39" x14ac:dyDescent="0.3">
      <c r="A196" s="11">
        <v>189</v>
      </c>
      <c r="B196" s="11" t="s">
        <v>28</v>
      </c>
      <c r="C196" s="11">
        <v>2.5000000000000001E-3</v>
      </c>
      <c r="D196" s="11">
        <v>5.6399999999999999E-2</v>
      </c>
      <c r="E196" s="11">
        <v>1</v>
      </c>
      <c r="F196" s="11">
        <v>89</v>
      </c>
      <c r="G196" s="11">
        <v>77</v>
      </c>
      <c r="H196" s="11">
        <v>1</v>
      </c>
      <c r="I196" s="11" t="s">
        <v>25</v>
      </c>
      <c r="J196" s="11">
        <v>0</v>
      </c>
      <c r="K196" s="11">
        <v>138.03</v>
      </c>
      <c r="L196" s="11">
        <v>42.2</v>
      </c>
      <c r="M196" s="11">
        <v>44.92</v>
      </c>
      <c r="N196" s="1">
        <f t="shared" si="26"/>
        <v>5.6418892388857972E-2</v>
      </c>
      <c r="O196" s="1">
        <f t="shared" si="27"/>
        <v>0.11283778477771594</v>
      </c>
      <c r="Q196">
        <v>481</v>
      </c>
      <c r="R196" t="s">
        <v>28</v>
      </c>
      <c r="S196">
        <v>0.75749999999999995</v>
      </c>
      <c r="T196">
        <v>0.98199999999999998</v>
      </c>
      <c r="U196">
        <v>2</v>
      </c>
      <c r="V196">
        <v>476.51</v>
      </c>
      <c r="W196">
        <v>714.33</v>
      </c>
      <c r="X196">
        <v>1.9577</v>
      </c>
      <c r="Y196">
        <v>131.08000000000001</v>
      </c>
      <c r="Z196">
        <v>0.81</v>
      </c>
      <c r="AA196">
        <v>336.91</v>
      </c>
      <c r="AB196">
        <v>33.32</v>
      </c>
      <c r="AC196">
        <v>13.85</v>
      </c>
      <c r="AD196" s="1">
        <f t="shared" si="28"/>
        <v>0.70189605215025874</v>
      </c>
      <c r="AE196" s="1">
        <f t="shared" si="29"/>
        <v>2.7482038025891229</v>
      </c>
      <c r="AH196" s="12">
        <v>1.1225000000000001</v>
      </c>
      <c r="AI196" s="12">
        <v>1.1955</v>
      </c>
      <c r="AJ196" s="12">
        <v>1</v>
      </c>
      <c r="AK196" s="1">
        <f t="shared" si="25"/>
        <v>1.1954948962062137</v>
      </c>
      <c r="AL196" s="1">
        <f t="shared" si="23"/>
        <v>1.1954948962062137</v>
      </c>
      <c r="AM196" s="1">
        <f t="shared" si="24"/>
        <v>0.16729473344861653</v>
      </c>
    </row>
    <row r="197" spans="1:39" x14ac:dyDescent="0.3">
      <c r="A197" s="11">
        <v>190</v>
      </c>
      <c r="B197" s="11" t="s">
        <v>28</v>
      </c>
      <c r="C197" s="11">
        <v>2.5000000000000001E-3</v>
      </c>
      <c r="D197" s="11">
        <v>5.6399999999999999E-2</v>
      </c>
      <c r="E197" s="11">
        <v>2</v>
      </c>
      <c r="F197" s="11">
        <v>373</v>
      </c>
      <c r="G197" s="11">
        <v>74</v>
      </c>
      <c r="H197" s="11">
        <v>1</v>
      </c>
      <c r="I197" s="11" t="s">
        <v>25</v>
      </c>
      <c r="J197" s="11">
        <v>0</v>
      </c>
      <c r="K197" s="11">
        <v>325.63</v>
      </c>
      <c r="L197" s="11">
        <v>38.659999999999997</v>
      </c>
      <c r="M197" s="11">
        <v>45.28</v>
      </c>
      <c r="N197" s="1">
        <f t="shared" si="26"/>
        <v>5.6418892388857972E-2</v>
      </c>
      <c r="O197" s="1">
        <f t="shared" si="27"/>
        <v>0.11283778477771594</v>
      </c>
      <c r="Q197">
        <v>482</v>
      </c>
      <c r="R197" t="s">
        <v>28</v>
      </c>
      <c r="S197">
        <v>0.20250000000000001</v>
      </c>
      <c r="T197">
        <v>0.50770000000000004</v>
      </c>
      <c r="U197">
        <v>4</v>
      </c>
      <c r="V197">
        <v>240.47</v>
      </c>
      <c r="W197">
        <v>692.85</v>
      </c>
      <c r="X197">
        <v>-1</v>
      </c>
      <c r="Y197" t="s">
        <v>25</v>
      </c>
      <c r="Z197">
        <v>0.09</v>
      </c>
      <c r="AA197">
        <v>111.45</v>
      </c>
      <c r="AB197">
        <v>41.12</v>
      </c>
      <c r="AC197">
        <v>7.44</v>
      </c>
      <c r="AD197" s="1">
        <f t="shared" si="28"/>
        <v>0.50777003149972177</v>
      </c>
      <c r="AE197" s="1">
        <f t="shared" si="29"/>
        <v>1.0155400629994435</v>
      </c>
      <c r="AH197" s="14">
        <v>1.1100000000000001</v>
      </c>
      <c r="AI197" s="14">
        <v>1.1888000000000001</v>
      </c>
      <c r="AJ197" s="11">
        <v>1.3938999999999999</v>
      </c>
      <c r="AK197" s="1">
        <f t="shared" si="25"/>
        <v>1.0069322064783433</v>
      </c>
      <c r="AL197" s="1">
        <f t="shared" si="23"/>
        <v>1.4035628026101625</v>
      </c>
      <c r="AM197" s="1">
        <f t="shared" si="24"/>
        <v>0.14249451440866498</v>
      </c>
    </row>
    <row r="198" spans="1:39" x14ac:dyDescent="0.3">
      <c r="A198" s="11">
        <v>191</v>
      </c>
      <c r="B198" s="11" t="s">
        <v>28</v>
      </c>
      <c r="C198" s="11">
        <v>2.5000000000000001E-3</v>
      </c>
      <c r="D198" s="11">
        <v>5.6399999999999999E-2</v>
      </c>
      <c r="E198" s="11">
        <v>2</v>
      </c>
      <c r="F198" s="11">
        <v>87</v>
      </c>
      <c r="G198" s="11">
        <v>73</v>
      </c>
      <c r="H198" s="11">
        <v>1</v>
      </c>
      <c r="I198" s="11" t="s">
        <v>25</v>
      </c>
      <c r="J198" s="11">
        <v>0</v>
      </c>
      <c r="K198" s="11">
        <v>144.27000000000001</v>
      </c>
      <c r="L198" s="11">
        <v>43.5</v>
      </c>
      <c r="M198" s="11">
        <v>39.049999999999997</v>
      </c>
      <c r="N198" s="1">
        <f t="shared" si="26"/>
        <v>5.6418892388857972E-2</v>
      </c>
      <c r="O198" s="1">
        <f t="shared" si="27"/>
        <v>0.11283778477771594</v>
      </c>
      <c r="Q198">
        <v>483</v>
      </c>
      <c r="R198" t="s">
        <v>28</v>
      </c>
      <c r="S198">
        <v>2.5000000000000001E-3</v>
      </c>
      <c r="T198">
        <v>5.6399999999999999E-2</v>
      </c>
      <c r="U198">
        <v>1</v>
      </c>
      <c r="V198">
        <v>477</v>
      </c>
      <c r="W198">
        <v>689</v>
      </c>
      <c r="X198">
        <v>1</v>
      </c>
      <c r="Y198" t="s">
        <v>25</v>
      </c>
      <c r="Z198">
        <v>0</v>
      </c>
      <c r="AA198">
        <v>95.96</v>
      </c>
      <c r="AB198">
        <v>34.130000000000003</v>
      </c>
      <c r="AC198">
        <v>33.369999999999997</v>
      </c>
      <c r="AD198" s="1">
        <f t="shared" si="28"/>
        <v>5.6418892388857972E-2</v>
      </c>
      <c r="AE198" s="1">
        <f t="shared" si="29"/>
        <v>0.11283778477771594</v>
      </c>
      <c r="AH198" s="12">
        <v>1.105</v>
      </c>
      <c r="AI198" s="12">
        <v>1.1860999999999999</v>
      </c>
      <c r="AJ198" s="12">
        <v>2.7299000000000002</v>
      </c>
      <c r="AK198" s="1">
        <f t="shared" si="25"/>
        <v>0.71789730217922576</v>
      </c>
      <c r="AL198" s="1">
        <f t="shared" si="23"/>
        <v>1.9597878452190685</v>
      </c>
      <c r="AM198" s="1">
        <f t="shared" si="24"/>
        <v>0.10205186264824684</v>
      </c>
    </row>
    <row r="199" spans="1:39" x14ac:dyDescent="0.3">
      <c r="A199" s="11">
        <v>192</v>
      </c>
      <c r="B199" s="11" t="s">
        <v>28</v>
      </c>
      <c r="C199" s="11">
        <v>0.46</v>
      </c>
      <c r="D199" s="11">
        <v>0.76529999999999998</v>
      </c>
      <c r="E199" s="11">
        <v>3</v>
      </c>
      <c r="F199" s="11">
        <v>161.08000000000001</v>
      </c>
      <c r="G199" s="11">
        <v>83.05</v>
      </c>
      <c r="H199" s="11">
        <v>-1</v>
      </c>
      <c r="I199" s="11" t="s">
        <v>25</v>
      </c>
      <c r="J199" s="11">
        <v>0.83</v>
      </c>
      <c r="K199" s="11">
        <v>5.63</v>
      </c>
      <c r="L199" s="11">
        <v>34.049999999999997</v>
      </c>
      <c r="M199" s="11">
        <v>8.23</v>
      </c>
      <c r="N199" s="1">
        <f t="shared" si="26"/>
        <v>0.76530309092733884</v>
      </c>
      <c r="O199" s="1">
        <f t="shared" si="27"/>
        <v>1.5306061818546777</v>
      </c>
      <c r="Q199">
        <v>484</v>
      </c>
      <c r="R199" t="s">
        <v>28</v>
      </c>
      <c r="S199">
        <v>2.5000000000000001E-3</v>
      </c>
      <c r="T199">
        <v>5.6399999999999999E-2</v>
      </c>
      <c r="U199">
        <v>1</v>
      </c>
      <c r="V199">
        <v>586</v>
      </c>
      <c r="W199">
        <v>711</v>
      </c>
      <c r="X199">
        <v>1</v>
      </c>
      <c r="Y199" t="s">
        <v>25</v>
      </c>
      <c r="Z199">
        <v>0</v>
      </c>
      <c r="AA199">
        <v>51.56</v>
      </c>
      <c r="AB199">
        <v>32.33</v>
      </c>
      <c r="AC199">
        <v>37.020000000000003</v>
      </c>
      <c r="AD199" s="1">
        <f t="shared" si="28"/>
        <v>5.6418892388857972E-2</v>
      </c>
      <c r="AE199" s="1">
        <f t="shared" si="29"/>
        <v>0.11283778477771594</v>
      </c>
      <c r="AH199" s="14">
        <v>1.0925</v>
      </c>
      <c r="AI199" s="14">
        <v>1.1794</v>
      </c>
      <c r="AJ199" s="11">
        <v>1.2216</v>
      </c>
      <c r="AK199" s="1">
        <f t="shared" si="25"/>
        <v>1.0670892931046025</v>
      </c>
      <c r="AL199" s="1">
        <f t="shared" si="23"/>
        <v>1.3035562804565826</v>
      </c>
      <c r="AM199" s="1">
        <f t="shared" si="24"/>
        <v>0.1534264404218498</v>
      </c>
    </row>
    <row r="200" spans="1:39" x14ac:dyDescent="0.3">
      <c r="A200" s="11">
        <v>193</v>
      </c>
      <c r="B200" s="11" t="s">
        <v>28</v>
      </c>
      <c r="C200" s="11">
        <v>5.0000000000000001E-3</v>
      </c>
      <c r="D200" s="11">
        <v>7.9699999999999993E-2</v>
      </c>
      <c r="E200" s="11">
        <v>1</v>
      </c>
      <c r="F200" s="11">
        <v>392</v>
      </c>
      <c r="G200" s="11">
        <v>62.5</v>
      </c>
      <c r="H200" s="11">
        <v>2</v>
      </c>
      <c r="I200" s="11" t="s">
        <v>25</v>
      </c>
      <c r="J200" s="11">
        <v>0.36</v>
      </c>
      <c r="K200" s="11">
        <v>298.89999999999998</v>
      </c>
      <c r="L200" s="11">
        <v>10.66</v>
      </c>
      <c r="M200" s="11">
        <v>26.91</v>
      </c>
      <c r="N200" s="1">
        <f t="shared" si="26"/>
        <v>5.6418892388857972E-2</v>
      </c>
      <c r="O200" s="1">
        <f t="shared" si="27"/>
        <v>0.22567556955543189</v>
      </c>
      <c r="Q200">
        <v>485</v>
      </c>
      <c r="R200" t="s">
        <v>28</v>
      </c>
      <c r="S200">
        <v>0.77</v>
      </c>
      <c r="T200">
        <v>0.99009999999999998</v>
      </c>
      <c r="U200">
        <v>5</v>
      </c>
      <c r="V200">
        <v>569.66999999999996</v>
      </c>
      <c r="W200">
        <v>710.87</v>
      </c>
      <c r="X200">
        <v>1.4124000000000001</v>
      </c>
      <c r="Y200">
        <v>116.48</v>
      </c>
      <c r="Z200">
        <v>1.56</v>
      </c>
      <c r="AA200">
        <v>232.35</v>
      </c>
      <c r="AB200">
        <v>47.2</v>
      </c>
      <c r="AC200">
        <v>55.27</v>
      </c>
      <c r="AD200" s="1">
        <f t="shared" si="28"/>
        <v>0.83314589659086213</v>
      </c>
      <c r="AE200" s="1">
        <f t="shared" si="29"/>
        <v>2.3534705286898676</v>
      </c>
      <c r="AH200" s="12">
        <v>1.0925</v>
      </c>
      <c r="AI200" s="12">
        <v>1.1794</v>
      </c>
      <c r="AJ200" s="12">
        <v>4.1527000000000003</v>
      </c>
      <c r="AK200" s="1">
        <f t="shared" si="25"/>
        <v>0.57876198224195419</v>
      </c>
      <c r="AL200" s="1">
        <f t="shared" ref="AL200:AL263" si="30">ABS(AJ200)*AK200</f>
        <v>2.4034248836561631</v>
      </c>
      <c r="AM200" s="1">
        <f t="shared" ref="AM200:AM263" si="31">$AP$3/AL200</f>
        <v>8.3214583222486205E-2</v>
      </c>
    </row>
    <row r="201" spans="1:39" x14ac:dyDescent="0.3">
      <c r="A201" s="11">
        <v>194</v>
      </c>
      <c r="B201" s="11" t="s">
        <v>28</v>
      </c>
      <c r="C201" s="11">
        <v>0.03</v>
      </c>
      <c r="D201" s="11">
        <v>0.19539999999999999</v>
      </c>
      <c r="E201" s="11">
        <v>4</v>
      </c>
      <c r="F201" s="11">
        <v>333.42</v>
      </c>
      <c r="G201" s="11">
        <v>55.83</v>
      </c>
      <c r="H201" s="11">
        <v>1.7605</v>
      </c>
      <c r="I201" s="11">
        <v>162.86000000000001</v>
      </c>
      <c r="J201" s="11">
        <v>0.28999999999999998</v>
      </c>
      <c r="K201" s="11">
        <v>330.55</v>
      </c>
      <c r="L201" s="11">
        <v>42.56</v>
      </c>
      <c r="M201" s="11">
        <v>46.01</v>
      </c>
      <c r="N201" s="1">
        <f t="shared" si="26"/>
        <v>0.14729810653933967</v>
      </c>
      <c r="O201" s="1">
        <f t="shared" si="27"/>
        <v>0.51863663312501496</v>
      </c>
      <c r="Q201">
        <v>486</v>
      </c>
      <c r="R201" t="s">
        <v>28</v>
      </c>
      <c r="S201">
        <v>0.76749999999999996</v>
      </c>
      <c r="T201">
        <v>0.98850000000000005</v>
      </c>
      <c r="U201">
        <v>3</v>
      </c>
      <c r="V201">
        <v>712.25</v>
      </c>
      <c r="W201">
        <v>716.39</v>
      </c>
      <c r="X201">
        <v>-1</v>
      </c>
      <c r="Y201" t="s">
        <v>25</v>
      </c>
      <c r="Z201">
        <v>10.210000000000001</v>
      </c>
      <c r="AA201">
        <v>246.22</v>
      </c>
      <c r="AB201">
        <v>12.22</v>
      </c>
      <c r="AC201">
        <v>16.48</v>
      </c>
      <c r="AD201" s="1">
        <f t="shared" si="28"/>
        <v>0.98853885378590933</v>
      </c>
      <c r="AE201" s="1">
        <f t="shared" si="29"/>
        <v>1.9770777075718187</v>
      </c>
      <c r="AH201" s="12">
        <v>1.0725</v>
      </c>
      <c r="AI201" s="12">
        <v>1.1686000000000001</v>
      </c>
      <c r="AJ201" s="12">
        <v>3.5261</v>
      </c>
      <c r="AK201" s="1">
        <f t="shared" ref="AK201:AK264" si="32">2*SQRT(AH201/(3.1416*ABS(AJ201)))</f>
        <v>0.62230872444266283</v>
      </c>
      <c r="AL201" s="1">
        <f t="shared" si="30"/>
        <v>2.1943227932572733</v>
      </c>
      <c r="AM201" s="1">
        <f t="shared" si="31"/>
        <v>9.1144293179910019E-2</v>
      </c>
    </row>
    <row r="202" spans="1:39" x14ac:dyDescent="0.3">
      <c r="A202" s="11">
        <v>195</v>
      </c>
      <c r="B202" s="11" t="s">
        <v>28</v>
      </c>
      <c r="C202" s="11">
        <v>2.5000000000000001E-3</v>
      </c>
      <c r="D202" s="11">
        <v>5.6399999999999999E-2</v>
      </c>
      <c r="E202" s="11">
        <v>1</v>
      </c>
      <c r="F202" s="11">
        <v>148</v>
      </c>
      <c r="G202" s="11">
        <v>56</v>
      </c>
      <c r="H202" s="11">
        <v>1</v>
      </c>
      <c r="I202" s="11" t="s">
        <v>25</v>
      </c>
      <c r="J202" s="11">
        <v>0</v>
      </c>
      <c r="K202" s="11">
        <v>111.84</v>
      </c>
      <c r="L202" s="11">
        <v>35.56</v>
      </c>
      <c r="M202" s="11">
        <v>63.12</v>
      </c>
      <c r="N202" s="1">
        <f t="shared" si="26"/>
        <v>5.6418892388857972E-2</v>
      </c>
      <c r="O202" s="1">
        <f t="shared" si="27"/>
        <v>0.11283778477771594</v>
      </c>
      <c r="Q202">
        <v>487</v>
      </c>
      <c r="R202" t="s">
        <v>28</v>
      </c>
      <c r="S202">
        <v>5.2275</v>
      </c>
      <c r="T202">
        <v>2.5798999999999999</v>
      </c>
      <c r="U202">
        <v>25</v>
      </c>
      <c r="V202">
        <v>469.09</v>
      </c>
      <c r="W202">
        <v>492.03</v>
      </c>
      <c r="X202">
        <v>-1</v>
      </c>
      <c r="Y202" t="s">
        <v>25</v>
      </c>
      <c r="Z202">
        <v>2.8</v>
      </c>
      <c r="AA202">
        <v>1.99</v>
      </c>
      <c r="AB202">
        <v>34.81</v>
      </c>
      <c r="AC202">
        <v>30.7</v>
      </c>
      <c r="AD202" s="1">
        <f t="shared" si="28"/>
        <v>2.5798922760154457</v>
      </c>
      <c r="AE202" s="1">
        <f t="shared" si="29"/>
        <v>5.1597845520308914</v>
      </c>
      <c r="AH202" s="12">
        <v>1.05</v>
      </c>
      <c r="AI202" s="12">
        <v>1.1561999999999999</v>
      </c>
      <c r="AJ202" s="12">
        <v>2.6871999999999998</v>
      </c>
      <c r="AK202" s="1">
        <f t="shared" si="32"/>
        <v>0.70534112414832861</v>
      </c>
      <c r="AL202" s="1">
        <f t="shared" si="30"/>
        <v>1.8953926688113885</v>
      </c>
      <c r="AM202" s="1">
        <f t="shared" si="31"/>
        <v>0.10551903217258994</v>
      </c>
    </row>
    <row r="203" spans="1:39" x14ac:dyDescent="0.3">
      <c r="A203" s="11">
        <v>196</v>
      </c>
      <c r="B203" s="11" t="s">
        <v>28</v>
      </c>
      <c r="C203" s="11">
        <v>3.05</v>
      </c>
      <c r="D203" s="11">
        <v>1.9705999999999999</v>
      </c>
      <c r="E203" s="11">
        <v>17</v>
      </c>
      <c r="F203" s="11">
        <v>372.1</v>
      </c>
      <c r="G203" s="11">
        <v>91.61</v>
      </c>
      <c r="H203" s="11">
        <v>5.1132999999999997</v>
      </c>
      <c r="I203" s="11">
        <v>58.167999999999999</v>
      </c>
      <c r="J203" s="11">
        <v>3.29</v>
      </c>
      <c r="K203" s="11">
        <v>90.7</v>
      </c>
      <c r="L203" s="11">
        <v>41.16</v>
      </c>
      <c r="M203" s="11">
        <v>18.32</v>
      </c>
      <c r="N203" s="1">
        <f t="shared" si="26"/>
        <v>0.87147279531316924</v>
      </c>
      <c r="O203" s="1">
        <f t="shared" si="27"/>
        <v>8.9122036885496563</v>
      </c>
      <c r="Q203">
        <v>488</v>
      </c>
      <c r="R203" t="s">
        <v>28</v>
      </c>
      <c r="S203">
        <v>2.5000000000000001E-3</v>
      </c>
      <c r="T203">
        <v>5.6399999999999999E-2</v>
      </c>
      <c r="U203">
        <v>1</v>
      </c>
      <c r="V203">
        <v>756</v>
      </c>
      <c r="W203">
        <v>494</v>
      </c>
      <c r="X203">
        <v>1</v>
      </c>
      <c r="Y203" t="s">
        <v>25</v>
      </c>
      <c r="Z203">
        <v>0</v>
      </c>
      <c r="AA203">
        <v>162.44</v>
      </c>
      <c r="AB203">
        <v>27.61</v>
      </c>
      <c r="AC203">
        <v>35.99</v>
      </c>
      <c r="AD203" s="1">
        <f t="shared" si="28"/>
        <v>5.6418892388857972E-2</v>
      </c>
      <c r="AE203" s="1">
        <f t="shared" si="29"/>
        <v>0.11283778477771594</v>
      </c>
      <c r="AH203" s="12">
        <v>1.0425</v>
      </c>
      <c r="AI203" s="12">
        <v>1.1520999999999999</v>
      </c>
      <c r="AJ203" s="12">
        <v>2.5518999999999998</v>
      </c>
      <c r="AK203" s="1">
        <f t="shared" si="32"/>
        <v>0.7212083685191415</v>
      </c>
      <c r="AL203" s="1">
        <f t="shared" si="30"/>
        <v>1.8404516356239971</v>
      </c>
      <c r="AM203" s="1">
        <f t="shared" si="31"/>
        <v>0.10866897892276908</v>
      </c>
    </row>
    <row r="204" spans="1:39" x14ac:dyDescent="0.3">
      <c r="A204" s="11">
        <v>197</v>
      </c>
      <c r="B204" s="11" t="s">
        <v>28</v>
      </c>
      <c r="C204" s="11">
        <v>2.5000000000000001E-3</v>
      </c>
      <c r="D204" s="11">
        <v>5.6399999999999999E-2</v>
      </c>
      <c r="E204" s="11">
        <v>1</v>
      </c>
      <c r="F204" s="11">
        <v>345</v>
      </c>
      <c r="G204" s="11">
        <v>50</v>
      </c>
      <c r="H204" s="11">
        <v>1</v>
      </c>
      <c r="I204" s="11" t="s">
        <v>25</v>
      </c>
      <c r="J204" s="11">
        <v>0</v>
      </c>
      <c r="K204" s="11">
        <v>136.44</v>
      </c>
      <c r="L204" s="11">
        <v>38.46</v>
      </c>
      <c r="M204" s="11">
        <v>45.48</v>
      </c>
      <c r="N204" s="1">
        <f t="shared" si="26"/>
        <v>5.6418892388857972E-2</v>
      </c>
      <c r="O204" s="1">
        <f t="shared" si="27"/>
        <v>0.11283778477771594</v>
      </c>
      <c r="Q204">
        <v>489</v>
      </c>
      <c r="R204" t="s">
        <v>28</v>
      </c>
      <c r="S204">
        <v>2.5000000000000001E-3</v>
      </c>
      <c r="T204">
        <v>5.6399999999999999E-2</v>
      </c>
      <c r="U204">
        <v>1</v>
      </c>
      <c r="V204">
        <v>389</v>
      </c>
      <c r="W204">
        <v>499</v>
      </c>
      <c r="X204">
        <v>1</v>
      </c>
      <c r="Y204" t="s">
        <v>25</v>
      </c>
      <c r="Z204">
        <v>0</v>
      </c>
      <c r="AA204">
        <v>261.95999999999998</v>
      </c>
      <c r="AB204">
        <v>36.86</v>
      </c>
      <c r="AC204">
        <v>87.82</v>
      </c>
      <c r="AD204" s="1">
        <f t="shared" si="28"/>
        <v>5.6418892388857972E-2</v>
      </c>
      <c r="AE204" s="1">
        <f t="shared" si="29"/>
        <v>0.11283778477771594</v>
      </c>
      <c r="AH204" s="14">
        <v>1.0225</v>
      </c>
      <c r="AI204" s="14">
        <v>1.141</v>
      </c>
      <c r="AJ204" s="11">
        <v>2.1535000000000002</v>
      </c>
      <c r="AK204" s="1">
        <f t="shared" si="32"/>
        <v>0.77752394352724197</v>
      </c>
      <c r="AL204" s="1">
        <f t="shared" si="30"/>
        <v>1.6743978123859158</v>
      </c>
      <c r="AM204" s="1">
        <f t="shared" si="31"/>
        <v>0.11944592767653708</v>
      </c>
    </row>
    <row r="205" spans="1:39" x14ac:dyDescent="0.3">
      <c r="A205" s="11">
        <v>198</v>
      </c>
      <c r="B205" s="11" t="s">
        <v>28</v>
      </c>
      <c r="C205" s="11">
        <v>0.97750000000000004</v>
      </c>
      <c r="D205" s="11">
        <v>1.1155999999999999</v>
      </c>
      <c r="E205" s="11">
        <v>7</v>
      </c>
      <c r="F205" s="11">
        <v>162.63</v>
      </c>
      <c r="G205" s="11">
        <v>68.31</v>
      </c>
      <c r="H205" s="11">
        <v>2.0059</v>
      </c>
      <c r="I205" s="11">
        <v>133.47999999999999</v>
      </c>
      <c r="J205" s="11">
        <v>1.55</v>
      </c>
      <c r="K205" s="11">
        <v>110.06</v>
      </c>
      <c r="L205" s="11">
        <v>31.85</v>
      </c>
      <c r="M205" s="11">
        <v>64.11</v>
      </c>
      <c r="N205" s="1">
        <f t="shared" si="26"/>
        <v>0.78769537480176577</v>
      </c>
      <c r="O205" s="1">
        <f t="shared" si="27"/>
        <v>3.1600763046297238</v>
      </c>
      <c r="Q205">
        <v>490</v>
      </c>
      <c r="R205" t="s">
        <v>28</v>
      </c>
      <c r="S205">
        <v>0.42749999999999999</v>
      </c>
      <c r="T205">
        <v>0.73770000000000002</v>
      </c>
      <c r="U205">
        <v>6</v>
      </c>
      <c r="V205">
        <v>479.27</v>
      </c>
      <c r="W205">
        <v>406.12</v>
      </c>
      <c r="X205">
        <v>2.0276999999999998</v>
      </c>
      <c r="Y205">
        <v>93.147000000000006</v>
      </c>
      <c r="Z205">
        <v>0.85</v>
      </c>
      <c r="AA205">
        <v>132.24</v>
      </c>
      <c r="AB205">
        <v>46.42</v>
      </c>
      <c r="AC205">
        <v>65.900000000000006</v>
      </c>
      <c r="AD205" s="1">
        <f t="shared" si="28"/>
        <v>0.51810855150883506</v>
      </c>
      <c r="AE205" s="1">
        <f t="shared" si="29"/>
        <v>2.1011374197889294</v>
      </c>
      <c r="AH205" s="12">
        <v>1.0149999999999999</v>
      </c>
      <c r="AI205" s="12">
        <v>1.1368</v>
      </c>
      <c r="AJ205" s="12">
        <v>1.1514</v>
      </c>
      <c r="AK205" s="1">
        <f t="shared" si="32"/>
        <v>1.0594353505514276</v>
      </c>
      <c r="AL205" s="1">
        <f t="shared" si="30"/>
        <v>1.2198338626249137</v>
      </c>
      <c r="AM205" s="1">
        <f t="shared" si="31"/>
        <v>0.16395675356120029</v>
      </c>
    </row>
    <row r="206" spans="1:39" x14ac:dyDescent="0.3">
      <c r="A206" s="11">
        <v>199</v>
      </c>
      <c r="B206" s="11" t="s">
        <v>28</v>
      </c>
      <c r="C206" s="11">
        <v>8.7499999999999994E-2</v>
      </c>
      <c r="D206" s="11">
        <v>0.3337</v>
      </c>
      <c r="E206" s="11">
        <v>2</v>
      </c>
      <c r="F206" s="11">
        <v>164.49</v>
      </c>
      <c r="G206" s="11">
        <v>60.11</v>
      </c>
      <c r="H206" s="11">
        <v>-1</v>
      </c>
      <c r="I206" s="11" t="s">
        <v>25</v>
      </c>
      <c r="J206" s="11">
        <v>1.4</v>
      </c>
      <c r="K206" s="11">
        <v>261.72000000000003</v>
      </c>
      <c r="L206" s="11">
        <v>23.51</v>
      </c>
      <c r="M206" s="11">
        <v>65.47</v>
      </c>
      <c r="N206" s="1">
        <f t="shared" si="26"/>
        <v>0.33377866864659544</v>
      </c>
      <c r="O206" s="1">
        <f t="shared" si="27"/>
        <v>0.66755733729319089</v>
      </c>
      <c r="Q206">
        <v>491</v>
      </c>
      <c r="R206" t="s">
        <v>28</v>
      </c>
      <c r="S206">
        <v>2.5000000000000001E-3</v>
      </c>
      <c r="T206">
        <v>5.6399999999999999E-2</v>
      </c>
      <c r="U206">
        <v>1</v>
      </c>
      <c r="V206">
        <v>256</v>
      </c>
      <c r="W206">
        <v>500</v>
      </c>
      <c r="X206">
        <v>1</v>
      </c>
      <c r="Y206" t="s">
        <v>25</v>
      </c>
      <c r="Z206">
        <v>0</v>
      </c>
      <c r="AA206">
        <v>161.06</v>
      </c>
      <c r="AB206">
        <v>15.02</v>
      </c>
      <c r="AC206">
        <v>36.22</v>
      </c>
      <c r="AD206" s="1">
        <f t="shared" si="28"/>
        <v>5.6418892388857972E-2</v>
      </c>
      <c r="AE206" s="1">
        <f t="shared" si="29"/>
        <v>0.11283778477771594</v>
      </c>
      <c r="AH206" s="14">
        <v>1.0125</v>
      </c>
      <c r="AI206" s="14">
        <v>1.1354</v>
      </c>
      <c r="AJ206" s="11">
        <v>1</v>
      </c>
      <c r="AK206" s="1">
        <f t="shared" si="32"/>
        <v>1.1354083073705874</v>
      </c>
      <c r="AL206" s="1">
        <f t="shared" si="30"/>
        <v>1.1354083073705874</v>
      </c>
      <c r="AM206" s="1">
        <f t="shared" si="31"/>
        <v>0.17614808584866357</v>
      </c>
    </row>
    <row r="207" spans="1:39" x14ac:dyDescent="0.3">
      <c r="A207" s="11">
        <v>200</v>
      </c>
      <c r="B207" s="11" t="s">
        <v>28</v>
      </c>
      <c r="C207" s="11">
        <v>2.5000000000000001E-3</v>
      </c>
      <c r="D207" s="11">
        <v>5.6399999999999999E-2</v>
      </c>
      <c r="E207" s="11">
        <v>1</v>
      </c>
      <c r="F207" s="11">
        <v>78</v>
      </c>
      <c r="G207" s="11">
        <v>61</v>
      </c>
      <c r="H207" s="11">
        <v>1</v>
      </c>
      <c r="I207" s="11" t="s">
        <v>25</v>
      </c>
      <c r="J207" s="11">
        <v>0</v>
      </c>
      <c r="K207" s="11">
        <v>210.66</v>
      </c>
      <c r="L207" s="11">
        <v>35.130000000000003</v>
      </c>
      <c r="M207" s="11">
        <v>17.190000000000001</v>
      </c>
      <c r="N207" s="1">
        <f t="shared" si="26"/>
        <v>5.6418892388857972E-2</v>
      </c>
      <c r="O207" s="1">
        <f t="shared" si="27"/>
        <v>0.11283778477771594</v>
      </c>
      <c r="Q207">
        <v>492</v>
      </c>
      <c r="R207" t="s">
        <v>28</v>
      </c>
      <c r="S207">
        <v>2.5000000000000001E-3</v>
      </c>
      <c r="T207">
        <v>5.6399999999999999E-2</v>
      </c>
      <c r="U207">
        <v>1</v>
      </c>
      <c r="V207">
        <v>168</v>
      </c>
      <c r="W207">
        <v>394</v>
      </c>
      <c r="X207">
        <v>1</v>
      </c>
      <c r="Y207" t="s">
        <v>25</v>
      </c>
      <c r="Z207">
        <v>0</v>
      </c>
      <c r="AA207">
        <v>35.590000000000003</v>
      </c>
      <c r="AB207">
        <v>33.79</v>
      </c>
      <c r="AC207">
        <v>39.44</v>
      </c>
      <c r="AD207" s="1">
        <f t="shared" si="28"/>
        <v>5.6418892388857972E-2</v>
      </c>
      <c r="AE207" s="1">
        <f t="shared" si="29"/>
        <v>0.11283778477771594</v>
      </c>
      <c r="AH207" s="12">
        <v>1.0049999999999999</v>
      </c>
      <c r="AI207" s="12">
        <v>1.1312</v>
      </c>
      <c r="AJ207" s="12">
        <v>1.9621</v>
      </c>
      <c r="AK207" s="1">
        <f t="shared" si="32"/>
        <v>0.80756411718781906</v>
      </c>
      <c r="AL207" s="1">
        <f t="shared" si="30"/>
        <v>1.5845215543342197</v>
      </c>
      <c r="AM207" s="1">
        <f t="shared" si="31"/>
        <v>0.12622106619687828</v>
      </c>
    </row>
    <row r="208" spans="1:39" x14ac:dyDescent="0.3">
      <c r="A208" s="11">
        <v>201</v>
      </c>
      <c r="B208" s="11" t="s">
        <v>28</v>
      </c>
      <c r="C208" s="11">
        <v>0.26250000000000001</v>
      </c>
      <c r="D208" s="11">
        <v>0.57809999999999995</v>
      </c>
      <c r="E208" s="11">
        <v>2</v>
      </c>
      <c r="F208" s="11">
        <v>133.43</v>
      </c>
      <c r="G208" s="11">
        <v>69.77</v>
      </c>
      <c r="H208" s="11">
        <v>2.8933</v>
      </c>
      <c r="I208" s="11">
        <v>115.12</v>
      </c>
      <c r="J208" s="11">
        <v>2.36</v>
      </c>
      <c r="K208" s="11">
        <v>113.42</v>
      </c>
      <c r="L208" s="11">
        <v>37.15</v>
      </c>
      <c r="M208" s="11">
        <v>63.11</v>
      </c>
      <c r="N208" s="1">
        <f t="shared" si="26"/>
        <v>0.33987754444060136</v>
      </c>
      <c r="O208" s="1">
        <f t="shared" si="27"/>
        <v>1.9667353986599838</v>
      </c>
      <c r="Q208">
        <v>493</v>
      </c>
      <c r="R208" t="s">
        <v>28</v>
      </c>
      <c r="S208">
        <v>2.5000000000000001E-3</v>
      </c>
      <c r="T208">
        <v>5.6399999999999999E-2</v>
      </c>
      <c r="U208">
        <v>1</v>
      </c>
      <c r="V208">
        <v>181</v>
      </c>
      <c r="W208">
        <v>313</v>
      </c>
      <c r="X208">
        <v>1</v>
      </c>
      <c r="Y208" t="s">
        <v>25</v>
      </c>
      <c r="Z208">
        <v>0</v>
      </c>
      <c r="AA208">
        <v>274.54000000000002</v>
      </c>
      <c r="AB208">
        <v>28.83</v>
      </c>
      <c r="AC208">
        <v>38.69</v>
      </c>
      <c r="AD208" s="1">
        <f t="shared" si="28"/>
        <v>5.6418892388857972E-2</v>
      </c>
      <c r="AE208" s="1">
        <f t="shared" si="29"/>
        <v>0.11283778477771594</v>
      </c>
      <c r="AH208" s="12">
        <v>0.995</v>
      </c>
      <c r="AI208" s="12">
        <v>1.1255999999999999</v>
      </c>
      <c r="AJ208" s="12">
        <v>2.3824000000000001</v>
      </c>
      <c r="AK208" s="1">
        <f t="shared" si="32"/>
        <v>0.72922030282301953</v>
      </c>
      <c r="AL208" s="1">
        <f t="shared" si="30"/>
        <v>1.7372944494455618</v>
      </c>
      <c r="AM208" s="1">
        <f t="shared" si="31"/>
        <v>0.11512153283159789</v>
      </c>
    </row>
    <row r="209" spans="1:39" x14ac:dyDescent="0.3">
      <c r="A209" s="11">
        <v>202</v>
      </c>
      <c r="B209" s="11" t="s">
        <v>28</v>
      </c>
      <c r="C209" s="11">
        <v>11.641999999999999</v>
      </c>
      <c r="D209" s="11">
        <v>3.8502000000000001</v>
      </c>
      <c r="E209" s="11">
        <v>8</v>
      </c>
      <c r="F209" s="11">
        <v>291.29000000000002</v>
      </c>
      <c r="G209" s="11">
        <v>121.57</v>
      </c>
      <c r="H209" s="11">
        <v>-1</v>
      </c>
      <c r="I209" s="11" t="s">
        <v>25</v>
      </c>
      <c r="J209" s="11">
        <v>3.6</v>
      </c>
      <c r="K209" s="11">
        <v>273.06</v>
      </c>
      <c r="L209" s="11">
        <v>21.26</v>
      </c>
      <c r="M209" s="11">
        <v>53.7</v>
      </c>
      <c r="N209" s="1">
        <f t="shared" si="26"/>
        <v>3.8500675470876824</v>
      </c>
      <c r="O209" s="1">
        <f t="shared" si="27"/>
        <v>7.7001350941753648</v>
      </c>
      <c r="Q209">
        <v>494</v>
      </c>
      <c r="R209" t="s">
        <v>28</v>
      </c>
      <c r="S209">
        <v>0.51749999999999996</v>
      </c>
      <c r="T209">
        <v>0.81169999999999998</v>
      </c>
      <c r="U209">
        <v>5</v>
      </c>
      <c r="V209">
        <v>323.31</v>
      </c>
      <c r="W209">
        <v>515.49</v>
      </c>
      <c r="X209">
        <v>2.3999000000000001</v>
      </c>
      <c r="Y209">
        <v>117.78</v>
      </c>
      <c r="Z209">
        <v>0.9</v>
      </c>
      <c r="AA209">
        <v>348.5</v>
      </c>
      <c r="AB209">
        <v>17.37</v>
      </c>
      <c r="AC209">
        <v>3.95</v>
      </c>
      <c r="AD209" s="1">
        <f t="shared" si="28"/>
        <v>0.52397812411129518</v>
      </c>
      <c r="AE209" s="1">
        <f t="shared" si="29"/>
        <v>2.5149902001093949</v>
      </c>
      <c r="AH209" s="12">
        <v>0.98499999999999999</v>
      </c>
      <c r="AI209" s="12">
        <v>1.1198999999999999</v>
      </c>
      <c r="AJ209" s="12">
        <v>2.8786999999999998</v>
      </c>
      <c r="AK209" s="1">
        <f t="shared" si="32"/>
        <v>0.66004639421827604</v>
      </c>
      <c r="AL209" s="1">
        <f t="shared" si="30"/>
        <v>1.9000755550361512</v>
      </c>
      <c r="AM209" s="1">
        <f t="shared" si="31"/>
        <v>0.1052589721866059</v>
      </c>
    </row>
    <row r="210" spans="1:39" x14ac:dyDescent="0.3">
      <c r="A210" s="11">
        <v>203</v>
      </c>
      <c r="B210" s="11" t="s">
        <v>28</v>
      </c>
      <c r="C210" s="11">
        <v>2.5000000000000001E-3</v>
      </c>
      <c r="D210" s="11">
        <v>5.6399999999999999E-2</v>
      </c>
      <c r="E210" s="11">
        <v>2</v>
      </c>
      <c r="F210" s="11">
        <v>331</v>
      </c>
      <c r="G210" s="11">
        <v>56</v>
      </c>
      <c r="H210" s="11">
        <v>1</v>
      </c>
      <c r="I210" s="11" t="s">
        <v>25</v>
      </c>
      <c r="J210" s="11">
        <v>0</v>
      </c>
      <c r="K210" s="11">
        <v>146.62</v>
      </c>
      <c r="L210" s="11">
        <v>43.18</v>
      </c>
      <c r="M210" s="11">
        <v>84.33</v>
      </c>
      <c r="N210" s="1">
        <f t="shared" si="26"/>
        <v>5.6418892388857972E-2</v>
      </c>
      <c r="O210" s="1">
        <f t="shared" si="27"/>
        <v>0.11283778477771594</v>
      </c>
      <c r="Q210">
        <v>495</v>
      </c>
      <c r="R210" t="s">
        <v>28</v>
      </c>
      <c r="S210">
        <v>8.7499999999999994E-2</v>
      </c>
      <c r="T210">
        <v>0.3337</v>
      </c>
      <c r="U210">
        <v>2</v>
      </c>
      <c r="V210">
        <v>172.63</v>
      </c>
      <c r="W210">
        <v>388.6</v>
      </c>
      <c r="X210">
        <v>-1</v>
      </c>
      <c r="Y210" t="s">
        <v>25</v>
      </c>
      <c r="Z210">
        <v>0.04</v>
      </c>
      <c r="AA210">
        <v>42.84</v>
      </c>
      <c r="AB210">
        <v>41.86</v>
      </c>
      <c r="AC210">
        <v>26.37</v>
      </c>
      <c r="AD210" s="1">
        <f t="shared" si="28"/>
        <v>0.33377866864659544</v>
      </c>
      <c r="AE210" s="1">
        <f t="shared" si="29"/>
        <v>0.66755733729319089</v>
      </c>
      <c r="AH210" s="12">
        <v>0.98499999999999999</v>
      </c>
      <c r="AI210" s="12">
        <v>1.1198999999999999</v>
      </c>
      <c r="AJ210" s="12">
        <v>1.6626000000000001</v>
      </c>
      <c r="AK210" s="1">
        <f t="shared" si="32"/>
        <v>0.86851791018118107</v>
      </c>
      <c r="AL210" s="1">
        <f t="shared" si="30"/>
        <v>1.4439978774672317</v>
      </c>
      <c r="AM210" s="1">
        <f t="shared" si="31"/>
        <v>0.138504358711939</v>
      </c>
    </row>
    <row r="211" spans="1:39" x14ac:dyDescent="0.3">
      <c r="A211" s="11">
        <v>204</v>
      </c>
      <c r="B211" s="11" t="s">
        <v>28</v>
      </c>
      <c r="C211" s="11">
        <v>0.85250000000000004</v>
      </c>
      <c r="D211" s="11">
        <v>1.0418000000000001</v>
      </c>
      <c r="E211" s="11">
        <v>6</v>
      </c>
      <c r="F211" s="11">
        <v>66.86</v>
      </c>
      <c r="G211" s="11">
        <v>78.5</v>
      </c>
      <c r="H211" s="11">
        <v>4.0587</v>
      </c>
      <c r="I211" s="11">
        <v>61.587000000000003</v>
      </c>
      <c r="J211" s="11">
        <v>7.33</v>
      </c>
      <c r="K211" s="11">
        <v>3.55</v>
      </c>
      <c r="L211" s="11">
        <v>44.13</v>
      </c>
      <c r="M211" s="11">
        <v>69.36</v>
      </c>
      <c r="N211" s="1">
        <f t="shared" si="26"/>
        <v>0.51714016494390402</v>
      </c>
      <c r="O211" s="1">
        <f t="shared" si="27"/>
        <v>4.1978335749156468</v>
      </c>
      <c r="Q211">
        <v>496</v>
      </c>
      <c r="R211" t="s">
        <v>28</v>
      </c>
      <c r="S211">
        <v>2.5000000000000001E-3</v>
      </c>
      <c r="T211">
        <v>5.6399999999999999E-2</v>
      </c>
      <c r="U211">
        <v>1</v>
      </c>
      <c r="V211">
        <v>334</v>
      </c>
      <c r="W211">
        <v>500</v>
      </c>
      <c r="X211">
        <v>1</v>
      </c>
      <c r="Y211" t="s">
        <v>25</v>
      </c>
      <c r="Z211">
        <v>0</v>
      </c>
      <c r="AA211">
        <v>115.33</v>
      </c>
      <c r="AB211">
        <v>39.770000000000003</v>
      </c>
      <c r="AC211">
        <v>77.61</v>
      </c>
      <c r="AD211" s="1">
        <f t="shared" si="28"/>
        <v>5.6418892388857972E-2</v>
      </c>
      <c r="AE211" s="1">
        <f t="shared" si="29"/>
        <v>0.11283778477771594</v>
      </c>
      <c r="AH211" s="14">
        <v>0.98250000000000004</v>
      </c>
      <c r="AI211" s="14">
        <v>1.1185</v>
      </c>
      <c r="AJ211" s="11">
        <v>1.5463</v>
      </c>
      <c r="AK211" s="1">
        <f t="shared" si="32"/>
        <v>0.89944363562546326</v>
      </c>
      <c r="AL211" s="1">
        <f t="shared" si="30"/>
        <v>1.3908096937676537</v>
      </c>
      <c r="AM211" s="1">
        <f t="shared" si="31"/>
        <v>0.1438011259888527</v>
      </c>
    </row>
    <row r="212" spans="1:39" x14ac:dyDescent="0.3">
      <c r="A212" s="11">
        <v>205</v>
      </c>
      <c r="B212" s="11" t="s">
        <v>28</v>
      </c>
      <c r="C212" s="11">
        <v>0.33</v>
      </c>
      <c r="D212" s="11">
        <v>0.6482</v>
      </c>
      <c r="E212" s="11">
        <v>4</v>
      </c>
      <c r="F212" s="11">
        <v>388.61</v>
      </c>
      <c r="G212" s="11">
        <v>87.52</v>
      </c>
      <c r="H212" s="11">
        <v>-1</v>
      </c>
      <c r="I212" s="11" t="s">
        <v>25</v>
      </c>
      <c r="J212" s="11">
        <v>0.65</v>
      </c>
      <c r="K212" s="11">
        <v>181.14</v>
      </c>
      <c r="L212" s="11">
        <v>44.99</v>
      </c>
      <c r="M212" s="11">
        <v>6.45</v>
      </c>
      <c r="N212" s="1">
        <f t="shared" si="26"/>
        <v>0.64820372355216438</v>
      </c>
      <c r="O212" s="1">
        <f t="shared" si="27"/>
        <v>1.2964074471043288</v>
      </c>
      <c r="Q212">
        <v>497</v>
      </c>
      <c r="R212" t="s">
        <v>28</v>
      </c>
      <c r="S212">
        <v>6.7500000000000004E-2</v>
      </c>
      <c r="T212">
        <v>0.29310000000000003</v>
      </c>
      <c r="U212">
        <v>2</v>
      </c>
      <c r="V212">
        <v>120.19</v>
      </c>
      <c r="W212">
        <v>316.33</v>
      </c>
      <c r="X212">
        <v>-1</v>
      </c>
      <c r="Y212" t="s">
        <v>25</v>
      </c>
      <c r="Z212">
        <v>0.24</v>
      </c>
      <c r="AA212">
        <v>91.37</v>
      </c>
      <c r="AB212">
        <v>43.65</v>
      </c>
      <c r="AC212">
        <v>60</v>
      </c>
      <c r="AD212" s="1">
        <f t="shared" si="28"/>
        <v>0.29316116437278911</v>
      </c>
      <c r="AE212" s="1">
        <f t="shared" si="29"/>
        <v>0.58632232874557821</v>
      </c>
      <c r="AH212" s="14">
        <v>0.98250000000000004</v>
      </c>
      <c r="AI212" s="14">
        <v>1.1185</v>
      </c>
      <c r="AJ212" s="11">
        <v>2.9809000000000001</v>
      </c>
      <c r="AK212" s="1">
        <f t="shared" si="32"/>
        <v>0.64780922400761998</v>
      </c>
      <c r="AL212" s="1">
        <f t="shared" si="30"/>
        <v>1.9310545158443144</v>
      </c>
      <c r="AM212" s="1">
        <f t="shared" si="31"/>
        <v>0.10357035410393584</v>
      </c>
    </row>
    <row r="213" spans="1:39" x14ac:dyDescent="0.3">
      <c r="A213" s="11">
        <v>206</v>
      </c>
      <c r="B213" s="11" t="s">
        <v>28</v>
      </c>
      <c r="C213" s="11">
        <v>2.5000000000000001E-3</v>
      </c>
      <c r="D213" s="11">
        <v>5.6399999999999999E-2</v>
      </c>
      <c r="E213" s="11">
        <v>1</v>
      </c>
      <c r="F213" s="11">
        <v>149</v>
      </c>
      <c r="G213" s="11">
        <v>97</v>
      </c>
      <c r="H213" s="11">
        <v>1</v>
      </c>
      <c r="I213" s="11" t="s">
        <v>25</v>
      </c>
      <c r="J213" s="11">
        <v>0</v>
      </c>
      <c r="K213" s="11">
        <v>110.15</v>
      </c>
      <c r="L213" s="11">
        <v>34.049999999999997</v>
      </c>
      <c r="M213" s="11">
        <v>67.22</v>
      </c>
      <c r="N213" s="1">
        <f t="shared" si="26"/>
        <v>5.6418892388857972E-2</v>
      </c>
      <c r="O213" s="1">
        <f t="shared" si="27"/>
        <v>0.11283778477771594</v>
      </c>
      <c r="Q213">
        <v>498</v>
      </c>
      <c r="R213" t="s">
        <v>28</v>
      </c>
      <c r="S213">
        <v>2.5000000000000001E-3</v>
      </c>
      <c r="T213">
        <v>5.6399999999999999E-2</v>
      </c>
      <c r="U213">
        <v>1</v>
      </c>
      <c r="V213">
        <v>189</v>
      </c>
      <c r="W213">
        <v>314</v>
      </c>
      <c r="X213">
        <v>1</v>
      </c>
      <c r="Y213" t="s">
        <v>25</v>
      </c>
      <c r="Z213">
        <v>0</v>
      </c>
      <c r="AA213">
        <v>274.77</v>
      </c>
      <c r="AB213">
        <v>29.14</v>
      </c>
      <c r="AC213">
        <v>38.89</v>
      </c>
      <c r="AD213" s="1">
        <f t="shared" si="28"/>
        <v>5.6418892388857972E-2</v>
      </c>
      <c r="AE213" s="1">
        <f t="shared" si="29"/>
        <v>0.11283778477771594</v>
      </c>
      <c r="AH213" s="14">
        <v>0.97750000000000004</v>
      </c>
      <c r="AI213" s="14">
        <v>1.1155999999999999</v>
      </c>
      <c r="AJ213" s="11">
        <v>2.0059</v>
      </c>
      <c r="AK213" s="1">
        <f t="shared" si="32"/>
        <v>0.78769537480176577</v>
      </c>
      <c r="AL213" s="1">
        <f t="shared" si="30"/>
        <v>1.5800381523148619</v>
      </c>
      <c r="AM213" s="1">
        <f t="shared" si="31"/>
        <v>0.12657922196814464</v>
      </c>
    </row>
    <row r="214" spans="1:39" x14ac:dyDescent="0.3">
      <c r="A214" s="11">
        <v>207</v>
      </c>
      <c r="B214" s="11" t="s">
        <v>28</v>
      </c>
      <c r="C214" s="11">
        <v>5.7500000000000002E-2</v>
      </c>
      <c r="D214" s="11">
        <v>0.27050000000000002</v>
      </c>
      <c r="E214" s="11">
        <v>1</v>
      </c>
      <c r="F214" s="11">
        <v>152.38999999999999</v>
      </c>
      <c r="G214" s="11">
        <v>99.61</v>
      </c>
      <c r="H214" s="11">
        <v>2.1118999999999999</v>
      </c>
      <c r="I214" s="11">
        <v>41.954000000000001</v>
      </c>
      <c r="J214" s="11">
        <v>0.54</v>
      </c>
      <c r="K214" s="11">
        <v>112.38</v>
      </c>
      <c r="L214" s="11">
        <v>33.409999999999997</v>
      </c>
      <c r="M214" s="11">
        <v>62.35</v>
      </c>
      <c r="N214" s="1">
        <f t="shared" si="26"/>
        <v>0.18618804799143832</v>
      </c>
      <c r="O214" s="1">
        <f t="shared" si="27"/>
        <v>0.7864210771062371</v>
      </c>
      <c r="Q214">
        <v>499</v>
      </c>
      <c r="R214" t="s">
        <v>28</v>
      </c>
      <c r="S214">
        <v>2.5000000000000001E-3</v>
      </c>
      <c r="T214">
        <v>5.6399999999999999E-2</v>
      </c>
      <c r="U214">
        <v>1</v>
      </c>
      <c r="V214">
        <v>302</v>
      </c>
      <c r="W214">
        <v>499</v>
      </c>
      <c r="X214">
        <v>1</v>
      </c>
      <c r="Y214" t="s">
        <v>25</v>
      </c>
      <c r="Z214">
        <v>0</v>
      </c>
      <c r="AA214">
        <v>2.06</v>
      </c>
      <c r="AB214">
        <v>39.53</v>
      </c>
      <c r="AC214">
        <v>29.7</v>
      </c>
      <c r="AD214" s="1">
        <f t="shared" si="28"/>
        <v>5.6418892388857972E-2</v>
      </c>
      <c r="AE214" s="1">
        <f t="shared" si="29"/>
        <v>0.11283778477771594</v>
      </c>
      <c r="AH214" s="12">
        <v>0.97750000000000004</v>
      </c>
      <c r="AI214" s="12">
        <v>1.1155999999999999</v>
      </c>
      <c r="AJ214" s="12">
        <v>1</v>
      </c>
      <c r="AK214" s="1">
        <f t="shared" si="32"/>
        <v>1.1156113770434328</v>
      </c>
      <c r="AL214" s="1">
        <f t="shared" si="30"/>
        <v>1.1156113770434328</v>
      </c>
      <c r="AM214" s="1">
        <f t="shared" si="31"/>
        <v>0.17927389780663167</v>
      </c>
    </row>
    <row r="215" spans="1:39" x14ac:dyDescent="0.3">
      <c r="A215" s="11">
        <v>208</v>
      </c>
      <c r="B215" s="11" t="s">
        <v>28</v>
      </c>
      <c r="C215" s="11">
        <v>0.1</v>
      </c>
      <c r="D215" s="11">
        <v>0.35680000000000001</v>
      </c>
      <c r="E215" s="11">
        <v>3</v>
      </c>
      <c r="F215" s="11">
        <v>356.75</v>
      </c>
      <c r="G215" s="11">
        <v>98.63</v>
      </c>
      <c r="H215" s="11">
        <v>-1</v>
      </c>
      <c r="I215" s="11" t="s">
        <v>25</v>
      </c>
      <c r="J215" s="11">
        <v>1.08</v>
      </c>
      <c r="K215" s="11">
        <v>245.28</v>
      </c>
      <c r="L215" s="11">
        <v>12.7</v>
      </c>
      <c r="M215" s="11">
        <v>80.66</v>
      </c>
      <c r="N215" s="1">
        <f t="shared" si="26"/>
        <v>0.35682440602545878</v>
      </c>
      <c r="O215" s="1">
        <f t="shared" si="27"/>
        <v>0.71364881205091757</v>
      </c>
      <c r="Q215">
        <v>500</v>
      </c>
      <c r="R215" t="s">
        <v>28</v>
      </c>
      <c r="S215">
        <v>2.5000000000000001E-3</v>
      </c>
      <c r="T215">
        <v>5.6399999999999999E-2</v>
      </c>
      <c r="U215">
        <v>1</v>
      </c>
      <c r="V215">
        <v>184</v>
      </c>
      <c r="W215">
        <v>313</v>
      </c>
      <c r="X215">
        <v>1</v>
      </c>
      <c r="Y215" t="s">
        <v>25</v>
      </c>
      <c r="Z215">
        <v>0</v>
      </c>
      <c r="AA215">
        <v>276.32</v>
      </c>
      <c r="AB215">
        <v>28.3</v>
      </c>
      <c r="AC215">
        <v>36.979999999999997</v>
      </c>
      <c r="AD215" s="1">
        <f t="shared" si="28"/>
        <v>5.6418892388857972E-2</v>
      </c>
      <c r="AE215" s="1">
        <f t="shared" si="29"/>
        <v>0.11283778477771594</v>
      </c>
      <c r="AH215" s="12">
        <v>0.95750000000000002</v>
      </c>
      <c r="AI215" s="12">
        <v>1.1041000000000001</v>
      </c>
      <c r="AJ215" s="12">
        <v>1.4924999999999999</v>
      </c>
      <c r="AK215" s="1">
        <f t="shared" si="32"/>
        <v>0.90378842087606714</v>
      </c>
      <c r="AL215" s="1">
        <f t="shared" si="30"/>
        <v>1.3489042181575301</v>
      </c>
      <c r="AM215" s="1">
        <f t="shared" si="31"/>
        <v>0.14826849624147537</v>
      </c>
    </row>
    <row r="216" spans="1:39" x14ac:dyDescent="0.3">
      <c r="A216" s="11">
        <v>209</v>
      </c>
      <c r="B216" s="11" t="s">
        <v>28</v>
      </c>
      <c r="C216" s="11">
        <v>7.2499999999999995E-2</v>
      </c>
      <c r="D216" s="11">
        <v>0.30380000000000001</v>
      </c>
      <c r="E216" s="11">
        <v>3</v>
      </c>
      <c r="F216" s="11">
        <v>51.14</v>
      </c>
      <c r="G216" s="11">
        <v>95.93</v>
      </c>
      <c r="H216" s="11">
        <v>1.9213</v>
      </c>
      <c r="I216" s="11">
        <v>70.308000000000007</v>
      </c>
      <c r="J216" s="11">
        <v>0.37</v>
      </c>
      <c r="K216" s="11">
        <v>330.34</v>
      </c>
      <c r="L216" s="11">
        <v>14.29</v>
      </c>
      <c r="M216" s="11">
        <v>46.64</v>
      </c>
      <c r="N216" s="1">
        <f t="shared" si="26"/>
        <v>0.21919263799327407</v>
      </c>
      <c r="O216" s="1">
        <f t="shared" si="27"/>
        <v>0.84226963075295491</v>
      </c>
      <c r="Q216">
        <v>501</v>
      </c>
      <c r="R216" t="s">
        <v>28</v>
      </c>
      <c r="S216">
        <v>1.2500000000000001E-2</v>
      </c>
      <c r="T216">
        <v>0.12609999999999999</v>
      </c>
      <c r="U216">
        <v>2</v>
      </c>
      <c r="V216">
        <v>729</v>
      </c>
      <c r="W216">
        <v>393.2</v>
      </c>
      <c r="X216">
        <v>1.6212</v>
      </c>
      <c r="Y216">
        <v>55.901000000000003</v>
      </c>
      <c r="Z216">
        <v>0.19</v>
      </c>
      <c r="AA216">
        <v>343.5</v>
      </c>
      <c r="AB216">
        <v>34.5</v>
      </c>
      <c r="AC216">
        <v>30.43</v>
      </c>
      <c r="AD216" s="1">
        <f t="shared" si="28"/>
        <v>9.9081200614835996E-2</v>
      </c>
      <c r="AE216" s="1">
        <f t="shared" si="29"/>
        <v>0.32126088487354421</v>
      </c>
      <c r="AH216" s="12">
        <v>0.95</v>
      </c>
      <c r="AI216" s="12">
        <v>1.0998000000000001</v>
      </c>
      <c r="AJ216" s="12">
        <v>1.9388000000000001</v>
      </c>
      <c r="AK216" s="1">
        <f t="shared" si="32"/>
        <v>0.78985950487341838</v>
      </c>
      <c r="AL216" s="1">
        <f t="shared" si="30"/>
        <v>1.5313796080485835</v>
      </c>
      <c r="AM216" s="1">
        <f t="shared" si="31"/>
        <v>0.13060119055317534</v>
      </c>
    </row>
    <row r="217" spans="1:39" x14ac:dyDescent="0.3">
      <c r="A217" s="11">
        <v>210</v>
      </c>
      <c r="B217" s="11" t="s">
        <v>28</v>
      </c>
      <c r="C217" s="11">
        <v>0.02</v>
      </c>
      <c r="D217" s="11">
        <v>0.1595</v>
      </c>
      <c r="E217" s="11">
        <v>2</v>
      </c>
      <c r="F217" s="11">
        <v>190.13</v>
      </c>
      <c r="G217" s="11">
        <v>92.88</v>
      </c>
      <c r="H217" s="11">
        <v>1.2648999999999999</v>
      </c>
      <c r="I217" s="11">
        <v>135</v>
      </c>
      <c r="J217" s="11">
        <v>0.24</v>
      </c>
      <c r="K217" s="11">
        <v>123.2</v>
      </c>
      <c r="L217" s="11">
        <v>32.49</v>
      </c>
      <c r="M217" s="11">
        <v>52.79</v>
      </c>
      <c r="N217" s="1">
        <f t="shared" si="26"/>
        <v>0.14188662324721799</v>
      </c>
      <c r="O217" s="1">
        <f t="shared" si="27"/>
        <v>0.35894477949081205</v>
      </c>
      <c r="Q217">
        <v>502</v>
      </c>
      <c r="R217" t="s">
        <v>28</v>
      </c>
      <c r="S217">
        <v>0.60499999999999998</v>
      </c>
      <c r="T217">
        <v>0.87760000000000005</v>
      </c>
      <c r="U217">
        <v>2</v>
      </c>
      <c r="V217">
        <v>714.82</v>
      </c>
      <c r="W217">
        <v>325.29000000000002</v>
      </c>
      <c r="X217">
        <v>4.1787999999999998</v>
      </c>
      <c r="Y217">
        <v>65.266999999999996</v>
      </c>
      <c r="Z217">
        <v>1.07</v>
      </c>
      <c r="AA217">
        <v>132.35</v>
      </c>
      <c r="AB217">
        <v>44.93</v>
      </c>
      <c r="AC217">
        <v>69.12</v>
      </c>
      <c r="AD217" s="1">
        <f t="shared" si="28"/>
        <v>0.42934503580521344</v>
      </c>
      <c r="AE217" s="1">
        <f t="shared" si="29"/>
        <v>3.5882940712456515</v>
      </c>
      <c r="AH217" s="12">
        <v>0.95</v>
      </c>
      <c r="AI217" s="12">
        <v>1.0998000000000001</v>
      </c>
      <c r="AJ217" s="12">
        <v>2.6177999999999999</v>
      </c>
      <c r="AK217" s="1">
        <f t="shared" si="32"/>
        <v>0.67974828805664411</v>
      </c>
      <c r="AL217" s="1">
        <f t="shared" si="30"/>
        <v>1.779445068474683</v>
      </c>
      <c r="AM217" s="1">
        <f t="shared" si="31"/>
        <v>0.11239459061888175</v>
      </c>
    </row>
    <row r="218" spans="1:39" x14ac:dyDescent="0.3">
      <c r="A218" s="11">
        <v>211</v>
      </c>
      <c r="B218" s="11" t="s">
        <v>28</v>
      </c>
      <c r="C218" s="11">
        <v>2.5000000000000001E-3</v>
      </c>
      <c r="D218" s="11">
        <v>5.6399999999999999E-2</v>
      </c>
      <c r="E218" s="11">
        <v>2</v>
      </c>
      <c r="F218" s="11">
        <v>192</v>
      </c>
      <c r="G218" s="11">
        <v>97</v>
      </c>
      <c r="H218" s="11">
        <v>1</v>
      </c>
      <c r="I218" s="11" t="s">
        <v>25</v>
      </c>
      <c r="J218" s="11">
        <v>0</v>
      </c>
      <c r="K218" s="11">
        <v>125.71</v>
      </c>
      <c r="L218" s="11">
        <v>32.69</v>
      </c>
      <c r="M218" s="11">
        <v>49.99</v>
      </c>
      <c r="N218" s="1">
        <f t="shared" si="26"/>
        <v>5.6418892388857972E-2</v>
      </c>
      <c r="O218" s="1">
        <f t="shared" si="27"/>
        <v>0.11283778477771594</v>
      </c>
      <c r="Q218">
        <v>503</v>
      </c>
      <c r="R218" t="s">
        <v>28</v>
      </c>
      <c r="S218">
        <v>2.5000000000000001E-3</v>
      </c>
      <c r="T218">
        <v>5.6399999999999999E-2</v>
      </c>
      <c r="U218">
        <v>1</v>
      </c>
      <c r="V218">
        <v>534</v>
      </c>
      <c r="W218">
        <v>287</v>
      </c>
      <c r="X218">
        <v>1</v>
      </c>
      <c r="Y218" t="s">
        <v>25</v>
      </c>
      <c r="Z218">
        <v>0</v>
      </c>
      <c r="AA218">
        <v>67.08</v>
      </c>
      <c r="AB218">
        <v>11.93</v>
      </c>
      <c r="AC218">
        <v>5.81</v>
      </c>
      <c r="AD218" s="1">
        <f t="shared" si="28"/>
        <v>5.6418892388857972E-2</v>
      </c>
      <c r="AE218" s="1">
        <f t="shared" si="29"/>
        <v>0.11283778477771594</v>
      </c>
      <c r="AH218" s="12">
        <v>0.95</v>
      </c>
      <c r="AI218" s="12">
        <v>1.0998000000000001</v>
      </c>
      <c r="AJ218" s="12">
        <v>2.4746999999999999</v>
      </c>
      <c r="AK218" s="1">
        <f t="shared" si="32"/>
        <v>0.69912539066374446</v>
      </c>
      <c r="AL218" s="1">
        <f t="shared" si="30"/>
        <v>1.7301256042755684</v>
      </c>
      <c r="AM218" s="1">
        <f t="shared" si="31"/>
        <v>0.11559854354259051</v>
      </c>
    </row>
    <row r="219" spans="1:39" x14ac:dyDescent="0.3">
      <c r="A219" s="11">
        <v>212</v>
      </c>
      <c r="B219" s="11" t="s">
        <v>28</v>
      </c>
      <c r="C219" s="11">
        <v>1.2500000000000001E-2</v>
      </c>
      <c r="D219" s="11">
        <v>0.12609999999999999</v>
      </c>
      <c r="E219" s="11">
        <v>1</v>
      </c>
      <c r="F219" s="11">
        <v>343.6</v>
      </c>
      <c r="G219" s="11">
        <v>110.2</v>
      </c>
      <c r="H219" s="11">
        <v>1.7321</v>
      </c>
      <c r="I219" s="11">
        <v>71.564999999999998</v>
      </c>
      <c r="J219" s="11">
        <v>0.57999999999999996</v>
      </c>
      <c r="K219" s="11">
        <v>111.88</v>
      </c>
      <c r="L219" s="11">
        <v>34.29</v>
      </c>
      <c r="M219" s="11">
        <v>62.3</v>
      </c>
      <c r="N219" s="1">
        <f t="shared" si="26"/>
        <v>9.5856833196021479E-2</v>
      </c>
      <c r="O219" s="1">
        <f t="shared" si="27"/>
        <v>0.3320672415576576</v>
      </c>
      <c r="Q219">
        <v>504</v>
      </c>
      <c r="R219" t="s">
        <v>28</v>
      </c>
      <c r="S219">
        <v>5.0000000000000001E-3</v>
      </c>
      <c r="T219">
        <v>7.9699999999999993E-2</v>
      </c>
      <c r="U219">
        <v>1</v>
      </c>
      <c r="V219">
        <v>212.5</v>
      </c>
      <c r="W219">
        <v>314</v>
      </c>
      <c r="X219">
        <v>2</v>
      </c>
      <c r="Y219" t="s">
        <v>25</v>
      </c>
      <c r="Z219">
        <v>0.09</v>
      </c>
      <c r="AA219">
        <v>273.52999999999997</v>
      </c>
      <c r="AB219">
        <v>28.09</v>
      </c>
      <c r="AC219">
        <v>37.380000000000003</v>
      </c>
      <c r="AD219" s="1">
        <f t="shared" si="28"/>
        <v>5.6418892388857972E-2</v>
      </c>
      <c r="AE219" s="1">
        <f t="shared" si="29"/>
        <v>0.22567556955543189</v>
      </c>
      <c r="AH219" s="12">
        <v>0.93</v>
      </c>
      <c r="AI219" s="12">
        <v>1.0882000000000001</v>
      </c>
      <c r="AJ219" s="12">
        <v>1</v>
      </c>
      <c r="AK219" s="1">
        <f t="shared" si="32"/>
        <v>1.0881681890403796</v>
      </c>
      <c r="AL219" s="1">
        <f t="shared" si="30"/>
        <v>1.0881681890403796</v>
      </c>
      <c r="AM219" s="1">
        <f t="shared" si="31"/>
        <v>0.18379511734888479</v>
      </c>
    </row>
    <row r="220" spans="1:39" x14ac:dyDescent="0.3">
      <c r="A220" s="11">
        <v>213</v>
      </c>
      <c r="B220" s="11" t="s">
        <v>28</v>
      </c>
      <c r="C220" s="11">
        <v>2.5000000000000001E-3</v>
      </c>
      <c r="D220" s="11">
        <v>5.6399999999999999E-2</v>
      </c>
      <c r="E220" s="11">
        <v>1</v>
      </c>
      <c r="F220" s="11">
        <v>40</v>
      </c>
      <c r="G220" s="11">
        <v>111</v>
      </c>
      <c r="H220" s="11">
        <v>1</v>
      </c>
      <c r="I220" s="11" t="s">
        <v>25</v>
      </c>
      <c r="J220" s="11">
        <v>0</v>
      </c>
      <c r="K220" s="11">
        <v>153.57</v>
      </c>
      <c r="L220" s="11">
        <v>44.41</v>
      </c>
      <c r="M220" s="11">
        <v>26.07</v>
      </c>
      <c r="N220" s="1">
        <f t="shared" si="26"/>
        <v>5.6418892388857972E-2</v>
      </c>
      <c r="O220" s="1">
        <f t="shared" si="27"/>
        <v>0.11283778477771594</v>
      </c>
      <c r="Q220">
        <v>505</v>
      </c>
      <c r="R220" t="s">
        <v>28</v>
      </c>
      <c r="S220">
        <v>0.95750000000000002</v>
      </c>
      <c r="T220">
        <v>1.1041000000000001</v>
      </c>
      <c r="U220">
        <v>8</v>
      </c>
      <c r="V220">
        <v>332.63</v>
      </c>
      <c r="W220">
        <v>325.05</v>
      </c>
      <c r="X220">
        <v>1.4924999999999999</v>
      </c>
      <c r="Y220">
        <v>93.593999999999994</v>
      </c>
      <c r="Z220">
        <v>1.38</v>
      </c>
      <c r="AA220">
        <v>5.13</v>
      </c>
      <c r="AB220">
        <v>34.78</v>
      </c>
      <c r="AC220">
        <v>26.13</v>
      </c>
      <c r="AD220" s="1">
        <f t="shared" si="28"/>
        <v>0.90378842087606714</v>
      </c>
      <c r="AE220" s="1">
        <f t="shared" si="29"/>
        <v>2.6978084363150603</v>
      </c>
      <c r="AH220" s="12">
        <v>0.92500000000000004</v>
      </c>
      <c r="AI220" s="12">
        <v>1.0851999999999999</v>
      </c>
      <c r="AJ220" s="12">
        <v>1.5308999999999999</v>
      </c>
      <c r="AK220" s="1">
        <f t="shared" si="32"/>
        <v>0.87710584749705867</v>
      </c>
      <c r="AL220" s="1">
        <f t="shared" si="30"/>
        <v>1.3427613419332471</v>
      </c>
      <c r="AM220" s="1">
        <f t="shared" si="31"/>
        <v>0.14894679624306806</v>
      </c>
    </row>
    <row r="221" spans="1:39" x14ac:dyDescent="0.3">
      <c r="A221" s="11">
        <v>214</v>
      </c>
      <c r="B221" s="11" t="s">
        <v>28</v>
      </c>
      <c r="C221" s="11">
        <v>0.1075</v>
      </c>
      <c r="D221" s="11">
        <v>0.36990000000000001</v>
      </c>
      <c r="E221" s="11">
        <v>3</v>
      </c>
      <c r="F221" s="11">
        <v>349.65</v>
      </c>
      <c r="G221" s="11">
        <v>112.6</v>
      </c>
      <c r="H221" s="11">
        <v>2.2759</v>
      </c>
      <c r="I221" s="11">
        <v>102.73</v>
      </c>
      <c r="J221" s="11">
        <v>1.04</v>
      </c>
      <c r="K221" s="11">
        <v>327.68</v>
      </c>
      <c r="L221" s="11">
        <v>13.45</v>
      </c>
      <c r="M221" s="11">
        <v>84.28</v>
      </c>
      <c r="N221" s="1">
        <f t="shared" si="26"/>
        <v>0.24523485480000204</v>
      </c>
      <c r="O221" s="1">
        <f t="shared" si="27"/>
        <v>1.1162600120786492</v>
      </c>
      <c r="Q221">
        <v>506</v>
      </c>
      <c r="R221" t="s">
        <v>28</v>
      </c>
      <c r="S221">
        <v>0.14499999999999999</v>
      </c>
      <c r="T221">
        <v>0.42959999999999998</v>
      </c>
      <c r="U221">
        <v>2</v>
      </c>
      <c r="V221">
        <v>252.28</v>
      </c>
      <c r="W221">
        <v>289.19</v>
      </c>
      <c r="X221">
        <v>1.2958000000000001</v>
      </c>
      <c r="Y221">
        <v>73.403000000000006</v>
      </c>
      <c r="Z221">
        <v>1.17</v>
      </c>
      <c r="AA221">
        <v>269.02</v>
      </c>
      <c r="AB221">
        <v>49.24</v>
      </c>
      <c r="AC221">
        <v>49.17</v>
      </c>
      <c r="AD221" s="1">
        <f t="shared" si="28"/>
        <v>0.37745880866021853</v>
      </c>
      <c r="AE221" s="1">
        <f t="shared" si="29"/>
        <v>0.97822224852382234</v>
      </c>
      <c r="AH221" s="14">
        <v>0.91249999999999998</v>
      </c>
      <c r="AI221" s="14">
        <v>1.0779000000000001</v>
      </c>
      <c r="AJ221" s="11">
        <v>1.5271999999999999</v>
      </c>
      <c r="AK221" s="1">
        <f t="shared" si="32"/>
        <v>0.87221395401652602</v>
      </c>
      <c r="AL221" s="1">
        <f t="shared" si="30"/>
        <v>1.3320451505740385</v>
      </c>
      <c r="AM221" s="1">
        <f t="shared" si="31"/>
        <v>0.15014506070894892</v>
      </c>
    </row>
    <row r="222" spans="1:39" x14ac:dyDescent="0.3">
      <c r="A222" s="11">
        <v>215</v>
      </c>
      <c r="B222" s="11" t="s">
        <v>28</v>
      </c>
      <c r="C222" s="11">
        <v>2.5000000000000001E-3</v>
      </c>
      <c r="D222" s="11">
        <v>5.6399999999999999E-2</v>
      </c>
      <c r="E222" s="11">
        <v>1</v>
      </c>
      <c r="F222" s="11">
        <v>149</v>
      </c>
      <c r="G222" s="11">
        <v>99</v>
      </c>
      <c r="H222" s="11">
        <v>1</v>
      </c>
      <c r="I222" s="11" t="s">
        <v>25</v>
      </c>
      <c r="J222" s="11">
        <v>0</v>
      </c>
      <c r="K222" s="11">
        <v>111.64</v>
      </c>
      <c r="L222" s="11">
        <v>33.71</v>
      </c>
      <c r="M222" s="11">
        <v>65.7</v>
      </c>
      <c r="N222" s="1">
        <f t="shared" si="26"/>
        <v>5.6418892388857972E-2</v>
      </c>
      <c r="O222" s="1">
        <f t="shared" si="27"/>
        <v>0.11283778477771594</v>
      </c>
      <c r="Q222">
        <v>507</v>
      </c>
      <c r="R222" t="s">
        <v>28</v>
      </c>
      <c r="S222">
        <v>2.5000000000000001E-3</v>
      </c>
      <c r="T222">
        <v>5.6399999999999999E-2</v>
      </c>
      <c r="U222">
        <v>1</v>
      </c>
      <c r="V222">
        <v>534</v>
      </c>
      <c r="W222">
        <v>285</v>
      </c>
      <c r="X222">
        <v>1</v>
      </c>
      <c r="Y222" t="s">
        <v>25</v>
      </c>
      <c r="Z222">
        <v>0</v>
      </c>
      <c r="AA222">
        <v>66.239999999999995</v>
      </c>
      <c r="AB222">
        <v>12.48</v>
      </c>
      <c r="AC222">
        <v>6.7</v>
      </c>
      <c r="AD222" s="1">
        <f t="shared" si="28"/>
        <v>5.6418892388857972E-2</v>
      </c>
      <c r="AE222" s="1">
        <f t="shared" si="29"/>
        <v>0.11283778477771594</v>
      </c>
      <c r="AH222" s="12">
        <v>0.91249999999999998</v>
      </c>
      <c r="AI222" s="12">
        <v>1.0779000000000001</v>
      </c>
      <c r="AJ222" s="12">
        <v>2.0131000000000001</v>
      </c>
      <c r="AK222" s="1">
        <f t="shared" si="32"/>
        <v>0.75969333052270105</v>
      </c>
      <c r="AL222" s="1">
        <f t="shared" si="30"/>
        <v>1.5293386436752496</v>
      </c>
      <c r="AM222" s="1">
        <f t="shared" si="31"/>
        <v>0.13077548313260917</v>
      </c>
    </row>
    <row r="223" spans="1:39" x14ac:dyDescent="0.3">
      <c r="A223" s="11">
        <v>216</v>
      </c>
      <c r="B223" s="11" t="s">
        <v>28</v>
      </c>
      <c r="C223" s="11">
        <v>9.7500000000000003E-2</v>
      </c>
      <c r="D223" s="11">
        <v>0.3523</v>
      </c>
      <c r="E223" s="11">
        <v>4</v>
      </c>
      <c r="F223" s="11">
        <v>336.77</v>
      </c>
      <c r="G223" s="11">
        <v>102.69</v>
      </c>
      <c r="H223" s="11">
        <v>1.6148</v>
      </c>
      <c r="I223" s="11">
        <v>142.32</v>
      </c>
      <c r="J223" s="11">
        <v>0.9</v>
      </c>
      <c r="K223" s="11">
        <v>121.07</v>
      </c>
      <c r="L223" s="11">
        <v>33.479999999999997</v>
      </c>
      <c r="M223" s="11">
        <v>55.11</v>
      </c>
      <c r="N223" s="1">
        <f t="shared" si="26"/>
        <v>0.27726655666753147</v>
      </c>
      <c r="O223" s="1">
        <f t="shared" si="27"/>
        <v>0.89546007141345962</v>
      </c>
      <c r="Q223">
        <v>508</v>
      </c>
      <c r="R223" t="s">
        <v>28</v>
      </c>
      <c r="S223">
        <v>5.0000000000000001E-3</v>
      </c>
      <c r="T223">
        <v>7.9699999999999993E-2</v>
      </c>
      <c r="U223">
        <v>1</v>
      </c>
      <c r="V223">
        <v>557.5</v>
      </c>
      <c r="W223">
        <v>284</v>
      </c>
      <c r="X223">
        <v>2</v>
      </c>
      <c r="Y223" t="s">
        <v>25</v>
      </c>
      <c r="Z223">
        <v>0.47</v>
      </c>
      <c r="AA223">
        <v>48.43</v>
      </c>
      <c r="AB223">
        <v>1.03</v>
      </c>
      <c r="AC223">
        <v>18.28</v>
      </c>
      <c r="AD223" s="1">
        <f t="shared" si="28"/>
        <v>5.6418892388857972E-2</v>
      </c>
      <c r="AE223" s="1">
        <f t="shared" si="29"/>
        <v>0.22567556955543189</v>
      </c>
      <c r="AH223" s="14">
        <v>0.90500000000000003</v>
      </c>
      <c r="AI223" s="14">
        <v>1.0733999999999999</v>
      </c>
      <c r="AJ223" s="11">
        <v>1</v>
      </c>
      <c r="AK223" s="1">
        <f t="shared" si="32"/>
        <v>1.0734426363134473</v>
      </c>
      <c r="AL223" s="1">
        <f t="shared" si="30"/>
        <v>1.0734426363134473</v>
      </c>
      <c r="AM223" s="1">
        <f t="shared" si="31"/>
        <v>0.18631643017913407</v>
      </c>
    </row>
    <row r="224" spans="1:39" x14ac:dyDescent="0.3">
      <c r="A224" s="11">
        <v>217</v>
      </c>
      <c r="B224" s="11" t="s">
        <v>28</v>
      </c>
      <c r="C224" s="11">
        <v>0.215</v>
      </c>
      <c r="D224" s="11">
        <v>0.5232</v>
      </c>
      <c r="E224" s="11">
        <v>4</v>
      </c>
      <c r="F224" s="11">
        <v>342.23</v>
      </c>
      <c r="G224" s="11">
        <v>98.43</v>
      </c>
      <c r="H224" s="11">
        <v>2.2736000000000001</v>
      </c>
      <c r="I224" s="11">
        <v>89.564999999999998</v>
      </c>
      <c r="J224" s="11">
        <v>0.43</v>
      </c>
      <c r="K224" s="11">
        <v>329.3</v>
      </c>
      <c r="L224" s="11">
        <v>44.37</v>
      </c>
      <c r="M224" s="11">
        <v>47.62</v>
      </c>
      <c r="N224" s="1">
        <f t="shared" si="26"/>
        <v>0.34698983403675898</v>
      </c>
      <c r="O224" s="1">
        <f t="shared" si="27"/>
        <v>1.5778321733319505</v>
      </c>
      <c r="Q224">
        <v>509</v>
      </c>
      <c r="R224" t="s">
        <v>28</v>
      </c>
      <c r="S224">
        <v>45.71</v>
      </c>
      <c r="T224">
        <v>7.6288999999999998</v>
      </c>
      <c r="U224">
        <v>139</v>
      </c>
      <c r="V224">
        <v>351.26</v>
      </c>
      <c r="W224">
        <v>410.83</v>
      </c>
      <c r="X224">
        <v>2.3782999999999999</v>
      </c>
      <c r="Y224">
        <v>82.798000000000002</v>
      </c>
      <c r="Z224">
        <v>7.19</v>
      </c>
      <c r="AA224">
        <v>146.49</v>
      </c>
      <c r="AB224">
        <v>21.12</v>
      </c>
      <c r="AC224">
        <v>71.08</v>
      </c>
      <c r="AD224" s="1">
        <f t="shared" si="28"/>
        <v>4.9468283864642517</v>
      </c>
      <c r="AE224" s="1">
        <f t="shared" si="29"/>
        <v>23.530083903055857</v>
      </c>
      <c r="AH224" s="12">
        <v>0.90249999999999997</v>
      </c>
      <c r="AI224" s="12">
        <v>1.0720000000000001</v>
      </c>
      <c r="AJ224" s="12">
        <v>1.5761000000000001</v>
      </c>
      <c r="AK224" s="1">
        <f t="shared" si="32"/>
        <v>0.85385921999104719</v>
      </c>
      <c r="AL224" s="1">
        <f t="shared" si="30"/>
        <v>1.3457675166278895</v>
      </c>
      <c r="AM224" s="1">
        <f t="shared" si="31"/>
        <v>0.14861407897639192</v>
      </c>
    </row>
    <row r="225" spans="1:39" x14ac:dyDescent="0.3">
      <c r="A225" s="11">
        <v>218</v>
      </c>
      <c r="B225" s="11" t="s">
        <v>28</v>
      </c>
      <c r="C225" s="11">
        <v>0.06</v>
      </c>
      <c r="D225" s="11">
        <v>0.27639999999999998</v>
      </c>
      <c r="E225" s="11">
        <v>2</v>
      </c>
      <c r="F225" s="11">
        <v>367.33</v>
      </c>
      <c r="G225" s="11">
        <v>82.5</v>
      </c>
      <c r="H225" s="11">
        <v>-1</v>
      </c>
      <c r="I225" s="11" t="s">
        <v>25</v>
      </c>
      <c r="J225" s="11">
        <v>0.48</v>
      </c>
      <c r="K225" s="11">
        <v>250.65</v>
      </c>
      <c r="L225" s="11">
        <v>13.9</v>
      </c>
      <c r="M225" s="11">
        <v>76.19</v>
      </c>
      <c r="N225" s="1">
        <f t="shared" si="26"/>
        <v>0.27639499641139104</v>
      </c>
      <c r="O225" s="1">
        <f t="shared" si="27"/>
        <v>0.55278999282278207</v>
      </c>
      <c r="Q225">
        <v>510</v>
      </c>
      <c r="R225" t="s">
        <v>28</v>
      </c>
      <c r="S225">
        <v>6.5525000000000002</v>
      </c>
      <c r="T225">
        <v>2.8883999999999999</v>
      </c>
      <c r="U225">
        <v>11</v>
      </c>
      <c r="V225">
        <v>279.2</v>
      </c>
      <c r="W225">
        <v>319.31</v>
      </c>
      <c r="X225">
        <v>1.6265000000000001</v>
      </c>
      <c r="Y225">
        <v>67.616</v>
      </c>
      <c r="Z225">
        <v>3.18</v>
      </c>
      <c r="AA225">
        <v>82.66</v>
      </c>
      <c r="AB225">
        <v>27.36</v>
      </c>
      <c r="AC225">
        <v>31.25</v>
      </c>
      <c r="AD225" s="1">
        <f t="shared" si="28"/>
        <v>2.2648061336430283</v>
      </c>
      <c r="AE225" s="1">
        <f t="shared" si="29"/>
        <v>7.3674143527407709</v>
      </c>
      <c r="AH225" s="12">
        <v>0.9</v>
      </c>
      <c r="AI225" s="12">
        <v>1.0705</v>
      </c>
      <c r="AJ225" s="12">
        <v>2.6225000000000001</v>
      </c>
      <c r="AK225" s="1">
        <f t="shared" si="32"/>
        <v>0.66102526329232925</v>
      </c>
      <c r="AL225" s="1">
        <f t="shared" si="30"/>
        <v>1.7335387529841335</v>
      </c>
      <c r="AM225" s="1">
        <f t="shared" si="31"/>
        <v>0.11537094261995454</v>
      </c>
    </row>
    <row r="226" spans="1:39" x14ac:dyDescent="0.3">
      <c r="A226" s="11">
        <v>219</v>
      </c>
      <c r="B226" s="11" t="s">
        <v>28</v>
      </c>
      <c r="C226" s="11">
        <v>2.5000000000000001E-3</v>
      </c>
      <c r="D226" s="11">
        <v>5.6399999999999999E-2</v>
      </c>
      <c r="E226" s="11">
        <v>2</v>
      </c>
      <c r="F226" s="11">
        <v>88</v>
      </c>
      <c r="G226" s="11">
        <v>80</v>
      </c>
      <c r="H226" s="11">
        <v>1</v>
      </c>
      <c r="I226" s="11" t="s">
        <v>25</v>
      </c>
      <c r="J226" s="11">
        <v>0</v>
      </c>
      <c r="K226" s="11">
        <v>139.63</v>
      </c>
      <c r="L226" s="11">
        <v>42.66</v>
      </c>
      <c r="M226" s="11">
        <v>43.74</v>
      </c>
      <c r="N226" s="1">
        <f t="shared" si="26"/>
        <v>5.6418892388857972E-2</v>
      </c>
      <c r="O226" s="1">
        <f t="shared" si="27"/>
        <v>0.11283778477771594</v>
      </c>
      <c r="Q226">
        <v>511</v>
      </c>
      <c r="R226" t="s">
        <v>28</v>
      </c>
      <c r="S226">
        <v>0.1525</v>
      </c>
      <c r="T226">
        <v>0.44059999999999999</v>
      </c>
      <c r="U226">
        <v>3</v>
      </c>
      <c r="V226">
        <v>312.52</v>
      </c>
      <c r="W226">
        <v>286.07</v>
      </c>
      <c r="X226">
        <v>1.8310999999999999</v>
      </c>
      <c r="Y226">
        <v>94.489000000000004</v>
      </c>
      <c r="Z226">
        <v>0.32</v>
      </c>
      <c r="AA226">
        <v>219.28</v>
      </c>
      <c r="AB226">
        <v>6.06</v>
      </c>
      <c r="AC226">
        <v>42.81</v>
      </c>
      <c r="AD226" s="1">
        <f t="shared" si="28"/>
        <v>0.32563677280811065</v>
      </c>
      <c r="AE226" s="1">
        <f t="shared" si="29"/>
        <v>1.1925469893778629</v>
      </c>
      <c r="AH226" s="12">
        <v>0.89749999999999996</v>
      </c>
      <c r="AI226" s="12">
        <v>1.069</v>
      </c>
      <c r="AJ226" s="12">
        <v>2.5209000000000001</v>
      </c>
      <c r="AK226" s="1">
        <f t="shared" si="32"/>
        <v>0.67327729820824977</v>
      </c>
      <c r="AL226" s="1">
        <f t="shared" si="30"/>
        <v>1.6972647410531769</v>
      </c>
      <c r="AM226" s="1">
        <f t="shared" si="31"/>
        <v>0.11783665515604665</v>
      </c>
    </row>
    <row r="227" spans="1:39" x14ac:dyDescent="0.3">
      <c r="A227" s="11">
        <v>220</v>
      </c>
      <c r="B227" s="11" t="s">
        <v>28</v>
      </c>
      <c r="C227" s="11">
        <v>2.5000000000000001E-3</v>
      </c>
      <c r="D227" s="11">
        <v>5.6399999999999999E-2</v>
      </c>
      <c r="E227" s="11">
        <v>1</v>
      </c>
      <c r="F227" s="11">
        <v>372</v>
      </c>
      <c r="G227" s="11">
        <v>78</v>
      </c>
      <c r="H227" s="11">
        <v>1</v>
      </c>
      <c r="I227" s="11" t="s">
        <v>25</v>
      </c>
      <c r="J227" s="11">
        <v>0</v>
      </c>
      <c r="K227" s="11">
        <v>243.33</v>
      </c>
      <c r="L227" s="11">
        <v>14.58</v>
      </c>
      <c r="M227" s="11">
        <v>82.19</v>
      </c>
      <c r="N227" s="1">
        <f t="shared" ref="N227:N290" si="33">2*SQRT(C227/(ABS(H227)*3.1416))</f>
        <v>5.6418892388857972E-2</v>
      </c>
      <c r="O227" s="1">
        <f t="shared" ref="O227:O290" si="34">2*ABS(H227)*N227</f>
        <v>0.11283778477771594</v>
      </c>
      <c r="Q227">
        <v>512</v>
      </c>
      <c r="R227" t="s">
        <v>28</v>
      </c>
      <c r="S227">
        <v>2.5000000000000001E-3</v>
      </c>
      <c r="T227">
        <v>5.6399999999999999E-2</v>
      </c>
      <c r="U227">
        <v>1</v>
      </c>
      <c r="V227">
        <v>513</v>
      </c>
      <c r="W227">
        <v>279</v>
      </c>
      <c r="X227">
        <v>1</v>
      </c>
      <c r="Y227" t="s">
        <v>25</v>
      </c>
      <c r="Z227">
        <v>0</v>
      </c>
      <c r="AA227">
        <v>72.91</v>
      </c>
      <c r="AB227">
        <v>34.71</v>
      </c>
      <c r="AC227">
        <v>22.92</v>
      </c>
      <c r="AD227" s="1">
        <f t="shared" si="28"/>
        <v>5.6418892388857972E-2</v>
      </c>
      <c r="AE227" s="1">
        <f t="shared" si="29"/>
        <v>0.11283778477771594</v>
      </c>
      <c r="AH227" s="12">
        <v>0.89249999999999996</v>
      </c>
      <c r="AI227" s="12">
        <v>1.0660000000000001</v>
      </c>
      <c r="AJ227" s="12">
        <v>1.1859999999999999</v>
      </c>
      <c r="AK227" s="1">
        <f t="shared" si="32"/>
        <v>0.97885039274089369</v>
      </c>
      <c r="AL227" s="1">
        <f t="shared" si="30"/>
        <v>1.1609165657906999</v>
      </c>
      <c r="AM227" s="1">
        <f t="shared" si="31"/>
        <v>0.17227766912239734</v>
      </c>
    </row>
    <row r="228" spans="1:39" x14ac:dyDescent="0.3">
      <c r="A228" s="11">
        <v>221</v>
      </c>
      <c r="B228" s="11" t="s">
        <v>28</v>
      </c>
      <c r="C228" s="11">
        <v>0.1275</v>
      </c>
      <c r="D228" s="11">
        <v>0.40289999999999998</v>
      </c>
      <c r="E228" s="11">
        <v>3</v>
      </c>
      <c r="F228" s="11">
        <v>396.69</v>
      </c>
      <c r="G228" s="11">
        <v>82.92</v>
      </c>
      <c r="H228" s="11">
        <v>2.0245000000000002</v>
      </c>
      <c r="I228" s="11">
        <v>70.700999999999993</v>
      </c>
      <c r="J228" s="11">
        <v>0.59</v>
      </c>
      <c r="K228" s="11">
        <v>103.74</v>
      </c>
      <c r="L228" s="11">
        <v>43.73</v>
      </c>
      <c r="M228" s="11">
        <v>6.68</v>
      </c>
      <c r="N228" s="1">
        <f t="shared" si="33"/>
        <v>0.28317229027673096</v>
      </c>
      <c r="O228" s="1">
        <f t="shared" si="34"/>
        <v>1.1465646033304837</v>
      </c>
      <c r="Q228">
        <v>513</v>
      </c>
      <c r="R228" t="s">
        <v>28</v>
      </c>
      <c r="S228">
        <v>2.5000000000000001E-3</v>
      </c>
      <c r="T228">
        <v>5.6399999999999999E-2</v>
      </c>
      <c r="U228">
        <v>1</v>
      </c>
      <c r="V228">
        <v>393</v>
      </c>
      <c r="W228">
        <v>253</v>
      </c>
      <c r="X228">
        <v>1</v>
      </c>
      <c r="Y228" t="s">
        <v>25</v>
      </c>
      <c r="Z228">
        <v>0</v>
      </c>
      <c r="AA228">
        <v>189.65</v>
      </c>
      <c r="AB228">
        <v>4.37</v>
      </c>
      <c r="AC228">
        <v>17.260000000000002</v>
      </c>
      <c r="AD228" s="1">
        <f t="shared" si="28"/>
        <v>5.6418892388857972E-2</v>
      </c>
      <c r="AE228" s="1">
        <f t="shared" si="29"/>
        <v>0.11283778477771594</v>
      </c>
      <c r="AH228" s="12">
        <v>0.875</v>
      </c>
      <c r="AI228" s="12">
        <v>1.0555000000000001</v>
      </c>
      <c r="AJ228" s="12">
        <v>1</v>
      </c>
      <c r="AK228" s="1">
        <f t="shared" si="32"/>
        <v>1.0555008273018727</v>
      </c>
      <c r="AL228" s="1">
        <f t="shared" si="30"/>
        <v>1.0555008273018727</v>
      </c>
      <c r="AM228" s="1">
        <f t="shared" si="31"/>
        <v>0.1894835085172322</v>
      </c>
    </row>
    <row r="229" spans="1:39" x14ac:dyDescent="0.3">
      <c r="A229" s="11">
        <v>222</v>
      </c>
      <c r="B229" s="11" t="s">
        <v>28</v>
      </c>
      <c r="C229" s="11">
        <v>2.5000000000000001E-3</v>
      </c>
      <c r="D229" s="11">
        <v>5.6399999999999999E-2</v>
      </c>
      <c r="E229" s="11">
        <v>2</v>
      </c>
      <c r="F229" s="11">
        <v>326</v>
      </c>
      <c r="G229" s="11">
        <v>78</v>
      </c>
      <c r="H229" s="11">
        <v>1</v>
      </c>
      <c r="I229" s="11" t="s">
        <v>25</v>
      </c>
      <c r="J229" s="11">
        <v>0</v>
      </c>
      <c r="K229" s="11">
        <v>81.86</v>
      </c>
      <c r="L229" s="11">
        <v>46.14</v>
      </c>
      <c r="M229" s="11">
        <v>37.39</v>
      </c>
      <c r="N229" s="1">
        <f t="shared" si="33"/>
        <v>5.6418892388857972E-2</v>
      </c>
      <c r="O229" s="1">
        <f t="shared" si="34"/>
        <v>0.11283778477771594</v>
      </c>
      <c r="Q229">
        <v>514</v>
      </c>
      <c r="R229" t="s">
        <v>28</v>
      </c>
      <c r="S229">
        <v>2.5000000000000001E-3</v>
      </c>
      <c r="T229">
        <v>5.6399999999999999E-2</v>
      </c>
      <c r="U229">
        <v>1</v>
      </c>
      <c r="V229">
        <v>701</v>
      </c>
      <c r="W229">
        <v>477</v>
      </c>
      <c r="X229">
        <v>1</v>
      </c>
      <c r="Y229" t="s">
        <v>25</v>
      </c>
      <c r="Z229">
        <v>0</v>
      </c>
      <c r="AA229">
        <v>177.14</v>
      </c>
      <c r="AB229">
        <v>24.57</v>
      </c>
      <c r="AC229">
        <v>10.36</v>
      </c>
      <c r="AD229" s="1">
        <f t="shared" si="28"/>
        <v>5.6418892388857972E-2</v>
      </c>
      <c r="AE229" s="1">
        <f t="shared" si="29"/>
        <v>0.11283778477771594</v>
      </c>
      <c r="AH229" s="12">
        <v>0.87</v>
      </c>
      <c r="AI229" s="12">
        <v>1.0525</v>
      </c>
      <c r="AJ229" s="12">
        <v>2.5746000000000002</v>
      </c>
      <c r="AK229" s="1">
        <f t="shared" si="32"/>
        <v>0.65593271993706703</v>
      </c>
      <c r="AL229" s="1">
        <f t="shared" si="30"/>
        <v>1.688764380749973</v>
      </c>
      <c r="AM229" s="1">
        <f t="shared" si="31"/>
        <v>0.11842978350312011</v>
      </c>
    </row>
    <row r="230" spans="1:39" x14ac:dyDescent="0.3">
      <c r="A230" s="11">
        <v>223</v>
      </c>
      <c r="B230" s="11" t="s">
        <v>28</v>
      </c>
      <c r="C230" s="11">
        <v>2.5000000000000001E-3</v>
      </c>
      <c r="D230" s="11">
        <v>5.6399999999999999E-2</v>
      </c>
      <c r="E230" s="11">
        <v>1</v>
      </c>
      <c r="F230" s="11">
        <v>135</v>
      </c>
      <c r="G230" s="11">
        <v>81</v>
      </c>
      <c r="H230" s="11">
        <v>1</v>
      </c>
      <c r="I230" s="11" t="s">
        <v>25</v>
      </c>
      <c r="J230" s="11">
        <v>0</v>
      </c>
      <c r="K230" s="11">
        <v>7.09</v>
      </c>
      <c r="L230" s="11">
        <v>33.950000000000003</v>
      </c>
      <c r="M230" s="11">
        <v>9.7799999999999994</v>
      </c>
      <c r="N230" s="1">
        <f t="shared" si="33"/>
        <v>5.6418892388857972E-2</v>
      </c>
      <c r="O230" s="1">
        <f t="shared" si="34"/>
        <v>0.11283778477771594</v>
      </c>
      <c r="Q230">
        <v>515</v>
      </c>
      <c r="R230" t="s">
        <v>28</v>
      </c>
      <c r="S230">
        <v>2.5000000000000001E-3</v>
      </c>
      <c r="T230">
        <v>5.6399999999999999E-2</v>
      </c>
      <c r="U230">
        <v>1</v>
      </c>
      <c r="V230">
        <v>552</v>
      </c>
      <c r="W230">
        <v>697</v>
      </c>
      <c r="X230">
        <v>1</v>
      </c>
      <c r="Y230" t="s">
        <v>25</v>
      </c>
      <c r="Z230">
        <v>0</v>
      </c>
      <c r="AA230">
        <v>48.19</v>
      </c>
      <c r="AB230">
        <v>30.94</v>
      </c>
      <c r="AC230">
        <v>40.14</v>
      </c>
      <c r="AD230" s="1">
        <f t="shared" si="28"/>
        <v>5.6418892388857972E-2</v>
      </c>
      <c r="AE230" s="1">
        <f t="shared" si="29"/>
        <v>0.11283778477771594</v>
      </c>
      <c r="AH230" s="12">
        <v>0.86499999999999999</v>
      </c>
      <c r="AI230" s="12">
        <v>1.0495000000000001</v>
      </c>
      <c r="AJ230" s="12">
        <v>1.4850000000000001</v>
      </c>
      <c r="AK230" s="1">
        <f t="shared" si="32"/>
        <v>0.86119079361330064</v>
      </c>
      <c r="AL230" s="1">
        <f t="shared" si="30"/>
        <v>1.2788683285157516</v>
      </c>
      <c r="AM230" s="1">
        <f t="shared" si="31"/>
        <v>0.15638826573500264</v>
      </c>
    </row>
    <row r="231" spans="1:39" x14ac:dyDescent="0.3">
      <c r="A231" s="11">
        <v>224</v>
      </c>
      <c r="B231" s="11" t="s">
        <v>28</v>
      </c>
      <c r="C231" s="11">
        <v>2.5000000000000001E-3</v>
      </c>
      <c r="D231" s="11">
        <v>5.6399999999999999E-2</v>
      </c>
      <c r="E231" s="11">
        <v>1</v>
      </c>
      <c r="F231" s="11">
        <v>58</v>
      </c>
      <c r="G231" s="11">
        <v>87</v>
      </c>
      <c r="H231" s="11">
        <v>1</v>
      </c>
      <c r="I231" s="11" t="s">
        <v>25</v>
      </c>
      <c r="J231" s="11">
        <v>0</v>
      </c>
      <c r="K231" s="11">
        <v>295.44</v>
      </c>
      <c r="L231" s="11">
        <v>28.88</v>
      </c>
      <c r="M231" s="11">
        <v>75.84</v>
      </c>
      <c r="N231" s="1">
        <f t="shared" si="33"/>
        <v>5.6418892388857972E-2</v>
      </c>
      <c r="O231" s="1">
        <f t="shared" si="34"/>
        <v>0.11283778477771594</v>
      </c>
      <c r="Q231">
        <v>516</v>
      </c>
      <c r="R231" t="s">
        <v>28</v>
      </c>
      <c r="S231">
        <v>0.14249999999999999</v>
      </c>
      <c r="T231">
        <v>0.4259</v>
      </c>
      <c r="U231">
        <v>1</v>
      </c>
      <c r="V231">
        <v>647.33000000000004</v>
      </c>
      <c r="W231">
        <v>485.77</v>
      </c>
      <c r="X231">
        <v>-1</v>
      </c>
      <c r="Y231" t="s">
        <v>25</v>
      </c>
      <c r="Z231">
        <v>1.28</v>
      </c>
      <c r="AA231">
        <v>147.65</v>
      </c>
      <c r="AB231">
        <v>32.58</v>
      </c>
      <c r="AC231">
        <v>41.04</v>
      </c>
      <c r="AD231" s="1">
        <f t="shared" si="28"/>
        <v>0.42595329655723468</v>
      </c>
      <c r="AE231" s="1">
        <f t="shared" si="29"/>
        <v>0.85190659311446937</v>
      </c>
      <c r="AH231" s="12">
        <v>0.86</v>
      </c>
      <c r="AI231" s="12">
        <v>1.0464</v>
      </c>
      <c r="AJ231" s="12">
        <v>1.4166000000000001</v>
      </c>
      <c r="AK231" s="1">
        <f t="shared" si="32"/>
        <v>0.87918477438876852</v>
      </c>
      <c r="AL231" s="1">
        <f t="shared" si="30"/>
        <v>1.2454531513991296</v>
      </c>
      <c r="AM231" s="1">
        <f t="shared" si="31"/>
        <v>0.16058412134998576</v>
      </c>
    </row>
    <row r="232" spans="1:39" x14ac:dyDescent="0.3">
      <c r="A232" s="11">
        <v>225</v>
      </c>
      <c r="B232" s="11" t="s">
        <v>28</v>
      </c>
      <c r="C232" s="11">
        <v>0.1125</v>
      </c>
      <c r="D232" s="11">
        <v>0.37840000000000001</v>
      </c>
      <c r="E232" s="11">
        <v>3</v>
      </c>
      <c r="F232" s="11">
        <v>355.73</v>
      </c>
      <c r="G232" s="11">
        <v>93.11</v>
      </c>
      <c r="H232" s="11">
        <v>-1</v>
      </c>
      <c r="I232" s="11" t="s">
        <v>25</v>
      </c>
      <c r="J232" s="11">
        <v>0.67</v>
      </c>
      <c r="K232" s="11">
        <v>324.10000000000002</v>
      </c>
      <c r="L232" s="11">
        <v>38.58</v>
      </c>
      <c r="M232" s="11">
        <v>43.14</v>
      </c>
      <c r="N232" s="1">
        <f t="shared" si="33"/>
        <v>0.37846943579019582</v>
      </c>
      <c r="O232" s="1">
        <f t="shared" si="34"/>
        <v>0.75693887158039164</v>
      </c>
      <c r="Q232">
        <v>517</v>
      </c>
      <c r="R232" t="s">
        <v>28</v>
      </c>
      <c r="S232">
        <v>2.5000000000000001E-3</v>
      </c>
      <c r="T232">
        <v>5.6399999999999999E-2</v>
      </c>
      <c r="U232">
        <v>1</v>
      </c>
      <c r="V232">
        <v>377</v>
      </c>
      <c r="W232">
        <v>478</v>
      </c>
      <c r="X232">
        <v>1</v>
      </c>
      <c r="Y232" t="s">
        <v>25</v>
      </c>
      <c r="Z232">
        <v>0</v>
      </c>
      <c r="AA232">
        <v>225.15</v>
      </c>
      <c r="AB232">
        <v>19.29</v>
      </c>
      <c r="AC232">
        <v>12.72</v>
      </c>
      <c r="AD232" s="1">
        <f t="shared" si="28"/>
        <v>5.6418892388857972E-2</v>
      </c>
      <c r="AE232" s="1">
        <f t="shared" si="29"/>
        <v>0.11283778477771594</v>
      </c>
      <c r="AH232" s="14">
        <v>0.85250000000000004</v>
      </c>
      <c r="AI232" s="14">
        <v>1.0418000000000001</v>
      </c>
      <c r="AJ232" s="11">
        <v>4.0587</v>
      </c>
      <c r="AK232" s="1">
        <f t="shared" si="32"/>
        <v>0.51714016494390402</v>
      </c>
      <c r="AL232" s="1">
        <f t="shared" si="30"/>
        <v>2.0989167874578234</v>
      </c>
      <c r="AM232" s="1">
        <f t="shared" si="31"/>
        <v>9.5287245876115464E-2</v>
      </c>
    </row>
    <row r="233" spans="1:39" x14ac:dyDescent="0.3">
      <c r="A233" s="11">
        <v>226</v>
      </c>
      <c r="B233" s="11" t="s">
        <v>28</v>
      </c>
      <c r="C233" s="11">
        <v>2.5000000000000001E-3</v>
      </c>
      <c r="D233" s="11">
        <v>5.6399999999999999E-2</v>
      </c>
      <c r="E233" s="11">
        <v>1</v>
      </c>
      <c r="F233" s="11">
        <v>358</v>
      </c>
      <c r="G233" s="11">
        <v>84</v>
      </c>
      <c r="H233" s="11">
        <v>1</v>
      </c>
      <c r="I233" s="11" t="s">
        <v>25</v>
      </c>
      <c r="J233" s="11">
        <v>0</v>
      </c>
      <c r="K233" s="11">
        <v>325.58</v>
      </c>
      <c r="L233" s="11">
        <v>38.06</v>
      </c>
      <c r="M233" s="11">
        <v>43.19</v>
      </c>
      <c r="N233" s="1">
        <f t="shared" si="33"/>
        <v>5.6418892388857972E-2</v>
      </c>
      <c r="O233" s="1">
        <f t="shared" si="34"/>
        <v>0.11283778477771594</v>
      </c>
      <c r="Q233">
        <v>518</v>
      </c>
      <c r="R233" t="s">
        <v>28</v>
      </c>
      <c r="S233">
        <v>0.25750000000000001</v>
      </c>
      <c r="T233">
        <v>0.57250000000000001</v>
      </c>
      <c r="U233">
        <v>4</v>
      </c>
      <c r="V233">
        <v>559.54</v>
      </c>
      <c r="W233">
        <v>704.45</v>
      </c>
      <c r="X233">
        <v>2.0026999999999999</v>
      </c>
      <c r="Y233">
        <v>69.802000000000007</v>
      </c>
      <c r="Z233">
        <v>0.78</v>
      </c>
      <c r="AA233">
        <v>161.93</v>
      </c>
      <c r="AB233">
        <v>22.37</v>
      </c>
      <c r="AC233">
        <v>69.569999999999993</v>
      </c>
      <c r="AD233" s="1">
        <f t="shared" si="28"/>
        <v>0.4046087022966634</v>
      </c>
      <c r="AE233" s="1">
        <f t="shared" si="29"/>
        <v>1.6206196961790555</v>
      </c>
      <c r="AH233" s="12">
        <v>0.83750000000000002</v>
      </c>
      <c r="AI233" s="12">
        <v>1.0326</v>
      </c>
      <c r="AJ233" s="12">
        <v>2.7452000000000001</v>
      </c>
      <c r="AK233" s="1">
        <f t="shared" si="32"/>
        <v>0.62324666645030924</v>
      </c>
      <c r="AL233" s="1">
        <f t="shared" si="30"/>
        <v>1.7109367487393889</v>
      </c>
      <c r="AM233" s="1">
        <f t="shared" si="31"/>
        <v>0.11689502849673383</v>
      </c>
    </row>
    <row r="234" spans="1:39" x14ac:dyDescent="0.3">
      <c r="A234" s="11">
        <v>227</v>
      </c>
      <c r="B234" s="11" t="s">
        <v>28</v>
      </c>
      <c r="C234" s="11">
        <v>5.2649999999999997</v>
      </c>
      <c r="D234" s="11">
        <v>2.5891000000000002</v>
      </c>
      <c r="E234" s="11">
        <v>8</v>
      </c>
      <c r="F234" s="11">
        <v>377.56</v>
      </c>
      <c r="G234" s="11">
        <v>124.74</v>
      </c>
      <c r="H234" s="11">
        <v>-1</v>
      </c>
      <c r="I234" s="11" t="s">
        <v>25</v>
      </c>
      <c r="J234" s="11">
        <v>2.38</v>
      </c>
      <c r="K234" s="11">
        <v>260.45</v>
      </c>
      <c r="L234" s="11">
        <v>12.43</v>
      </c>
      <c r="M234" s="11">
        <v>63.46</v>
      </c>
      <c r="N234" s="1">
        <f t="shared" si="33"/>
        <v>2.5891292990347043</v>
      </c>
      <c r="O234" s="1">
        <f t="shared" si="34"/>
        <v>5.1782585980694087</v>
      </c>
      <c r="Q234">
        <v>519</v>
      </c>
      <c r="R234" t="s">
        <v>28</v>
      </c>
      <c r="S234">
        <v>2.5000000000000001E-3</v>
      </c>
      <c r="T234">
        <v>5.6399999999999999E-2</v>
      </c>
      <c r="U234">
        <v>1</v>
      </c>
      <c r="V234">
        <v>49</v>
      </c>
      <c r="W234">
        <v>691</v>
      </c>
      <c r="X234">
        <v>1</v>
      </c>
      <c r="Y234" t="s">
        <v>25</v>
      </c>
      <c r="Z234">
        <v>0</v>
      </c>
      <c r="AA234">
        <v>113.67</v>
      </c>
      <c r="AB234">
        <v>38.22</v>
      </c>
      <c r="AC234">
        <v>7.55</v>
      </c>
      <c r="AD234" s="1">
        <f t="shared" si="28"/>
        <v>5.6418892388857972E-2</v>
      </c>
      <c r="AE234" s="1">
        <f t="shared" si="29"/>
        <v>0.11283778477771594</v>
      </c>
      <c r="AH234" s="12">
        <v>0.82499999999999996</v>
      </c>
      <c r="AI234" s="12">
        <v>1.0248999999999999</v>
      </c>
      <c r="AJ234" s="12">
        <v>2.5095999999999998</v>
      </c>
      <c r="AK234" s="1">
        <f t="shared" si="32"/>
        <v>0.64696274527887632</v>
      </c>
      <c r="AL234" s="1">
        <f t="shared" si="30"/>
        <v>1.6236177055518679</v>
      </c>
      <c r="AM234" s="1">
        <f t="shared" si="31"/>
        <v>0.12318170670109807</v>
      </c>
    </row>
    <row r="235" spans="1:39" x14ac:dyDescent="0.3">
      <c r="A235" s="11">
        <v>228</v>
      </c>
      <c r="B235" s="11" t="s">
        <v>28</v>
      </c>
      <c r="C235" s="11">
        <v>2.5000000000000001E-3</v>
      </c>
      <c r="D235" s="11">
        <v>5.6399999999999999E-2</v>
      </c>
      <c r="E235" s="11">
        <v>2</v>
      </c>
      <c r="F235" s="11">
        <v>86</v>
      </c>
      <c r="G235" s="11">
        <v>84</v>
      </c>
      <c r="H235" s="11">
        <v>1</v>
      </c>
      <c r="I235" s="11" t="s">
        <v>25</v>
      </c>
      <c r="J235" s="11">
        <v>0</v>
      </c>
      <c r="K235" s="11">
        <v>141.59</v>
      </c>
      <c r="L235" s="11">
        <v>42.27</v>
      </c>
      <c r="M235" s="11">
        <v>41.3</v>
      </c>
      <c r="N235" s="1">
        <f t="shared" si="33"/>
        <v>5.6418892388857972E-2</v>
      </c>
      <c r="O235" s="1">
        <f t="shared" si="34"/>
        <v>0.11283778477771594</v>
      </c>
      <c r="Q235">
        <v>520</v>
      </c>
      <c r="R235" t="s">
        <v>28</v>
      </c>
      <c r="S235">
        <v>5.0000000000000001E-3</v>
      </c>
      <c r="T235">
        <v>7.9699999999999993E-2</v>
      </c>
      <c r="U235">
        <v>1</v>
      </c>
      <c r="V235">
        <v>756</v>
      </c>
      <c r="W235">
        <v>675.5</v>
      </c>
      <c r="X235">
        <v>2</v>
      </c>
      <c r="Y235" t="s">
        <v>25</v>
      </c>
      <c r="Z235">
        <v>0.53</v>
      </c>
      <c r="AA235">
        <v>294.94</v>
      </c>
      <c r="AB235">
        <v>22.47</v>
      </c>
      <c r="AC235">
        <v>61.62</v>
      </c>
      <c r="AD235" s="1">
        <f t="shared" ref="AD235:AD298" si="35">2*SQRT(S235/(ABS(X235)*3.1416))</f>
        <v>5.6418892388857972E-2</v>
      </c>
      <c r="AE235" s="1">
        <f t="shared" ref="AE235:AE298" si="36">2*ABS(X235)*AD235</f>
        <v>0.22567556955543189</v>
      </c>
      <c r="AH235" s="12">
        <v>0.82499999999999996</v>
      </c>
      <c r="AI235" s="12">
        <v>1.0248999999999999</v>
      </c>
      <c r="AJ235" s="12">
        <v>1</v>
      </c>
      <c r="AK235" s="1">
        <f t="shared" si="32"/>
        <v>1.0249000771134846</v>
      </c>
      <c r="AL235" s="1">
        <f t="shared" si="30"/>
        <v>1.0249000771134846</v>
      </c>
      <c r="AM235" s="1">
        <f t="shared" si="31"/>
        <v>0.19514097468240751</v>
      </c>
    </row>
    <row r="236" spans="1:39" x14ac:dyDescent="0.3">
      <c r="A236" s="11">
        <v>229</v>
      </c>
      <c r="B236" s="11" t="s">
        <v>28</v>
      </c>
      <c r="C236" s="11">
        <v>2.5000000000000001E-3</v>
      </c>
      <c r="D236" s="11">
        <v>5.6399999999999999E-2</v>
      </c>
      <c r="E236" s="11">
        <v>1</v>
      </c>
      <c r="F236" s="11">
        <v>337</v>
      </c>
      <c r="G236" s="11">
        <v>50</v>
      </c>
      <c r="H236" s="11">
        <v>1</v>
      </c>
      <c r="I236" s="11" t="s">
        <v>25</v>
      </c>
      <c r="J236" s="11">
        <v>0</v>
      </c>
      <c r="K236" s="11">
        <v>250.01</v>
      </c>
      <c r="L236" s="11">
        <v>13.69</v>
      </c>
      <c r="M236" s="11">
        <v>77.459999999999994</v>
      </c>
      <c r="N236" s="1">
        <f t="shared" si="33"/>
        <v>5.6418892388857972E-2</v>
      </c>
      <c r="O236" s="1">
        <f t="shared" si="34"/>
        <v>0.11283778477771594</v>
      </c>
      <c r="Q236">
        <v>521</v>
      </c>
      <c r="R236" t="s">
        <v>28</v>
      </c>
      <c r="S236">
        <v>2.5000000000000001E-3</v>
      </c>
      <c r="T236">
        <v>5.6399999999999999E-2</v>
      </c>
      <c r="U236">
        <v>2</v>
      </c>
      <c r="V236">
        <v>157</v>
      </c>
      <c r="W236">
        <v>428</v>
      </c>
      <c r="X236">
        <v>1</v>
      </c>
      <c r="Y236" t="s">
        <v>25</v>
      </c>
      <c r="Z236">
        <v>0</v>
      </c>
      <c r="AA236">
        <v>123.68</v>
      </c>
      <c r="AB236">
        <v>34.53</v>
      </c>
      <c r="AC236">
        <v>73.25</v>
      </c>
      <c r="AD236" s="1">
        <f t="shared" si="35"/>
        <v>5.6418892388857972E-2</v>
      </c>
      <c r="AE236" s="1">
        <f t="shared" si="36"/>
        <v>0.11283778477771594</v>
      </c>
      <c r="AH236" s="12">
        <v>0.82250000000000001</v>
      </c>
      <c r="AI236" s="12">
        <v>1.0233000000000001</v>
      </c>
      <c r="AJ236" s="12">
        <v>1</v>
      </c>
      <c r="AK236" s="1">
        <f t="shared" si="32"/>
        <v>1.0233460199995119</v>
      </c>
      <c r="AL236" s="1">
        <f t="shared" si="30"/>
        <v>1.0233460199995119</v>
      </c>
      <c r="AM236" s="1">
        <f t="shared" si="31"/>
        <v>0.1954373165003323</v>
      </c>
    </row>
    <row r="237" spans="1:39" x14ac:dyDescent="0.3">
      <c r="A237" s="11">
        <v>230</v>
      </c>
      <c r="B237" s="11" t="s">
        <v>28</v>
      </c>
      <c r="C237" s="11">
        <v>0.78</v>
      </c>
      <c r="D237" s="11">
        <v>0.99650000000000005</v>
      </c>
      <c r="E237" s="11">
        <v>5</v>
      </c>
      <c r="F237" s="11">
        <v>315.60000000000002</v>
      </c>
      <c r="G237" s="11">
        <v>15.42</v>
      </c>
      <c r="H237" s="11">
        <v>4.0236000000000001</v>
      </c>
      <c r="I237" s="11">
        <v>95.584999999999994</v>
      </c>
      <c r="J237" s="11">
        <v>1.38</v>
      </c>
      <c r="K237" s="11">
        <v>84.39</v>
      </c>
      <c r="L237" s="11">
        <v>44.89</v>
      </c>
      <c r="M237" s="11">
        <v>34.909999999999997</v>
      </c>
      <c r="N237" s="1">
        <f t="shared" si="33"/>
        <v>0.49681471791488269</v>
      </c>
      <c r="O237" s="1">
        <f t="shared" si="34"/>
        <v>3.997967398004644</v>
      </c>
      <c r="Q237">
        <v>522</v>
      </c>
      <c r="R237" t="s">
        <v>28</v>
      </c>
      <c r="S237">
        <v>5.6775000000000002</v>
      </c>
      <c r="T237">
        <v>2.6886000000000001</v>
      </c>
      <c r="U237">
        <v>7</v>
      </c>
      <c r="V237">
        <v>766.47</v>
      </c>
      <c r="W237">
        <v>462.73</v>
      </c>
      <c r="X237">
        <v>-1</v>
      </c>
      <c r="Y237" t="s">
        <v>25</v>
      </c>
      <c r="Z237">
        <v>5.53</v>
      </c>
      <c r="AA237">
        <v>159.21</v>
      </c>
      <c r="AB237">
        <v>34.69</v>
      </c>
      <c r="AC237">
        <v>44.36</v>
      </c>
      <c r="AD237" s="1">
        <f t="shared" si="35"/>
        <v>2.6886428939436251</v>
      </c>
      <c r="AE237" s="1">
        <f t="shared" si="36"/>
        <v>5.3772857878872502</v>
      </c>
      <c r="AH237" s="12">
        <v>0.80500000000000005</v>
      </c>
      <c r="AI237" s="12">
        <v>1.0124</v>
      </c>
      <c r="AJ237" s="12">
        <v>1.6032999999999999</v>
      </c>
      <c r="AK237" s="1">
        <f t="shared" si="32"/>
        <v>0.79954902023817553</v>
      </c>
      <c r="AL237" s="1">
        <f t="shared" si="30"/>
        <v>1.2819169441478668</v>
      </c>
      <c r="AM237" s="1">
        <f t="shared" si="31"/>
        <v>0.15601634794908395</v>
      </c>
    </row>
    <row r="238" spans="1:39" x14ac:dyDescent="0.3">
      <c r="A238" s="11">
        <v>231</v>
      </c>
      <c r="B238" s="11" t="s">
        <v>28</v>
      </c>
      <c r="C238" s="11">
        <v>1.3525</v>
      </c>
      <c r="D238" s="11">
        <v>1.3123</v>
      </c>
      <c r="E238" s="11">
        <v>4</v>
      </c>
      <c r="F238" s="11">
        <v>333.08</v>
      </c>
      <c r="G238" s="11">
        <v>12.22</v>
      </c>
      <c r="H238" s="11">
        <v>2.4196</v>
      </c>
      <c r="I238" s="11">
        <v>45.753</v>
      </c>
      <c r="J238" s="11">
        <v>1.39</v>
      </c>
      <c r="K238" s="11">
        <v>325.39999999999998</v>
      </c>
      <c r="L238" s="11">
        <v>39.36</v>
      </c>
      <c r="M238" s="11">
        <v>45.81</v>
      </c>
      <c r="N238" s="1">
        <f t="shared" si="33"/>
        <v>0.84362880609162916</v>
      </c>
      <c r="O238" s="1">
        <f t="shared" si="34"/>
        <v>4.0824885184386117</v>
      </c>
      <c r="Q238">
        <v>523</v>
      </c>
      <c r="R238" t="s">
        <v>28</v>
      </c>
      <c r="S238">
        <v>0.63</v>
      </c>
      <c r="T238">
        <v>0.89559999999999995</v>
      </c>
      <c r="U238">
        <v>1</v>
      </c>
      <c r="V238">
        <v>627.66</v>
      </c>
      <c r="W238">
        <v>438.57</v>
      </c>
      <c r="X238">
        <v>1.9923</v>
      </c>
      <c r="Y238">
        <v>60.125999999999998</v>
      </c>
      <c r="Z238">
        <v>1.3</v>
      </c>
      <c r="AA238">
        <v>130.94999999999999</v>
      </c>
      <c r="AB238">
        <v>45.12</v>
      </c>
      <c r="AC238">
        <v>66.19</v>
      </c>
      <c r="AD238" s="1">
        <f t="shared" si="35"/>
        <v>0.63452313132991423</v>
      </c>
      <c r="AE238" s="1">
        <f t="shared" si="36"/>
        <v>2.5283208690971763</v>
      </c>
      <c r="AH238" s="12">
        <v>0.78249999999999997</v>
      </c>
      <c r="AI238" s="12">
        <v>0.99809999999999999</v>
      </c>
      <c r="AJ238" s="12">
        <v>2.907</v>
      </c>
      <c r="AK238" s="1">
        <f t="shared" si="32"/>
        <v>0.58542896869200822</v>
      </c>
      <c r="AL238" s="1">
        <f t="shared" si="30"/>
        <v>1.7018420119876678</v>
      </c>
      <c r="AM238" s="1">
        <f t="shared" si="31"/>
        <v>0.11751972191966858</v>
      </c>
    </row>
    <row r="239" spans="1:39" x14ac:dyDescent="0.3">
      <c r="A239" s="11">
        <v>232</v>
      </c>
      <c r="B239" s="11" t="s">
        <v>28</v>
      </c>
      <c r="C239" s="11">
        <v>0.4375</v>
      </c>
      <c r="D239" s="11">
        <v>0.74629999999999996</v>
      </c>
      <c r="E239" s="11">
        <v>1</v>
      </c>
      <c r="F239" s="11">
        <v>257.7</v>
      </c>
      <c r="G239" s="11">
        <v>7.1</v>
      </c>
      <c r="H239" s="11">
        <v>1.5491999999999999</v>
      </c>
      <c r="I239" s="11">
        <v>121.6</v>
      </c>
      <c r="J239" s="11">
        <v>0.73</v>
      </c>
      <c r="K239" s="11">
        <v>269.92</v>
      </c>
      <c r="L239" s="11">
        <v>23.72</v>
      </c>
      <c r="M239" s="11">
        <v>59.62</v>
      </c>
      <c r="N239" s="1">
        <f t="shared" si="33"/>
        <v>0.59963895143183976</v>
      </c>
      <c r="O239" s="1">
        <f t="shared" si="34"/>
        <v>1.8579213271164121</v>
      </c>
      <c r="Q239">
        <v>524</v>
      </c>
      <c r="R239" t="s">
        <v>28</v>
      </c>
      <c r="S239">
        <v>0.95</v>
      </c>
      <c r="T239">
        <v>1.0998000000000001</v>
      </c>
      <c r="U239">
        <v>6</v>
      </c>
      <c r="V239">
        <v>59.54</v>
      </c>
      <c r="W239">
        <v>466.14</v>
      </c>
      <c r="X239">
        <v>1.9388000000000001</v>
      </c>
      <c r="Y239">
        <v>8.0548000000000002</v>
      </c>
      <c r="Z239">
        <v>1.35</v>
      </c>
      <c r="AA239">
        <v>115.38</v>
      </c>
      <c r="AB239">
        <v>43.34</v>
      </c>
      <c r="AC239">
        <v>1.62</v>
      </c>
      <c r="AD239" s="1">
        <f t="shared" si="35"/>
        <v>0.78985950487341838</v>
      </c>
      <c r="AE239" s="1">
        <f t="shared" si="36"/>
        <v>3.0627592160971671</v>
      </c>
      <c r="AH239" s="14">
        <v>0.78</v>
      </c>
      <c r="AI239" s="14">
        <v>0.99650000000000005</v>
      </c>
      <c r="AJ239" s="11">
        <v>4.0236000000000001</v>
      </c>
      <c r="AK239" s="1">
        <f t="shared" si="32"/>
        <v>0.49681471791488269</v>
      </c>
      <c r="AL239" s="1">
        <f t="shared" si="30"/>
        <v>1.998983699002322</v>
      </c>
      <c r="AM239" s="1">
        <f t="shared" si="31"/>
        <v>0.10005084088470483</v>
      </c>
    </row>
    <row r="240" spans="1:39" x14ac:dyDescent="0.3">
      <c r="A240" s="11">
        <v>233</v>
      </c>
      <c r="B240" s="11" t="s">
        <v>28</v>
      </c>
      <c r="C240" s="11">
        <v>51.9</v>
      </c>
      <c r="D240" s="11">
        <v>8.1289999999999996</v>
      </c>
      <c r="E240" s="11">
        <v>48</v>
      </c>
      <c r="F240" s="11">
        <v>255.21</v>
      </c>
      <c r="G240" s="11">
        <v>83.19</v>
      </c>
      <c r="H240" s="11">
        <v>-1</v>
      </c>
      <c r="I240" s="11" t="s">
        <v>25</v>
      </c>
      <c r="J240" s="11">
        <v>3.06</v>
      </c>
      <c r="K240" s="11">
        <v>5.31</v>
      </c>
      <c r="L240" s="11">
        <v>33.4</v>
      </c>
      <c r="M240" s="11">
        <v>12.25</v>
      </c>
      <c r="N240" s="1">
        <f t="shared" si="33"/>
        <v>8.129020718738742</v>
      </c>
      <c r="O240" s="1">
        <f t="shared" si="34"/>
        <v>16.258041437477484</v>
      </c>
      <c r="Q240">
        <v>525</v>
      </c>
      <c r="R240" t="s">
        <v>28</v>
      </c>
      <c r="S240">
        <v>0.98499999999999999</v>
      </c>
      <c r="T240">
        <v>1.1198999999999999</v>
      </c>
      <c r="U240">
        <v>6</v>
      </c>
      <c r="V240">
        <v>397.59</v>
      </c>
      <c r="W240">
        <v>475.13</v>
      </c>
      <c r="X240">
        <v>2.8786999999999998</v>
      </c>
      <c r="Y240">
        <v>95.063000000000002</v>
      </c>
      <c r="Z240">
        <v>0.5</v>
      </c>
      <c r="AA240">
        <v>262.11</v>
      </c>
      <c r="AB240">
        <v>36.380000000000003</v>
      </c>
      <c r="AC240">
        <v>86.32</v>
      </c>
      <c r="AD240" s="1">
        <f t="shared" si="35"/>
        <v>0.66004639421827604</v>
      </c>
      <c r="AE240" s="1">
        <f t="shared" si="36"/>
        <v>3.8001511100723024</v>
      </c>
      <c r="AH240" s="14">
        <v>0.77500000000000002</v>
      </c>
      <c r="AI240" s="14">
        <v>0.99329999999999996</v>
      </c>
      <c r="AJ240" s="11">
        <v>2.7225000000000001</v>
      </c>
      <c r="AK240" s="1">
        <f t="shared" si="32"/>
        <v>0.60203460959289068</v>
      </c>
      <c r="AL240" s="1">
        <f t="shared" si="30"/>
        <v>1.639039224616645</v>
      </c>
      <c r="AM240" s="1">
        <f t="shared" si="31"/>
        <v>0.12202270512884036</v>
      </c>
    </row>
    <row r="241" spans="1:39" x14ac:dyDescent="0.3">
      <c r="A241" s="11">
        <v>234</v>
      </c>
      <c r="B241" s="11" t="s">
        <v>28</v>
      </c>
      <c r="C241" s="11">
        <v>0.20250000000000001</v>
      </c>
      <c r="D241" s="11">
        <v>0.50770000000000004</v>
      </c>
      <c r="E241" s="11">
        <v>1</v>
      </c>
      <c r="F241" s="11">
        <v>196.6</v>
      </c>
      <c r="G241" s="11">
        <v>4.7699999999999996</v>
      </c>
      <c r="H241" s="11">
        <v>1.5343</v>
      </c>
      <c r="I241" s="11">
        <v>92.584999999999994</v>
      </c>
      <c r="J241" s="11">
        <v>0.36</v>
      </c>
      <c r="K241" s="11">
        <v>267.13</v>
      </c>
      <c r="L241" s="11">
        <v>24.63</v>
      </c>
      <c r="M241" s="11">
        <v>62.35</v>
      </c>
      <c r="N241" s="1">
        <f t="shared" si="33"/>
        <v>0.40993209568403888</v>
      </c>
      <c r="O241" s="1">
        <f t="shared" si="34"/>
        <v>1.2579176288160416</v>
      </c>
      <c r="Q241">
        <v>526</v>
      </c>
      <c r="R241" t="s">
        <v>28</v>
      </c>
      <c r="S241">
        <v>2.5000000000000001E-3</v>
      </c>
      <c r="T241">
        <v>5.6399999999999999E-2</v>
      </c>
      <c r="U241">
        <v>1</v>
      </c>
      <c r="V241">
        <v>758</v>
      </c>
      <c r="W241">
        <v>442</v>
      </c>
      <c r="X241">
        <v>1</v>
      </c>
      <c r="Y241" t="s">
        <v>25</v>
      </c>
      <c r="Z241">
        <v>0</v>
      </c>
      <c r="AA241">
        <v>16.63</v>
      </c>
      <c r="AB241">
        <v>34.54</v>
      </c>
      <c r="AC241">
        <v>84.09</v>
      </c>
      <c r="AD241" s="1">
        <f t="shared" si="35"/>
        <v>5.6418892388857972E-2</v>
      </c>
      <c r="AE241" s="1">
        <f t="shared" si="36"/>
        <v>0.11283778477771594</v>
      </c>
      <c r="AH241" s="12">
        <v>0.77</v>
      </c>
      <c r="AI241" s="12">
        <v>0.99009999999999998</v>
      </c>
      <c r="AJ241" s="12">
        <v>1.4124000000000001</v>
      </c>
      <c r="AK241" s="1">
        <f t="shared" si="32"/>
        <v>0.83314589659086213</v>
      </c>
      <c r="AL241" s="1">
        <f t="shared" si="30"/>
        <v>1.1767352643449338</v>
      </c>
      <c r="AM241" s="1">
        <f t="shared" si="31"/>
        <v>0.16996176290453591</v>
      </c>
    </row>
    <row r="242" spans="1:39" x14ac:dyDescent="0.3">
      <c r="A242" s="11">
        <v>235</v>
      </c>
      <c r="B242" s="11" t="s">
        <v>28</v>
      </c>
      <c r="C242" s="11">
        <v>11.55</v>
      </c>
      <c r="D242" s="11">
        <v>3.8348</v>
      </c>
      <c r="E242" s="11">
        <v>27</v>
      </c>
      <c r="F242" s="11">
        <v>358.77</v>
      </c>
      <c r="G242" s="11">
        <v>43.88</v>
      </c>
      <c r="H242" s="11">
        <v>1.8236000000000001</v>
      </c>
      <c r="I242" s="11">
        <v>54.28</v>
      </c>
      <c r="J242" s="11">
        <v>4.04</v>
      </c>
      <c r="K242" s="11">
        <v>251.14</v>
      </c>
      <c r="L242" s="11">
        <v>13.88</v>
      </c>
      <c r="M242" s="11">
        <v>72.75</v>
      </c>
      <c r="N242" s="1">
        <f t="shared" si="33"/>
        <v>2.8397542087825274</v>
      </c>
      <c r="O242" s="1">
        <f t="shared" si="34"/>
        <v>10.357151550271634</v>
      </c>
      <c r="Q242">
        <v>527</v>
      </c>
      <c r="R242" t="s">
        <v>28</v>
      </c>
      <c r="S242">
        <v>2.5000000000000001E-3</v>
      </c>
      <c r="T242">
        <v>5.6399999999999999E-2</v>
      </c>
      <c r="U242">
        <v>1</v>
      </c>
      <c r="V242">
        <v>759</v>
      </c>
      <c r="W242">
        <v>443</v>
      </c>
      <c r="X242">
        <v>1</v>
      </c>
      <c r="Y242" t="s">
        <v>25</v>
      </c>
      <c r="Z242">
        <v>0</v>
      </c>
      <c r="AA242">
        <v>16.13</v>
      </c>
      <c r="AB242">
        <v>34.340000000000003</v>
      </c>
      <c r="AC242">
        <v>84.61</v>
      </c>
      <c r="AD242" s="1">
        <f t="shared" si="35"/>
        <v>5.6418892388857972E-2</v>
      </c>
      <c r="AE242" s="1">
        <f t="shared" si="36"/>
        <v>0.11283778477771594</v>
      </c>
      <c r="AH242" s="14">
        <v>0.76749999999999996</v>
      </c>
      <c r="AI242" s="14">
        <v>0.98850000000000005</v>
      </c>
      <c r="AJ242" s="11">
        <v>1</v>
      </c>
      <c r="AK242" s="1">
        <f t="shared" si="32"/>
        <v>0.98853885378590933</v>
      </c>
      <c r="AL242" s="1">
        <f t="shared" si="30"/>
        <v>0.98853885378590933</v>
      </c>
      <c r="AM242" s="1">
        <f t="shared" si="31"/>
        <v>0.20231880541067188</v>
      </c>
    </row>
    <row r="243" spans="1:39" x14ac:dyDescent="0.3">
      <c r="A243" s="11">
        <v>236</v>
      </c>
      <c r="B243" s="11" t="s">
        <v>28</v>
      </c>
      <c r="C243" s="11">
        <v>0.03</v>
      </c>
      <c r="D243" s="11">
        <v>0.19539999999999999</v>
      </c>
      <c r="E243" s="11">
        <v>4</v>
      </c>
      <c r="F243" s="11">
        <v>106</v>
      </c>
      <c r="G243" s="11">
        <v>12.5</v>
      </c>
      <c r="H243" s="11">
        <v>1.3693</v>
      </c>
      <c r="I243" s="11">
        <v>90</v>
      </c>
      <c r="J243" s="11">
        <v>0.18</v>
      </c>
      <c r="K243" s="11">
        <v>60.65</v>
      </c>
      <c r="L243" s="11">
        <v>39.590000000000003</v>
      </c>
      <c r="M243" s="11">
        <v>75.48</v>
      </c>
      <c r="N243" s="1">
        <f t="shared" si="33"/>
        <v>0.16701899835703155</v>
      </c>
      <c r="O243" s="1">
        <f t="shared" si="34"/>
        <v>0.45739822890056658</v>
      </c>
      <c r="Q243">
        <v>528</v>
      </c>
      <c r="R243" t="s">
        <v>28</v>
      </c>
      <c r="S243">
        <v>4.2649999999999997</v>
      </c>
      <c r="T243">
        <v>2.3302999999999998</v>
      </c>
      <c r="U243">
        <v>9</v>
      </c>
      <c r="V243">
        <v>27.84</v>
      </c>
      <c r="W243">
        <v>468.56</v>
      </c>
      <c r="X243">
        <v>2.4422999999999999</v>
      </c>
      <c r="Y243">
        <v>48.426000000000002</v>
      </c>
      <c r="Z243">
        <v>8.6199999999999992</v>
      </c>
      <c r="AA243">
        <v>59.85</v>
      </c>
      <c r="AB243">
        <v>21.86</v>
      </c>
      <c r="AC243">
        <v>1.75</v>
      </c>
      <c r="AD243" s="1">
        <f t="shared" si="35"/>
        <v>1.4911267612254551</v>
      </c>
      <c r="AE243" s="1">
        <f t="shared" si="36"/>
        <v>7.2835577778818577</v>
      </c>
      <c r="AH243" s="14">
        <v>0.76749999999999996</v>
      </c>
      <c r="AI243" s="14">
        <v>0.98850000000000005</v>
      </c>
      <c r="AJ243" s="11">
        <v>2.9060999999999999</v>
      </c>
      <c r="AK243" s="1">
        <f t="shared" si="32"/>
        <v>0.57988044882671719</v>
      </c>
      <c r="AL243" s="1">
        <f t="shared" si="30"/>
        <v>1.6851905723353227</v>
      </c>
      <c r="AM243" s="1">
        <f t="shared" si="31"/>
        <v>0.1186809392856036</v>
      </c>
    </row>
    <row r="244" spans="1:39" x14ac:dyDescent="0.3">
      <c r="A244" s="11">
        <v>237</v>
      </c>
      <c r="B244" s="11" t="s">
        <v>28</v>
      </c>
      <c r="C244" s="11">
        <v>4.4999999999999998E-2</v>
      </c>
      <c r="D244" s="11">
        <v>0.23930000000000001</v>
      </c>
      <c r="E244" s="11">
        <v>1</v>
      </c>
      <c r="F244" s="11">
        <v>398.56</v>
      </c>
      <c r="G244" s="11">
        <v>17.5</v>
      </c>
      <c r="H244" s="11">
        <v>5.2927</v>
      </c>
      <c r="I244" s="11">
        <v>90</v>
      </c>
      <c r="J244" s="11">
        <v>0.73</v>
      </c>
      <c r="K244" s="11">
        <v>198.71</v>
      </c>
      <c r="L244" s="11">
        <v>31.81</v>
      </c>
      <c r="M244" s="11">
        <v>77.260000000000005</v>
      </c>
      <c r="N244" s="1">
        <f t="shared" si="33"/>
        <v>0.10404522875482651</v>
      </c>
      <c r="O244" s="1">
        <f t="shared" si="34"/>
        <v>1.1013603644613406</v>
      </c>
      <c r="Q244">
        <v>529</v>
      </c>
      <c r="R244" t="s">
        <v>28</v>
      </c>
      <c r="S244">
        <v>0.28249999999999997</v>
      </c>
      <c r="T244">
        <v>0.59970000000000001</v>
      </c>
      <c r="U244">
        <v>4</v>
      </c>
      <c r="V244">
        <v>153.52000000000001</v>
      </c>
      <c r="W244">
        <v>437.17</v>
      </c>
      <c r="X244">
        <v>1.2145999999999999</v>
      </c>
      <c r="Y244">
        <v>12.8</v>
      </c>
      <c r="Z244">
        <v>0.43</v>
      </c>
      <c r="AA244">
        <v>218.55</v>
      </c>
      <c r="AB244">
        <v>27.45</v>
      </c>
      <c r="AC244">
        <v>26.29</v>
      </c>
      <c r="AD244" s="1">
        <f t="shared" si="35"/>
        <v>0.5441857174481558</v>
      </c>
      <c r="AE244" s="1">
        <f t="shared" si="36"/>
        <v>1.32193594482506</v>
      </c>
      <c r="AH244" s="12">
        <v>0.76749999999999996</v>
      </c>
      <c r="AI244" s="12">
        <v>0.98850000000000005</v>
      </c>
      <c r="AJ244" s="12">
        <v>1</v>
      </c>
      <c r="AK244" s="1">
        <f t="shared" si="32"/>
        <v>0.98853885378590933</v>
      </c>
      <c r="AL244" s="1">
        <f t="shared" si="30"/>
        <v>0.98853885378590933</v>
      </c>
      <c r="AM244" s="1">
        <f t="shared" si="31"/>
        <v>0.20231880541067188</v>
      </c>
    </row>
    <row r="245" spans="1:39" x14ac:dyDescent="0.3">
      <c r="A245" s="11">
        <v>238</v>
      </c>
      <c r="B245" s="11" t="s">
        <v>28</v>
      </c>
      <c r="C245" s="11">
        <v>0.01</v>
      </c>
      <c r="D245" s="11">
        <v>0.1128</v>
      </c>
      <c r="E245" s="11">
        <v>2</v>
      </c>
      <c r="F245" s="11">
        <v>398.5</v>
      </c>
      <c r="G245" s="11">
        <v>8.5</v>
      </c>
      <c r="H245" s="11">
        <v>1</v>
      </c>
      <c r="I245" s="11">
        <v>90</v>
      </c>
      <c r="J245" s="11">
        <v>0.17</v>
      </c>
      <c r="K245" s="11">
        <v>48.62</v>
      </c>
      <c r="L245" s="11">
        <v>26.53</v>
      </c>
      <c r="M245" s="11">
        <v>0.46</v>
      </c>
      <c r="N245" s="1">
        <f t="shared" si="33"/>
        <v>0.11283778477771594</v>
      </c>
      <c r="O245" s="1">
        <f t="shared" si="34"/>
        <v>0.22567556955543189</v>
      </c>
      <c r="Q245">
        <v>530</v>
      </c>
      <c r="R245" t="s">
        <v>28</v>
      </c>
      <c r="S245">
        <v>0.11</v>
      </c>
      <c r="T245">
        <v>0.37419999999999998</v>
      </c>
      <c r="U245">
        <v>2</v>
      </c>
      <c r="V245">
        <v>535.66</v>
      </c>
      <c r="W245">
        <v>676.05</v>
      </c>
      <c r="X245">
        <v>1.8806</v>
      </c>
      <c r="Y245">
        <v>126.7</v>
      </c>
      <c r="Z245">
        <v>0.5</v>
      </c>
      <c r="AA245">
        <v>54.44</v>
      </c>
      <c r="AB245">
        <v>28.97</v>
      </c>
      <c r="AC245">
        <v>35.200000000000003</v>
      </c>
      <c r="AD245" s="1">
        <f t="shared" si="35"/>
        <v>0.27289946120360381</v>
      </c>
      <c r="AE245" s="1">
        <f t="shared" si="36"/>
        <v>1.0264294534789946</v>
      </c>
      <c r="AH245" s="12">
        <v>0.76249999999999996</v>
      </c>
      <c r="AI245" s="12">
        <v>0.98529999999999995</v>
      </c>
      <c r="AJ245" s="12">
        <v>1.7239</v>
      </c>
      <c r="AK245" s="1">
        <f t="shared" si="32"/>
        <v>0.75044426102254236</v>
      </c>
      <c r="AL245" s="1">
        <f t="shared" si="30"/>
        <v>1.2936908615767608</v>
      </c>
      <c r="AM245" s="1">
        <f t="shared" si="31"/>
        <v>0.15459643871661766</v>
      </c>
    </row>
    <row r="246" spans="1:39" x14ac:dyDescent="0.3">
      <c r="A246" s="11">
        <v>239</v>
      </c>
      <c r="B246" s="11" t="s">
        <v>28</v>
      </c>
      <c r="C246" s="11">
        <v>0.34250000000000003</v>
      </c>
      <c r="D246" s="11">
        <v>0.6603</v>
      </c>
      <c r="E246" s="11">
        <v>2</v>
      </c>
      <c r="F246" s="11">
        <v>388.64</v>
      </c>
      <c r="G246" s="11">
        <v>9.59</v>
      </c>
      <c r="H246" s="11">
        <v>3.2109000000000001</v>
      </c>
      <c r="I246" s="11">
        <v>22.887</v>
      </c>
      <c r="J246" s="11">
        <v>1.75</v>
      </c>
      <c r="K246" s="11">
        <v>137.53</v>
      </c>
      <c r="L246" s="11">
        <v>39.01</v>
      </c>
      <c r="M246" s="11">
        <v>46.31</v>
      </c>
      <c r="N246" s="1">
        <f t="shared" si="33"/>
        <v>0.36852881388121173</v>
      </c>
      <c r="O246" s="1">
        <f t="shared" si="34"/>
        <v>2.3666183369823655</v>
      </c>
      <c r="Q246">
        <v>531</v>
      </c>
      <c r="R246" t="s">
        <v>28</v>
      </c>
      <c r="S246">
        <v>8.7274999999999991</v>
      </c>
      <c r="T246">
        <v>3.3334999999999999</v>
      </c>
      <c r="U246">
        <v>10</v>
      </c>
      <c r="V246">
        <v>765.79</v>
      </c>
      <c r="W246">
        <v>712.62</v>
      </c>
      <c r="X246">
        <v>1.5402</v>
      </c>
      <c r="Y246">
        <v>52.308999999999997</v>
      </c>
      <c r="Z246">
        <v>4.6100000000000003</v>
      </c>
      <c r="AA246">
        <v>31.31</v>
      </c>
      <c r="AB246">
        <v>36.26</v>
      </c>
      <c r="AC246">
        <v>7.95</v>
      </c>
      <c r="AD246" s="1">
        <f t="shared" si="35"/>
        <v>2.6860303822029983</v>
      </c>
      <c r="AE246" s="1">
        <f t="shared" si="36"/>
        <v>8.2740479893381167</v>
      </c>
      <c r="AH246" s="14">
        <v>0.76</v>
      </c>
      <c r="AI246" s="14">
        <v>0.98370000000000002</v>
      </c>
      <c r="AJ246" s="11">
        <v>1</v>
      </c>
      <c r="AK246" s="1">
        <f t="shared" si="32"/>
        <v>0.98369700171811192</v>
      </c>
      <c r="AL246" s="1">
        <f t="shared" si="30"/>
        <v>0.98369700171811192</v>
      </c>
      <c r="AM246" s="1">
        <f t="shared" si="31"/>
        <v>0.20331463819721185</v>
      </c>
    </row>
    <row r="247" spans="1:39" x14ac:dyDescent="0.3">
      <c r="A247" s="11">
        <v>240</v>
      </c>
      <c r="B247" s="11" t="s">
        <v>28</v>
      </c>
      <c r="C247" s="11">
        <v>1.2500000000000001E-2</v>
      </c>
      <c r="D247" s="11">
        <v>0.12609999999999999</v>
      </c>
      <c r="E247" s="11">
        <v>2</v>
      </c>
      <c r="F247" s="11">
        <v>107.4</v>
      </c>
      <c r="G247" s="11">
        <v>6.8</v>
      </c>
      <c r="H247" s="11">
        <v>-1</v>
      </c>
      <c r="I247" s="11" t="s">
        <v>25</v>
      </c>
      <c r="J247" s="11">
        <v>0.21</v>
      </c>
      <c r="K247" s="11">
        <v>58.73</v>
      </c>
      <c r="L247" s="11">
        <v>39.08</v>
      </c>
      <c r="M247" s="11">
        <v>77.02</v>
      </c>
      <c r="N247" s="1">
        <f t="shared" si="33"/>
        <v>0.12615647859673193</v>
      </c>
      <c r="O247" s="1">
        <f t="shared" si="34"/>
        <v>0.25231295719346386</v>
      </c>
      <c r="Q247">
        <v>532</v>
      </c>
      <c r="R247" t="s">
        <v>28</v>
      </c>
      <c r="S247">
        <v>5.0000000000000001E-3</v>
      </c>
      <c r="T247">
        <v>7.9699999999999993E-2</v>
      </c>
      <c r="U247">
        <v>2</v>
      </c>
      <c r="V247">
        <v>481.5</v>
      </c>
      <c r="W247">
        <v>448</v>
      </c>
      <c r="X247">
        <v>2</v>
      </c>
      <c r="Y247" t="s">
        <v>25</v>
      </c>
      <c r="Z247">
        <v>0.4</v>
      </c>
      <c r="AA247">
        <v>269.2</v>
      </c>
      <c r="AB247">
        <v>39.51</v>
      </c>
      <c r="AC247">
        <v>77.239999999999995</v>
      </c>
      <c r="AD247" s="1">
        <f t="shared" si="35"/>
        <v>5.6418892388857972E-2</v>
      </c>
      <c r="AE247" s="1">
        <f t="shared" si="36"/>
        <v>0.22567556955543189</v>
      </c>
      <c r="AH247" s="12">
        <v>0.75749999999999995</v>
      </c>
      <c r="AI247" s="12">
        <v>0.98199999999999998</v>
      </c>
      <c r="AJ247" s="12">
        <v>1.9577</v>
      </c>
      <c r="AK247" s="1">
        <f t="shared" si="32"/>
        <v>0.70189605215025874</v>
      </c>
      <c r="AL247" s="1">
        <f t="shared" si="30"/>
        <v>1.3741019012945614</v>
      </c>
      <c r="AM247" s="1">
        <f t="shared" si="31"/>
        <v>0.14554961303202993</v>
      </c>
    </row>
    <row r="248" spans="1:39" x14ac:dyDescent="0.3">
      <c r="A248" s="11">
        <v>241</v>
      </c>
      <c r="B248" s="11" t="s">
        <v>28</v>
      </c>
      <c r="C248" s="11">
        <v>0.31</v>
      </c>
      <c r="D248" s="11">
        <v>0.62819999999999998</v>
      </c>
      <c r="E248" s="11">
        <v>1</v>
      </c>
      <c r="F248" s="11">
        <v>141.82</v>
      </c>
      <c r="G248" s="11">
        <v>3.46</v>
      </c>
      <c r="H248" s="11">
        <v>1.6606000000000001</v>
      </c>
      <c r="I248" s="11">
        <v>8.3218999999999994</v>
      </c>
      <c r="J248" s="11">
        <v>1.74</v>
      </c>
      <c r="K248" s="11">
        <v>130.44</v>
      </c>
      <c r="L248" s="11">
        <v>39</v>
      </c>
      <c r="M248" s="11">
        <v>57.21</v>
      </c>
      <c r="N248" s="1">
        <f t="shared" si="33"/>
        <v>0.48753172499186509</v>
      </c>
      <c r="O248" s="1">
        <f t="shared" si="34"/>
        <v>1.6191903650429824</v>
      </c>
      <c r="Q248">
        <v>533</v>
      </c>
      <c r="R248" t="s">
        <v>28</v>
      </c>
      <c r="S248">
        <v>0.26750000000000002</v>
      </c>
      <c r="T248">
        <v>0.58360000000000001</v>
      </c>
      <c r="U248">
        <v>3</v>
      </c>
      <c r="V248">
        <v>36.44</v>
      </c>
      <c r="W248">
        <v>462.13</v>
      </c>
      <c r="X248">
        <v>-1</v>
      </c>
      <c r="Y248" t="s">
        <v>25</v>
      </c>
      <c r="Z248">
        <v>0.93</v>
      </c>
      <c r="AA248">
        <v>201.07</v>
      </c>
      <c r="AB248">
        <v>36.630000000000003</v>
      </c>
      <c r="AC248">
        <v>76.680000000000007</v>
      </c>
      <c r="AD248" s="1">
        <f t="shared" si="35"/>
        <v>0.58360156079919145</v>
      </c>
      <c r="AE248" s="1">
        <f t="shared" si="36"/>
        <v>1.1672031215983829</v>
      </c>
      <c r="AH248" s="12">
        <v>0.755</v>
      </c>
      <c r="AI248" s="12">
        <v>0.98040000000000005</v>
      </c>
      <c r="AJ248" s="12">
        <v>3.6303999999999998</v>
      </c>
      <c r="AK248" s="1">
        <f t="shared" si="32"/>
        <v>0.51457749454621904</v>
      </c>
      <c r="AL248" s="1">
        <f t="shared" si="30"/>
        <v>1.8681221362005935</v>
      </c>
      <c r="AM248" s="1">
        <f t="shared" si="31"/>
        <v>0.10705938124943057</v>
      </c>
    </row>
    <row r="249" spans="1:39" x14ac:dyDescent="0.3">
      <c r="A249" s="11">
        <v>242</v>
      </c>
      <c r="B249" s="11" t="s">
        <v>28</v>
      </c>
      <c r="C249" s="11">
        <v>1.885</v>
      </c>
      <c r="D249" s="11">
        <v>1.5491999999999999</v>
      </c>
      <c r="E249" s="11">
        <v>4</v>
      </c>
      <c r="F249" s="11">
        <v>45.05</v>
      </c>
      <c r="G249" s="11">
        <v>10.6</v>
      </c>
      <c r="H249" s="11">
        <v>1.6829000000000001</v>
      </c>
      <c r="I249" s="11">
        <v>164.09</v>
      </c>
      <c r="J249" s="11">
        <v>1.3</v>
      </c>
      <c r="K249" s="11">
        <v>306.43</v>
      </c>
      <c r="L249" s="11">
        <v>19.78</v>
      </c>
      <c r="M249" s="11">
        <v>77.569999999999993</v>
      </c>
      <c r="N249" s="1">
        <f t="shared" si="33"/>
        <v>1.1942110175846588</v>
      </c>
      <c r="O249" s="1">
        <f t="shared" si="34"/>
        <v>4.0194754429864448</v>
      </c>
      <c r="Q249">
        <v>534</v>
      </c>
      <c r="R249" t="s">
        <v>28</v>
      </c>
      <c r="S249">
        <v>4.3174999999999999</v>
      </c>
      <c r="T249">
        <v>2.3445999999999998</v>
      </c>
      <c r="U249">
        <v>12</v>
      </c>
      <c r="V249">
        <v>116.51</v>
      </c>
      <c r="W249">
        <v>455.67</v>
      </c>
      <c r="X249">
        <v>2.5295999999999998</v>
      </c>
      <c r="Y249">
        <v>2.5550999999999999</v>
      </c>
      <c r="Z249">
        <v>2.09</v>
      </c>
      <c r="AA249">
        <v>148.94</v>
      </c>
      <c r="AB249">
        <v>5.82</v>
      </c>
      <c r="AC249">
        <v>5.51</v>
      </c>
      <c r="AD249" s="1">
        <f t="shared" si="35"/>
        <v>1.4741605957928796</v>
      </c>
      <c r="AE249" s="1">
        <f t="shared" si="36"/>
        <v>7.4580732862353365</v>
      </c>
      <c r="AH249" s="12">
        <v>0.75</v>
      </c>
      <c r="AI249" s="12">
        <v>0.97719999999999996</v>
      </c>
      <c r="AJ249" s="12">
        <v>2.1768000000000001</v>
      </c>
      <c r="AK249" s="1">
        <f t="shared" si="32"/>
        <v>0.66233227561977137</v>
      </c>
      <c r="AL249" s="1">
        <f t="shared" si="30"/>
        <v>1.4417648975691184</v>
      </c>
      <c r="AM249" s="1">
        <f t="shared" si="31"/>
        <v>0.13871887180580492</v>
      </c>
    </row>
    <row r="250" spans="1:39" x14ac:dyDescent="0.3">
      <c r="A250" s="11">
        <v>243</v>
      </c>
      <c r="B250" s="11" t="s">
        <v>28</v>
      </c>
      <c r="C250" s="11">
        <v>0.76749999999999996</v>
      </c>
      <c r="D250" s="11">
        <v>0.98850000000000005</v>
      </c>
      <c r="E250" s="11">
        <v>3</v>
      </c>
      <c r="F250" s="11">
        <v>71.72</v>
      </c>
      <c r="G250" s="11">
        <v>7.5</v>
      </c>
      <c r="H250" s="11">
        <v>-1</v>
      </c>
      <c r="I250" s="11" t="s">
        <v>25</v>
      </c>
      <c r="J250" s="11">
        <v>4.7699999999999996</v>
      </c>
      <c r="K250" s="11">
        <v>140.41</v>
      </c>
      <c r="L250" s="11">
        <v>27.72</v>
      </c>
      <c r="M250" s="11">
        <v>30.18</v>
      </c>
      <c r="N250" s="1">
        <f t="shared" si="33"/>
        <v>0.98853885378590933</v>
      </c>
      <c r="O250" s="1">
        <f t="shared" si="34"/>
        <v>1.9770777075718187</v>
      </c>
      <c r="Q250">
        <v>535</v>
      </c>
      <c r="R250" t="s">
        <v>28</v>
      </c>
      <c r="S250">
        <v>0.1</v>
      </c>
      <c r="T250">
        <v>0.35680000000000001</v>
      </c>
      <c r="U250">
        <v>1</v>
      </c>
      <c r="V250">
        <v>262.05</v>
      </c>
      <c r="W250">
        <v>454.1</v>
      </c>
      <c r="X250">
        <v>2.0387</v>
      </c>
      <c r="Y250">
        <v>101.3</v>
      </c>
      <c r="Z250">
        <v>0.78</v>
      </c>
      <c r="AA250">
        <v>0.43</v>
      </c>
      <c r="AB250">
        <v>33.81</v>
      </c>
      <c r="AC250">
        <v>58.22</v>
      </c>
      <c r="AD250" s="1">
        <f t="shared" si="35"/>
        <v>0.24990669444906111</v>
      </c>
      <c r="AE250" s="1">
        <f t="shared" si="36"/>
        <v>1.0189695559466017</v>
      </c>
      <c r="AH250" s="12">
        <v>0.745</v>
      </c>
      <c r="AI250" s="12">
        <v>0.97389999999999999</v>
      </c>
      <c r="AJ250" s="12">
        <v>3.4327999999999999</v>
      </c>
      <c r="AK250" s="1">
        <f t="shared" si="32"/>
        <v>0.52566424411504553</v>
      </c>
      <c r="AL250" s="1">
        <f t="shared" si="30"/>
        <v>1.8045002171981281</v>
      </c>
      <c r="AM250" s="1">
        <f t="shared" si="31"/>
        <v>0.11083401270549179</v>
      </c>
    </row>
    <row r="251" spans="1:39" x14ac:dyDescent="0.3">
      <c r="A251" s="11">
        <v>244</v>
      </c>
      <c r="B251" s="11" t="s">
        <v>28</v>
      </c>
      <c r="C251" s="11">
        <v>0.155</v>
      </c>
      <c r="D251" s="11">
        <v>0.44419999999999998</v>
      </c>
      <c r="E251" s="11">
        <v>2</v>
      </c>
      <c r="F251" s="11">
        <v>21.47</v>
      </c>
      <c r="G251" s="11">
        <v>3.77</v>
      </c>
      <c r="H251" s="11">
        <v>1.857</v>
      </c>
      <c r="I251" s="11">
        <v>134.49</v>
      </c>
      <c r="J251" s="11">
        <v>0.76</v>
      </c>
      <c r="K251" s="11">
        <v>132.56</v>
      </c>
      <c r="L251" s="11">
        <v>36.630000000000003</v>
      </c>
      <c r="M251" s="11">
        <v>40.840000000000003</v>
      </c>
      <c r="N251" s="1">
        <f t="shared" si="33"/>
        <v>0.32599763449318958</v>
      </c>
      <c r="O251" s="1">
        <f t="shared" si="34"/>
        <v>1.2107552145077061</v>
      </c>
      <c r="Q251">
        <v>536</v>
      </c>
      <c r="R251" t="s">
        <v>28</v>
      </c>
      <c r="S251">
        <v>0.2</v>
      </c>
      <c r="T251">
        <v>0.50460000000000005</v>
      </c>
      <c r="U251">
        <v>2</v>
      </c>
      <c r="V251">
        <v>3.38</v>
      </c>
      <c r="W251">
        <v>467.4</v>
      </c>
      <c r="X251">
        <v>1.2613000000000001</v>
      </c>
      <c r="Y251">
        <v>73.245000000000005</v>
      </c>
      <c r="Z251">
        <v>0.81</v>
      </c>
      <c r="AA251">
        <v>208.65</v>
      </c>
      <c r="AB251">
        <v>29.52</v>
      </c>
      <c r="AC251">
        <v>69.5</v>
      </c>
      <c r="AD251" s="1">
        <f t="shared" si="35"/>
        <v>0.44932476050561393</v>
      </c>
      <c r="AE251" s="1">
        <f t="shared" si="36"/>
        <v>1.1334666408514618</v>
      </c>
      <c r="AH251" s="12">
        <v>0.74</v>
      </c>
      <c r="AI251" s="12">
        <v>0.97060000000000002</v>
      </c>
      <c r="AJ251" s="12">
        <v>1.3048999999999999</v>
      </c>
      <c r="AK251" s="1">
        <f t="shared" si="32"/>
        <v>0.84973165213269242</v>
      </c>
      <c r="AL251" s="1">
        <f t="shared" si="30"/>
        <v>1.1088148328679504</v>
      </c>
      <c r="AM251" s="1">
        <f t="shared" si="31"/>
        <v>0.18037276745540992</v>
      </c>
    </row>
    <row r="252" spans="1:39" x14ac:dyDescent="0.3">
      <c r="A252" s="11">
        <v>245</v>
      </c>
      <c r="B252" s="11" t="s">
        <v>28</v>
      </c>
      <c r="C252" s="11">
        <v>0.25</v>
      </c>
      <c r="D252" s="11">
        <v>0.56410000000000005</v>
      </c>
      <c r="E252" s="11">
        <v>1</v>
      </c>
      <c r="F252" s="11">
        <v>5.08</v>
      </c>
      <c r="G252" s="11">
        <v>3.55</v>
      </c>
      <c r="H252" s="11">
        <v>1.6716</v>
      </c>
      <c r="I252" s="11">
        <v>24.768000000000001</v>
      </c>
      <c r="J252" s="11">
        <v>1.22</v>
      </c>
      <c r="K252" s="11">
        <v>244.02</v>
      </c>
      <c r="L252" s="11">
        <v>45.69</v>
      </c>
      <c r="M252" s="11">
        <v>15.25</v>
      </c>
      <c r="N252" s="1">
        <f t="shared" si="33"/>
        <v>0.43637350568886429</v>
      </c>
      <c r="O252" s="1">
        <f t="shared" si="34"/>
        <v>1.4588839042190112</v>
      </c>
      <c r="Q252">
        <v>537</v>
      </c>
      <c r="R252" t="s">
        <v>28</v>
      </c>
      <c r="S252">
        <v>41.37</v>
      </c>
      <c r="T252">
        <v>7.2576999999999998</v>
      </c>
      <c r="U252">
        <v>24</v>
      </c>
      <c r="V252">
        <v>51.09</v>
      </c>
      <c r="W252">
        <v>560.54999999999995</v>
      </c>
      <c r="X252">
        <v>2.0293999999999999</v>
      </c>
      <c r="Y252">
        <v>66.823999999999998</v>
      </c>
      <c r="Z252">
        <v>7.2</v>
      </c>
      <c r="AA252">
        <v>196.35</v>
      </c>
      <c r="AB252">
        <v>31.28</v>
      </c>
      <c r="AC252">
        <v>81.180000000000007</v>
      </c>
      <c r="AD252" s="1">
        <f t="shared" si="35"/>
        <v>5.0946397990336889</v>
      </c>
      <c r="AE252" s="1">
        <f t="shared" si="36"/>
        <v>20.678124016317934</v>
      </c>
      <c r="AH252" s="12">
        <v>0.71750000000000003</v>
      </c>
      <c r="AI252" s="12">
        <v>0.95579999999999998</v>
      </c>
      <c r="AJ252" s="12">
        <v>1</v>
      </c>
      <c r="AK252" s="1">
        <f t="shared" si="32"/>
        <v>0.95579665048411255</v>
      </c>
      <c r="AL252" s="1">
        <f t="shared" si="30"/>
        <v>0.95579665048411255</v>
      </c>
      <c r="AM252" s="1">
        <f t="shared" si="31"/>
        <v>0.20924953011574135</v>
      </c>
    </row>
    <row r="253" spans="1:39" x14ac:dyDescent="0.3">
      <c r="A253" s="11">
        <v>246</v>
      </c>
      <c r="B253" s="11" t="s">
        <v>28</v>
      </c>
      <c r="C253" s="11">
        <v>3.7425000000000002</v>
      </c>
      <c r="D253" s="11">
        <v>2.1829000000000001</v>
      </c>
      <c r="E253" s="11">
        <v>10</v>
      </c>
      <c r="F253" s="11">
        <v>25.02</v>
      </c>
      <c r="G253" s="11">
        <v>27.71</v>
      </c>
      <c r="H253" s="11">
        <v>1.5875999999999999</v>
      </c>
      <c r="I253" s="11">
        <v>137.83000000000001</v>
      </c>
      <c r="J253" s="11">
        <v>2.95</v>
      </c>
      <c r="K253" s="11">
        <v>206.13</v>
      </c>
      <c r="L253" s="11">
        <v>45.73</v>
      </c>
      <c r="M253" s="11">
        <v>21.82</v>
      </c>
      <c r="N253" s="1">
        <f t="shared" si="33"/>
        <v>1.7324667606251987</v>
      </c>
      <c r="O253" s="1">
        <f t="shared" si="34"/>
        <v>5.5009284583371301</v>
      </c>
      <c r="Q253">
        <v>538</v>
      </c>
      <c r="R253" t="s">
        <v>28</v>
      </c>
      <c r="S253">
        <v>44.085000000000001</v>
      </c>
      <c r="T253">
        <v>7.492</v>
      </c>
      <c r="U253">
        <v>28</v>
      </c>
      <c r="V253">
        <v>588.11</v>
      </c>
      <c r="W253">
        <v>516.26</v>
      </c>
      <c r="X253">
        <v>1.6017999999999999</v>
      </c>
      <c r="Y253">
        <v>176.43</v>
      </c>
      <c r="Z253">
        <v>2.5499999999999998</v>
      </c>
      <c r="AA253">
        <v>28.71</v>
      </c>
      <c r="AB253">
        <v>17.98</v>
      </c>
      <c r="AC253">
        <v>18.75</v>
      </c>
      <c r="AD253" s="1">
        <f t="shared" si="35"/>
        <v>5.9196472693154902</v>
      </c>
      <c r="AE253" s="1">
        <f t="shared" si="36"/>
        <v>18.964181991979103</v>
      </c>
      <c r="AH253" s="12">
        <v>0.71750000000000003</v>
      </c>
      <c r="AI253" s="12">
        <v>0.95579999999999998</v>
      </c>
      <c r="AJ253" s="12">
        <v>5.9118000000000004</v>
      </c>
      <c r="AK253" s="1">
        <f t="shared" si="32"/>
        <v>0.39310234780151077</v>
      </c>
      <c r="AL253" s="1">
        <f t="shared" si="30"/>
        <v>2.3239424597329714</v>
      </c>
      <c r="AM253" s="1">
        <f t="shared" si="31"/>
        <v>8.6060650582106352E-2</v>
      </c>
    </row>
    <row r="254" spans="1:39" x14ac:dyDescent="0.3">
      <c r="A254" s="11">
        <v>247</v>
      </c>
      <c r="B254" s="11" t="s">
        <v>28</v>
      </c>
      <c r="C254" s="11">
        <v>0.155</v>
      </c>
      <c r="D254" s="11">
        <v>0.44419999999999998</v>
      </c>
      <c r="E254" s="11">
        <v>1</v>
      </c>
      <c r="F254" s="11">
        <v>73.56</v>
      </c>
      <c r="G254" s="11">
        <v>2.44</v>
      </c>
      <c r="H254" s="11">
        <v>1.8133999999999999</v>
      </c>
      <c r="I254" s="11">
        <v>168.4</v>
      </c>
      <c r="J254" s="11">
        <v>1.08</v>
      </c>
      <c r="K254" s="11">
        <v>206.12</v>
      </c>
      <c r="L254" s="11">
        <v>46.47</v>
      </c>
      <c r="M254" s="11">
        <v>19.62</v>
      </c>
      <c r="N254" s="1">
        <f t="shared" si="33"/>
        <v>0.32989337568122529</v>
      </c>
      <c r="O254" s="1">
        <f t="shared" si="34"/>
        <v>1.1964572949206678</v>
      </c>
      <c r="Q254">
        <v>539</v>
      </c>
      <c r="R254" t="s">
        <v>28</v>
      </c>
      <c r="S254">
        <v>2.5000000000000001E-3</v>
      </c>
      <c r="T254">
        <v>5.6399999999999999E-2</v>
      </c>
      <c r="U254">
        <v>1</v>
      </c>
      <c r="V254">
        <v>736</v>
      </c>
      <c r="W254">
        <v>462</v>
      </c>
      <c r="X254">
        <v>1</v>
      </c>
      <c r="Y254" t="s">
        <v>25</v>
      </c>
      <c r="Z254">
        <v>0</v>
      </c>
      <c r="AA254">
        <v>149.31</v>
      </c>
      <c r="AB254">
        <v>14.92</v>
      </c>
      <c r="AC254">
        <v>72.040000000000006</v>
      </c>
      <c r="AD254" s="1">
        <f t="shared" si="35"/>
        <v>5.6418892388857972E-2</v>
      </c>
      <c r="AE254" s="1">
        <f t="shared" si="36"/>
        <v>0.11283778477771594</v>
      </c>
      <c r="AH254" s="14">
        <v>0.71250000000000002</v>
      </c>
      <c r="AI254" s="14">
        <v>0.95240000000000002</v>
      </c>
      <c r="AJ254" s="11">
        <v>2.5390000000000001</v>
      </c>
      <c r="AK254" s="1">
        <f t="shared" si="32"/>
        <v>0.59774456425470968</v>
      </c>
      <c r="AL254" s="1">
        <f t="shared" si="30"/>
        <v>1.5176734486427079</v>
      </c>
      <c r="AM254" s="1">
        <f t="shared" si="31"/>
        <v>0.13178065425000671</v>
      </c>
    </row>
    <row r="255" spans="1:39" x14ac:dyDescent="0.3">
      <c r="A255" s="11">
        <v>248</v>
      </c>
      <c r="B255" s="11" t="s">
        <v>28</v>
      </c>
      <c r="C255" s="11">
        <v>0.50249999999999995</v>
      </c>
      <c r="D255" s="11">
        <v>0.79979999999999996</v>
      </c>
      <c r="E255" s="11">
        <v>5</v>
      </c>
      <c r="F255" s="11">
        <v>113.55</v>
      </c>
      <c r="G255" s="11">
        <v>11.82</v>
      </c>
      <c r="H255" s="11">
        <v>3.9331</v>
      </c>
      <c r="I255" s="11">
        <v>54.706000000000003</v>
      </c>
      <c r="J255" s="11">
        <v>1.99</v>
      </c>
      <c r="K255" s="11">
        <v>334.89</v>
      </c>
      <c r="L255" s="11">
        <v>40.19</v>
      </c>
      <c r="M255" s="11">
        <v>37.07</v>
      </c>
      <c r="N255" s="1">
        <f t="shared" si="33"/>
        <v>0.40332495152824116</v>
      </c>
      <c r="O255" s="1">
        <f t="shared" si="34"/>
        <v>3.1726347337114507</v>
      </c>
      <c r="Q255">
        <v>540</v>
      </c>
      <c r="R255" t="s">
        <v>28</v>
      </c>
      <c r="S255">
        <v>2.5000000000000001E-3</v>
      </c>
      <c r="T255">
        <v>5.6399999999999999E-2</v>
      </c>
      <c r="U255">
        <v>1</v>
      </c>
      <c r="V255">
        <v>391</v>
      </c>
      <c r="W255">
        <v>464</v>
      </c>
      <c r="X255">
        <v>1</v>
      </c>
      <c r="Y255" t="s">
        <v>25</v>
      </c>
      <c r="Z255">
        <v>0</v>
      </c>
      <c r="AA255">
        <v>2.77</v>
      </c>
      <c r="AB255">
        <v>32.78</v>
      </c>
      <c r="AC255">
        <v>30.3</v>
      </c>
      <c r="AD255" s="1">
        <f t="shared" si="35"/>
        <v>5.6418892388857972E-2</v>
      </c>
      <c r="AE255" s="1">
        <f t="shared" si="36"/>
        <v>0.11283778477771594</v>
      </c>
      <c r="AH255" s="12">
        <v>0.70750000000000002</v>
      </c>
      <c r="AI255" s="12">
        <v>0.94910000000000005</v>
      </c>
      <c r="AJ255" s="12">
        <v>1</v>
      </c>
      <c r="AK255" s="1">
        <f t="shared" si="32"/>
        <v>0.94911267582047754</v>
      </c>
      <c r="AL255" s="1">
        <f t="shared" si="30"/>
        <v>0.94911267582047754</v>
      </c>
      <c r="AM255" s="1">
        <f t="shared" si="31"/>
        <v>0.2107231365623754</v>
      </c>
    </row>
    <row r="256" spans="1:39" x14ac:dyDescent="0.3">
      <c r="A256" s="11">
        <v>249</v>
      </c>
      <c r="B256" s="11" t="s">
        <v>28</v>
      </c>
      <c r="C256" s="11">
        <v>97.61</v>
      </c>
      <c r="D256" s="11">
        <v>11.148</v>
      </c>
      <c r="E256" s="11">
        <v>107</v>
      </c>
      <c r="F256" s="11">
        <v>153.84</v>
      </c>
      <c r="G256" s="11">
        <v>177.66</v>
      </c>
      <c r="H256" s="11">
        <v>1.3694</v>
      </c>
      <c r="I256" s="11">
        <v>135.66</v>
      </c>
      <c r="J256" s="11">
        <v>5.12</v>
      </c>
      <c r="K256" s="11">
        <v>264.08</v>
      </c>
      <c r="L256" s="11">
        <v>17.399999999999999</v>
      </c>
      <c r="M256" s="11">
        <v>61.54</v>
      </c>
      <c r="N256" s="1">
        <f t="shared" si="33"/>
        <v>9.5265696316448913</v>
      </c>
      <c r="O256" s="1">
        <f t="shared" si="34"/>
        <v>26.091368907149029</v>
      </c>
      <c r="Q256">
        <v>541</v>
      </c>
      <c r="R256" t="s">
        <v>28</v>
      </c>
      <c r="S256">
        <v>7.0000000000000007E-2</v>
      </c>
      <c r="T256">
        <v>0.29849999999999999</v>
      </c>
      <c r="U256">
        <v>1</v>
      </c>
      <c r="V256">
        <v>498.43</v>
      </c>
      <c r="W256">
        <v>315.11</v>
      </c>
      <c r="X256">
        <v>2.7845</v>
      </c>
      <c r="Y256">
        <v>93.036000000000001</v>
      </c>
      <c r="Z256">
        <v>0.38</v>
      </c>
      <c r="AA256">
        <v>65.680000000000007</v>
      </c>
      <c r="AB256">
        <v>15.13</v>
      </c>
      <c r="AC256">
        <v>29.4</v>
      </c>
      <c r="AD256" s="1">
        <f t="shared" si="35"/>
        <v>0.178908082239877</v>
      </c>
      <c r="AE256" s="1">
        <f t="shared" si="36"/>
        <v>0.99633910999387498</v>
      </c>
      <c r="AH256" s="12">
        <v>0.70750000000000002</v>
      </c>
      <c r="AI256" s="12">
        <v>0.94910000000000005</v>
      </c>
      <c r="AJ256" s="12">
        <v>2.5712999999999999</v>
      </c>
      <c r="AK256" s="1">
        <f t="shared" si="32"/>
        <v>0.59189053984254492</v>
      </c>
      <c r="AL256" s="1">
        <f t="shared" si="30"/>
        <v>1.5219281450971356</v>
      </c>
      <c r="AM256" s="1">
        <f t="shared" si="31"/>
        <v>0.13141224876108407</v>
      </c>
    </row>
    <row r="257" spans="1:39" x14ac:dyDescent="0.3">
      <c r="A257" s="11">
        <v>250</v>
      </c>
      <c r="B257" s="11" t="s">
        <v>28</v>
      </c>
      <c r="C257" s="11">
        <v>0.1825</v>
      </c>
      <c r="D257" s="11">
        <v>0.48199999999999998</v>
      </c>
      <c r="E257" s="11">
        <v>4</v>
      </c>
      <c r="F257" s="11">
        <v>110.99</v>
      </c>
      <c r="G257" s="11">
        <v>5.49</v>
      </c>
      <c r="H257" s="11">
        <v>-1</v>
      </c>
      <c r="I257" s="11" t="s">
        <v>25</v>
      </c>
      <c r="J257" s="11">
        <v>0.78</v>
      </c>
      <c r="K257" s="11">
        <v>131.81</v>
      </c>
      <c r="L257" s="11">
        <v>41.43</v>
      </c>
      <c r="M257" s="11">
        <v>56.14</v>
      </c>
      <c r="N257" s="1">
        <f t="shared" si="33"/>
        <v>0.48204322787706927</v>
      </c>
      <c r="O257" s="1">
        <f t="shared" si="34"/>
        <v>0.96408645575413854</v>
      </c>
      <c r="Q257">
        <v>542</v>
      </c>
      <c r="R257" t="s">
        <v>28</v>
      </c>
      <c r="S257">
        <v>0.23499999999999999</v>
      </c>
      <c r="T257">
        <v>0.54700000000000004</v>
      </c>
      <c r="U257">
        <v>4</v>
      </c>
      <c r="V257">
        <v>482.21</v>
      </c>
      <c r="W257">
        <v>458.68</v>
      </c>
      <c r="X257">
        <v>2.6659999999999999</v>
      </c>
      <c r="Y257">
        <v>95.238</v>
      </c>
      <c r="Z257">
        <v>0.65</v>
      </c>
      <c r="AA257">
        <v>268.79000000000002</v>
      </c>
      <c r="AB257">
        <v>39.43</v>
      </c>
      <c r="AC257">
        <v>77.040000000000006</v>
      </c>
      <c r="AD257" s="1">
        <f t="shared" si="35"/>
        <v>0.33501049312777736</v>
      </c>
      <c r="AE257" s="1">
        <f t="shared" si="36"/>
        <v>1.7862759493573088</v>
      </c>
      <c r="AH257" s="12">
        <v>0.7</v>
      </c>
      <c r="AI257" s="12">
        <v>0.94399999999999995</v>
      </c>
      <c r="AJ257" s="12">
        <v>1</v>
      </c>
      <c r="AK257" s="1">
        <f t="shared" si="32"/>
        <v>0.94406864006170121</v>
      </c>
      <c r="AL257" s="1">
        <f t="shared" si="30"/>
        <v>0.94406864006170121</v>
      </c>
      <c r="AM257" s="1">
        <f t="shared" si="31"/>
        <v>0.21184900282984578</v>
      </c>
    </row>
    <row r="258" spans="1:39" x14ac:dyDescent="0.3">
      <c r="A258" s="11">
        <v>251</v>
      </c>
      <c r="B258" s="11" t="s">
        <v>28</v>
      </c>
      <c r="C258" s="11">
        <v>15.641999999999999</v>
      </c>
      <c r="D258" s="11">
        <v>4.4627999999999997</v>
      </c>
      <c r="E258" s="11">
        <v>26</v>
      </c>
      <c r="F258" s="11">
        <v>41.54</v>
      </c>
      <c r="G258" s="11">
        <v>75.31</v>
      </c>
      <c r="H258" s="11">
        <v>3.4180999999999999</v>
      </c>
      <c r="I258" s="11">
        <v>55.317</v>
      </c>
      <c r="J258" s="11">
        <v>2.57</v>
      </c>
      <c r="K258" s="11">
        <v>302.64999999999998</v>
      </c>
      <c r="L258" s="11">
        <v>23.89</v>
      </c>
      <c r="M258" s="11">
        <v>64.25</v>
      </c>
      <c r="N258" s="1">
        <f t="shared" si="33"/>
        <v>2.4138390573783979</v>
      </c>
      <c r="O258" s="1">
        <f t="shared" si="34"/>
        <v>16.501486564050204</v>
      </c>
      <c r="Q258">
        <v>543</v>
      </c>
      <c r="R258" t="s">
        <v>28</v>
      </c>
      <c r="S258">
        <v>0.7</v>
      </c>
      <c r="T258">
        <v>0.94399999999999995</v>
      </c>
      <c r="U258">
        <v>7</v>
      </c>
      <c r="V258">
        <v>372.74</v>
      </c>
      <c r="W258">
        <v>482.94</v>
      </c>
      <c r="X258">
        <v>-1</v>
      </c>
      <c r="Y258" t="s">
        <v>25</v>
      </c>
      <c r="Z258">
        <v>0.96</v>
      </c>
      <c r="AA258">
        <v>264.08999999999997</v>
      </c>
      <c r="AB258">
        <v>36.549999999999997</v>
      </c>
      <c r="AC258">
        <v>85.72</v>
      </c>
      <c r="AD258" s="1">
        <f t="shared" si="35"/>
        <v>0.94406864006170121</v>
      </c>
      <c r="AE258" s="1">
        <f t="shared" si="36"/>
        <v>1.8881372801234024</v>
      </c>
      <c r="AH258" s="12">
        <v>0.69750000000000001</v>
      </c>
      <c r="AI258" s="12">
        <v>0.94230000000000003</v>
      </c>
      <c r="AJ258" s="12">
        <v>1.8484</v>
      </c>
      <c r="AK258" s="1">
        <f t="shared" si="32"/>
        <v>0.69315231426991186</v>
      </c>
      <c r="AL258" s="1">
        <f t="shared" si="30"/>
        <v>1.2812227376965051</v>
      </c>
      <c r="AM258" s="1">
        <f t="shared" si="31"/>
        <v>0.15610088247386056</v>
      </c>
    </row>
    <row r="259" spans="1:39" x14ac:dyDescent="0.3">
      <c r="A259" s="11">
        <v>252</v>
      </c>
      <c r="B259" s="11" t="s">
        <v>28</v>
      </c>
      <c r="C259" s="11">
        <v>0.105</v>
      </c>
      <c r="D259" s="11">
        <v>0.36559999999999998</v>
      </c>
      <c r="E259" s="11">
        <v>4</v>
      </c>
      <c r="F259" s="11">
        <v>105.88</v>
      </c>
      <c r="G259" s="11">
        <v>4.45</v>
      </c>
      <c r="H259" s="11">
        <v>2.6972999999999998</v>
      </c>
      <c r="I259" s="11">
        <v>66.132999999999996</v>
      </c>
      <c r="J259" s="11">
        <v>0.43</v>
      </c>
      <c r="K259" s="11">
        <v>148.27000000000001</v>
      </c>
      <c r="L259" s="11">
        <v>38.11</v>
      </c>
      <c r="M259" s="11">
        <v>33.340000000000003</v>
      </c>
      <c r="N259" s="1">
        <f t="shared" si="33"/>
        <v>0.22263045550154445</v>
      </c>
      <c r="O259" s="1">
        <f t="shared" si="34"/>
        <v>1.2010022552486317</v>
      </c>
      <c r="Q259">
        <v>544</v>
      </c>
      <c r="R259" t="s">
        <v>28</v>
      </c>
      <c r="S259">
        <v>2.5000000000000001E-3</v>
      </c>
      <c r="T259">
        <v>5.6399999999999999E-2</v>
      </c>
      <c r="U259">
        <v>1</v>
      </c>
      <c r="V259">
        <v>342</v>
      </c>
      <c r="W259">
        <v>452</v>
      </c>
      <c r="X259">
        <v>1</v>
      </c>
      <c r="Y259" t="s">
        <v>25</v>
      </c>
      <c r="Z259">
        <v>0</v>
      </c>
      <c r="AA259">
        <v>210.02</v>
      </c>
      <c r="AB259">
        <v>25.75</v>
      </c>
      <c r="AC259">
        <v>29.66</v>
      </c>
      <c r="AD259" s="1">
        <f t="shared" si="35"/>
        <v>5.6418892388857972E-2</v>
      </c>
      <c r="AE259" s="1">
        <f t="shared" si="36"/>
        <v>0.11283778477771594</v>
      </c>
      <c r="AH259" s="12">
        <v>0.68500000000000005</v>
      </c>
      <c r="AI259" s="12">
        <v>0.93389999999999995</v>
      </c>
      <c r="AJ259" s="12">
        <v>1.978</v>
      </c>
      <c r="AK259" s="1">
        <f t="shared" si="32"/>
        <v>0.66402846029040852</v>
      </c>
      <c r="AL259" s="1">
        <f t="shared" si="30"/>
        <v>1.3134482944544281</v>
      </c>
      <c r="AM259" s="1">
        <f t="shared" si="31"/>
        <v>0.15227093509841949</v>
      </c>
    </row>
    <row r="260" spans="1:39" x14ac:dyDescent="0.3">
      <c r="A260" s="11">
        <v>253</v>
      </c>
      <c r="B260" s="11" t="s">
        <v>28</v>
      </c>
      <c r="C260" s="11">
        <v>0.45250000000000001</v>
      </c>
      <c r="D260" s="11">
        <v>0.75900000000000001</v>
      </c>
      <c r="E260" s="11">
        <v>4</v>
      </c>
      <c r="F260" s="11">
        <v>333.86</v>
      </c>
      <c r="G260" s="11">
        <v>25.25</v>
      </c>
      <c r="H260" s="11">
        <v>-1</v>
      </c>
      <c r="I260" s="11" t="s">
        <v>25</v>
      </c>
      <c r="J260" s="11">
        <v>0.73</v>
      </c>
      <c r="K260" s="11">
        <v>134.38</v>
      </c>
      <c r="L260" s="11">
        <v>38.07</v>
      </c>
      <c r="M260" s="11">
        <v>46.34</v>
      </c>
      <c r="N260" s="1">
        <f t="shared" si="33"/>
        <v>0.75903856735200348</v>
      </c>
      <c r="O260" s="1">
        <f t="shared" si="34"/>
        <v>1.518077134704007</v>
      </c>
      <c r="Q260">
        <v>545</v>
      </c>
      <c r="R260" t="s">
        <v>28</v>
      </c>
      <c r="S260">
        <v>2.5000000000000001E-3</v>
      </c>
      <c r="T260">
        <v>5.6399999999999999E-2</v>
      </c>
      <c r="U260">
        <v>1</v>
      </c>
      <c r="V260">
        <v>470</v>
      </c>
      <c r="W260">
        <v>663</v>
      </c>
      <c r="X260">
        <v>1</v>
      </c>
      <c r="Y260" t="s">
        <v>25</v>
      </c>
      <c r="Z260">
        <v>0</v>
      </c>
      <c r="AA260">
        <v>337.56</v>
      </c>
      <c r="AB260">
        <v>33.04</v>
      </c>
      <c r="AC260">
        <v>12.73</v>
      </c>
      <c r="AD260" s="1">
        <f t="shared" si="35"/>
        <v>5.6418892388857972E-2</v>
      </c>
      <c r="AE260" s="1">
        <f t="shared" si="36"/>
        <v>0.11283778477771594</v>
      </c>
      <c r="AH260" s="14">
        <v>0.64749999999999996</v>
      </c>
      <c r="AI260" s="14">
        <v>0.90790000000000004</v>
      </c>
      <c r="AJ260" s="11">
        <v>3.0806</v>
      </c>
      <c r="AK260" s="1">
        <f t="shared" si="32"/>
        <v>0.51731703811655116</v>
      </c>
      <c r="AL260" s="1">
        <f t="shared" si="30"/>
        <v>1.5936468676218476</v>
      </c>
      <c r="AM260" s="1">
        <f t="shared" si="31"/>
        <v>0.1254983171387612</v>
      </c>
    </row>
    <row r="261" spans="1:39" x14ac:dyDescent="0.3">
      <c r="A261" s="11">
        <v>254</v>
      </c>
      <c r="B261" s="11" t="s">
        <v>28</v>
      </c>
      <c r="C261" s="11">
        <v>2.2499999999999999E-2</v>
      </c>
      <c r="D261" s="11">
        <v>0.16919999999999999</v>
      </c>
      <c r="E261" s="11">
        <v>2</v>
      </c>
      <c r="F261" s="11">
        <v>351.67</v>
      </c>
      <c r="G261" s="11">
        <v>39.33</v>
      </c>
      <c r="H261" s="11">
        <v>2.0817000000000001</v>
      </c>
      <c r="I261" s="11">
        <v>45</v>
      </c>
      <c r="J261" s="11">
        <v>0.1</v>
      </c>
      <c r="K261" s="11">
        <v>134.61000000000001</v>
      </c>
      <c r="L261" s="11">
        <v>38.5</v>
      </c>
      <c r="M261" s="11">
        <v>46.21</v>
      </c>
      <c r="N261" s="1">
        <f t="shared" si="33"/>
        <v>0.11731046046635064</v>
      </c>
      <c r="O261" s="1">
        <f t="shared" si="34"/>
        <v>0.48841037110560431</v>
      </c>
      <c r="Q261">
        <v>546</v>
      </c>
      <c r="R261" t="s">
        <v>28</v>
      </c>
      <c r="S261">
        <v>2.5000000000000001E-3</v>
      </c>
      <c r="T261">
        <v>5.6399999999999999E-2</v>
      </c>
      <c r="U261">
        <v>1</v>
      </c>
      <c r="V261">
        <v>475</v>
      </c>
      <c r="W261">
        <v>466</v>
      </c>
      <c r="X261">
        <v>1</v>
      </c>
      <c r="Y261" t="s">
        <v>25</v>
      </c>
      <c r="Z261">
        <v>0</v>
      </c>
      <c r="AA261">
        <v>267.26</v>
      </c>
      <c r="AB261">
        <v>39.28</v>
      </c>
      <c r="AC261">
        <v>77.64</v>
      </c>
      <c r="AD261" s="1">
        <f t="shared" si="35"/>
        <v>5.6418892388857972E-2</v>
      </c>
      <c r="AE261" s="1">
        <f t="shared" si="36"/>
        <v>0.11283778477771594</v>
      </c>
      <c r="AH261" s="14">
        <v>0.64749999999999996</v>
      </c>
      <c r="AI261" s="14">
        <v>0.90790000000000004</v>
      </c>
      <c r="AJ261" s="11">
        <v>1</v>
      </c>
      <c r="AK261" s="1">
        <f t="shared" si="32"/>
        <v>0.90797614360832946</v>
      </c>
      <c r="AL261" s="1">
        <f t="shared" si="30"/>
        <v>0.90797614360832946</v>
      </c>
      <c r="AM261" s="1">
        <f t="shared" si="31"/>
        <v>0.22027010446022613</v>
      </c>
    </row>
    <row r="262" spans="1:39" x14ac:dyDescent="0.3">
      <c r="A262" s="11">
        <v>255</v>
      </c>
      <c r="B262" s="11" t="s">
        <v>28</v>
      </c>
      <c r="C262" s="11">
        <v>2.5000000000000001E-3</v>
      </c>
      <c r="D262" s="11">
        <v>5.6399999999999999E-2</v>
      </c>
      <c r="E262" s="11">
        <v>2</v>
      </c>
      <c r="F262" s="11">
        <v>45</v>
      </c>
      <c r="G262" s="11">
        <v>39</v>
      </c>
      <c r="H262" s="11">
        <v>1</v>
      </c>
      <c r="I262" s="11" t="s">
        <v>25</v>
      </c>
      <c r="J262" s="11">
        <v>0</v>
      </c>
      <c r="K262" s="11">
        <v>146.02000000000001</v>
      </c>
      <c r="L262" s="11">
        <v>45.21</v>
      </c>
      <c r="M262" s="11">
        <v>36.409999999999997</v>
      </c>
      <c r="N262" s="1">
        <f t="shared" si="33"/>
        <v>5.6418892388857972E-2</v>
      </c>
      <c r="O262" s="1">
        <f t="shared" si="34"/>
        <v>0.11283778477771594</v>
      </c>
      <c r="Q262">
        <v>547</v>
      </c>
      <c r="R262" t="s">
        <v>28</v>
      </c>
      <c r="S262">
        <v>0.03</v>
      </c>
      <c r="T262">
        <v>0.19539999999999999</v>
      </c>
      <c r="U262">
        <v>2</v>
      </c>
      <c r="V262">
        <v>110</v>
      </c>
      <c r="W262">
        <v>440.83</v>
      </c>
      <c r="X262">
        <v>1.9533</v>
      </c>
      <c r="Y262">
        <v>38.231999999999999</v>
      </c>
      <c r="Z262">
        <v>0.14000000000000001</v>
      </c>
      <c r="AA262">
        <v>213.79</v>
      </c>
      <c r="AB262">
        <v>48.05</v>
      </c>
      <c r="AC262">
        <v>32.06</v>
      </c>
      <c r="AD262" s="1">
        <f t="shared" si="35"/>
        <v>0.13983977092403813</v>
      </c>
      <c r="AE262" s="1">
        <f t="shared" si="36"/>
        <v>0.54629804909184732</v>
      </c>
      <c r="AH262" s="12">
        <v>0.63749999999999996</v>
      </c>
      <c r="AI262" s="12">
        <v>0.90090000000000003</v>
      </c>
      <c r="AJ262" s="12">
        <v>1.5446</v>
      </c>
      <c r="AK262" s="1">
        <f t="shared" si="32"/>
        <v>0.72491423974427227</v>
      </c>
      <c r="AL262" s="1">
        <f t="shared" si="30"/>
        <v>1.1197025347090028</v>
      </c>
      <c r="AM262" s="1">
        <f t="shared" si="31"/>
        <v>0.17861886867298876</v>
      </c>
    </row>
    <row r="263" spans="1:39" x14ac:dyDescent="0.3">
      <c r="A263" s="11">
        <v>256</v>
      </c>
      <c r="B263" s="11" t="s">
        <v>28</v>
      </c>
      <c r="C263" s="11">
        <v>2.5000000000000001E-3</v>
      </c>
      <c r="D263" s="11">
        <v>5.6399999999999999E-2</v>
      </c>
      <c r="E263" s="11">
        <v>2</v>
      </c>
      <c r="F263" s="11">
        <v>47</v>
      </c>
      <c r="G263" s="11">
        <v>38</v>
      </c>
      <c r="H263" s="11">
        <v>1</v>
      </c>
      <c r="I263" s="11" t="s">
        <v>25</v>
      </c>
      <c r="J263" s="11">
        <v>0</v>
      </c>
      <c r="K263" s="11">
        <v>144.24</v>
      </c>
      <c r="L263" s="11">
        <v>45.19</v>
      </c>
      <c r="M263" s="11">
        <v>37.08</v>
      </c>
      <c r="N263" s="1">
        <f t="shared" si="33"/>
        <v>5.6418892388857972E-2</v>
      </c>
      <c r="O263" s="1">
        <f t="shared" si="34"/>
        <v>0.11283778477771594</v>
      </c>
      <c r="Q263">
        <v>548</v>
      </c>
      <c r="R263" t="s">
        <v>28</v>
      </c>
      <c r="S263">
        <v>2.5000000000000001E-3</v>
      </c>
      <c r="T263">
        <v>5.6399999999999999E-2</v>
      </c>
      <c r="U263">
        <v>1</v>
      </c>
      <c r="V263">
        <v>416</v>
      </c>
      <c r="W263">
        <v>665</v>
      </c>
      <c r="X263">
        <v>1</v>
      </c>
      <c r="Y263" t="s">
        <v>25</v>
      </c>
      <c r="Z263">
        <v>0</v>
      </c>
      <c r="AA263">
        <v>336.19</v>
      </c>
      <c r="AB263">
        <v>31.4</v>
      </c>
      <c r="AC263">
        <v>13.68</v>
      </c>
      <c r="AD263" s="1">
        <f t="shared" si="35"/>
        <v>5.6418892388857972E-2</v>
      </c>
      <c r="AE263" s="1">
        <f t="shared" si="36"/>
        <v>0.11283778477771594</v>
      </c>
      <c r="AH263" s="14">
        <v>0.63249999999999995</v>
      </c>
      <c r="AI263" s="14">
        <v>0.89739999999999998</v>
      </c>
      <c r="AJ263" s="11">
        <v>4.1871999999999998</v>
      </c>
      <c r="AK263" s="1">
        <f t="shared" si="32"/>
        <v>0.43855388619153746</v>
      </c>
      <c r="AL263" s="1">
        <f t="shared" si="30"/>
        <v>1.8363128322612055</v>
      </c>
      <c r="AM263" s="1">
        <f t="shared" si="31"/>
        <v>0.10891390425765489</v>
      </c>
    </row>
    <row r="264" spans="1:39" x14ac:dyDescent="0.3">
      <c r="A264" s="11">
        <v>257</v>
      </c>
      <c r="B264" s="11" t="s">
        <v>28</v>
      </c>
      <c r="C264" s="11">
        <v>0.23250000000000001</v>
      </c>
      <c r="D264" s="11">
        <v>0.54400000000000004</v>
      </c>
      <c r="E264" s="11">
        <v>2</v>
      </c>
      <c r="F264" s="11">
        <v>124.92</v>
      </c>
      <c r="G264" s="11">
        <v>39.61</v>
      </c>
      <c r="H264" s="11">
        <v>1.4884999999999999</v>
      </c>
      <c r="I264" s="11">
        <v>94.311999999999998</v>
      </c>
      <c r="J264" s="11">
        <v>0.64</v>
      </c>
      <c r="K264" s="11">
        <v>133.53</v>
      </c>
      <c r="L264" s="11">
        <v>36.44</v>
      </c>
      <c r="M264" s="11">
        <v>58.3</v>
      </c>
      <c r="N264" s="1">
        <f t="shared" si="33"/>
        <v>0.44595558849080924</v>
      </c>
      <c r="O264" s="1">
        <f t="shared" si="34"/>
        <v>1.327609786937139</v>
      </c>
      <c r="Q264">
        <v>549</v>
      </c>
      <c r="R264" t="s">
        <v>28</v>
      </c>
      <c r="S264">
        <v>4.9400000000000004</v>
      </c>
      <c r="T264">
        <v>2.5078999999999998</v>
      </c>
      <c r="U264">
        <v>7</v>
      </c>
      <c r="V264">
        <v>149.01</v>
      </c>
      <c r="W264">
        <v>479.3</v>
      </c>
      <c r="X264">
        <v>3.0129999999999999</v>
      </c>
      <c r="Y264">
        <v>172.57</v>
      </c>
      <c r="Z264">
        <v>2.0099999999999998</v>
      </c>
      <c r="AA264">
        <v>47.87</v>
      </c>
      <c r="AB264">
        <v>41.34</v>
      </c>
      <c r="AC264">
        <v>57.74</v>
      </c>
      <c r="AD264" s="1">
        <f t="shared" si="35"/>
        <v>1.4448356873826946</v>
      </c>
      <c r="AE264" s="1">
        <f t="shared" si="36"/>
        <v>8.706579852168117</v>
      </c>
      <c r="AH264" s="12">
        <v>0.63</v>
      </c>
      <c r="AI264" s="12">
        <v>0.89559999999999995</v>
      </c>
      <c r="AJ264" s="12">
        <v>1.9923</v>
      </c>
      <c r="AK264" s="1">
        <f t="shared" si="32"/>
        <v>0.63452313132991423</v>
      </c>
      <c r="AL264" s="1">
        <f t="shared" ref="AL264:AL327" si="37">ABS(AJ264)*AK264</f>
        <v>1.2641604345485882</v>
      </c>
      <c r="AM264" s="1">
        <f t="shared" ref="AM264:AM327" si="38">$AP$3/AL264</f>
        <v>0.15820776741159193</v>
      </c>
    </row>
    <row r="265" spans="1:39" x14ac:dyDescent="0.3">
      <c r="A265" s="11">
        <v>258</v>
      </c>
      <c r="B265" s="11" t="s">
        <v>28</v>
      </c>
      <c r="C265" s="11">
        <v>0.09</v>
      </c>
      <c r="D265" s="11">
        <v>0.33850000000000002</v>
      </c>
      <c r="E265" s="11">
        <v>2</v>
      </c>
      <c r="F265" s="11">
        <v>94.44</v>
      </c>
      <c r="G265" s="11">
        <v>38.31</v>
      </c>
      <c r="H265" s="11">
        <v>2.1854</v>
      </c>
      <c r="I265" s="11">
        <v>43.575000000000003</v>
      </c>
      <c r="J265" s="11">
        <v>0.7</v>
      </c>
      <c r="K265" s="11">
        <v>210.56</v>
      </c>
      <c r="L265" s="11">
        <v>39.01</v>
      </c>
      <c r="M265" s="11">
        <v>16.809999999999999</v>
      </c>
      <c r="N265" s="1">
        <f t="shared" si="33"/>
        <v>0.22898674138547273</v>
      </c>
      <c r="O265" s="1">
        <f t="shared" si="34"/>
        <v>1.0008552492476241</v>
      </c>
      <c r="Q265">
        <v>550</v>
      </c>
      <c r="R265" t="s">
        <v>28</v>
      </c>
      <c r="S265">
        <v>2.5000000000000001E-3</v>
      </c>
      <c r="T265">
        <v>5.6399999999999999E-2</v>
      </c>
      <c r="U265">
        <v>1</v>
      </c>
      <c r="V265">
        <v>798</v>
      </c>
      <c r="W265">
        <v>657</v>
      </c>
      <c r="X265">
        <v>1</v>
      </c>
      <c r="Y265" t="s">
        <v>25</v>
      </c>
      <c r="Z265">
        <v>0</v>
      </c>
      <c r="AA265">
        <v>147.16</v>
      </c>
      <c r="AB265">
        <v>11.05</v>
      </c>
      <c r="AC265">
        <v>76.3</v>
      </c>
      <c r="AD265" s="1">
        <f t="shared" si="35"/>
        <v>5.6418892388857972E-2</v>
      </c>
      <c r="AE265" s="1">
        <f t="shared" si="36"/>
        <v>0.11283778477771594</v>
      </c>
      <c r="AH265" s="12">
        <v>0.60499999999999998</v>
      </c>
      <c r="AI265" s="12">
        <v>0.87760000000000005</v>
      </c>
      <c r="AJ265" s="12">
        <v>4.1787999999999998</v>
      </c>
      <c r="AK265" s="1">
        <f t="shared" ref="AK265:AK328" si="39">2*SQRT(AH265/(3.1416*ABS(AJ265)))</f>
        <v>0.42934503580521344</v>
      </c>
      <c r="AL265" s="1">
        <f t="shared" si="37"/>
        <v>1.7941470356228257</v>
      </c>
      <c r="AM265" s="1">
        <f t="shared" si="38"/>
        <v>0.11147358384178997</v>
      </c>
    </row>
    <row r="266" spans="1:39" x14ac:dyDescent="0.3">
      <c r="A266" s="11">
        <v>259</v>
      </c>
      <c r="B266" s="11" t="s">
        <v>28</v>
      </c>
      <c r="C266" s="11">
        <v>2.5000000000000001E-2</v>
      </c>
      <c r="D266" s="11">
        <v>0.1784</v>
      </c>
      <c r="E266" s="11">
        <v>2</v>
      </c>
      <c r="F266" s="11">
        <v>351.7</v>
      </c>
      <c r="G266" s="11">
        <v>41.7</v>
      </c>
      <c r="H266" s="11">
        <v>-1</v>
      </c>
      <c r="I266" s="11" t="s">
        <v>25</v>
      </c>
      <c r="J266" s="11">
        <v>0.59</v>
      </c>
      <c r="K266" s="11">
        <v>330.17</v>
      </c>
      <c r="L266" s="11">
        <v>41.7</v>
      </c>
      <c r="M266" s="11">
        <v>44.93</v>
      </c>
      <c r="N266" s="1">
        <f t="shared" si="33"/>
        <v>0.17841220301272939</v>
      </c>
      <c r="O266" s="1">
        <f t="shared" si="34"/>
        <v>0.35682440602545878</v>
      </c>
      <c r="Q266">
        <v>551</v>
      </c>
      <c r="R266" t="s">
        <v>28</v>
      </c>
      <c r="S266">
        <v>0.32500000000000001</v>
      </c>
      <c r="T266">
        <v>0.64319999999999999</v>
      </c>
      <c r="U266">
        <v>3</v>
      </c>
      <c r="V266">
        <v>78.48</v>
      </c>
      <c r="W266">
        <v>470.59</v>
      </c>
      <c r="X266">
        <v>1.681</v>
      </c>
      <c r="Y266">
        <v>12.077999999999999</v>
      </c>
      <c r="Z266">
        <v>0.54</v>
      </c>
      <c r="AA266">
        <v>141.03</v>
      </c>
      <c r="AB266">
        <v>45.17</v>
      </c>
      <c r="AC266">
        <v>78.38</v>
      </c>
      <c r="AD266" s="1">
        <f t="shared" si="35"/>
        <v>0.49614929125100593</v>
      </c>
      <c r="AE266" s="1">
        <f t="shared" si="36"/>
        <v>1.6680539171858819</v>
      </c>
      <c r="AH266" s="14">
        <v>0.60250000000000004</v>
      </c>
      <c r="AI266" s="14">
        <v>0.87580000000000002</v>
      </c>
      <c r="AJ266" s="11">
        <v>1.8617999999999999</v>
      </c>
      <c r="AK266" s="1">
        <f t="shared" si="39"/>
        <v>0.64189880056265403</v>
      </c>
      <c r="AL266" s="1">
        <f t="shared" si="37"/>
        <v>1.1950871868875492</v>
      </c>
      <c r="AM266" s="1">
        <f t="shared" si="38"/>
        <v>0.16735180679233477</v>
      </c>
    </row>
    <row r="267" spans="1:39" x14ac:dyDescent="0.3">
      <c r="A267" s="11">
        <v>260</v>
      </c>
      <c r="B267" s="11" t="s">
        <v>28</v>
      </c>
      <c r="C267" s="11">
        <v>1.2500000000000001E-2</v>
      </c>
      <c r="D267" s="11">
        <v>0.12609999999999999</v>
      </c>
      <c r="E267" s="11">
        <v>1</v>
      </c>
      <c r="F267" s="11">
        <v>346.8</v>
      </c>
      <c r="G267" s="11">
        <v>46</v>
      </c>
      <c r="H267" s="11">
        <v>-1</v>
      </c>
      <c r="I267" s="11" t="s">
        <v>25</v>
      </c>
      <c r="J267" s="11">
        <v>0.05</v>
      </c>
      <c r="K267" s="11">
        <v>135.13</v>
      </c>
      <c r="L267" s="11">
        <v>38.44</v>
      </c>
      <c r="M267" s="11">
        <v>46.3</v>
      </c>
      <c r="N267" s="1">
        <f t="shared" si="33"/>
        <v>0.12615647859673193</v>
      </c>
      <c r="O267" s="1">
        <f t="shared" si="34"/>
        <v>0.25231295719346386</v>
      </c>
      <c r="Q267">
        <v>552</v>
      </c>
      <c r="R267" t="s">
        <v>28</v>
      </c>
      <c r="S267">
        <v>2.5000000000000001E-3</v>
      </c>
      <c r="T267">
        <v>5.6399999999999999E-2</v>
      </c>
      <c r="U267">
        <v>1</v>
      </c>
      <c r="V267">
        <v>146</v>
      </c>
      <c r="W267">
        <v>634</v>
      </c>
      <c r="X267">
        <v>1</v>
      </c>
      <c r="Y267" t="s">
        <v>25</v>
      </c>
      <c r="Z267">
        <v>0</v>
      </c>
      <c r="AA267">
        <v>202.98</v>
      </c>
      <c r="AB267">
        <v>35.36</v>
      </c>
      <c r="AC267">
        <v>75.23</v>
      </c>
      <c r="AD267" s="1">
        <f t="shared" si="35"/>
        <v>5.6418892388857972E-2</v>
      </c>
      <c r="AE267" s="1">
        <f t="shared" si="36"/>
        <v>0.11283778477771594</v>
      </c>
      <c r="AH267" s="12">
        <v>0.59250000000000003</v>
      </c>
      <c r="AI267" s="12">
        <v>0.86850000000000005</v>
      </c>
      <c r="AJ267" s="12">
        <v>1.6535</v>
      </c>
      <c r="AK267" s="1">
        <f t="shared" si="39"/>
        <v>0.67545532410652276</v>
      </c>
      <c r="AL267" s="1">
        <f t="shared" si="37"/>
        <v>1.1168653784101354</v>
      </c>
      <c r="AM267" s="1">
        <f t="shared" si="38"/>
        <v>0.17907261149477227</v>
      </c>
    </row>
    <row r="268" spans="1:39" x14ac:dyDescent="0.3">
      <c r="A268" s="11">
        <v>261</v>
      </c>
      <c r="B268" s="11" t="s">
        <v>28</v>
      </c>
      <c r="C268" s="11">
        <v>1.2949999999999999</v>
      </c>
      <c r="D268" s="11">
        <v>1.2841</v>
      </c>
      <c r="E268" s="11">
        <v>1</v>
      </c>
      <c r="F268" s="11">
        <v>45.87</v>
      </c>
      <c r="G268" s="11">
        <v>77.930000000000007</v>
      </c>
      <c r="H268" s="11">
        <v>8.4863999999999997</v>
      </c>
      <c r="I268" s="11">
        <v>53.392000000000003</v>
      </c>
      <c r="J268" s="11">
        <v>1.07</v>
      </c>
      <c r="K268" s="11">
        <v>150.53</v>
      </c>
      <c r="L268" s="11">
        <v>42.49</v>
      </c>
      <c r="M268" s="11">
        <v>30.44</v>
      </c>
      <c r="N268" s="1">
        <f t="shared" si="33"/>
        <v>0.44078589289500675</v>
      </c>
      <c r="O268" s="1">
        <f t="shared" si="34"/>
        <v>7.4813708029283701</v>
      </c>
      <c r="Q268">
        <v>553</v>
      </c>
      <c r="R268" t="s">
        <v>28</v>
      </c>
      <c r="S268">
        <v>0.245</v>
      </c>
      <c r="T268">
        <v>0.5585</v>
      </c>
      <c r="U268">
        <v>2</v>
      </c>
      <c r="V268">
        <v>417.77</v>
      </c>
      <c r="W268">
        <v>647.5</v>
      </c>
      <c r="X268">
        <v>-1</v>
      </c>
      <c r="Y268" t="s">
        <v>25</v>
      </c>
      <c r="Z268">
        <v>0.52</v>
      </c>
      <c r="AA268">
        <v>261.45</v>
      </c>
      <c r="AB268">
        <v>41.12</v>
      </c>
      <c r="AC268">
        <v>38.03</v>
      </c>
      <c r="AD268" s="1">
        <f t="shared" si="35"/>
        <v>0.55851853953273789</v>
      </c>
      <c r="AE268" s="1">
        <f t="shared" si="36"/>
        <v>1.1170370790654758</v>
      </c>
      <c r="AH268" s="12">
        <v>0.59</v>
      </c>
      <c r="AI268" s="12">
        <v>0.86670000000000003</v>
      </c>
      <c r="AJ268" s="12">
        <v>2.0724</v>
      </c>
      <c r="AK268" s="1">
        <f t="shared" si="39"/>
        <v>0.60206553311601729</v>
      </c>
      <c r="AL268" s="1">
        <f t="shared" si="37"/>
        <v>1.2477206108296341</v>
      </c>
      <c r="AM268" s="1">
        <f t="shared" si="38"/>
        <v>0.16029229481671867</v>
      </c>
    </row>
    <row r="269" spans="1:39" x14ac:dyDescent="0.3">
      <c r="A269" s="11">
        <v>262</v>
      </c>
      <c r="B269" s="11" t="s">
        <v>28</v>
      </c>
      <c r="C269" s="11">
        <v>0.27250000000000002</v>
      </c>
      <c r="D269" s="11">
        <v>0.58899999999999997</v>
      </c>
      <c r="E269" s="11">
        <v>3</v>
      </c>
      <c r="F269" s="11">
        <v>12.25</v>
      </c>
      <c r="G269" s="11">
        <v>53.29</v>
      </c>
      <c r="H269" s="11">
        <v>1.9043000000000001</v>
      </c>
      <c r="I269" s="11">
        <v>56.515000000000001</v>
      </c>
      <c r="J269" s="11">
        <v>3.31</v>
      </c>
      <c r="K269" s="11">
        <v>147.35</v>
      </c>
      <c r="L269" s="11">
        <v>37.229999999999997</v>
      </c>
      <c r="M269" s="11">
        <v>31.07</v>
      </c>
      <c r="N269" s="1">
        <f t="shared" si="33"/>
        <v>0.42684492393604334</v>
      </c>
      <c r="O269" s="1">
        <f t="shared" si="34"/>
        <v>1.6256815773028148</v>
      </c>
      <c r="Q269">
        <v>554</v>
      </c>
      <c r="R269" t="s">
        <v>28</v>
      </c>
      <c r="S269">
        <v>5.03</v>
      </c>
      <c r="T269">
        <v>2.5306999999999999</v>
      </c>
      <c r="U269">
        <v>5</v>
      </c>
      <c r="V269">
        <v>413.79</v>
      </c>
      <c r="W269">
        <v>781.97</v>
      </c>
      <c r="X269">
        <v>-1</v>
      </c>
      <c r="Y269" t="s">
        <v>25</v>
      </c>
      <c r="Z269">
        <v>1.35</v>
      </c>
      <c r="AA269">
        <v>86.37</v>
      </c>
      <c r="AB269">
        <v>13.68</v>
      </c>
      <c r="AC269">
        <v>70.7</v>
      </c>
      <c r="AD269" s="1">
        <f t="shared" si="35"/>
        <v>2.5306876405024186</v>
      </c>
      <c r="AE269" s="1">
        <f t="shared" si="36"/>
        <v>5.0613752810048371</v>
      </c>
      <c r="AH269" s="14">
        <v>0.58750000000000002</v>
      </c>
      <c r="AI269" s="14">
        <v>0.86480000000000001</v>
      </c>
      <c r="AJ269" s="11">
        <v>2.5583</v>
      </c>
      <c r="AK269" s="1">
        <f t="shared" si="39"/>
        <v>0.54073284680822231</v>
      </c>
      <c r="AL269" s="1">
        <f t="shared" si="37"/>
        <v>1.3833568419894751</v>
      </c>
      <c r="AM269" s="1">
        <f t="shared" si="38"/>
        <v>0.14457585630065628</v>
      </c>
    </row>
    <row r="270" spans="1:39" x14ac:dyDescent="0.3">
      <c r="A270" s="11">
        <v>263</v>
      </c>
      <c r="B270" s="11" t="s">
        <v>28</v>
      </c>
      <c r="C270" s="11">
        <v>2.5000000000000001E-3</v>
      </c>
      <c r="D270" s="11">
        <v>5.6399999999999999E-2</v>
      </c>
      <c r="E270" s="11">
        <v>2</v>
      </c>
      <c r="F270" s="11">
        <v>317</v>
      </c>
      <c r="G270" s="11">
        <v>41</v>
      </c>
      <c r="H270" s="11">
        <v>1</v>
      </c>
      <c r="I270" s="11" t="s">
        <v>25</v>
      </c>
      <c r="J270" s="11">
        <v>0</v>
      </c>
      <c r="K270" s="11">
        <v>85.5</v>
      </c>
      <c r="L270" s="11">
        <v>45.43</v>
      </c>
      <c r="M270" s="11">
        <v>33.17</v>
      </c>
      <c r="N270" s="1">
        <f t="shared" si="33"/>
        <v>5.6418892388857972E-2</v>
      </c>
      <c r="O270" s="1">
        <f t="shared" si="34"/>
        <v>0.11283778477771594</v>
      </c>
      <c r="Q270">
        <v>555</v>
      </c>
      <c r="R270" t="s">
        <v>28</v>
      </c>
      <c r="S270">
        <v>8.0875000000000004</v>
      </c>
      <c r="T270">
        <v>3.2088999999999999</v>
      </c>
      <c r="U270">
        <v>10</v>
      </c>
      <c r="V270">
        <v>202.19</v>
      </c>
      <c r="W270">
        <v>645.29999999999995</v>
      </c>
      <c r="X270">
        <v>2.5994000000000002</v>
      </c>
      <c r="Y270">
        <v>95.528999999999996</v>
      </c>
      <c r="Z270">
        <v>5.13</v>
      </c>
      <c r="AA270">
        <v>28.45</v>
      </c>
      <c r="AB270">
        <v>22.66</v>
      </c>
      <c r="AC270">
        <v>42.15</v>
      </c>
      <c r="AD270" s="1">
        <f t="shared" si="35"/>
        <v>1.9903302380752304</v>
      </c>
      <c r="AE270" s="1">
        <f t="shared" si="36"/>
        <v>10.347328841705508</v>
      </c>
      <c r="AH270" s="12">
        <v>0.58750000000000002</v>
      </c>
      <c r="AI270" s="12">
        <v>0.86480000000000001</v>
      </c>
      <c r="AJ270" s="12">
        <v>2.1484000000000001</v>
      </c>
      <c r="AK270" s="1">
        <f t="shared" si="39"/>
        <v>0.59006644039271772</v>
      </c>
      <c r="AL270" s="1">
        <f t="shared" si="37"/>
        <v>1.2676987405397149</v>
      </c>
      <c r="AM270" s="1">
        <f t="shared" si="38"/>
        <v>0.15776618971385209</v>
      </c>
    </row>
    <row r="271" spans="1:39" x14ac:dyDescent="0.3">
      <c r="A271" s="11">
        <v>264</v>
      </c>
      <c r="B271" s="11" t="s">
        <v>28</v>
      </c>
      <c r="C271" s="11">
        <v>0.32</v>
      </c>
      <c r="D271" s="11">
        <v>0.63829999999999998</v>
      </c>
      <c r="E271" s="11">
        <v>4</v>
      </c>
      <c r="F271" s="11">
        <v>331.12</v>
      </c>
      <c r="G271" s="11">
        <v>48.43</v>
      </c>
      <c r="H271" s="11">
        <v>1.1638999999999999</v>
      </c>
      <c r="I271" s="11">
        <v>38.877000000000002</v>
      </c>
      <c r="J271" s="11">
        <v>1.1200000000000001</v>
      </c>
      <c r="K271" s="11">
        <v>134.03</v>
      </c>
      <c r="L271" s="11">
        <v>39.119999999999997</v>
      </c>
      <c r="M271" s="11">
        <v>47.23</v>
      </c>
      <c r="N271" s="1">
        <f t="shared" si="33"/>
        <v>0.591659315302973</v>
      </c>
      <c r="O271" s="1">
        <f t="shared" si="34"/>
        <v>1.3772645541622606</v>
      </c>
      <c r="Q271">
        <v>556</v>
      </c>
      <c r="R271" t="s">
        <v>28</v>
      </c>
      <c r="S271">
        <v>2.5000000000000001E-3</v>
      </c>
      <c r="T271">
        <v>5.6399999999999999E-2</v>
      </c>
      <c r="U271">
        <v>1</v>
      </c>
      <c r="V271">
        <v>661</v>
      </c>
      <c r="W271">
        <v>579</v>
      </c>
      <c r="X271">
        <v>1</v>
      </c>
      <c r="Y271" t="s">
        <v>25</v>
      </c>
      <c r="Z271">
        <v>0</v>
      </c>
      <c r="AA271">
        <v>162.66</v>
      </c>
      <c r="AB271">
        <v>24.52</v>
      </c>
      <c r="AC271">
        <v>18.57</v>
      </c>
      <c r="AD271" s="1">
        <f t="shared" si="35"/>
        <v>5.6418892388857972E-2</v>
      </c>
      <c r="AE271" s="1">
        <f t="shared" si="36"/>
        <v>0.11283778477771594</v>
      </c>
      <c r="AH271" s="12">
        <v>0.57499999999999996</v>
      </c>
      <c r="AI271" s="12">
        <v>0.85560000000000003</v>
      </c>
      <c r="AJ271" s="12">
        <v>2.4135</v>
      </c>
      <c r="AK271" s="1">
        <f t="shared" si="39"/>
        <v>0.55076308298327503</v>
      </c>
      <c r="AL271" s="1">
        <f t="shared" si="37"/>
        <v>1.3292667007801342</v>
      </c>
      <c r="AM271" s="1">
        <f t="shared" si="38"/>
        <v>0.15045889578263105</v>
      </c>
    </row>
    <row r="272" spans="1:39" x14ac:dyDescent="0.3">
      <c r="A272" s="11">
        <v>265</v>
      </c>
      <c r="B272" s="11" t="s">
        <v>28</v>
      </c>
      <c r="C272" s="11">
        <v>2.5000000000000001E-3</v>
      </c>
      <c r="D272" s="11">
        <v>5.6399999999999999E-2</v>
      </c>
      <c r="E272" s="11">
        <v>1</v>
      </c>
      <c r="F272" s="11">
        <v>359</v>
      </c>
      <c r="G272" s="11">
        <v>32</v>
      </c>
      <c r="H272" s="11">
        <v>1</v>
      </c>
      <c r="I272" s="11" t="s">
        <v>25</v>
      </c>
      <c r="J272" s="11">
        <v>0</v>
      </c>
      <c r="K272" s="11">
        <v>331.52</v>
      </c>
      <c r="L272" s="11">
        <v>41.3</v>
      </c>
      <c r="M272" s="11">
        <v>44.64</v>
      </c>
      <c r="N272" s="1">
        <f t="shared" si="33"/>
        <v>5.6418892388857972E-2</v>
      </c>
      <c r="O272" s="1">
        <f t="shared" si="34"/>
        <v>0.11283778477771594</v>
      </c>
      <c r="Q272">
        <v>557</v>
      </c>
      <c r="R272" t="s">
        <v>28</v>
      </c>
      <c r="S272">
        <v>2.5000000000000001E-3</v>
      </c>
      <c r="T272">
        <v>5.6399999999999999E-2</v>
      </c>
      <c r="U272">
        <v>1</v>
      </c>
      <c r="V272">
        <v>795</v>
      </c>
      <c r="W272">
        <v>595</v>
      </c>
      <c r="X272">
        <v>1</v>
      </c>
      <c r="Y272" t="s">
        <v>25</v>
      </c>
      <c r="Z272">
        <v>0</v>
      </c>
      <c r="AA272">
        <v>357.56</v>
      </c>
      <c r="AB272">
        <v>29.13</v>
      </c>
      <c r="AC272">
        <v>88.17</v>
      </c>
      <c r="AD272" s="1">
        <f t="shared" si="35"/>
        <v>5.6418892388857972E-2</v>
      </c>
      <c r="AE272" s="1">
        <f t="shared" si="36"/>
        <v>0.11283778477771594</v>
      </c>
      <c r="AH272" s="12">
        <v>0.57250000000000001</v>
      </c>
      <c r="AI272" s="12">
        <v>0.85370000000000001</v>
      </c>
      <c r="AJ272" s="12">
        <v>1.3828</v>
      </c>
      <c r="AK272" s="1">
        <f t="shared" si="39"/>
        <v>0.72604344968992007</v>
      </c>
      <c r="AL272" s="1">
        <f t="shared" si="37"/>
        <v>1.0039728822312215</v>
      </c>
      <c r="AM272" s="1">
        <f t="shared" si="38"/>
        <v>0.19920856782059848</v>
      </c>
    </row>
    <row r="273" spans="1:39" x14ac:dyDescent="0.3">
      <c r="A273" s="11">
        <v>266</v>
      </c>
      <c r="B273" s="11" t="s">
        <v>28</v>
      </c>
      <c r="C273" s="11">
        <v>2.5000000000000001E-3</v>
      </c>
      <c r="D273" s="11">
        <v>5.6399999999999999E-2</v>
      </c>
      <c r="E273" s="11">
        <v>1</v>
      </c>
      <c r="F273" s="11">
        <v>132</v>
      </c>
      <c r="G273" s="11">
        <v>22</v>
      </c>
      <c r="H273" s="11">
        <v>1</v>
      </c>
      <c r="I273" s="11" t="s">
        <v>25</v>
      </c>
      <c r="J273" s="11">
        <v>0</v>
      </c>
      <c r="K273" s="11">
        <v>339.53</v>
      </c>
      <c r="L273" s="11">
        <v>44.96</v>
      </c>
      <c r="M273" s="11">
        <v>37.4</v>
      </c>
      <c r="N273" s="1">
        <f t="shared" si="33"/>
        <v>5.6418892388857972E-2</v>
      </c>
      <c r="O273" s="1">
        <f t="shared" si="34"/>
        <v>0.11283778477771594</v>
      </c>
      <c r="Q273">
        <v>558</v>
      </c>
      <c r="R273" t="s">
        <v>28</v>
      </c>
      <c r="S273">
        <v>0.4325</v>
      </c>
      <c r="T273">
        <v>0.74199999999999999</v>
      </c>
      <c r="U273">
        <v>2</v>
      </c>
      <c r="V273">
        <v>95.49</v>
      </c>
      <c r="W273">
        <v>604.79</v>
      </c>
      <c r="X273">
        <v>1.8772</v>
      </c>
      <c r="Y273">
        <v>128.53</v>
      </c>
      <c r="Z273">
        <v>3.06</v>
      </c>
      <c r="AA273">
        <v>30.13</v>
      </c>
      <c r="AB273">
        <v>21.4</v>
      </c>
      <c r="AC273">
        <v>38.54</v>
      </c>
      <c r="AD273" s="1">
        <f t="shared" si="35"/>
        <v>0.54161705905957147</v>
      </c>
      <c r="AE273" s="1">
        <f t="shared" si="36"/>
        <v>2.033447086533255</v>
      </c>
      <c r="AH273" s="12">
        <v>0.5675</v>
      </c>
      <c r="AI273" s="12">
        <v>0.85</v>
      </c>
      <c r="AJ273" s="12">
        <v>1.8433999999999999</v>
      </c>
      <c r="AK273" s="1">
        <f t="shared" si="39"/>
        <v>0.62607691833986434</v>
      </c>
      <c r="AL273" s="1">
        <f t="shared" si="37"/>
        <v>1.1541101912677059</v>
      </c>
      <c r="AM273" s="1">
        <f t="shared" si="38"/>
        <v>0.17329367811951699</v>
      </c>
    </row>
    <row r="274" spans="1:39" x14ac:dyDescent="0.3">
      <c r="A274" s="11">
        <v>267</v>
      </c>
      <c r="B274" s="11" t="s">
        <v>28</v>
      </c>
      <c r="C274" s="11">
        <v>2.5000000000000001E-3</v>
      </c>
      <c r="D274" s="11">
        <v>5.6399999999999999E-2</v>
      </c>
      <c r="E274" s="11">
        <v>1</v>
      </c>
      <c r="F274" s="11">
        <v>42</v>
      </c>
      <c r="G274" s="11">
        <v>24</v>
      </c>
      <c r="H274" s="11">
        <v>1</v>
      </c>
      <c r="I274" s="11" t="s">
        <v>25</v>
      </c>
      <c r="J274" s="11">
        <v>0</v>
      </c>
      <c r="K274" s="11">
        <v>146.46</v>
      </c>
      <c r="L274" s="11">
        <v>42.31</v>
      </c>
      <c r="M274" s="11">
        <v>31.67</v>
      </c>
      <c r="N274" s="1">
        <f t="shared" si="33"/>
        <v>5.6418892388857972E-2</v>
      </c>
      <c r="O274" s="1">
        <f t="shared" si="34"/>
        <v>0.11283778477771594</v>
      </c>
      <c r="Q274">
        <v>559</v>
      </c>
      <c r="R274" t="s">
        <v>28</v>
      </c>
      <c r="S274">
        <v>2.5000000000000001E-3</v>
      </c>
      <c r="T274">
        <v>5.6399999999999999E-2</v>
      </c>
      <c r="U274">
        <v>1</v>
      </c>
      <c r="V274">
        <v>638</v>
      </c>
      <c r="W274">
        <v>725</v>
      </c>
      <c r="X274">
        <v>1</v>
      </c>
      <c r="Y274" t="s">
        <v>25</v>
      </c>
      <c r="Z274">
        <v>0</v>
      </c>
      <c r="AA274">
        <v>182.16</v>
      </c>
      <c r="AB274">
        <v>37.979999999999997</v>
      </c>
      <c r="AC274">
        <v>46.89</v>
      </c>
      <c r="AD274" s="1">
        <f t="shared" si="35"/>
        <v>5.6418892388857972E-2</v>
      </c>
      <c r="AE274" s="1">
        <f t="shared" si="36"/>
        <v>0.11283778477771594</v>
      </c>
      <c r="AH274" s="12">
        <v>0.5675</v>
      </c>
      <c r="AI274" s="12">
        <v>0.85</v>
      </c>
      <c r="AJ274" s="12">
        <v>1.7811999999999999</v>
      </c>
      <c r="AK274" s="1">
        <f t="shared" si="39"/>
        <v>0.63691450745937217</v>
      </c>
      <c r="AL274" s="1">
        <f t="shared" si="37"/>
        <v>1.1344721206866337</v>
      </c>
      <c r="AM274" s="1">
        <f t="shared" si="38"/>
        <v>0.1762934463995034</v>
      </c>
    </row>
    <row r="275" spans="1:39" x14ac:dyDescent="0.3">
      <c r="A275" s="11">
        <v>268</v>
      </c>
      <c r="B275" s="11" t="s">
        <v>28</v>
      </c>
      <c r="C275" s="11">
        <v>1.39</v>
      </c>
      <c r="D275" s="11">
        <v>1.3303</v>
      </c>
      <c r="E275" s="11">
        <v>4</v>
      </c>
      <c r="F275" s="11">
        <v>116.15</v>
      </c>
      <c r="G275" s="11">
        <v>44.9</v>
      </c>
      <c r="H275" s="11">
        <v>2.6284000000000001</v>
      </c>
      <c r="I275" s="11">
        <v>70.53</v>
      </c>
      <c r="J275" s="11">
        <v>1.86</v>
      </c>
      <c r="K275" s="11">
        <v>337.81</v>
      </c>
      <c r="L275" s="11">
        <v>39.99</v>
      </c>
      <c r="M275" s="11">
        <v>34.86</v>
      </c>
      <c r="N275" s="1">
        <f t="shared" si="33"/>
        <v>0.82057110959815782</v>
      </c>
      <c r="O275" s="1">
        <f t="shared" si="34"/>
        <v>4.3135782089355965</v>
      </c>
      <c r="Q275">
        <v>560</v>
      </c>
      <c r="R275" t="s">
        <v>28</v>
      </c>
      <c r="S275">
        <v>2.5000000000000001E-3</v>
      </c>
      <c r="T275">
        <v>5.6399999999999999E-2</v>
      </c>
      <c r="U275">
        <v>1</v>
      </c>
      <c r="V275">
        <v>478</v>
      </c>
      <c r="W275">
        <v>491</v>
      </c>
      <c r="X275">
        <v>1</v>
      </c>
      <c r="Y275" t="s">
        <v>25</v>
      </c>
      <c r="Z275">
        <v>0</v>
      </c>
      <c r="AA275">
        <v>151.03</v>
      </c>
      <c r="AB275">
        <v>26.15</v>
      </c>
      <c r="AC275">
        <v>44.88</v>
      </c>
      <c r="AD275" s="1">
        <f t="shared" si="35"/>
        <v>5.6418892388857972E-2</v>
      </c>
      <c r="AE275" s="1">
        <f t="shared" si="36"/>
        <v>0.11283778477771594</v>
      </c>
      <c r="AH275" s="12">
        <v>0.55249999999999999</v>
      </c>
      <c r="AI275" s="12">
        <v>0.8387</v>
      </c>
      <c r="AJ275" s="12">
        <v>1</v>
      </c>
      <c r="AK275" s="1">
        <f t="shared" si="39"/>
        <v>0.83872713290032741</v>
      </c>
      <c r="AL275" s="1">
        <f t="shared" si="37"/>
        <v>0.83872713290032741</v>
      </c>
      <c r="AM275" s="1">
        <f t="shared" si="38"/>
        <v>0.23845657563073924</v>
      </c>
    </row>
    <row r="276" spans="1:39" x14ac:dyDescent="0.3">
      <c r="A276" s="11">
        <v>269</v>
      </c>
      <c r="B276" s="11" t="s">
        <v>28</v>
      </c>
      <c r="C276" s="11">
        <v>2.5000000000000001E-3</v>
      </c>
      <c r="D276" s="11">
        <v>5.6399999999999999E-2</v>
      </c>
      <c r="E276" s="11">
        <v>2</v>
      </c>
      <c r="F276" s="11">
        <v>105</v>
      </c>
      <c r="G276" s="11">
        <v>16</v>
      </c>
      <c r="H276" s="11">
        <v>1</v>
      </c>
      <c r="I276" s="11" t="s">
        <v>25</v>
      </c>
      <c r="J276" s="11">
        <v>0</v>
      </c>
      <c r="K276" s="11">
        <v>60.53</v>
      </c>
      <c r="L276" s="11">
        <v>39.880000000000003</v>
      </c>
      <c r="M276" s="11">
        <v>75.44</v>
      </c>
      <c r="N276" s="1">
        <f t="shared" si="33"/>
        <v>5.6418892388857972E-2</v>
      </c>
      <c r="O276" s="1">
        <f t="shared" si="34"/>
        <v>0.11283778477771594</v>
      </c>
      <c r="Q276">
        <v>561</v>
      </c>
      <c r="R276" t="s">
        <v>28</v>
      </c>
      <c r="S276">
        <v>2.5000000000000001E-3</v>
      </c>
      <c r="T276">
        <v>5.6399999999999999E-2</v>
      </c>
      <c r="U276">
        <v>1</v>
      </c>
      <c r="V276">
        <v>395</v>
      </c>
      <c r="W276">
        <v>490</v>
      </c>
      <c r="X276">
        <v>1</v>
      </c>
      <c r="Y276" t="s">
        <v>25</v>
      </c>
      <c r="Z276">
        <v>0</v>
      </c>
      <c r="AA276">
        <v>147.83000000000001</v>
      </c>
      <c r="AB276">
        <v>23.32</v>
      </c>
      <c r="AC276">
        <v>69.849999999999994</v>
      </c>
      <c r="AD276" s="1">
        <f t="shared" si="35"/>
        <v>5.6418892388857972E-2</v>
      </c>
      <c r="AE276" s="1">
        <f t="shared" si="36"/>
        <v>0.11283778477771594</v>
      </c>
      <c r="AH276" s="12">
        <v>0.53749999999999998</v>
      </c>
      <c r="AI276" s="12">
        <v>0.82720000000000005</v>
      </c>
      <c r="AJ276" s="12">
        <v>1.7706</v>
      </c>
      <c r="AK276" s="1">
        <f t="shared" si="39"/>
        <v>0.62170384866963202</v>
      </c>
      <c r="AL276" s="1">
        <f t="shared" si="37"/>
        <v>1.1007888344544505</v>
      </c>
      <c r="AM276" s="1">
        <f t="shared" si="38"/>
        <v>0.18168788939353636</v>
      </c>
    </row>
    <row r="277" spans="1:39" x14ac:dyDescent="0.3">
      <c r="A277" s="11">
        <v>270</v>
      </c>
      <c r="B277" s="11" t="s">
        <v>28</v>
      </c>
      <c r="C277" s="11">
        <v>7.4999999999999997E-3</v>
      </c>
      <c r="D277" s="11">
        <v>9.7699999999999995E-2</v>
      </c>
      <c r="E277" s="11">
        <v>1</v>
      </c>
      <c r="F277" s="11">
        <v>136.66999999999999</v>
      </c>
      <c r="G277" s="11">
        <v>17.329999999999998</v>
      </c>
      <c r="H277" s="11">
        <v>1.7321</v>
      </c>
      <c r="I277" s="11">
        <v>135</v>
      </c>
      <c r="J277" s="11">
        <v>0.15</v>
      </c>
      <c r="K277" s="11">
        <v>336.33</v>
      </c>
      <c r="L277" s="11">
        <v>49.8</v>
      </c>
      <c r="M277" s="11">
        <v>37.67</v>
      </c>
      <c r="N277" s="1">
        <f t="shared" si="33"/>
        <v>7.4250383717674687E-2</v>
      </c>
      <c r="O277" s="1">
        <f t="shared" si="34"/>
        <v>0.25721817927476864</v>
      </c>
      <c r="Q277">
        <v>562</v>
      </c>
      <c r="R277" t="s">
        <v>28</v>
      </c>
      <c r="S277">
        <v>2.5000000000000001E-3</v>
      </c>
      <c r="T277">
        <v>5.6399999999999999E-2</v>
      </c>
      <c r="U277">
        <v>1</v>
      </c>
      <c r="V277">
        <v>105</v>
      </c>
      <c r="W277">
        <v>481</v>
      </c>
      <c r="X277">
        <v>1</v>
      </c>
      <c r="Y277" t="s">
        <v>25</v>
      </c>
      <c r="Z277">
        <v>0</v>
      </c>
      <c r="AA277">
        <v>32.19</v>
      </c>
      <c r="AB277">
        <v>33.21</v>
      </c>
      <c r="AC277">
        <v>77.23</v>
      </c>
      <c r="AD277" s="1">
        <f t="shared" si="35"/>
        <v>5.6418892388857972E-2</v>
      </c>
      <c r="AE277" s="1">
        <f t="shared" si="36"/>
        <v>0.11283778477771594</v>
      </c>
      <c r="AH277" s="14">
        <v>0.52500000000000002</v>
      </c>
      <c r="AI277" s="14">
        <v>0.8175</v>
      </c>
      <c r="AJ277" s="11">
        <v>1</v>
      </c>
      <c r="AK277" s="1">
        <f t="shared" si="39"/>
        <v>0.81758742520966077</v>
      </c>
      <c r="AL277" s="1">
        <f t="shared" si="37"/>
        <v>0.81758742520966077</v>
      </c>
      <c r="AM277" s="1">
        <f t="shared" si="38"/>
        <v>0.24462215762273049</v>
      </c>
    </row>
    <row r="278" spans="1:39" x14ac:dyDescent="0.3">
      <c r="A278" s="11">
        <v>271</v>
      </c>
      <c r="B278" s="11" t="s">
        <v>28</v>
      </c>
      <c r="C278" s="11">
        <v>0.01</v>
      </c>
      <c r="D278" s="11">
        <v>0.1128</v>
      </c>
      <c r="E278" s="11">
        <v>1</v>
      </c>
      <c r="F278" s="11">
        <v>99.5</v>
      </c>
      <c r="G278" s="11">
        <v>26.5</v>
      </c>
      <c r="H278" s="11">
        <v>1</v>
      </c>
      <c r="I278" s="11">
        <v>90</v>
      </c>
      <c r="J278" s="11">
        <v>0.28000000000000003</v>
      </c>
      <c r="K278" s="11">
        <v>55.95</v>
      </c>
      <c r="L278" s="11">
        <v>39.299999999999997</v>
      </c>
      <c r="M278" s="11">
        <v>82.13</v>
      </c>
      <c r="N278" s="1">
        <f t="shared" si="33"/>
        <v>0.11283778477771594</v>
      </c>
      <c r="O278" s="1">
        <f t="shared" si="34"/>
        <v>0.22567556955543189</v>
      </c>
      <c r="Q278">
        <v>563</v>
      </c>
      <c r="R278" t="s">
        <v>28</v>
      </c>
      <c r="S278">
        <v>0.78249999999999997</v>
      </c>
      <c r="T278">
        <v>0.99809999999999999</v>
      </c>
      <c r="U278">
        <v>2</v>
      </c>
      <c r="V278">
        <v>45.35</v>
      </c>
      <c r="W278">
        <v>492.76</v>
      </c>
      <c r="X278">
        <v>2.907</v>
      </c>
      <c r="Y278">
        <v>5.8757999999999999</v>
      </c>
      <c r="Z278">
        <v>1.88</v>
      </c>
      <c r="AA278">
        <v>137.46</v>
      </c>
      <c r="AB278">
        <v>45.14</v>
      </c>
      <c r="AC278">
        <v>79.680000000000007</v>
      </c>
      <c r="AD278" s="1">
        <f t="shared" si="35"/>
        <v>0.58542896869200822</v>
      </c>
      <c r="AE278" s="1">
        <f t="shared" si="36"/>
        <v>3.4036840239753356</v>
      </c>
      <c r="AH278" s="12">
        <v>0.52500000000000002</v>
      </c>
      <c r="AI278" s="12">
        <v>0.8175</v>
      </c>
      <c r="AJ278" s="12">
        <v>1</v>
      </c>
      <c r="AK278" s="1">
        <f t="shared" si="39"/>
        <v>0.81758742520966077</v>
      </c>
      <c r="AL278" s="1">
        <f t="shared" si="37"/>
        <v>0.81758742520966077</v>
      </c>
      <c r="AM278" s="1">
        <f t="shared" si="38"/>
        <v>0.24462215762273049</v>
      </c>
    </row>
    <row r="279" spans="1:39" x14ac:dyDescent="0.3">
      <c r="A279" s="11">
        <v>272</v>
      </c>
      <c r="B279" s="11" t="s">
        <v>28</v>
      </c>
      <c r="C279" s="11">
        <v>0.98250000000000004</v>
      </c>
      <c r="D279" s="11">
        <v>1.1185</v>
      </c>
      <c r="E279" s="11">
        <v>4</v>
      </c>
      <c r="F279" s="11">
        <v>6.27</v>
      </c>
      <c r="G279" s="11">
        <v>48.98</v>
      </c>
      <c r="H279" s="11">
        <v>2.9809000000000001</v>
      </c>
      <c r="I279" s="11">
        <v>74.888999999999996</v>
      </c>
      <c r="J279" s="11">
        <v>1.22</v>
      </c>
      <c r="K279" s="11">
        <v>59.85</v>
      </c>
      <c r="L279" s="11">
        <v>40.67</v>
      </c>
      <c r="M279" s="11">
        <v>74.430000000000007</v>
      </c>
      <c r="N279" s="1">
        <f t="shared" si="33"/>
        <v>0.64780922400761998</v>
      </c>
      <c r="O279" s="1">
        <f t="shared" si="34"/>
        <v>3.8621090316886288</v>
      </c>
      <c r="Q279">
        <v>564</v>
      </c>
      <c r="R279" t="s">
        <v>28</v>
      </c>
      <c r="S279">
        <v>2.5000000000000001E-3</v>
      </c>
      <c r="T279">
        <v>5.6399999999999999E-2</v>
      </c>
      <c r="U279">
        <v>1</v>
      </c>
      <c r="V279">
        <v>480</v>
      </c>
      <c r="W279">
        <v>491</v>
      </c>
      <c r="X279">
        <v>1</v>
      </c>
      <c r="Y279" t="s">
        <v>25</v>
      </c>
      <c r="Z279">
        <v>0</v>
      </c>
      <c r="AA279">
        <v>151.01</v>
      </c>
      <c r="AB279">
        <v>26.42</v>
      </c>
      <c r="AC279">
        <v>43.96</v>
      </c>
      <c r="AD279" s="1">
        <f t="shared" si="35"/>
        <v>5.6418892388857972E-2</v>
      </c>
      <c r="AE279" s="1">
        <f t="shared" si="36"/>
        <v>0.11283778477771594</v>
      </c>
      <c r="AH279" s="12">
        <v>0.52</v>
      </c>
      <c r="AI279" s="12">
        <v>0.81359999999999999</v>
      </c>
      <c r="AJ279" s="12">
        <v>1</v>
      </c>
      <c r="AK279" s="1">
        <f t="shared" si="39"/>
        <v>0.81368483765164967</v>
      </c>
      <c r="AL279" s="1">
        <f t="shared" si="37"/>
        <v>0.81368483765164967</v>
      </c>
      <c r="AM279" s="1">
        <f t="shared" si="38"/>
        <v>0.24579541211215603</v>
      </c>
    </row>
    <row r="280" spans="1:39" x14ac:dyDescent="0.3">
      <c r="A280" s="11">
        <v>273</v>
      </c>
      <c r="B280" s="11" t="s">
        <v>28</v>
      </c>
      <c r="C280" s="11">
        <v>4.4999999999999998E-2</v>
      </c>
      <c r="D280" s="11">
        <v>0.23930000000000001</v>
      </c>
      <c r="E280" s="11">
        <v>2</v>
      </c>
      <c r="F280" s="11">
        <v>112.39</v>
      </c>
      <c r="G280" s="11">
        <v>33.5</v>
      </c>
      <c r="H280" s="11">
        <v>-1</v>
      </c>
      <c r="I280" s="11" t="s">
        <v>25</v>
      </c>
      <c r="J280" s="11">
        <v>0.53</v>
      </c>
      <c r="K280" s="11">
        <v>136.91</v>
      </c>
      <c r="L280" s="11">
        <v>33.299999999999997</v>
      </c>
      <c r="M280" s="11">
        <v>58.67</v>
      </c>
      <c r="N280" s="1">
        <f t="shared" si="33"/>
        <v>0.2393650883711734</v>
      </c>
      <c r="O280" s="1">
        <f t="shared" si="34"/>
        <v>0.4787301767423468</v>
      </c>
      <c r="Q280">
        <v>565</v>
      </c>
      <c r="R280" t="s">
        <v>28</v>
      </c>
      <c r="S280">
        <v>0.80500000000000005</v>
      </c>
      <c r="T280">
        <v>1.0124</v>
      </c>
      <c r="U280">
        <v>6</v>
      </c>
      <c r="V280">
        <v>242.44</v>
      </c>
      <c r="W280">
        <v>499.48</v>
      </c>
      <c r="X280">
        <v>1.6032999999999999</v>
      </c>
      <c r="Y280">
        <v>163</v>
      </c>
      <c r="Z280">
        <v>0.7</v>
      </c>
      <c r="AA280">
        <v>258.36</v>
      </c>
      <c r="AB280">
        <v>40.42</v>
      </c>
      <c r="AC280">
        <v>29.04</v>
      </c>
      <c r="AD280" s="1">
        <f t="shared" si="35"/>
        <v>0.79954902023817553</v>
      </c>
      <c r="AE280" s="1">
        <f t="shared" si="36"/>
        <v>2.5638338882957337</v>
      </c>
      <c r="AH280" s="12">
        <v>0.52</v>
      </c>
      <c r="AI280" s="12">
        <v>0.81359999999999999</v>
      </c>
      <c r="AJ280" s="12">
        <v>1</v>
      </c>
      <c r="AK280" s="1">
        <f t="shared" si="39"/>
        <v>0.81368483765164967</v>
      </c>
      <c r="AL280" s="1">
        <f t="shared" si="37"/>
        <v>0.81368483765164967</v>
      </c>
      <c r="AM280" s="1">
        <f t="shared" si="38"/>
        <v>0.24579541211215603</v>
      </c>
    </row>
    <row r="281" spans="1:39" x14ac:dyDescent="0.3">
      <c r="A281" s="11">
        <v>274</v>
      </c>
      <c r="B281" s="11" t="s">
        <v>28</v>
      </c>
      <c r="C281" s="11">
        <v>0.3</v>
      </c>
      <c r="D281" s="11">
        <v>0.61799999999999999</v>
      </c>
      <c r="E281" s="11">
        <v>2</v>
      </c>
      <c r="F281" s="11">
        <v>397.18</v>
      </c>
      <c r="G281" s="11">
        <v>44.83</v>
      </c>
      <c r="H281" s="11">
        <v>5.03</v>
      </c>
      <c r="I281" s="11">
        <v>87.793999999999997</v>
      </c>
      <c r="J281" s="11">
        <v>1.28</v>
      </c>
      <c r="K281" s="11">
        <v>79.55</v>
      </c>
      <c r="L281" s="11">
        <v>25.49</v>
      </c>
      <c r="M281" s="11">
        <v>69.209999999999994</v>
      </c>
      <c r="N281" s="1">
        <f t="shared" si="33"/>
        <v>0.27556952419536762</v>
      </c>
      <c r="O281" s="1">
        <f t="shared" si="34"/>
        <v>2.7722294134053982</v>
      </c>
      <c r="Q281">
        <v>566</v>
      </c>
      <c r="R281" t="s">
        <v>28</v>
      </c>
      <c r="S281">
        <v>5.4574999999999996</v>
      </c>
      <c r="T281">
        <v>2.6360000000000001</v>
      </c>
      <c r="U281">
        <v>10</v>
      </c>
      <c r="V281">
        <v>255.62</v>
      </c>
      <c r="W281">
        <v>517.72</v>
      </c>
      <c r="X281">
        <v>1.4642999999999999</v>
      </c>
      <c r="Y281">
        <v>150.78</v>
      </c>
      <c r="Z281">
        <v>4.4800000000000004</v>
      </c>
      <c r="AA281">
        <v>181.71</v>
      </c>
      <c r="AB281">
        <v>10.87</v>
      </c>
      <c r="AC281">
        <v>60.72</v>
      </c>
      <c r="AD281" s="1">
        <f t="shared" si="35"/>
        <v>2.1783938013131179</v>
      </c>
      <c r="AE281" s="1">
        <f t="shared" si="36"/>
        <v>6.3796440865255963</v>
      </c>
      <c r="AH281" s="12">
        <v>0.51749999999999996</v>
      </c>
      <c r="AI281" s="12">
        <v>0.81169999999999998</v>
      </c>
      <c r="AJ281" s="12">
        <v>2.3999000000000001</v>
      </c>
      <c r="AK281" s="1">
        <f t="shared" si="39"/>
        <v>0.52397812411129518</v>
      </c>
      <c r="AL281" s="1">
        <f t="shared" si="37"/>
        <v>1.2574951000546974</v>
      </c>
      <c r="AM281" s="1">
        <f t="shared" si="38"/>
        <v>0.15904634538241985</v>
      </c>
    </row>
    <row r="282" spans="1:39" x14ac:dyDescent="0.3">
      <c r="A282" s="11">
        <v>275</v>
      </c>
      <c r="B282" s="11" t="s">
        <v>28</v>
      </c>
      <c r="C282" s="11">
        <v>1.5825</v>
      </c>
      <c r="D282" s="11">
        <v>1.4195</v>
      </c>
      <c r="E282" s="11">
        <v>7</v>
      </c>
      <c r="F282" s="11">
        <v>93.44</v>
      </c>
      <c r="G282" s="11">
        <v>53.14</v>
      </c>
      <c r="H282" s="11">
        <v>-1</v>
      </c>
      <c r="I282" s="11" t="s">
        <v>25</v>
      </c>
      <c r="J282" s="11">
        <v>13.42</v>
      </c>
      <c r="K282" s="11">
        <v>160.91</v>
      </c>
      <c r="L282" s="11">
        <v>36.22</v>
      </c>
      <c r="M282" s="11">
        <v>25.61</v>
      </c>
      <c r="N282" s="1">
        <f t="shared" si="33"/>
        <v>1.4194706294383284</v>
      </c>
      <c r="O282" s="1">
        <f t="shared" si="34"/>
        <v>2.8389412588766567</v>
      </c>
      <c r="Q282">
        <v>567</v>
      </c>
      <c r="R282" t="s">
        <v>28</v>
      </c>
      <c r="S282">
        <v>1.26</v>
      </c>
      <c r="T282">
        <v>1.2665999999999999</v>
      </c>
      <c r="U282">
        <v>4</v>
      </c>
      <c r="V282">
        <v>142.26</v>
      </c>
      <c r="W282">
        <v>507.43</v>
      </c>
      <c r="X282">
        <v>1.7208000000000001</v>
      </c>
      <c r="Y282">
        <v>84.891000000000005</v>
      </c>
      <c r="Z282">
        <v>0.7</v>
      </c>
      <c r="AA282">
        <v>128.46</v>
      </c>
      <c r="AB282">
        <v>8.67</v>
      </c>
      <c r="AC282">
        <v>22.92</v>
      </c>
      <c r="AD282" s="1">
        <f t="shared" si="35"/>
        <v>0.96554968255667895</v>
      </c>
      <c r="AE282" s="1">
        <f t="shared" si="36"/>
        <v>3.3230357874870666</v>
      </c>
      <c r="AH282" s="12">
        <v>0.51500000000000001</v>
      </c>
      <c r="AI282" s="12">
        <v>0.80969999999999998</v>
      </c>
      <c r="AJ282" s="12">
        <v>2.1654</v>
      </c>
      <c r="AK282" s="1">
        <f t="shared" si="39"/>
        <v>0.550286805741101</v>
      </c>
      <c r="AL282" s="1">
        <f t="shared" si="37"/>
        <v>1.19159104915178</v>
      </c>
      <c r="AM282" s="1">
        <f t="shared" si="38"/>
        <v>0.16784281834138284</v>
      </c>
    </row>
    <row r="283" spans="1:39" x14ac:dyDescent="0.3">
      <c r="A283" s="11">
        <v>276</v>
      </c>
      <c r="B283" s="11" t="s">
        <v>28</v>
      </c>
      <c r="C283" s="11">
        <v>2.5000000000000001E-3</v>
      </c>
      <c r="D283" s="11">
        <v>5.6399999999999999E-2</v>
      </c>
      <c r="E283" s="11">
        <v>1</v>
      </c>
      <c r="F283" s="11">
        <v>360</v>
      </c>
      <c r="G283" s="11">
        <v>30</v>
      </c>
      <c r="H283" s="11">
        <v>1</v>
      </c>
      <c r="I283" s="11" t="s">
        <v>25</v>
      </c>
      <c r="J283" s="11">
        <v>0</v>
      </c>
      <c r="K283" s="11">
        <v>330.94</v>
      </c>
      <c r="L283" s="11">
        <v>41.27</v>
      </c>
      <c r="M283" s="11">
        <v>44.46</v>
      </c>
      <c r="N283" s="1">
        <f t="shared" si="33"/>
        <v>5.6418892388857972E-2</v>
      </c>
      <c r="O283" s="1">
        <f t="shared" si="34"/>
        <v>0.11283778477771594</v>
      </c>
      <c r="Q283">
        <v>568</v>
      </c>
      <c r="R283" t="s">
        <v>28</v>
      </c>
      <c r="S283">
        <v>2.5000000000000001E-3</v>
      </c>
      <c r="T283">
        <v>5.6399999999999999E-2</v>
      </c>
      <c r="U283">
        <v>1</v>
      </c>
      <c r="V283">
        <v>700</v>
      </c>
      <c r="W283">
        <v>476</v>
      </c>
      <c r="X283">
        <v>1</v>
      </c>
      <c r="Y283" t="s">
        <v>25</v>
      </c>
      <c r="Z283">
        <v>0</v>
      </c>
      <c r="AA283">
        <v>178.05</v>
      </c>
      <c r="AB283">
        <v>25.24</v>
      </c>
      <c r="AC283">
        <v>9.6</v>
      </c>
      <c r="AD283" s="1">
        <f t="shared" si="35"/>
        <v>5.6418892388857972E-2</v>
      </c>
      <c r="AE283" s="1">
        <f t="shared" si="36"/>
        <v>0.11283778477771594</v>
      </c>
      <c r="AH283" s="12">
        <v>0.505</v>
      </c>
      <c r="AI283" s="12">
        <v>0.80179999999999996</v>
      </c>
      <c r="AJ283" s="12">
        <v>1.5548999999999999</v>
      </c>
      <c r="AK283" s="1">
        <f t="shared" si="39"/>
        <v>0.64305631696514942</v>
      </c>
      <c r="AL283" s="1">
        <f t="shared" si="37"/>
        <v>0.99988826724911084</v>
      </c>
      <c r="AM283" s="1">
        <f t="shared" si="38"/>
        <v>0.20002234904729838</v>
      </c>
    </row>
    <row r="284" spans="1:39" x14ac:dyDescent="0.3">
      <c r="A284" s="11">
        <v>277</v>
      </c>
      <c r="B284" s="11" t="s">
        <v>28</v>
      </c>
      <c r="C284" s="11">
        <v>4.2500000000000003E-2</v>
      </c>
      <c r="D284" s="11">
        <v>0.2326</v>
      </c>
      <c r="E284" s="11">
        <v>2</v>
      </c>
      <c r="F284" s="11">
        <v>37.76</v>
      </c>
      <c r="G284" s="11">
        <v>115</v>
      </c>
      <c r="H284" s="11">
        <v>-1</v>
      </c>
      <c r="I284" s="11" t="s">
        <v>25</v>
      </c>
      <c r="J284" s="11">
        <v>2.0299999999999998</v>
      </c>
      <c r="K284" s="11">
        <v>151.37</v>
      </c>
      <c r="L284" s="11">
        <v>43.69</v>
      </c>
      <c r="M284" s="11">
        <v>28.29</v>
      </c>
      <c r="N284" s="1">
        <f t="shared" si="33"/>
        <v>0.23262105259961774</v>
      </c>
      <c r="O284" s="1">
        <f t="shared" si="34"/>
        <v>0.46524210519923548</v>
      </c>
      <c r="Q284">
        <v>569</v>
      </c>
      <c r="R284" t="s">
        <v>28</v>
      </c>
      <c r="S284">
        <v>0.08</v>
      </c>
      <c r="T284">
        <v>0.31909999999999999</v>
      </c>
      <c r="U284">
        <v>2</v>
      </c>
      <c r="V284">
        <v>482.44</v>
      </c>
      <c r="W284">
        <v>582.30999999999995</v>
      </c>
      <c r="X284">
        <v>-1</v>
      </c>
      <c r="Y284" t="s">
        <v>25</v>
      </c>
      <c r="Z284">
        <v>0.26</v>
      </c>
      <c r="AA284">
        <v>92.03</v>
      </c>
      <c r="AB284">
        <v>31</v>
      </c>
      <c r="AC284">
        <v>55.27</v>
      </c>
      <c r="AD284" s="1">
        <f t="shared" si="35"/>
        <v>0.31915345116156452</v>
      </c>
      <c r="AE284" s="1">
        <f t="shared" si="36"/>
        <v>0.63830690232312903</v>
      </c>
      <c r="AH284" s="14">
        <v>0.50249999999999995</v>
      </c>
      <c r="AI284" s="14">
        <v>0.79979999999999996</v>
      </c>
      <c r="AJ284" s="11">
        <v>3.9331</v>
      </c>
      <c r="AK284" s="1">
        <f t="shared" si="39"/>
        <v>0.40332495152824116</v>
      </c>
      <c r="AL284" s="1">
        <f t="shared" si="37"/>
        <v>1.5863173668557253</v>
      </c>
      <c r="AM284" s="1">
        <f t="shared" si="38"/>
        <v>0.12607817589264905</v>
      </c>
    </row>
    <row r="285" spans="1:39" x14ac:dyDescent="0.3">
      <c r="A285" s="11">
        <v>278</v>
      </c>
      <c r="B285" s="11" t="s">
        <v>28</v>
      </c>
      <c r="C285" s="11">
        <v>2.5000000000000001E-3</v>
      </c>
      <c r="D285" s="11">
        <v>5.6399999999999999E-2</v>
      </c>
      <c r="E285" s="11">
        <v>1</v>
      </c>
      <c r="F285" s="11">
        <v>363</v>
      </c>
      <c r="G285" s="11">
        <v>213</v>
      </c>
      <c r="H285" s="11">
        <v>1</v>
      </c>
      <c r="I285" s="11" t="s">
        <v>25</v>
      </c>
      <c r="J285" s="11">
        <v>0</v>
      </c>
      <c r="K285" s="11">
        <v>232.65</v>
      </c>
      <c r="L285" s="11">
        <v>40.409999999999997</v>
      </c>
      <c r="M285" s="11">
        <v>32.979999999999997</v>
      </c>
      <c r="N285" s="1">
        <f t="shared" si="33"/>
        <v>5.6418892388857972E-2</v>
      </c>
      <c r="O285" s="1">
        <f t="shared" si="34"/>
        <v>0.11283778477771594</v>
      </c>
      <c r="Q285">
        <v>570</v>
      </c>
      <c r="R285" t="s">
        <v>28</v>
      </c>
      <c r="S285">
        <v>0.13250000000000001</v>
      </c>
      <c r="T285">
        <v>0.41070000000000001</v>
      </c>
      <c r="U285">
        <v>1</v>
      </c>
      <c r="V285">
        <v>554.89</v>
      </c>
      <c r="W285">
        <v>727.75</v>
      </c>
      <c r="X285">
        <v>1.964</v>
      </c>
      <c r="Y285">
        <v>47.521000000000001</v>
      </c>
      <c r="Z285">
        <v>1.93</v>
      </c>
      <c r="AA285">
        <v>175.89</v>
      </c>
      <c r="AB285">
        <v>24.55</v>
      </c>
      <c r="AC285">
        <v>58.42</v>
      </c>
      <c r="AD285" s="1">
        <f t="shared" si="35"/>
        <v>0.29308375624444816</v>
      </c>
      <c r="AE285" s="1">
        <f t="shared" si="36"/>
        <v>1.1512329945281923</v>
      </c>
      <c r="AH285" s="12">
        <v>0.4975</v>
      </c>
      <c r="AI285" s="12">
        <v>0.79579999999999995</v>
      </c>
      <c r="AJ285" s="12">
        <v>1.2541</v>
      </c>
      <c r="AK285" s="1">
        <f t="shared" si="39"/>
        <v>0.7106978639607604</v>
      </c>
      <c r="AL285" s="1">
        <f t="shared" si="37"/>
        <v>0.89128619119318964</v>
      </c>
      <c r="AM285" s="1">
        <f t="shared" si="38"/>
        <v>0.22439481501699746</v>
      </c>
    </row>
    <row r="286" spans="1:39" x14ac:dyDescent="0.3">
      <c r="A286" s="11">
        <v>279</v>
      </c>
      <c r="B286" s="11" t="s">
        <v>28</v>
      </c>
      <c r="C286" s="11">
        <v>6.5000000000000002E-2</v>
      </c>
      <c r="D286" s="11">
        <v>0.28760000000000002</v>
      </c>
      <c r="E286" s="11">
        <v>2</v>
      </c>
      <c r="F286" s="11">
        <v>16.88</v>
      </c>
      <c r="G286" s="11">
        <v>219.12</v>
      </c>
      <c r="H286" s="11">
        <v>1.887</v>
      </c>
      <c r="I286" s="11">
        <v>61.780999999999999</v>
      </c>
      <c r="J286" s="11">
        <v>0.49</v>
      </c>
      <c r="K286" s="11">
        <v>317.39</v>
      </c>
      <c r="L286" s="11">
        <v>27.62</v>
      </c>
      <c r="M286" s="11">
        <v>7.31</v>
      </c>
      <c r="N286" s="1">
        <f t="shared" si="33"/>
        <v>0.20942343552254275</v>
      </c>
      <c r="O286" s="1">
        <f t="shared" si="34"/>
        <v>0.7903640456620763</v>
      </c>
      <c r="Q286">
        <v>571</v>
      </c>
      <c r="R286" t="s">
        <v>28</v>
      </c>
      <c r="S286">
        <v>2.5000000000000001E-3</v>
      </c>
      <c r="T286">
        <v>5.6399999999999999E-2</v>
      </c>
      <c r="U286">
        <v>1</v>
      </c>
      <c r="V286">
        <v>231</v>
      </c>
      <c r="W286">
        <v>598</v>
      </c>
      <c r="X286">
        <v>1</v>
      </c>
      <c r="Y286" t="s">
        <v>25</v>
      </c>
      <c r="Z286">
        <v>0</v>
      </c>
      <c r="AA286">
        <v>123.49</v>
      </c>
      <c r="AB286">
        <v>30.35</v>
      </c>
      <c r="AC286">
        <v>80.62</v>
      </c>
      <c r="AD286" s="1">
        <f t="shared" si="35"/>
        <v>5.6418892388857972E-2</v>
      </c>
      <c r="AE286" s="1">
        <f t="shared" si="36"/>
        <v>0.11283778477771594</v>
      </c>
      <c r="AH286" s="14">
        <v>0.49</v>
      </c>
      <c r="AI286" s="14">
        <v>0.78979999999999995</v>
      </c>
      <c r="AJ286" s="11">
        <v>1</v>
      </c>
      <c r="AK286" s="1">
        <f t="shared" si="39"/>
        <v>0.78986449344401166</v>
      </c>
      <c r="AL286" s="1">
        <f t="shared" si="37"/>
        <v>0.78986449344401166</v>
      </c>
      <c r="AM286" s="1">
        <f t="shared" si="38"/>
        <v>0.25320798904119457</v>
      </c>
    </row>
    <row r="287" spans="1:39" x14ac:dyDescent="0.3">
      <c r="A287" s="11">
        <v>280</v>
      </c>
      <c r="B287" s="11" t="s">
        <v>28</v>
      </c>
      <c r="C287" s="11">
        <v>7.2499999999999995E-2</v>
      </c>
      <c r="D287" s="11">
        <v>0.30380000000000001</v>
      </c>
      <c r="E287" s="11">
        <v>3</v>
      </c>
      <c r="F287" s="11">
        <v>348.24</v>
      </c>
      <c r="G287" s="11">
        <v>215.69</v>
      </c>
      <c r="H287" s="11">
        <v>-1</v>
      </c>
      <c r="I287" s="11" t="s">
        <v>25</v>
      </c>
      <c r="J287" s="11">
        <v>0.42</v>
      </c>
      <c r="K287" s="11">
        <v>356.48</v>
      </c>
      <c r="L287" s="11">
        <v>37.799999999999997</v>
      </c>
      <c r="M287" s="11">
        <v>83.37</v>
      </c>
      <c r="N287" s="1">
        <f t="shared" si="33"/>
        <v>0.30382503374998665</v>
      </c>
      <c r="O287" s="1">
        <f t="shared" si="34"/>
        <v>0.6076500674999733</v>
      </c>
      <c r="Q287">
        <v>572</v>
      </c>
      <c r="R287" t="s">
        <v>28</v>
      </c>
      <c r="S287">
        <v>2.63</v>
      </c>
      <c r="T287">
        <v>1.8299000000000001</v>
      </c>
      <c r="U287">
        <v>10</v>
      </c>
      <c r="V287">
        <v>59.31</v>
      </c>
      <c r="W287">
        <v>641.83000000000004</v>
      </c>
      <c r="X287">
        <v>4.5650000000000004</v>
      </c>
      <c r="Y287">
        <v>64.525999999999996</v>
      </c>
      <c r="Z287">
        <v>2.99</v>
      </c>
      <c r="AA287">
        <v>37.46</v>
      </c>
      <c r="AB287">
        <v>20.64</v>
      </c>
      <c r="AC287">
        <v>28.35</v>
      </c>
      <c r="AD287" s="1">
        <f t="shared" si="35"/>
        <v>0.8564697624080464</v>
      </c>
      <c r="AE287" s="1">
        <f t="shared" si="36"/>
        <v>7.8195689307854641</v>
      </c>
      <c r="AH287" s="14">
        <v>0.48499999999999999</v>
      </c>
      <c r="AI287" s="14">
        <v>0.78580000000000005</v>
      </c>
      <c r="AJ287" s="11">
        <v>2.5131000000000001</v>
      </c>
      <c r="AK287" s="1">
        <f t="shared" si="39"/>
        <v>0.49570184545960205</v>
      </c>
      <c r="AL287" s="1">
        <f t="shared" si="37"/>
        <v>1.2457483078245259</v>
      </c>
      <c r="AM287" s="1">
        <f t="shared" si="38"/>
        <v>0.1605460739892666</v>
      </c>
    </row>
    <row r="288" spans="1:39" x14ac:dyDescent="0.3">
      <c r="A288" s="11">
        <v>281</v>
      </c>
      <c r="B288" s="11" t="s">
        <v>28</v>
      </c>
      <c r="C288" s="11">
        <v>0.14000000000000001</v>
      </c>
      <c r="D288" s="11">
        <v>0.42220000000000002</v>
      </c>
      <c r="E288" s="11">
        <v>2</v>
      </c>
      <c r="F288" s="11">
        <v>292.48</v>
      </c>
      <c r="G288" s="11">
        <v>218.45</v>
      </c>
      <c r="H288" s="11">
        <v>3.5693000000000001</v>
      </c>
      <c r="I288" s="11">
        <v>131.51</v>
      </c>
      <c r="J288" s="11">
        <v>0.54</v>
      </c>
      <c r="K288" s="11">
        <v>110.9</v>
      </c>
      <c r="L288" s="11">
        <v>33.590000000000003</v>
      </c>
      <c r="M288" s="11">
        <v>66.569999999999993</v>
      </c>
      <c r="N288" s="1">
        <f t="shared" si="33"/>
        <v>0.22347402099700384</v>
      </c>
      <c r="O288" s="1">
        <f t="shared" si="34"/>
        <v>1.5952916462892117</v>
      </c>
      <c r="Q288">
        <v>573</v>
      </c>
      <c r="R288" t="s">
        <v>28</v>
      </c>
      <c r="S288">
        <v>0.25</v>
      </c>
      <c r="T288">
        <v>0.56410000000000005</v>
      </c>
      <c r="U288">
        <v>2</v>
      </c>
      <c r="V288">
        <v>645.48</v>
      </c>
      <c r="W288">
        <v>592.16</v>
      </c>
      <c r="X288">
        <v>1.3627</v>
      </c>
      <c r="Y288">
        <v>74.256</v>
      </c>
      <c r="Z288">
        <v>1.52</v>
      </c>
      <c r="AA288">
        <v>151.43</v>
      </c>
      <c r="AB288">
        <v>29.6</v>
      </c>
      <c r="AC288">
        <v>29.81</v>
      </c>
      <c r="AD288" s="1">
        <f t="shared" si="35"/>
        <v>0.48330849412213889</v>
      </c>
      <c r="AE288" s="1">
        <f t="shared" si="36"/>
        <v>1.3172089698804774</v>
      </c>
      <c r="AH288" s="14">
        <v>0.48249999999999998</v>
      </c>
      <c r="AI288" s="14">
        <v>0.78380000000000005</v>
      </c>
      <c r="AJ288" s="11">
        <v>2.4331</v>
      </c>
      <c r="AK288" s="1">
        <f t="shared" si="39"/>
        <v>0.50248514939862832</v>
      </c>
      <c r="AL288" s="1">
        <f t="shared" si="37"/>
        <v>1.2225966170018026</v>
      </c>
      <c r="AM288" s="1">
        <f t="shared" si="38"/>
        <v>0.16358625340422084</v>
      </c>
    </row>
    <row r="289" spans="1:39" x14ac:dyDescent="0.3">
      <c r="A289" s="11">
        <v>282</v>
      </c>
      <c r="B289" s="11" t="s">
        <v>28</v>
      </c>
      <c r="C289" s="11">
        <v>0.48499999999999999</v>
      </c>
      <c r="D289" s="11">
        <v>0.78580000000000005</v>
      </c>
      <c r="E289" s="11">
        <v>5</v>
      </c>
      <c r="F289" s="11">
        <v>349.65</v>
      </c>
      <c r="G289" s="11">
        <v>224.39</v>
      </c>
      <c r="H289" s="11">
        <v>2.5131000000000001</v>
      </c>
      <c r="I289" s="11">
        <v>138.19</v>
      </c>
      <c r="J289" s="11">
        <v>1.21</v>
      </c>
      <c r="K289" s="11">
        <v>123.16</v>
      </c>
      <c r="L289" s="11">
        <v>23.66</v>
      </c>
      <c r="M289" s="11">
        <v>87.95</v>
      </c>
      <c r="N289" s="1">
        <f t="shared" si="33"/>
        <v>0.49570184545960205</v>
      </c>
      <c r="O289" s="1">
        <f t="shared" si="34"/>
        <v>2.4914966156490519</v>
      </c>
      <c r="Q289">
        <v>574</v>
      </c>
      <c r="R289" t="s">
        <v>28</v>
      </c>
      <c r="S289">
        <v>2.5000000000000001E-3</v>
      </c>
      <c r="T289">
        <v>5.6399999999999999E-2</v>
      </c>
      <c r="U289">
        <v>1</v>
      </c>
      <c r="V289">
        <v>693</v>
      </c>
      <c r="W289">
        <v>728</v>
      </c>
      <c r="X289">
        <v>1</v>
      </c>
      <c r="Y289" t="s">
        <v>25</v>
      </c>
      <c r="Z289">
        <v>0</v>
      </c>
      <c r="AA289">
        <v>272.58</v>
      </c>
      <c r="AB289">
        <v>37.31</v>
      </c>
      <c r="AC289">
        <v>21.56</v>
      </c>
      <c r="AD289" s="1">
        <f t="shared" si="35"/>
        <v>5.6418892388857972E-2</v>
      </c>
      <c r="AE289" s="1">
        <f t="shared" si="36"/>
        <v>0.11283778477771594</v>
      </c>
      <c r="AH289" s="14">
        <v>0.47749999999999998</v>
      </c>
      <c r="AI289" s="14">
        <v>0.77969999999999995</v>
      </c>
      <c r="AJ289" s="11">
        <v>2.3797999999999999</v>
      </c>
      <c r="AK289" s="1">
        <f t="shared" si="39"/>
        <v>0.50544163032327782</v>
      </c>
      <c r="AL289" s="1">
        <f t="shared" si="37"/>
        <v>1.2028499918433366</v>
      </c>
      <c r="AM289" s="1">
        <f t="shared" si="38"/>
        <v>0.16627177233755072</v>
      </c>
    </row>
    <row r="290" spans="1:39" x14ac:dyDescent="0.3">
      <c r="A290" s="11">
        <v>283</v>
      </c>
      <c r="B290" s="11" t="s">
        <v>28</v>
      </c>
      <c r="C290" s="11">
        <v>0.08</v>
      </c>
      <c r="D290" s="11">
        <v>0.31909999999999999</v>
      </c>
      <c r="E290" s="11">
        <v>2</v>
      </c>
      <c r="F290" s="11">
        <v>366.06</v>
      </c>
      <c r="G290" s="11">
        <v>218.91</v>
      </c>
      <c r="H290" s="11">
        <v>1.2730999999999999</v>
      </c>
      <c r="I290" s="11">
        <v>32.744</v>
      </c>
      <c r="J290" s="11">
        <v>1.25</v>
      </c>
      <c r="K290" s="11">
        <v>227.75</v>
      </c>
      <c r="L290" s="11">
        <v>40.71</v>
      </c>
      <c r="M290" s="11">
        <v>32.58</v>
      </c>
      <c r="N290" s="1">
        <f t="shared" si="33"/>
        <v>0.2828578825496566</v>
      </c>
      <c r="O290" s="1">
        <f t="shared" si="34"/>
        <v>0.7202127405479356</v>
      </c>
      <c r="Q290">
        <v>575</v>
      </c>
      <c r="R290" t="s">
        <v>28</v>
      </c>
      <c r="S290">
        <v>2.5000000000000001E-3</v>
      </c>
      <c r="T290">
        <v>5.6399999999999999E-2</v>
      </c>
      <c r="U290">
        <v>1</v>
      </c>
      <c r="V290">
        <v>110</v>
      </c>
      <c r="W290">
        <v>747</v>
      </c>
      <c r="X290">
        <v>1</v>
      </c>
      <c r="Y290" t="s">
        <v>25</v>
      </c>
      <c r="Z290">
        <v>0</v>
      </c>
      <c r="AA290">
        <v>42.73</v>
      </c>
      <c r="AB290">
        <v>21.58</v>
      </c>
      <c r="AC290">
        <v>18.5</v>
      </c>
      <c r="AD290" s="1">
        <f t="shared" si="35"/>
        <v>5.6418892388857972E-2</v>
      </c>
      <c r="AE290" s="1">
        <f t="shared" si="36"/>
        <v>0.11283778477771594</v>
      </c>
      <c r="AH290" s="14">
        <v>0.47749999999999998</v>
      </c>
      <c r="AI290" s="14">
        <v>0.77969999999999995</v>
      </c>
      <c r="AJ290" s="11">
        <v>1.4592000000000001</v>
      </c>
      <c r="AK290" s="1">
        <f t="shared" si="39"/>
        <v>0.64548154375018341</v>
      </c>
      <c r="AL290" s="1">
        <f t="shared" si="37"/>
        <v>0.94188666864026771</v>
      </c>
      <c r="AM290" s="1">
        <f t="shared" si="38"/>
        <v>0.21233977150215455</v>
      </c>
    </row>
    <row r="291" spans="1:39" x14ac:dyDescent="0.3">
      <c r="A291" s="11">
        <v>284</v>
      </c>
      <c r="B291" s="11" t="s">
        <v>28</v>
      </c>
      <c r="C291" s="11">
        <v>2.5000000000000001E-3</v>
      </c>
      <c r="D291" s="11">
        <v>5.6399999999999999E-2</v>
      </c>
      <c r="E291" s="11">
        <v>1</v>
      </c>
      <c r="F291" s="11">
        <v>238</v>
      </c>
      <c r="G291" s="11">
        <v>222</v>
      </c>
      <c r="H291" s="11">
        <v>1</v>
      </c>
      <c r="I291" s="11" t="s">
        <v>25</v>
      </c>
      <c r="J291" s="11">
        <v>0</v>
      </c>
      <c r="K291" s="11">
        <v>122</v>
      </c>
      <c r="L291" s="11">
        <v>31.87</v>
      </c>
      <c r="M291" s="11">
        <v>53.88</v>
      </c>
      <c r="N291" s="1">
        <f t="shared" ref="N291:N354" si="40">2*SQRT(C291/(ABS(H291)*3.1416))</f>
        <v>5.6418892388857972E-2</v>
      </c>
      <c r="O291" s="1">
        <f t="shared" ref="O291:O354" si="41">2*ABS(H291)*N291</f>
        <v>0.11283778477771594</v>
      </c>
      <c r="Q291">
        <v>576</v>
      </c>
      <c r="R291" t="s">
        <v>28</v>
      </c>
      <c r="S291">
        <v>2.5000000000000001E-3</v>
      </c>
      <c r="T291">
        <v>5.6399999999999999E-2</v>
      </c>
      <c r="U291">
        <v>1</v>
      </c>
      <c r="V291">
        <v>789</v>
      </c>
      <c r="W291">
        <v>745</v>
      </c>
      <c r="X291">
        <v>1</v>
      </c>
      <c r="Y291" t="s">
        <v>25</v>
      </c>
      <c r="Z291">
        <v>0</v>
      </c>
      <c r="AA291">
        <v>274.3</v>
      </c>
      <c r="AB291">
        <v>26.86</v>
      </c>
      <c r="AC291">
        <v>48.06</v>
      </c>
      <c r="AD291" s="1">
        <f t="shared" si="35"/>
        <v>5.6418892388857972E-2</v>
      </c>
      <c r="AE291" s="1">
        <f t="shared" si="36"/>
        <v>0.11283778477771594</v>
      </c>
      <c r="AH291" s="12">
        <v>0.47499999999999998</v>
      </c>
      <c r="AI291" s="12">
        <v>0.77759999999999996</v>
      </c>
      <c r="AJ291" s="12">
        <v>1.7482</v>
      </c>
      <c r="AK291" s="1">
        <f t="shared" si="39"/>
        <v>0.58817396697674129</v>
      </c>
      <c r="AL291" s="1">
        <f t="shared" si="37"/>
        <v>1.028245729068739</v>
      </c>
      <c r="AM291" s="1">
        <f t="shared" si="38"/>
        <v>0.19450603522675061</v>
      </c>
    </row>
    <row r="292" spans="1:39" x14ac:dyDescent="0.3">
      <c r="A292" s="11">
        <v>285</v>
      </c>
      <c r="B292" s="11" t="s">
        <v>28</v>
      </c>
      <c r="C292" s="11">
        <v>1.2500000000000001E-2</v>
      </c>
      <c r="D292" s="11">
        <v>0.12609999999999999</v>
      </c>
      <c r="E292" s="11">
        <v>1</v>
      </c>
      <c r="F292" s="11">
        <v>274.8</v>
      </c>
      <c r="G292" s="11">
        <v>222.6</v>
      </c>
      <c r="H292" s="11">
        <v>-1</v>
      </c>
      <c r="I292" s="11" t="s">
        <v>25</v>
      </c>
      <c r="J292" s="11">
        <v>0.26</v>
      </c>
      <c r="K292" s="11">
        <v>118.95</v>
      </c>
      <c r="L292" s="11">
        <v>33.58</v>
      </c>
      <c r="M292" s="11">
        <v>60.48</v>
      </c>
      <c r="N292" s="1">
        <f t="shared" si="40"/>
        <v>0.12615647859673193</v>
      </c>
      <c r="O292" s="1">
        <f t="shared" si="41"/>
        <v>0.25231295719346386</v>
      </c>
      <c r="Q292">
        <v>577</v>
      </c>
      <c r="R292" t="s">
        <v>28</v>
      </c>
      <c r="S292">
        <v>44.097000000000001</v>
      </c>
      <c r="T292">
        <v>7.4931000000000001</v>
      </c>
      <c r="U292">
        <v>50</v>
      </c>
      <c r="V292">
        <v>588.27</v>
      </c>
      <c r="W292">
        <v>640.23</v>
      </c>
      <c r="X292">
        <v>2.0541999999999998</v>
      </c>
      <c r="Y292">
        <v>150.31</v>
      </c>
      <c r="Z292">
        <v>11.77</v>
      </c>
      <c r="AA292">
        <v>140.83000000000001</v>
      </c>
      <c r="AB292">
        <v>26.88</v>
      </c>
      <c r="AC292">
        <v>87.84</v>
      </c>
      <c r="AD292" s="1">
        <f t="shared" si="35"/>
        <v>5.2280256708308652</v>
      </c>
      <c r="AE292" s="1">
        <f t="shared" si="36"/>
        <v>21.478820666041525</v>
      </c>
      <c r="AH292" s="12">
        <v>0.46750000000000003</v>
      </c>
      <c r="AI292" s="12">
        <v>0.77149999999999996</v>
      </c>
      <c r="AJ292" s="12">
        <v>2.1579000000000002</v>
      </c>
      <c r="AK292" s="1">
        <f t="shared" si="39"/>
        <v>0.52520602752719292</v>
      </c>
      <c r="AL292" s="1">
        <f t="shared" si="37"/>
        <v>1.1333420868009296</v>
      </c>
      <c r="AM292" s="1">
        <f t="shared" si="38"/>
        <v>0.1764692252491368</v>
      </c>
    </row>
    <row r="293" spans="1:39" x14ac:dyDescent="0.3">
      <c r="A293" s="11">
        <v>286</v>
      </c>
      <c r="B293" s="11" t="s">
        <v>28</v>
      </c>
      <c r="C293" s="11">
        <v>3.2500000000000001E-2</v>
      </c>
      <c r="D293" s="11">
        <v>0.2034</v>
      </c>
      <c r="E293" s="11">
        <v>1</v>
      </c>
      <c r="F293" s="11">
        <v>40</v>
      </c>
      <c r="G293" s="11">
        <v>224</v>
      </c>
      <c r="H293" s="11">
        <v>1.8231999999999999</v>
      </c>
      <c r="I293" s="11">
        <v>104.87</v>
      </c>
      <c r="J293" s="11">
        <v>0.73</v>
      </c>
      <c r="K293" s="11">
        <v>107.78</v>
      </c>
      <c r="L293" s="11">
        <v>37.74</v>
      </c>
      <c r="M293" s="11">
        <v>55.13</v>
      </c>
      <c r="N293" s="1">
        <f t="shared" si="40"/>
        <v>0.15065344804540845</v>
      </c>
      <c r="O293" s="1">
        <f t="shared" si="41"/>
        <v>0.54934273295277736</v>
      </c>
      <c r="Q293">
        <v>578</v>
      </c>
      <c r="R293" t="s">
        <v>28</v>
      </c>
      <c r="S293">
        <v>2.5000000000000001E-3</v>
      </c>
      <c r="T293">
        <v>5.6399999999999999E-2</v>
      </c>
      <c r="U293">
        <v>1</v>
      </c>
      <c r="V293">
        <v>623</v>
      </c>
      <c r="W293">
        <v>650</v>
      </c>
      <c r="X293">
        <v>1</v>
      </c>
      <c r="Y293" t="s">
        <v>25</v>
      </c>
      <c r="Z293">
        <v>0</v>
      </c>
      <c r="AA293">
        <v>236.19</v>
      </c>
      <c r="AB293">
        <v>38.65</v>
      </c>
      <c r="AC293">
        <v>60.01</v>
      </c>
      <c r="AD293" s="1">
        <f t="shared" si="35"/>
        <v>5.6418892388857972E-2</v>
      </c>
      <c r="AE293" s="1">
        <f t="shared" si="36"/>
        <v>0.11283778477771594</v>
      </c>
      <c r="AH293" s="14">
        <v>0.46</v>
      </c>
      <c r="AI293" s="14">
        <v>0.76529999999999998</v>
      </c>
      <c r="AJ293" s="11">
        <v>1</v>
      </c>
      <c r="AK293" s="1">
        <f t="shared" si="39"/>
        <v>0.76530309092733884</v>
      </c>
      <c r="AL293" s="1">
        <f t="shared" si="37"/>
        <v>0.76530309092733884</v>
      </c>
      <c r="AM293" s="1">
        <f t="shared" si="38"/>
        <v>0.26133436852797043</v>
      </c>
    </row>
    <row r="294" spans="1:39" x14ac:dyDescent="0.3">
      <c r="A294" s="11">
        <v>287</v>
      </c>
      <c r="B294" s="11" t="s">
        <v>28</v>
      </c>
      <c r="C294" s="11">
        <v>0.02</v>
      </c>
      <c r="D294" s="11">
        <v>0.1595</v>
      </c>
      <c r="E294" s="11">
        <v>1</v>
      </c>
      <c r="F294" s="11">
        <v>231.38</v>
      </c>
      <c r="G294" s="11">
        <v>217.75</v>
      </c>
      <c r="H294" s="11">
        <v>-1</v>
      </c>
      <c r="I294" s="11" t="s">
        <v>25</v>
      </c>
      <c r="J294" s="11">
        <v>0.39</v>
      </c>
      <c r="K294" s="11">
        <v>359.51</v>
      </c>
      <c r="L294" s="11">
        <v>31.32</v>
      </c>
      <c r="M294" s="11">
        <v>17.29</v>
      </c>
      <c r="N294" s="1">
        <f t="shared" si="40"/>
        <v>0.15957672558078226</v>
      </c>
      <c r="O294" s="1">
        <f t="shared" si="41"/>
        <v>0.31915345116156452</v>
      </c>
      <c r="Q294">
        <v>579</v>
      </c>
      <c r="R294" t="s">
        <v>28</v>
      </c>
      <c r="S294">
        <v>2.5000000000000001E-3</v>
      </c>
      <c r="T294">
        <v>5.6399999999999999E-2</v>
      </c>
      <c r="U294">
        <v>1</v>
      </c>
      <c r="V294">
        <v>768</v>
      </c>
      <c r="W294">
        <v>647</v>
      </c>
      <c r="X294">
        <v>1</v>
      </c>
      <c r="Y294" t="s">
        <v>25</v>
      </c>
      <c r="Z294">
        <v>0</v>
      </c>
      <c r="AA294">
        <v>17.78</v>
      </c>
      <c r="AB294">
        <v>32.35</v>
      </c>
      <c r="AC294">
        <v>78.260000000000005</v>
      </c>
      <c r="AD294" s="1">
        <f t="shared" si="35"/>
        <v>5.6418892388857972E-2</v>
      </c>
      <c r="AE294" s="1">
        <f t="shared" si="36"/>
        <v>0.11283778477771594</v>
      </c>
      <c r="AH294" s="14">
        <v>0.46</v>
      </c>
      <c r="AI294" s="14">
        <v>0.76529999999999998</v>
      </c>
      <c r="AJ294" s="11">
        <v>1</v>
      </c>
      <c r="AK294" s="1">
        <f t="shared" si="39"/>
        <v>0.76530309092733884</v>
      </c>
      <c r="AL294" s="1">
        <f t="shared" si="37"/>
        <v>0.76530309092733884</v>
      </c>
      <c r="AM294" s="1">
        <f t="shared" si="38"/>
        <v>0.26133436852797043</v>
      </c>
    </row>
    <row r="295" spans="1:39" x14ac:dyDescent="0.3">
      <c r="A295" s="11">
        <v>288</v>
      </c>
      <c r="B295" s="11" t="s">
        <v>28</v>
      </c>
      <c r="C295" s="11">
        <v>0.105</v>
      </c>
      <c r="D295" s="11">
        <v>0.36559999999999998</v>
      </c>
      <c r="E295" s="11">
        <v>2</v>
      </c>
      <c r="F295" s="11">
        <v>122.38</v>
      </c>
      <c r="G295" s="11">
        <v>224.88</v>
      </c>
      <c r="H295" s="11">
        <v>2.8304</v>
      </c>
      <c r="I295" s="11">
        <v>124.83</v>
      </c>
      <c r="J295" s="11">
        <v>1.19</v>
      </c>
      <c r="K295" s="11">
        <v>110.54</v>
      </c>
      <c r="L295" s="11">
        <v>33.9</v>
      </c>
      <c r="M295" s="11">
        <v>69</v>
      </c>
      <c r="N295" s="1">
        <f t="shared" si="40"/>
        <v>0.21733280902136518</v>
      </c>
      <c r="O295" s="1">
        <f t="shared" si="41"/>
        <v>1.2302775653081439</v>
      </c>
      <c r="Q295">
        <v>580</v>
      </c>
      <c r="R295" t="s">
        <v>28</v>
      </c>
      <c r="S295">
        <v>2.5000000000000001E-3</v>
      </c>
      <c r="T295">
        <v>5.6399999999999999E-2</v>
      </c>
      <c r="U295">
        <v>1</v>
      </c>
      <c r="V295">
        <v>74</v>
      </c>
      <c r="W295">
        <v>642</v>
      </c>
      <c r="X295">
        <v>1</v>
      </c>
      <c r="Y295" t="s">
        <v>25</v>
      </c>
      <c r="Z295">
        <v>0</v>
      </c>
      <c r="AA295">
        <v>33.909999999999997</v>
      </c>
      <c r="AB295">
        <v>19.16</v>
      </c>
      <c r="AC295">
        <v>32.76</v>
      </c>
      <c r="AD295" s="1">
        <f t="shared" si="35"/>
        <v>5.6418892388857972E-2</v>
      </c>
      <c r="AE295" s="1">
        <f t="shared" si="36"/>
        <v>0.11283778477771594</v>
      </c>
      <c r="AH295" s="12">
        <v>0.46</v>
      </c>
      <c r="AI295" s="12">
        <v>0.76529999999999998</v>
      </c>
      <c r="AJ295" s="12">
        <v>1</v>
      </c>
      <c r="AK295" s="1">
        <f t="shared" si="39"/>
        <v>0.76530309092733884</v>
      </c>
      <c r="AL295" s="1">
        <f t="shared" si="37"/>
        <v>0.76530309092733884</v>
      </c>
      <c r="AM295" s="1">
        <f t="shared" si="38"/>
        <v>0.26133436852797043</v>
      </c>
    </row>
    <row r="296" spans="1:39" x14ac:dyDescent="0.3">
      <c r="A296" s="11">
        <v>289</v>
      </c>
      <c r="B296" s="11" t="s">
        <v>28</v>
      </c>
      <c r="C296" s="11">
        <v>2.5000000000000001E-3</v>
      </c>
      <c r="D296" s="11">
        <v>5.6399999999999999E-2</v>
      </c>
      <c r="E296" s="11">
        <v>1</v>
      </c>
      <c r="F296" s="11">
        <v>364</v>
      </c>
      <c r="G296" s="11">
        <v>211</v>
      </c>
      <c r="H296" s="11">
        <v>1</v>
      </c>
      <c r="I296" s="11" t="s">
        <v>25</v>
      </c>
      <c r="J296" s="11">
        <v>0</v>
      </c>
      <c r="K296" s="11">
        <v>232.38</v>
      </c>
      <c r="L296" s="11">
        <v>39.950000000000003</v>
      </c>
      <c r="M296" s="11">
        <v>32.25</v>
      </c>
      <c r="N296" s="1">
        <f t="shared" si="40"/>
        <v>5.6418892388857972E-2</v>
      </c>
      <c r="O296" s="1">
        <f t="shared" si="41"/>
        <v>0.11283778477771594</v>
      </c>
      <c r="Q296">
        <v>581</v>
      </c>
      <c r="R296" t="s">
        <v>28</v>
      </c>
      <c r="S296">
        <v>2.5000000000000001E-3</v>
      </c>
      <c r="T296">
        <v>5.6399999999999999E-2</v>
      </c>
      <c r="U296">
        <v>1</v>
      </c>
      <c r="V296">
        <v>688</v>
      </c>
      <c r="W296">
        <v>641</v>
      </c>
      <c r="X296">
        <v>1</v>
      </c>
      <c r="Y296" t="s">
        <v>25</v>
      </c>
      <c r="Z296">
        <v>0</v>
      </c>
      <c r="AA296">
        <v>139.09</v>
      </c>
      <c r="AB296">
        <v>35.6</v>
      </c>
      <c r="AC296">
        <v>68.010000000000005</v>
      </c>
      <c r="AD296" s="1">
        <f t="shared" si="35"/>
        <v>5.6418892388857972E-2</v>
      </c>
      <c r="AE296" s="1">
        <f t="shared" si="36"/>
        <v>0.11283778477771594</v>
      </c>
      <c r="AH296" s="12">
        <v>0.45750000000000002</v>
      </c>
      <c r="AI296" s="12">
        <v>0.76319999999999999</v>
      </c>
      <c r="AJ296" s="12">
        <v>1.5187999999999999</v>
      </c>
      <c r="AK296" s="1">
        <f t="shared" si="39"/>
        <v>0.61929818398976133</v>
      </c>
      <c r="AL296" s="1">
        <f t="shared" si="37"/>
        <v>0.94059008184364945</v>
      </c>
      <c r="AM296" s="1">
        <f t="shared" si="38"/>
        <v>0.21263247812264857</v>
      </c>
    </row>
    <row r="297" spans="1:39" x14ac:dyDescent="0.3">
      <c r="A297" s="11">
        <v>290</v>
      </c>
      <c r="B297" s="11" t="s">
        <v>28</v>
      </c>
      <c r="C297" s="11">
        <v>2.5000000000000001E-3</v>
      </c>
      <c r="D297" s="11">
        <v>5.6399999999999999E-2</v>
      </c>
      <c r="E297" s="11">
        <v>1</v>
      </c>
      <c r="F297" s="11">
        <v>21</v>
      </c>
      <c r="G297" s="11">
        <v>203</v>
      </c>
      <c r="H297" s="11">
        <v>1</v>
      </c>
      <c r="I297" s="11" t="s">
        <v>25</v>
      </c>
      <c r="J297" s="11">
        <v>0</v>
      </c>
      <c r="K297" s="11">
        <v>95.79</v>
      </c>
      <c r="L297" s="11">
        <v>45.37</v>
      </c>
      <c r="M297" s="11">
        <v>77.13</v>
      </c>
      <c r="N297" s="1">
        <f t="shared" si="40"/>
        <v>5.6418892388857972E-2</v>
      </c>
      <c r="O297" s="1">
        <f t="shared" si="41"/>
        <v>0.11283778477771594</v>
      </c>
      <c r="Q297">
        <v>582</v>
      </c>
      <c r="R297" t="s">
        <v>28</v>
      </c>
      <c r="S297">
        <v>0.69750000000000001</v>
      </c>
      <c r="T297">
        <v>0.94230000000000003</v>
      </c>
      <c r="U297">
        <v>6</v>
      </c>
      <c r="V297">
        <v>420.15</v>
      </c>
      <c r="W297">
        <v>656.65</v>
      </c>
      <c r="X297">
        <v>1.8484</v>
      </c>
      <c r="Y297">
        <v>47.841999999999999</v>
      </c>
      <c r="Z297">
        <v>2.29</v>
      </c>
      <c r="AA297">
        <v>357.08</v>
      </c>
      <c r="AB297">
        <v>16.48</v>
      </c>
      <c r="AC297">
        <v>2.17</v>
      </c>
      <c r="AD297" s="1">
        <f t="shared" si="35"/>
        <v>0.69315231426991186</v>
      </c>
      <c r="AE297" s="1">
        <f t="shared" si="36"/>
        <v>2.5624454753930102</v>
      </c>
      <c r="AH297" s="14">
        <v>0.45250000000000001</v>
      </c>
      <c r="AI297" s="14">
        <v>0.75900000000000001</v>
      </c>
      <c r="AJ297" s="11">
        <v>1</v>
      </c>
      <c r="AK297" s="1">
        <f t="shared" si="39"/>
        <v>0.75903856735200348</v>
      </c>
      <c r="AL297" s="1">
        <f t="shared" si="37"/>
        <v>0.75903856735200348</v>
      </c>
      <c r="AM297" s="1">
        <f t="shared" si="38"/>
        <v>0.26349122245227125</v>
      </c>
    </row>
    <row r="298" spans="1:39" x14ac:dyDescent="0.3">
      <c r="A298" s="11">
        <v>291</v>
      </c>
      <c r="B298" s="11" t="s">
        <v>28</v>
      </c>
      <c r="C298" s="11">
        <v>2.5000000000000001E-3</v>
      </c>
      <c r="D298" s="11">
        <v>5.6399999999999999E-2</v>
      </c>
      <c r="E298" s="11">
        <v>1</v>
      </c>
      <c r="F298" s="11">
        <v>13</v>
      </c>
      <c r="G298" s="11">
        <v>205</v>
      </c>
      <c r="H298" s="11">
        <v>1</v>
      </c>
      <c r="I298" s="11" t="s">
        <v>25</v>
      </c>
      <c r="J298" s="11">
        <v>0</v>
      </c>
      <c r="K298" s="11">
        <v>245.7</v>
      </c>
      <c r="L298" s="11">
        <v>41.71</v>
      </c>
      <c r="M298" s="11">
        <v>26.84</v>
      </c>
      <c r="N298" s="1">
        <f t="shared" si="40"/>
        <v>5.6418892388857972E-2</v>
      </c>
      <c r="O298" s="1">
        <f t="shared" si="41"/>
        <v>0.11283778477771594</v>
      </c>
      <c r="Q298">
        <v>583</v>
      </c>
      <c r="R298" t="s">
        <v>28</v>
      </c>
      <c r="S298">
        <v>0.83750000000000002</v>
      </c>
      <c r="T298">
        <v>1.0326</v>
      </c>
      <c r="U298">
        <v>5</v>
      </c>
      <c r="V298">
        <v>763.95</v>
      </c>
      <c r="W298">
        <v>639.08000000000004</v>
      </c>
      <c r="X298">
        <v>2.7452000000000001</v>
      </c>
      <c r="Y298">
        <v>173.69</v>
      </c>
      <c r="Z298">
        <v>6.09</v>
      </c>
      <c r="AA298">
        <v>18.309999999999999</v>
      </c>
      <c r="AB298">
        <v>36.21</v>
      </c>
      <c r="AC298">
        <v>79.33</v>
      </c>
      <c r="AD298" s="1">
        <f t="shared" si="35"/>
        <v>0.62324666645030924</v>
      </c>
      <c r="AE298" s="1">
        <f t="shared" si="36"/>
        <v>3.4218734974787779</v>
      </c>
      <c r="AH298" s="14">
        <v>0.44750000000000001</v>
      </c>
      <c r="AI298" s="14">
        <v>0.75480000000000003</v>
      </c>
      <c r="AJ298" s="11">
        <v>3.7501000000000002</v>
      </c>
      <c r="AK298" s="1">
        <f t="shared" si="39"/>
        <v>0.38978906101969285</v>
      </c>
      <c r="AL298" s="1">
        <f t="shared" si="37"/>
        <v>1.4617479577299501</v>
      </c>
      <c r="AM298" s="1">
        <f t="shared" si="38"/>
        <v>0.13682249319547118</v>
      </c>
    </row>
    <row r="299" spans="1:39" x14ac:dyDescent="0.3">
      <c r="A299" s="11">
        <v>292</v>
      </c>
      <c r="B299" s="11" t="s">
        <v>28</v>
      </c>
      <c r="C299" s="11">
        <v>3.9224999999999999</v>
      </c>
      <c r="D299" s="11">
        <v>2.2347999999999999</v>
      </c>
      <c r="E299" s="11">
        <v>9</v>
      </c>
      <c r="F299" s="11">
        <v>91.72</v>
      </c>
      <c r="G299" s="11">
        <v>230.25</v>
      </c>
      <c r="H299" s="11">
        <v>-1</v>
      </c>
      <c r="I299" s="11" t="s">
        <v>25</v>
      </c>
      <c r="J299" s="11">
        <v>1.1200000000000001</v>
      </c>
      <c r="K299" s="11">
        <v>97.27</v>
      </c>
      <c r="L299" s="11">
        <v>29.48</v>
      </c>
      <c r="M299" s="11">
        <v>85.13</v>
      </c>
      <c r="N299" s="1">
        <f t="shared" si="40"/>
        <v>2.234786440679938</v>
      </c>
      <c r="O299" s="1">
        <f t="shared" si="41"/>
        <v>4.4695728813598761</v>
      </c>
      <c r="Q299">
        <v>584</v>
      </c>
      <c r="R299" t="s">
        <v>28</v>
      </c>
      <c r="S299">
        <v>0.29499999999999998</v>
      </c>
      <c r="T299">
        <v>0.61280000000000001</v>
      </c>
      <c r="U299">
        <v>4</v>
      </c>
      <c r="V299">
        <v>65.89</v>
      </c>
      <c r="W299">
        <v>648.61</v>
      </c>
      <c r="X299">
        <v>4.7462</v>
      </c>
      <c r="Y299">
        <v>66.213999999999999</v>
      </c>
      <c r="Z299">
        <v>3.1</v>
      </c>
      <c r="AA299">
        <v>200.83</v>
      </c>
      <c r="AB299">
        <v>33.28</v>
      </c>
      <c r="AC299">
        <v>77.260000000000005</v>
      </c>
      <c r="AD299" s="1">
        <f t="shared" ref="AD299:AD362" si="42">2*SQRT(S299/(ABS(X299)*3.1416))</f>
        <v>0.28131477472712285</v>
      </c>
      <c r="AE299" s="1">
        <f t="shared" ref="AE299:AE362" si="43">2*ABS(X299)*AD299</f>
        <v>2.6703523676197412</v>
      </c>
      <c r="AH299" s="14">
        <v>0.44500000000000001</v>
      </c>
      <c r="AI299" s="14">
        <v>0.75270000000000004</v>
      </c>
      <c r="AJ299" s="11">
        <v>1</v>
      </c>
      <c r="AK299" s="1">
        <f t="shared" si="39"/>
        <v>0.75272190912223713</v>
      </c>
      <c r="AL299" s="1">
        <f t="shared" si="37"/>
        <v>0.75272190912223713</v>
      </c>
      <c r="AM299" s="1">
        <f t="shared" si="38"/>
        <v>0.26570237637060901</v>
      </c>
    </row>
    <row r="300" spans="1:39" x14ac:dyDescent="0.3">
      <c r="A300" s="11">
        <v>293</v>
      </c>
      <c r="B300" s="11" t="s">
        <v>28</v>
      </c>
      <c r="C300" s="11">
        <v>0.76749999999999996</v>
      </c>
      <c r="D300" s="11">
        <v>0.98850000000000005</v>
      </c>
      <c r="E300" s="11">
        <v>6</v>
      </c>
      <c r="F300" s="11">
        <v>327.52999999999997</v>
      </c>
      <c r="G300" s="11">
        <v>214.51</v>
      </c>
      <c r="H300" s="11">
        <v>2.9060999999999999</v>
      </c>
      <c r="I300" s="11">
        <v>101.02</v>
      </c>
      <c r="J300" s="11">
        <v>0.83</v>
      </c>
      <c r="K300" s="11">
        <v>104.38</v>
      </c>
      <c r="L300" s="11">
        <v>7.09</v>
      </c>
      <c r="M300" s="11">
        <v>15.27</v>
      </c>
      <c r="N300" s="1">
        <f t="shared" si="40"/>
        <v>0.57988044882671719</v>
      </c>
      <c r="O300" s="1">
        <f t="shared" si="41"/>
        <v>3.3703811446706453</v>
      </c>
      <c r="Q300">
        <v>585</v>
      </c>
      <c r="R300" t="s">
        <v>28</v>
      </c>
      <c r="S300">
        <v>5.2499999999999998E-2</v>
      </c>
      <c r="T300">
        <v>0.25850000000000001</v>
      </c>
      <c r="U300">
        <v>2</v>
      </c>
      <c r="V300">
        <v>566</v>
      </c>
      <c r="W300">
        <v>638.33000000000004</v>
      </c>
      <c r="X300">
        <v>1.6093</v>
      </c>
      <c r="Y300">
        <v>50.246000000000002</v>
      </c>
      <c r="Z300">
        <v>0.4</v>
      </c>
      <c r="AA300">
        <v>46.58</v>
      </c>
      <c r="AB300">
        <v>24.87</v>
      </c>
      <c r="AC300">
        <v>53.88</v>
      </c>
      <c r="AD300" s="1">
        <f t="shared" si="42"/>
        <v>0.20380540505130848</v>
      </c>
      <c r="AE300" s="1">
        <f t="shared" si="43"/>
        <v>0.6559680766981415</v>
      </c>
      <c r="AH300" s="12">
        <v>0.44</v>
      </c>
      <c r="AI300" s="12">
        <v>0.74839999999999995</v>
      </c>
      <c r="AJ300" s="12">
        <v>1.9599</v>
      </c>
      <c r="AK300" s="1">
        <f t="shared" si="39"/>
        <v>0.53464305943118329</v>
      </c>
      <c r="AL300" s="1">
        <f t="shared" si="37"/>
        <v>1.0478469321791761</v>
      </c>
      <c r="AM300" s="1">
        <f t="shared" si="38"/>
        <v>0.19086757221693243</v>
      </c>
    </row>
    <row r="301" spans="1:39" x14ac:dyDescent="0.3">
      <c r="A301" s="11">
        <v>294</v>
      </c>
      <c r="B301" s="11" t="s">
        <v>28</v>
      </c>
      <c r="C301" s="11">
        <v>2.5000000000000001E-3</v>
      </c>
      <c r="D301" s="11">
        <v>5.6399999999999999E-2</v>
      </c>
      <c r="E301" s="11">
        <v>1</v>
      </c>
      <c r="F301" s="11">
        <v>14</v>
      </c>
      <c r="G301" s="11">
        <v>200</v>
      </c>
      <c r="H301" s="11">
        <v>1</v>
      </c>
      <c r="I301" s="11" t="s">
        <v>25</v>
      </c>
      <c r="J301" s="11">
        <v>0</v>
      </c>
      <c r="K301" s="11">
        <v>46.92</v>
      </c>
      <c r="L301" s="11">
        <v>36.229999999999997</v>
      </c>
      <c r="M301" s="11">
        <v>63.23</v>
      </c>
      <c r="N301" s="1">
        <f t="shared" si="40"/>
        <v>5.6418892388857972E-2</v>
      </c>
      <c r="O301" s="1">
        <f t="shared" si="41"/>
        <v>0.11283778477771594</v>
      </c>
      <c r="Q301">
        <v>586</v>
      </c>
      <c r="R301" t="s">
        <v>28</v>
      </c>
      <c r="S301">
        <v>5.0000000000000001E-3</v>
      </c>
      <c r="T301">
        <v>7.9699999999999993E-2</v>
      </c>
      <c r="U301">
        <v>1</v>
      </c>
      <c r="V301">
        <v>505.5</v>
      </c>
      <c r="W301">
        <v>799</v>
      </c>
      <c r="X301">
        <v>2</v>
      </c>
      <c r="Y301" t="s">
        <v>25</v>
      </c>
      <c r="Z301">
        <v>0.28000000000000003</v>
      </c>
      <c r="AA301">
        <v>95.22</v>
      </c>
      <c r="AB301">
        <v>10.23</v>
      </c>
      <c r="AC301">
        <v>59.26</v>
      </c>
      <c r="AD301" s="1">
        <f t="shared" si="42"/>
        <v>5.6418892388857972E-2</v>
      </c>
      <c r="AE301" s="1">
        <f t="shared" si="43"/>
        <v>0.22567556955543189</v>
      </c>
      <c r="AH301" s="14">
        <v>0.4375</v>
      </c>
      <c r="AI301" s="14">
        <v>0.74629999999999996</v>
      </c>
      <c r="AJ301" s="11">
        <v>1.3955</v>
      </c>
      <c r="AK301" s="1">
        <f t="shared" si="39"/>
        <v>0.63179860084501305</v>
      </c>
      <c r="AL301" s="1">
        <f t="shared" si="37"/>
        <v>0.88167494747921571</v>
      </c>
      <c r="AM301" s="1">
        <f t="shared" si="38"/>
        <v>0.22684096964739348</v>
      </c>
    </row>
    <row r="302" spans="1:39" x14ac:dyDescent="0.3">
      <c r="A302" s="11">
        <v>295</v>
      </c>
      <c r="B302" s="11" t="s">
        <v>28</v>
      </c>
      <c r="C302" s="11">
        <v>0.77500000000000002</v>
      </c>
      <c r="D302" s="11">
        <v>0.99329999999999996</v>
      </c>
      <c r="E302" s="11">
        <v>5</v>
      </c>
      <c r="F302" s="11">
        <v>321.76</v>
      </c>
      <c r="G302" s="11">
        <v>225.95</v>
      </c>
      <c r="H302" s="11">
        <v>2.7225000000000001</v>
      </c>
      <c r="I302" s="11">
        <v>112.93</v>
      </c>
      <c r="J302" s="11">
        <v>2.4900000000000002</v>
      </c>
      <c r="K302" s="11">
        <v>226.74</v>
      </c>
      <c r="L302" s="11">
        <v>37.229999999999997</v>
      </c>
      <c r="M302" s="11">
        <v>28.6</v>
      </c>
      <c r="N302" s="1">
        <f t="shared" si="40"/>
        <v>0.60203460959289068</v>
      </c>
      <c r="O302" s="1">
        <f t="shared" si="41"/>
        <v>3.2780784492332899</v>
      </c>
      <c r="Q302">
        <v>587</v>
      </c>
      <c r="R302" t="s">
        <v>28</v>
      </c>
      <c r="S302">
        <v>2.5000000000000001E-3</v>
      </c>
      <c r="T302">
        <v>5.6399999999999999E-2</v>
      </c>
      <c r="U302">
        <v>1</v>
      </c>
      <c r="V302">
        <v>716</v>
      </c>
      <c r="W302">
        <v>798</v>
      </c>
      <c r="X302">
        <v>1</v>
      </c>
      <c r="Y302" t="s">
        <v>25</v>
      </c>
      <c r="Z302">
        <v>0</v>
      </c>
      <c r="AA302">
        <v>81.650000000000006</v>
      </c>
      <c r="AB302">
        <v>15.29</v>
      </c>
      <c r="AC302">
        <v>36.96</v>
      </c>
      <c r="AD302" s="1">
        <f t="shared" si="42"/>
        <v>5.6418892388857972E-2</v>
      </c>
      <c r="AE302" s="1">
        <f t="shared" si="43"/>
        <v>0.11283778477771594</v>
      </c>
      <c r="AH302" s="14">
        <v>0.4375</v>
      </c>
      <c r="AI302" s="14">
        <v>0.74629999999999996</v>
      </c>
      <c r="AJ302" s="11">
        <v>1.5491999999999999</v>
      </c>
      <c r="AK302" s="1">
        <f t="shared" si="39"/>
        <v>0.59963895143183976</v>
      </c>
      <c r="AL302" s="1">
        <f t="shared" si="37"/>
        <v>0.92896066355820606</v>
      </c>
      <c r="AM302" s="1">
        <f t="shared" si="38"/>
        <v>0.21529436912208777</v>
      </c>
    </row>
    <row r="303" spans="1:39" x14ac:dyDescent="0.3">
      <c r="A303" s="11">
        <v>296</v>
      </c>
      <c r="B303" s="11" t="s">
        <v>28</v>
      </c>
      <c r="C303" s="11">
        <v>2.5000000000000001E-3</v>
      </c>
      <c r="D303" s="11">
        <v>5.6399999999999999E-2</v>
      </c>
      <c r="E303" s="11">
        <v>2</v>
      </c>
      <c r="F303" s="11">
        <v>16</v>
      </c>
      <c r="G303" s="11">
        <v>210</v>
      </c>
      <c r="H303" s="11">
        <v>1</v>
      </c>
      <c r="I303" s="11" t="s">
        <v>25</v>
      </c>
      <c r="J303" s="11">
        <v>0</v>
      </c>
      <c r="K303" s="11">
        <v>244.04</v>
      </c>
      <c r="L303" s="11">
        <v>40.729999999999997</v>
      </c>
      <c r="M303" s="11">
        <v>29.64</v>
      </c>
      <c r="N303" s="1">
        <f t="shared" si="40"/>
        <v>5.6418892388857972E-2</v>
      </c>
      <c r="O303" s="1">
        <f t="shared" si="41"/>
        <v>0.11283778477771594</v>
      </c>
      <c r="Q303">
        <v>588</v>
      </c>
      <c r="R303" t="s">
        <v>28</v>
      </c>
      <c r="S303">
        <v>0.3175</v>
      </c>
      <c r="T303">
        <v>0.63580000000000003</v>
      </c>
      <c r="U303">
        <v>4</v>
      </c>
      <c r="V303">
        <v>465.57</v>
      </c>
      <c r="W303">
        <v>762.7</v>
      </c>
      <c r="X303">
        <v>2.5741999999999998</v>
      </c>
      <c r="Y303">
        <v>139.07</v>
      </c>
      <c r="Z303">
        <v>0.13</v>
      </c>
      <c r="AA303">
        <v>351.43</v>
      </c>
      <c r="AB303">
        <v>39.93</v>
      </c>
      <c r="AC303">
        <v>4.5199999999999996</v>
      </c>
      <c r="AD303" s="1">
        <f t="shared" si="42"/>
        <v>0.39628284603578107</v>
      </c>
      <c r="AE303" s="1">
        <f t="shared" si="43"/>
        <v>2.0402226045306149</v>
      </c>
      <c r="AH303" s="14">
        <v>0.4325</v>
      </c>
      <c r="AI303" s="14">
        <v>0.74199999999999999</v>
      </c>
      <c r="AJ303" s="11">
        <v>1</v>
      </c>
      <c r="AK303" s="1">
        <f t="shared" si="39"/>
        <v>0.74207466968001123</v>
      </c>
      <c r="AL303" s="1">
        <f t="shared" si="37"/>
        <v>0.74207466968001123</v>
      </c>
      <c r="AM303" s="1">
        <f t="shared" si="38"/>
        <v>0.26951465690944776</v>
      </c>
    </row>
    <row r="304" spans="1:39" x14ac:dyDescent="0.3">
      <c r="A304" s="11">
        <v>297</v>
      </c>
      <c r="B304" s="11" t="s">
        <v>28</v>
      </c>
      <c r="C304" s="11">
        <v>2.2875000000000001</v>
      </c>
      <c r="D304" s="11">
        <v>1.7065999999999999</v>
      </c>
      <c r="E304" s="11">
        <v>15</v>
      </c>
      <c r="F304" s="11">
        <v>377.62</v>
      </c>
      <c r="G304" s="11">
        <v>234.83</v>
      </c>
      <c r="H304" s="11">
        <v>-1</v>
      </c>
      <c r="I304" s="11" t="s">
        <v>25</v>
      </c>
      <c r="J304" s="11">
        <v>7.13</v>
      </c>
      <c r="K304" s="11">
        <v>159.31</v>
      </c>
      <c r="L304" s="11">
        <v>12.13</v>
      </c>
      <c r="M304" s="11">
        <v>51.38</v>
      </c>
      <c r="N304" s="1">
        <f t="shared" si="40"/>
        <v>1.7066132097879607</v>
      </c>
      <c r="O304" s="1">
        <f t="shared" si="41"/>
        <v>3.4132264195759214</v>
      </c>
      <c r="Q304">
        <v>589</v>
      </c>
      <c r="R304" t="s">
        <v>28</v>
      </c>
      <c r="S304">
        <v>6.5000000000000002E-2</v>
      </c>
      <c r="T304">
        <v>0.28760000000000002</v>
      </c>
      <c r="U304">
        <v>1</v>
      </c>
      <c r="V304">
        <v>408.85</v>
      </c>
      <c r="W304">
        <v>797.96</v>
      </c>
      <c r="X304">
        <v>2.5914000000000001</v>
      </c>
      <c r="Y304">
        <v>176.96</v>
      </c>
      <c r="Z304">
        <v>0.65</v>
      </c>
      <c r="AA304">
        <v>186.43</v>
      </c>
      <c r="AB304">
        <v>34.46</v>
      </c>
      <c r="AC304">
        <v>6.7</v>
      </c>
      <c r="AD304" s="1">
        <f t="shared" si="42"/>
        <v>0.17870800336349382</v>
      </c>
      <c r="AE304" s="1">
        <f t="shared" si="43"/>
        <v>0.9262078398323158</v>
      </c>
      <c r="AH304" s="14">
        <v>0.4325</v>
      </c>
      <c r="AI304" s="14">
        <v>0.74199999999999999</v>
      </c>
      <c r="AJ304" s="11">
        <v>2.4655</v>
      </c>
      <c r="AK304" s="1">
        <f t="shared" si="39"/>
        <v>0.47260150901530562</v>
      </c>
      <c r="AL304" s="1">
        <f t="shared" si="37"/>
        <v>1.165199020477236</v>
      </c>
      <c r="AM304" s="1">
        <f t="shared" si="38"/>
        <v>0.17164449719335079</v>
      </c>
    </row>
    <row r="305" spans="1:39" x14ac:dyDescent="0.3">
      <c r="A305" s="11">
        <v>298</v>
      </c>
      <c r="B305" s="11" t="s">
        <v>28</v>
      </c>
      <c r="C305" s="11">
        <v>2.6025</v>
      </c>
      <c r="D305" s="11">
        <v>1.8203</v>
      </c>
      <c r="E305" s="11">
        <v>15</v>
      </c>
      <c r="F305" s="11">
        <v>15.46</v>
      </c>
      <c r="G305" s="11">
        <v>237.55</v>
      </c>
      <c r="H305" s="11">
        <v>1.6853</v>
      </c>
      <c r="I305" s="11">
        <v>108.2</v>
      </c>
      <c r="J305" s="11">
        <v>3.49</v>
      </c>
      <c r="K305" s="11">
        <v>34.369999999999997</v>
      </c>
      <c r="L305" s="11">
        <v>33.76</v>
      </c>
      <c r="M305" s="11">
        <v>68.44</v>
      </c>
      <c r="N305" s="1">
        <f t="shared" si="40"/>
        <v>1.4022043505172812</v>
      </c>
      <c r="O305" s="1">
        <f t="shared" si="41"/>
        <v>4.7262699838535482</v>
      </c>
      <c r="Q305">
        <v>590</v>
      </c>
      <c r="R305" t="s">
        <v>28</v>
      </c>
      <c r="S305">
        <v>2.99</v>
      </c>
      <c r="T305">
        <v>1.9511000000000001</v>
      </c>
      <c r="U305">
        <v>3</v>
      </c>
      <c r="V305">
        <v>675.91</v>
      </c>
      <c r="W305">
        <v>519.91</v>
      </c>
      <c r="X305">
        <v>3.3353000000000002</v>
      </c>
      <c r="Y305">
        <v>48.183999999999997</v>
      </c>
      <c r="Z305">
        <v>3.44</v>
      </c>
      <c r="AA305">
        <v>160.62</v>
      </c>
      <c r="AB305">
        <v>27.19</v>
      </c>
      <c r="AC305">
        <v>20.22</v>
      </c>
      <c r="AD305" s="1">
        <f t="shared" si="42"/>
        <v>1.0683724833860189</v>
      </c>
      <c r="AE305" s="1">
        <f t="shared" si="43"/>
        <v>7.1266854876747781</v>
      </c>
      <c r="AH305" s="12">
        <v>0.4325</v>
      </c>
      <c r="AI305" s="12">
        <v>0.74199999999999999</v>
      </c>
      <c r="AJ305" s="12">
        <v>1.8772</v>
      </c>
      <c r="AK305" s="1">
        <f t="shared" si="39"/>
        <v>0.54161705905957147</v>
      </c>
      <c r="AL305" s="1">
        <f t="shared" si="37"/>
        <v>1.0167235432666275</v>
      </c>
      <c r="AM305" s="1">
        <f t="shared" si="38"/>
        <v>0.19671030667532366</v>
      </c>
    </row>
    <row r="306" spans="1:39" x14ac:dyDescent="0.3">
      <c r="A306" s="11">
        <v>299</v>
      </c>
      <c r="B306" s="11" t="s">
        <v>28</v>
      </c>
      <c r="C306" s="11">
        <v>2.5000000000000001E-3</v>
      </c>
      <c r="D306" s="11">
        <v>5.6399999999999999E-2</v>
      </c>
      <c r="E306" s="11">
        <v>2</v>
      </c>
      <c r="F306" s="11">
        <v>348</v>
      </c>
      <c r="G306" s="11">
        <v>208</v>
      </c>
      <c r="H306" s="11">
        <v>1</v>
      </c>
      <c r="I306" s="11" t="s">
        <v>25</v>
      </c>
      <c r="J306" s="11">
        <v>0</v>
      </c>
      <c r="K306" s="11">
        <v>351.96</v>
      </c>
      <c r="L306" s="11">
        <v>32.9</v>
      </c>
      <c r="M306" s="11">
        <v>86.26</v>
      </c>
      <c r="N306" s="1">
        <f t="shared" si="40"/>
        <v>5.6418892388857972E-2</v>
      </c>
      <c r="O306" s="1">
        <f t="shared" si="41"/>
        <v>0.11283778477771594</v>
      </c>
      <c r="Q306">
        <v>591</v>
      </c>
      <c r="R306" t="s">
        <v>28</v>
      </c>
      <c r="S306">
        <v>0.95</v>
      </c>
      <c r="T306">
        <v>1.0998000000000001</v>
      </c>
      <c r="U306">
        <v>4</v>
      </c>
      <c r="V306">
        <v>121.46</v>
      </c>
      <c r="W306">
        <v>493.63</v>
      </c>
      <c r="X306">
        <v>2.6177999999999999</v>
      </c>
      <c r="Y306">
        <v>141.78</v>
      </c>
      <c r="Z306">
        <v>1</v>
      </c>
      <c r="AA306">
        <v>260.3</v>
      </c>
      <c r="AB306">
        <v>37.64</v>
      </c>
      <c r="AC306">
        <v>31.73</v>
      </c>
      <c r="AD306" s="1">
        <f t="shared" si="42"/>
        <v>0.67974828805664411</v>
      </c>
      <c r="AE306" s="1">
        <f t="shared" si="43"/>
        <v>3.558890136949366</v>
      </c>
      <c r="AH306" s="12">
        <v>0.4325</v>
      </c>
      <c r="AI306" s="12">
        <v>0.74199999999999999</v>
      </c>
      <c r="AJ306" s="12">
        <v>2.3992</v>
      </c>
      <c r="AK306" s="1">
        <f t="shared" si="39"/>
        <v>0.47908699403961075</v>
      </c>
      <c r="AL306" s="1">
        <f t="shared" si="37"/>
        <v>1.1494255160998341</v>
      </c>
      <c r="AM306" s="1">
        <f t="shared" si="38"/>
        <v>0.17399996537281401</v>
      </c>
    </row>
    <row r="307" spans="1:39" x14ac:dyDescent="0.3">
      <c r="A307" s="11">
        <v>300</v>
      </c>
      <c r="B307" s="11" t="s">
        <v>28</v>
      </c>
      <c r="C307" s="11">
        <v>5.0000000000000001E-3</v>
      </c>
      <c r="D307" s="11">
        <v>7.9699999999999993E-2</v>
      </c>
      <c r="E307" s="11">
        <v>1</v>
      </c>
      <c r="F307" s="11">
        <v>367.5</v>
      </c>
      <c r="G307" s="11">
        <v>208</v>
      </c>
      <c r="H307" s="11">
        <v>2</v>
      </c>
      <c r="I307" s="11" t="s">
        <v>25</v>
      </c>
      <c r="J307" s="11">
        <v>0.75</v>
      </c>
      <c r="K307" s="11">
        <v>234.5</v>
      </c>
      <c r="L307" s="11">
        <v>39.19</v>
      </c>
      <c r="M307" s="11">
        <v>32.93</v>
      </c>
      <c r="N307" s="1">
        <f t="shared" si="40"/>
        <v>5.6418892388857972E-2</v>
      </c>
      <c r="O307" s="1">
        <f t="shared" si="41"/>
        <v>0.22567556955543189</v>
      </c>
      <c r="Q307">
        <v>592</v>
      </c>
      <c r="R307" t="s">
        <v>28</v>
      </c>
      <c r="S307">
        <v>5.0000000000000001E-3</v>
      </c>
      <c r="T307">
        <v>7.9699999999999993E-2</v>
      </c>
      <c r="U307">
        <v>1</v>
      </c>
      <c r="V307">
        <v>396.5</v>
      </c>
      <c r="W307">
        <v>468</v>
      </c>
      <c r="X307">
        <v>2</v>
      </c>
      <c r="Y307" t="s">
        <v>25</v>
      </c>
      <c r="Z307">
        <v>0.7</v>
      </c>
      <c r="AA307">
        <v>150.38999999999999</v>
      </c>
      <c r="AB307">
        <v>24.35</v>
      </c>
      <c r="AC307">
        <v>67.61</v>
      </c>
      <c r="AD307" s="1">
        <f t="shared" si="42"/>
        <v>5.6418892388857972E-2</v>
      </c>
      <c r="AE307" s="1">
        <f t="shared" si="43"/>
        <v>0.22567556955543189</v>
      </c>
      <c r="AH307" s="12">
        <v>0.4325</v>
      </c>
      <c r="AI307" s="12">
        <v>0.74199999999999999</v>
      </c>
      <c r="AJ307" s="12">
        <v>1.482</v>
      </c>
      <c r="AK307" s="1">
        <f t="shared" si="39"/>
        <v>0.60956988850732263</v>
      </c>
      <c r="AL307" s="1">
        <f t="shared" si="37"/>
        <v>0.90338257476785211</v>
      </c>
      <c r="AM307" s="1">
        <f t="shared" si="38"/>
        <v>0.22139014586527228</v>
      </c>
    </row>
    <row r="308" spans="1:39" x14ac:dyDescent="0.3">
      <c r="A308" s="11">
        <v>301</v>
      </c>
      <c r="B308" s="11" t="s">
        <v>28</v>
      </c>
      <c r="C308" s="11">
        <v>2.5000000000000001E-2</v>
      </c>
      <c r="D308" s="11">
        <v>0.1784</v>
      </c>
      <c r="E308" s="11">
        <v>2</v>
      </c>
      <c r="F308" s="11">
        <v>361</v>
      </c>
      <c r="G308" s="11">
        <v>223.5</v>
      </c>
      <c r="H308" s="11">
        <v>1.633</v>
      </c>
      <c r="I308" s="11">
        <v>63.435000000000002</v>
      </c>
      <c r="J308" s="11">
        <v>0.37</v>
      </c>
      <c r="K308" s="11">
        <v>229.89</v>
      </c>
      <c r="L308" s="11">
        <v>38.04</v>
      </c>
      <c r="M308" s="11">
        <v>30.99</v>
      </c>
      <c r="N308" s="1">
        <f t="shared" si="40"/>
        <v>0.13961480159849105</v>
      </c>
      <c r="O308" s="1">
        <f t="shared" si="41"/>
        <v>0.45598194202067177</v>
      </c>
      <c r="Q308">
        <v>593</v>
      </c>
      <c r="R308" t="s">
        <v>28</v>
      </c>
      <c r="S308">
        <v>0.4325</v>
      </c>
      <c r="T308">
        <v>0.74199999999999999</v>
      </c>
      <c r="U308">
        <v>3</v>
      </c>
      <c r="V308">
        <v>786.58</v>
      </c>
      <c r="W308">
        <v>477.66</v>
      </c>
      <c r="X308">
        <v>2.3992</v>
      </c>
      <c r="Y308">
        <v>63.795000000000002</v>
      </c>
      <c r="Z308">
        <v>1.23</v>
      </c>
      <c r="AA308">
        <v>352.23</v>
      </c>
      <c r="AB308">
        <v>43.24</v>
      </c>
      <c r="AC308">
        <v>49.01</v>
      </c>
      <c r="AD308" s="1">
        <f t="shared" si="42"/>
        <v>0.47908699403961075</v>
      </c>
      <c r="AE308" s="1">
        <f t="shared" si="43"/>
        <v>2.2988510321996682</v>
      </c>
      <c r="AH308" s="12">
        <v>0.4325</v>
      </c>
      <c r="AI308" s="12">
        <v>0.74199999999999999</v>
      </c>
      <c r="AJ308" s="12">
        <v>1.7088000000000001</v>
      </c>
      <c r="AK308" s="1">
        <f t="shared" si="39"/>
        <v>0.56767790329091694</v>
      </c>
      <c r="AL308" s="1">
        <f t="shared" si="37"/>
        <v>0.97004800114351897</v>
      </c>
      <c r="AM308" s="1">
        <f t="shared" si="38"/>
        <v>0.20617536427499936</v>
      </c>
    </row>
    <row r="309" spans="1:39" x14ac:dyDescent="0.3">
      <c r="A309" s="11">
        <v>302</v>
      </c>
      <c r="B309" s="11" t="s">
        <v>28</v>
      </c>
      <c r="C309" s="11">
        <v>2.5000000000000001E-3</v>
      </c>
      <c r="D309" s="11">
        <v>5.6399999999999999E-2</v>
      </c>
      <c r="E309" s="11">
        <v>1</v>
      </c>
      <c r="F309" s="11">
        <v>5</v>
      </c>
      <c r="G309" s="11">
        <v>232</v>
      </c>
      <c r="H309" s="11">
        <v>1</v>
      </c>
      <c r="I309" s="11" t="s">
        <v>25</v>
      </c>
      <c r="J309" s="11">
        <v>0</v>
      </c>
      <c r="K309" s="11">
        <v>313.52</v>
      </c>
      <c r="L309" s="11">
        <v>21.26</v>
      </c>
      <c r="M309" s="11">
        <v>0.31</v>
      </c>
      <c r="N309" s="1">
        <f t="shared" si="40"/>
        <v>5.6418892388857972E-2</v>
      </c>
      <c r="O309" s="1">
        <f t="shared" si="41"/>
        <v>0.11283778477771594</v>
      </c>
      <c r="Q309">
        <v>594</v>
      </c>
      <c r="R309" t="s">
        <v>28</v>
      </c>
      <c r="S309">
        <v>2.5000000000000001E-3</v>
      </c>
      <c r="T309">
        <v>5.6399999999999999E-2</v>
      </c>
      <c r="U309">
        <v>1</v>
      </c>
      <c r="V309">
        <v>504</v>
      </c>
      <c r="W309">
        <v>768</v>
      </c>
      <c r="X309">
        <v>1</v>
      </c>
      <c r="Y309" t="s">
        <v>25</v>
      </c>
      <c r="Z309">
        <v>0</v>
      </c>
      <c r="AA309">
        <v>93.33</v>
      </c>
      <c r="AB309">
        <v>28.77</v>
      </c>
      <c r="AC309">
        <v>33.94</v>
      </c>
      <c r="AD309" s="1">
        <f t="shared" si="42"/>
        <v>5.6418892388857972E-2</v>
      </c>
      <c r="AE309" s="1">
        <f t="shared" si="43"/>
        <v>0.11283778477771594</v>
      </c>
      <c r="AH309" s="12">
        <v>0.43</v>
      </c>
      <c r="AI309" s="12">
        <v>0.7399</v>
      </c>
      <c r="AJ309" s="12">
        <v>1</v>
      </c>
      <c r="AK309" s="1">
        <f t="shared" si="39"/>
        <v>0.73992683689829242</v>
      </c>
      <c r="AL309" s="1">
        <f t="shared" si="37"/>
        <v>0.73992683689829242</v>
      </c>
      <c r="AM309" s="1">
        <f t="shared" si="38"/>
        <v>0.27029699427903203</v>
      </c>
    </row>
    <row r="310" spans="1:39" x14ac:dyDescent="0.3">
      <c r="A310" s="11">
        <v>303</v>
      </c>
      <c r="B310" s="11" t="s">
        <v>28</v>
      </c>
      <c r="C310" s="11">
        <v>0.125</v>
      </c>
      <c r="D310" s="11">
        <v>0.39889999999999998</v>
      </c>
      <c r="E310" s="11">
        <v>4</v>
      </c>
      <c r="F310" s="11">
        <v>31.94</v>
      </c>
      <c r="G310" s="11">
        <v>238.14</v>
      </c>
      <c r="H310" s="11">
        <v>-1</v>
      </c>
      <c r="I310" s="11" t="s">
        <v>25</v>
      </c>
      <c r="J310" s="11">
        <v>1.24</v>
      </c>
      <c r="K310" s="11">
        <v>106.08</v>
      </c>
      <c r="L310" s="11">
        <v>34.92</v>
      </c>
      <c r="M310" s="11">
        <v>62.58</v>
      </c>
      <c r="N310" s="1">
        <f t="shared" si="40"/>
        <v>0.39894181395195566</v>
      </c>
      <c r="O310" s="1">
        <f t="shared" si="41"/>
        <v>0.79788362790391132</v>
      </c>
      <c r="Q310">
        <v>595</v>
      </c>
      <c r="R310" t="s">
        <v>28</v>
      </c>
      <c r="S310">
        <v>9.34</v>
      </c>
      <c r="T310">
        <v>3.4485000000000001</v>
      </c>
      <c r="U310">
        <v>5</v>
      </c>
      <c r="V310">
        <v>324.24</v>
      </c>
      <c r="W310">
        <v>783.27</v>
      </c>
      <c r="X310">
        <v>3.1741999999999999</v>
      </c>
      <c r="Y310">
        <v>178.37</v>
      </c>
      <c r="Z310">
        <v>4.62</v>
      </c>
      <c r="AA310">
        <v>177.88</v>
      </c>
      <c r="AB310">
        <v>38.380000000000003</v>
      </c>
      <c r="AC310">
        <v>20.55</v>
      </c>
      <c r="AD310" s="1">
        <f t="shared" si="42"/>
        <v>1.9355787521775707</v>
      </c>
      <c r="AE310" s="1">
        <f t="shared" si="43"/>
        <v>12.28782815032409</v>
      </c>
      <c r="AH310" s="12">
        <v>0.42749999999999999</v>
      </c>
      <c r="AI310" s="12">
        <v>0.73770000000000002</v>
      </c>
      <c r="AJ310" s="12">
        <v>2.0276999999999998</v>
      </c>
      <c r="AK310" s="1">
        <f t="shared" si="39"/>
        <v>0.51810855150883506</v>
      </c>
      <c r="AL310" s="1">
        <f t="shared" si="37"/>
        <v>1.0505687098944647</v>
      </c>
      <c r="AM310" s="1">
        <f t="shared" si="38"/>
        <v>0.19037307899650951</v>
      </c>
    </row>
    <row r="311" spans="1:39" x14ac:dyDescent="0.3">
      <c r="A311" s="11">
        <v>304</v>
      </c>
      <c r="B311" s="11" t="s">
        <v>28</v>
      </c>
      <c r="C311" s="11">
        <v>2.5000000000000001E-3</v>
      </c>
      <c r="D311" s="11">
        <v>5.6399999999999999E-2</v>
      </c>
      <c r="E311" s="11">
        <v>1</v>
      </c>
      <c r="F311" s="11">
        <v>399</v>
      </c>
      <c r="G311" s="11">
        <v>231</v>
      </c>
      <c r="H311" s="11">
        <v>1</v>
      </c>
      <c r="I311" s="11" t="s">
        <v>25</v>
      </c>
      <c r="J311" s="11">
        <v>0</v>
      </c>
      <c r="K311" s="11">
        <v>15.38</v>
      </c>
      <c r="L311" s="11">
        <v>35.76</v>
      </c>
      <c r="M311" s="11">
        <v>61.36</v>
      </c>
      <c r="N311" s="1">
        <f t="shared" si="40"/>
        <v>5.6418892388857972E-2</v>
      </c>
      <c r="O311" s="1">
        <f t="shared" si="41"/>
        <v>0.11283778477771594</v>
      </c>
      <c r="Q311">
        <v>596</v>
      </c>
      <c r="R311" t="s">
        <v>28</v>
      </c>
      <c r="S311">
        <v>2.5000000000000001E-3</v>
      </c>
      <c r="T311">
        <v>5.6399999999999999E-2</v>
      </c>
      <c r="U311">
        <v>1</v>
      </c>
      <c r="V311">
        <v>725</v>
      </c>
      <c r="W311">
        <v>760</v>
      </c>
      <c r="X311">
        <v>1</v>
      </c>
      <c r="Y311" t="s">
        <v>25</v>
      </c>
      <c r="Z311">
        <v>0</v>
      </c>
      <c r="AA311">
        <v>103.48</v>
      </c>
      <c r="AB311">
        <v>16.39</v>
      </c>
      <c r="AC311">
        <v>41.54</v>
      </c>
      <c r="AD311" s="1">
        <f t="shared" si="42"/>
        <v>5.6418892388857972E-2</v>
      </c>
      <c r="AE311" s="1">
        <f t="shared" si="43"/>
        <v>0.11283778477771594</v>
      </c>
      <c r="AH311" s="12">
        <v>0.42249999999999999</v>
      </c>
      <c r="AI311" s="12">
        <v>0.73340000000000005</v>
      </c>
      <c r="AJ311" s="12">
        <v>1</v>
      </c>
      <c r="AK311" s="1">
        <f t="shared" si="39"/>
        <v>0.73344560105515366</v>
      </c>
      <c r="AL311" s="1">
        <f t="shared" si="37"/>
        <v>0.73344560105515366</v>
      </c>
      <c r="AM311" s="1">
        <f t="shared" si="38"/>
        <v>0.27268552665974799</v>
      </c>
    </row>
    <row r="312" spans="1:39" x14ac:dyDescent="0.3">
      <c r="A312" s="11">
        <v>305</v>
      </c>
      <c r="B312" s="11" t="s">
        <v>28</v>
      </c>
      <c r="C312" s="11">
        <v>2.5000000000000001E-3</v>
      </c>
      <c r="D312" s="11">
        <v>5.6399999999999999E-2</v>
      </c>
      <c r="E312" s="11">
        <v>1</v>
      </c>
      <c r="F312" s="11">
        <v>38</v>
      </c>
      <c r="G312" s="11">
        <v>231</v>
      </c>
      <c r="H312" s="11">
        <v>1</v>
      </c>
      <c r="I312" s="11" t="s">
        <v>25</v>
      </c>
      <c r="J312" s="11">
        <v>0</v>
      </c>
      <c r="K312" s="11">
        <v>21.5</v>
      </c>
      <c r="L312" s="11">
        <v>41.95</v>
      </c>
      <c r="M312" s="11">
        <v>78.510000000000005</v>
      </c>
      <c r="N312" s="1">
        <f t="shared" si="40"/>
        <v>5.6418892388857972E-2</v>
      </c>
      <c r="O312" s="1">
        <f t="shared" si="41"/>
        <v>0.11283778477771594</v>
      </c>
      <c r="Q312">
        <v>597</v>
      </c>
      <c r="R312" t="s">
        <v>28</v>
      </c>
      <c r="S312">
        <v>0.1925</v>
      </c>
      <c r="T312">
        <v>0.495</v>
      </c>
      <c r="U312">
        <v>2</v>
      </c>
      <c r="V312">
        <v>715.22</v>
      </c>
      <c r="W312">
        <v>766.42</v>
      </c>
      <c r="X312">
        <v>1.7976000000000001</v>
      </c>
      <c r="Y312">
        <v>95.653999999999996</v>
      </c>
      <c r="Z312">
        <v>0.15</v>
      </c>
      <c r="AA312">
        <v>251.85</v>
      </c>
      <c r="AB312">
        <v>32.700000000000003</v>
      </c>
      <c r="AC312">
        <v>52.05</v>
      </c>
      <c r="AD312" s="1">
        <f t="shared" si="42"/>
        <v>0.36925245272103735</v>
      </c>
      <c r="AE312" s="1">
        <f t="shared" si="43"/>
        <v>1.3275364180226736</v>
      </c>
      <c r="AH312" s="12">
        <v>0.41249999999999998</v>
      </c>
      <c r="AI312" s="12">
        <v>0.72470000000000001</v>
      </c>
      <c r="AJ312" s="12">
        <v>1</v>
      </c>
      <c r="AK312" s="1">
        <f t="shared" si="39"/>
        <v>0.72471379456556051</v>
      </c>
      <c r="AL312" s="1">
        <f t="shared" si="37"/>
        <v>0.72471379456556051</v>
      </c>
      <c r="AM312" s="1">
        <f t="shared" si="38"/>
        <v>0.27597101297056548</v>
      </c>
    </row>
    <row r="313" spans="1:39" x14ac:dyDescent="0.3">
      <c r="A313" s="11">
        <v>306</v>
      </c>
      <c r="B313" s="11" t="s">
        <v>28</v>
      </c>
      <c r="C313" s="11">
        <v>3.9775</v>
      </c>
      <c r="D313" s="11">
        <v>2.2504</v>
      </c>
      <c r="E313" s="11">
        <v>21</v>
      </c>
      <c r="F313" s="11">
        <v>299.31</v>
      </c>
      <c r="G313" s="11">
        <v>284.31</v>
      </c>
      <c r="H313" s="11">
        <v>2.9514</v>
      </c>
      <c r="I313" s="11">
        <v>91.977999999999994</v>
      </c>
      <c r="J313" s="11">
        <v>4.16</v>
      </c>
      <c r="K313" s="11">
        <v>141.66999999999999</v>
      </c>
      <c r="L313" s="11">
        <v>4.8600000000000003</v>
      </c>
      <c r="M313" s="11">
        <v>67.209999999999994</v>
      </c>
      <c r="N313" s="1">
        <f t="shared" si="40"/>
        <v>1.3099225220757751</v>
      </c>
      <c r="O313" s="1">
        <f t="shared" si="41"/>
        <v>7.7322106633088854</v>
      </c>
      <c r="Q313">
        <v>598</v>
      </c>
      <c r="R313" t="s">
        <v>28</v>
      </c>
      <c r="S313">
        <v>0.3125</v>
      </c>
      <c r="T313">
        <v>0.63070000000000004</v>
      </c>
      <c r="U313">
        <v>3</v>
      </c>
      <c r="V313">
        <v>485.14</v>
      </c>
      <c r="W313">
        <v>487.47</v>
      </c>
      <c r="X313">
        <v>2.3317999999999999</v>
      </c>
      <c r="Y313">
        <v>84.503</v>
      </c>
      <c r="Z313">
        <v>0.51</v>
      </c>
      <c r="AA313">
        <v>310.14999999999998</v>
      </c>
      <c r="AB313">
        <v>46.31</v>
      </c>
      <c r="AC313">
        <v>42.32</v>
      </c>
      <c r="AD313" s="1">
        <f t="shared" si="42"/>
        <v>0.4130797574959551</v>
      </c>
      <c r="AE313" s="1">
        <f t="shared" si="43"/>
        <v>1.9264387570581361</v>
      </c>
      <c r="AH313" s="12">
        <v>0.41249999999999998</v>
      </c>
      <c r="AI313" s="12">
        <v>0.72470000000000001</v>
      </c>
      <c r="AJ313" s="12">
        <v>4.2648999999999999</v>
      </c>
      <c r="AK313" s="1">
        <f t="shared" si="39"/>
        <v>0.35092321673429649</v>
      </c>
      <c r="AL313" s="1">
        <f t="shared" si="37"/>
        <v>1.4966524270501012</v>
      </c>
      <c r="AM313" s="1">
        <f t="shared" si="38"/>
        <v>0.1336315609324201</v>
      </c>
    </row>
    <row r="314" spans="1:39" x14ac:dyDescent="0.3">
      <c r="A314" s="11">
        <v>307</v>
      </c>
      <c r="B314" s="11" t="s">
        <v>28</v>
      </c>
      <c r="C314" s="11">
        <v>0.13250000000000001</v>
      </c>
      <c r="D314" s="11">
        <v>0.41070000000000001</v>
      </c>
      <c r="E314" s="11">
        <v>4</v>
      </c>
      <c r="F314" s="11">
        <v>37.47</v>
      </c>
      <c r="G314" s="11">
        <v>238.79</v>
      </c>
      <c r="H314" s="11">
        <v>1.8792</v>
      </c>
      <c r="I314" s="11">
        <v>114.06</v>
      </c>
      <c r="J314" s="11">
        <v>0.95</v>
      </c>
      <c r="K314" s="11">
        <v>263.87</v>
      </c>
      <c r="L314" s="11">
        <v>9.52</v>
      </c>
      <c r="M314" s="11">
        <v>60.63</v>
      </c>
      <c r="N314" s="1">
        <f t="shared" si="40"/>
        <v>0.29962357998685396</v>
      </c>
      <c r="O314" s="1">
        <f t="shared" si="41"/>
        <v>1.1261052630225918</v>
      </c>
      <c r="Q314">
        <v>599</v>
      </c>
      <c r="R314" t="s">
        <v>28</v>
      </c>
      <c r="S314">
        <v>3.2574999999999998</v>
      </c>
      <c r="T314">
        <v>2.0366</v>
      </c>
      <c r="U314">
        <v>5</v>
      </c>
      <c r="V314">
        <v>263.77999999999997</v>
      </c>
      <c r="W314">
        <v>769.94</v>
      </c>
      <c r="X314">
        <v>-1</v>
      </c>
      <c r="Y314" t="s">
        <v>25</v>
      </c>
      <c r="Z314">
        <v>2.0299999999999998</v>
      </c>
      <c r="AA314">
        <v>208.81</v>
      </c>
      <c r="AB314">
        <v>32.57</v>
      </c>
      <c r="AC314">
        <v>54.08</v>
      </c>
      <c r="AD314" s="1">
        <f t="shared" si="42"/>
        <v>2.0365579093549866</v>
      </c>
      <c r="AE314" s="1">
        <f t="shared" si="43"/>
        <v>4.0731158187099732</v>
      </c>
      <c r="AH314" s="14">
        <v>0.40250000000000002</v>
      </c>
      <c r="AI314" s="14">
        <v>0.71579999999999999</v>
      </c>
      <c r="AJ314" s="11">
        <v>2.0059</v>
      </c>
      <c r="AK314" s="1">
        <f t="shared" si="39"/>
        <v>0.50545541633779656</v>
      </c>
      <c r="AL314" s="1">
        <f t="shared" si="37"/>
        <v>1.0138930196319862</v>
      </c>
      <c r="AM314" s="1">
        <f t="shared" si="38"/>
        <v>0.19725947030643748</v>
      </c>
    </row>
    <row r="315" spans="1:39" x14ac:dyDescent="0.3">
      <c r="A315" s="11">
        <v>308</v>
      </c>
      <c r="B315" s="11" t="s">
        <v>28</v>
      </c>
      <c r="C315" s="11">
        <v>0.06</v>
      </c>
      <c r="D315" s="11">
        <v>0.27639999999999998</v>
      </c>
      <c r="E315" s="11">
        <v>3</v>
      </c>
      <c r="F315" s="11">
        <v>298.67</v>
      </c>
      <c r="G315" s="11">
        <v>239.13</v>
      </c>
      <c r="H315" s="11">
        <v>1.5103</v>
      </c>
      <c r="I315" s="11">
        <v>54.191000000000003</v>
      </c>
      <c r="J315" s="11">
        <v>1.29</v>
      </c>
      <c r="K315" s="11">
        <v>128.41999999999999</v>
      </c>
      <c r="L315" s="11">
        <v>36.67</v>
      </c>
      <c r="M315" s="11">
        <v>60.38</v>
      </c>
      <c r="N315" s="1">
        <f t="shared" si="40"/>
        <v>0.22490471772300377</v>
      </c>
      <c r="O315" s="1">
        <f t="shared" si="41"/>
        <v>0.67934719035410518</v>
      </c>
      <c r="Q315">
        <v>600</v>
      </c>
      <c r="R315" t="s">
        <v>28</v>
      </c>
      <c r="S315">
        <v>2.5000000000000001E-3</v>
      </c>
      <c r="T315">
        <v>5.6399999999999999E-2</v>
      </c>
      <c r="U315">
        <v>1</v>
      </c>
      <c r="V315">
        <v>732</v>
      </c>
      <c r="W315">
        <v>768</v>
      </c>
      <c r="X315">
        <v>1</v>
      </c>
      <c r="Y315" t="s">
        <v>25</v>
      </c>
      <c r="Z315">
        <v>0</v>
      </c>
      <c r="AA315">
        <v>358.28</v>
      </c>
      <c r="AB315">
        <v>37.22</v>
      </c>
      <c r="AC315">
        <v>0.13</v>
      </c>
      <c r="AD315" s="1">
        <f t="shared" si="42"/>
        <v>5.6418892388857972E-2</v>
      </c>
      <c r="AE315" s="1">
        <f t="shared" si="43"/>
        <v>0.11283778477771594</v>
      </c>
      <c r="AH315" s="14">
        <v>0.39500000000000002</v>
      </c>
      <c r="AI315" s="14">
        <v>0.70909999999999995</v>
      </c>
      <c r="AJ315" s="11">
        <v>1.7465999999999999</v>
      </c>
      <c r="AK315" s="1">
        <f t="shared" si="39"/>
        <v>0.53660704660796266</v>
      </c>
      <c r="AL315" s="1">
        <f t="shared" si="37"/>
        <v>0.93723786760546757</v>
      </c>
      <c r="AM315" s="1">
        <f t="shared" si="38"/>
        <v>0.21339299969918679</v>
      </c>
    </row>
    <row r="316" spans="1:39" x14ac:dyDescent="0.3">
      <c r="A316" s="11">
        <v>309</v>
      </c>
      <c r="B316" s="11" t="s">
        <v>28</v>
      </c>
      <c r="C316" s="11">
        <v>0.1225</v>
      </c>
      <c r="D316" s="11">
        <v>0.39489999999999997</v>
      </c>
      <c r="E316" s="11">
        <v>2</v>
      </c>
      <c r="F316" s="11">
        <v>309.02</v>
      </c>
      <c r="G316" s="11">
        <v>240.61</v>
      </c>
      <c r="H316" s="11">
        <v>1.2060999999999999</v>
      </c>
      <c r="I316" s="11">
        <v>7.8659999999999997</v>
      </c>
      <c r="J316" s="11">
        <v>0.47</v>
      </c>
      <c r="K316" s="11">
        <v>229.75</v>
      </c>
      <c r="L316" s="11">
        <v>44.52</v>
      </c>
      <c r="M316" s="11">
        <v>32.53</v>
      </c>
      <c r="N316" s="1">
        <f t="shared" si="40"/>
        <v>0.35960931861590589</v>
      </c>
      <c r="O316" s="1">
        <f t="shared" si="41"/>
        <v>0.86744959836528812</v>
      </c>
      <c r="Q316">
        <v>601</v>
      </c>
      <c r="R316" t="s">
        <v>28</v>
      </c>
      <c r="S316">
        <v>2.5000000000000001E-3</v>
      </c>
      <c r="T316">
        <v>5.6399999999999999E-2</v>
      </c>
      <c r="U316">
        <v>1</v>
      </c>
      <c r="V316">
        <v>716</v>
      </c>
      <c r="W316">
        <v>758</v>
      </c>
      <c r="X316">
        <v>1</v>
      </c>
      <c r="Y316" t="s">
        <v>25</v>
      </c>
      <c r="Z316">
        <v>0</v>
      </c>
      <c r="AA316">
        <v>251.52</v>
      </c>
      <c r="AB316">
        <v>32.96</v>
      </c>
      <c r="AC316">
        <v>52.09</v>
      </c>
      <c r="AD316" s="1">
        <f t="shared" si="42"/>
        <v>5.6418892388857972E-2</v>
      </c>
      <c r="AE316" s="1">
        <f t="shared" si="43"/>
        <v>0.11283778477771594</v>
      </c>
      <c r="AH316" s="14">
        <v>0.39</v>
      </c>
      <c r="AI316" s="14">
        <v>0.7046</v>
      </c>
      <c r="AJ316" s="11">
        <v>1</v>
      </c>
      <c r="AK316" s="1">
        <f t="shared" si="39"/>
        <v>0.70467174008054534</v>
      </c>
      <c r="AL316" s="1">
        <f t="shared" si="37"/>
        <v>0.70467174008054534</v>
      </c>
      <c r="AM316" s="1">
        <f t="shared" si="38"/>
        <v>0.28382009469705655</v>
      </c>
    </row>
    <row r="317" spans="1:39" x14ac:dyDescent="0.3">
      <c r="A317" s="11">
        <v>310</v>
      </c>
      <c r="B317" s="11" t="s">
        <v>28</v>
      </c>
      <c r="C317" s="11">
        <v>5.2499999999999998E-2</v>
      </c>
      <c r="D317" s="11">
        <v>0.25850000000000001</v>
      </c>
      <c r="E317" s="11">
        <v>2</v>
      </c>
      <c r="F317" s="11">
        <v>265.67</v>
      </c>
      <c r="G317" s="11">
        <v>238.81</v>
      </c>
      <c r="H317" s="11">
        <v>-1</v>
      </c>
      <c r="I317" s="11" t="s">
        <v>25</v>
      </c>
      <c r="J317" s="11">
        <v>0.39</v>
      </c>
      <c r="K317" s="11">
        <v>358.85</v>
      </c>
      <c r="L317" s="11">
        <v>33.520000000000003</v>
      </c>
      <c r="M317" s="11">
        <v>9.02</v>
      </c>
      <c r="N317" s="1">
        <f t="shared" si="40"/>
        <v>0.2585438449975096</v>
      </c>
      <c r="O317" s="1">
        <f t="shared" si="41"/>
        <v>0.5170876899950192</v>
      </c>
      <c r="Q317">
        <v>602</v>
      </c>
      <c r="R317" t="s">
        <v>28</v>
      </c>
      <c r="S317">
        <v>5.0000000000000001E-3</v>
      </c>
      <c r="T317">
        <v>7.9699999999999993E-2</v>
      </c>
      <c r="U317">
        <v>1</v>
      </c>
      <c r="V317">
        <v>501.5</v>
      </c>
      <c r="W317">
        <v>758</v>
      </c>
      <c r="X317">
        <v>2</v>
      </c>
      <c r="Y317" t="s">
        <v>25</v>
      </c>
      <c r="Z317">
        <v>0.91</v>
      </c>
      <c r="AA317">
        <v>264.67</v>
      </c>
      <c r="AB317">
        <v>37.51</v>
      </c>
      <c r="AC317">
        <v>35.270000000000003</v>
      </c>
      <c r="AD317" s="1">
        <f t="shared" si="42"/>
        <v>5.6418892388857972E-2</v>
      </c>
      <c r="AE317" s="1">
        <f t="shared" si="43"/>
        <v>0.22567556955543189</v>
      </c>
      <c r="AH317" s="12">
        <v>0.38500000000000001</v>
      </c>
      <c r="AI317" s="12">
        <v>0.70009999999999994</v>
      </c>
      <c r="AJ317" s="12">
        <v>1.6089</v>
      </c>
      <c r="AK317" s="1">
        <f t="shared" si="39"/>
        <v>0.55197624846964011</v>
      </c>
      <c r="AL317" s="1">
        <f t="shared" si="37"/>
        <v>0.88807458616280399</v>
      </c>
      <c r="AM317" s="1">
        <f t="shared" si="38"/>
        <v>0.22520630937561309</v>
      </c>
    </row>
    <row r="318" spans="1:39" x14ac:dyDescent="0.3">
      <c r="A318" s="11">
        <v>311</v>
      </c>
      <c r="B318" s="11" t="s">
        <v>28</v>
      </c>
      <c r="C318" s="11">
        <v>0.25750000000000001</v>
      </c>
      <c r="D318" s="11">
        <v>0.57250000000000001</v>
      </c>
      <c r="E318" s="11">
        <v>4</v>
      </c>
      <c r="F318" s="11">
        <v>44</v>
      </c>
      <c r="G318" s="11">
        <v>242.49</v>
      </c>
      <c r="H318" s="11">
        <v>2.5364</v>
      </c>
      <c r="I318" s="11">
        <v>110.6</v>
      </c>
      <c r="J318" s="11">
        <v>1.82</v>
      </c>
      <c r="K318" s="11">
        <v>24.37</v>
      </c>
      <c r="L318" s="11">
        <v>34.35</v>
      </c>
      <c r="M318" s="11">
        <v>78.23</v>
      </c>
      <c r="N318" s="1">
        <f t="shared" si="40"/>
        <v>0.35952930561368707</v>
      </c>
      <c r="O318" s="1">
        <f t="shared" si="41"/>
        <v>1.8238202615171117</v>
      </c>
      <c r="Q318">
        <v>603</v>
      </c>
      <c r="R318" t="s">
        <v>28</v>
      </c>
      <c r="S318">
        <v>2.5000000000000001E-3</v>
      </c>
      <c r="T318">
        <v>5.6399999999999999E-2</v>
      </c>
      <c r="U318">
        <v>1</v>
      </c>
      <c r="V318">
        <v>304</v>
      </c>
      <c r="W318">
        <v>488</v>
      </c>
      <c r="X318">
        <v>1</v>
      </c>
      <c r="Y318" t="s">
        <v>25</v>
      </c>
      <c r="Z318">
        <v>0</v>
      </c>
      <c r="AA318">
        <v>1.6</v>
      </c>
      <c r="AB318">
        <v>38.880000000000003</v>
      </c>
      <c r="AC318">
        <v>29.76</v>
      </c>
      <c r="AD318" s="1">
        <f t="shared" si="42"/>
        <v>5.6418892388857972E-2</v>
      </c>
      <c r="AE318" s="1">
        <f t="shared" si="43"/>
        <v>0.11283778477771594</v>
      </c>
      <c r="AH318" s="14">
        <v>0.38250000000000001</v>
      </c>
      <c r="AI318" s="14">
        <v>0.69779999999999998</v>
      </c>
      <c r="AJ318" s="11">
        <v>1.3754</v>
      </c>
      <c r="AK318" s="1">
        <f t="shared" si="39"/>
        <v>0.59505315375147716</v>
      </c>
      <c r="AL318" s="1">
        <f t="shared" si="37"/>
        <v>0.8184361076697817</v>
      </c>
      <c r="AM318" s="1">
        <f t="shared" si="38"/>
        <v>0.24436849514060657</v>
      </c>
    </row>
    <row r="319" spans="1:39" x14ac:dyDescent="0.3">
      <c r="A319" s="11">
        <v>312</v>
      </c>
      <c r="B319" s="11" t="s">
        <v>28</v>
      </c>
      <c r="C319" s="11">
        <v>2.5000000000000001E-2</v>
      </c>
      <c r="D319" s="11">
        <v>0.1784</v>
      </c>
      <c r="E319" s="11">
        <v>2</v>
      </c>
      <c r="F319" s="11">
        <v>69.5</v>
      </c>
      <c r="G319" s="11">
        <v>236</v>
      </c>
      <c r="H319" s="11">
        <v>1.633</v>
      </c>
      <c r="I319" s="11">
        <v>153.43</v>
      </c>
      <c r="J319" s="11">
        <v>0.28000000000000003</v>
      </c>
      <c r="K319" s="11">
        <v>97.38</v>
      </c>
      <c r="L319" s="11">
        <v>31.6</v>
      </c>
      <c r="M319" s="11">
        <v>84.3</v>
      </c>
      <c r="N319" s="1">
        <f t="shared" si="40"/>
        <v>0.13961480159849105</v>
      </c>
      <c r="O319" s="1">
        <f t="shared" si="41"/>
        <v>0.45598194202067177</v>
      </c>
      <c r="Q319">
        <v>604</v>
      </c>
      <c r="R319" t="s">
        <v>28</v>
      </c>
      <c r="S319">
        <v>2.5000000000000001E-3</v>
      </c>
      <c r="T319">
        <v>5.6399999999999999E-2</v>
      </c>
      <c r="U319">
        <v>1</v>
      </c>
      <c r="V319">
        <v>303</v>
      </c>
      <c r="W319">
        <v>487</v>
      </c>
      <c r="X319">
        <v>1</v>
      </c>
      <c r="Y319" t="s">
        <v>25</v>
      </c>
      <c r="Z319">
        <v>0</v>
      </c>
      <c r="AA319">
        <v>1.6</v>
      </c>
      <c r="AB319">
        <v>38.880000000000003</v>
      </c>
      <c r="AC319">
        <v>29.76</v>
      </c>
      <c r="AD319" s="1">
        <f t="shared" si="42"/>
        <v>5.6418892388857972E-2</v>
      </c>
      <c r="AE319" s="1">
        <f t="shared" si="43"/>
        <v>0.11283778477771594</v>
      </c>
      <c r="AH319" s="12">
        <v>0.38</v>
      </c>
      <c r="AI319" s="12">
        <v>0.69550000000000001</v>
      </c>
      <c r="AJ319" s="12">
        <v>1</v>
      </c>
      <c r="AK319" s="1">
        <f t="shared" si="39"/>
        <v>0.69557882054775177</v>
      </c>
      <c r="AL319" s="1">
        <f t="shared" si="37"/>
        <v>0.69557882054775177</v>
      </c>
      <c r="AM319" s="1">
        <f t="shared" si="38"/>
        <v>0.28753031876747592</v>
      </c>
    </row>
    <row r="320" spans="1:39" x14ac:dyDescent="0.3">
      <c r="A320" s="11">
        <v>313</v>
      </c>
      <c r="B320" s="11" t="s">
        <v>28</v>
      </c>
      <c r="C320" s="11">
        <v>1.0925</v>
      </c>
      <c r="D320" s="11">
        <v>1.1794</v>
      </c>
      <c r="E320" s="11">
        <v>10</v>
      </c>
      <c r="F320" s="11">
        <v>67.709999999999994</v>
      </c>
      <c r="G320" s="11">
        <v>244.94</v>
      </c>
      <c r="H320" s="11">
        <v>1.2216</v>
      </c>
      <c r="I320" s="11">
        <v>152.1</v>
      </c>
      <c r="J320" s="11">
        <v>0.81</v>
      </c>
      <c r="K320" s="11">
        <v>354.27</v>
      </c>
      <c r="L320" s="11">
        <v>35.94</v>
      </c>
      <c r="M320" s="11">
        <v>30.47</v>
      </c>
      <c r="N320" s="1">
        <f t="shared" si="40"/>
        <v>1.0670892931046025</v>
      </c>
      <c r="O320" s="1">
        <f t="shared" si="41"/>
        <v>2.6071125609131651</v>
      </c>
      <c r="Q320">
        <v>605</v>
      </c>
      <c r="R320" t="s">
        <v>28</v>
      </c>
      <c r="S320">
        <v>0.1125</v>
      </c>
      <c r="T320">
        <v>0.37840000000000001</v>
      </c>
      <c r="U320">
        <v>2</v>
      </c>
      <c r="V320">
        <v>367.36</v>
      </c>
      <c r="W320">
        <v>487.56</v>
      </c>
      <c r="X320">
        <v>3.4786000000000001</v>
      </c>
      <c r="Y320">
        <v>84.977000000000004</v>
      </c>
      <c r="Z320">
        <v>0.37</v>
      </c>
      <c r="AA320">
        <v>5.08</v>
      </c>
      <c r="AB320">
        <v>32.840000000000003</v>
      </c>
      <c r="AC320">
        <v>28.12</v>
      </c>
      <c r="AD320" s="1">
        <f t="shared" si="42"/>
        <v>0.20292173477820075</v>
      </c>
      <c r="AE320" s="1">
        <f t="shared" si="43"/>
        <v>1.4117670931988984</v>
      </c>
      <c r="AH320" s="12">
        <v>0.375</v>
      </c>
      <c r="AI320" s="12">
        <v>0.69089999999999996</v>
      </c>
      <c r="AJ320" s="12">
        <v>2.0243000000000002</v>
      </c>
      <c r="AK320" s="1">
        <f t="shared" si="39"/>
        <v>0.48566046108862687</v>
      </c>
      <c r="AL320" s="1">
        <f t="shared" si="37"/>
        <v>0.9831224713817075</v>
      </c>
      <c r="AM320" s="1">
        <f t="shared" si="38"/>
        <v>0.20343345394080403</v>
      </c>
    </row>
    <row r="321" spans="1:39" x14ac:dyDescent="0.3">
      <c r="A321" s="11">
        <v>314</v>
      </c>
      <c r="B321" s="11" t="s">
        <v>28</v>
      </c>
      <c r="C321" s="11">
        <v>2.5000000000000001E-3</v>
      </c>
      <c r="D321" s="11">
        <v>5.6399999999999999E-2</v>
      </c>
      <c r="E321" s="11">
        <v>2</v>
      </c>
      <c r="F321" s="11">
        <v>28</v>
      </c>
      <c r="G321" s="11">
        <v>227</v>
      </c>
      <c r="H321" s="11">
        <v>1</v>
      </c>
      <c r="I321" s="11" t="s">
        <v>25</v>
      </c>
      <c r="J321" s="11">
        <v>0</v>
      </c>
      <c r="K321" s="11">
        <v>109.54</v>
      </c>
      <c r="L321" s="11">
        <v>36.21</v>
      </c>
      <c r="M321" s="11">
        <v>54.32</v>
      </c>
      <c r="N321" s="1">
        <f t="shared" si="40"/>
        <v>5.6418892388857972E-2</v>
      </c>
      <c r="O321" s="1">
        <f t="shared" si="41"/>
        <v>0.11283778477771594</v>
      </c>
      <c r="Q321">
        <v>606</v>
      </c>
      <c r="R321" t="s">
        <v>28</v>
      </c>
      <c r="S321">
        <v>2.5000000000000001E-3</v>
      </c>
      <c r="T321">
        <v>5.6399999999999999E-2</v>
      </c>
      <c r="U321">
        <v>1</v>
      </c>
      <c r="V321">
        <v>688</v>
      </c>
      <c r="W321">
        <v>467</v>
      </c>
      <c r="X321">
        <v>1</v>
      </c>
      <c r="Y321" t="s">
        <v>25</v>
      </c>
      <c r="Z321">
        <v>0</v>
      </c>
      <c r="AA321">
        <v>147.26</v>
      </c>
      <c r="AB321">
        <v>35.67</v>
      </c>
      <c r="AC321">
        <v>43.09</v>
      </c>
      <c r="AD321" s="1">
        <f t="shared" si="42"/>
        <v>5.6418892388857972E-2</v>
      </c>
      <c r="AE321" s="1">
        <f t="shared" si="43"/>
        <v>0.11283778477771594</v>
      </c>
      <c r="AH321" s="12">
        <v>0.375</v>
      </c>
      <c r="AI321" s="12">
        <v>0.69089999999999996</v>
      </c>
      <c r="AJ321" s="12">
        <v>1.496</v>
      </c>
      <c r="AK321" s="1">
        <f t="shared" si="39"/>
        <v>0.56494268364205658</v>
      </c>
      <c r="AL321" s="1">
        <f t="shared" si="37"/>
        <v>0.84515425472851669</v>
      </c>
      <c r="AM321" s="1">
        <f t="shared" si="38"/>
        <v>0.23664319132398462</v>
      </c>
    </row>
    <row r="322" spans="1:39" x14ac:dyDescent="0.3">
      <c r="A322" s="11">
        <v>315</v>
      </c>
      <c r="B322" s="11" t="s">
        <v>28</v>
      </c>
      <c r="C322" s="11">
        <v>2.5000000000000001E-3</v>
      </c>
      <c r="D322" s="11">
        <v>5.6399999999999999E-2</v>
      </c>
      <c r="E322" s="11">
        <v>1</v>
      </c>
      <c r="F322" s="11">
        <v>63</v>
      </c>
      <c r="G322" s="11">
        <v>227</v>
      </c>
      <c r="H322" s="11">
        <v>1</v>
      </c>
      <c r="I322" s="11" t="s">
        <v>25</v>
      </c>
      <c r="J322" s="11">
        <v>0</v>
      </c>
      <c r="K322" s="11">
        <v>3.87</v>
      </c>
      <c r="L322" s="11">
        <v>32.79</v>
      </c>
      <c r="M322" s="11">
        <v>16.329999999999998</v>
      </c>
      <c r="N322" s="1">
        <f t="shared" si="40"/>
        <v>5.6418892388857972E-2</v>
      </c>
      <c r="O322" s="1">
        <f t="shared" si="41"/>
        <v>0.11283778477771594</v>
      </c>
      <c r="Q322">
        <v>607</v>
      </c>
      <c r="R322" t="s">
        <v>28</v>
      </c>
      <c r="S322">
        <v>2.5000000000000001E-3</v>
      </c>
      <c r="T322">
        <v>5.6399999999999999E-2</v>
      </c>
      <c r="U322">
        <v>1</v>
      </c>
      <c r="V322">
        <v>303</v>
      </c>
      <c r="W322">
        <v>489</v>
      </c>
      <c r="X322">
        <v>1</v>
      </c>
      <c r="Y322" t="s">
        <v>25</v>
      </c>
      <c r="Z322">
        <v>0</v>
      </c>
      <c r="AA322">
        <v>1.5</v>
      </c>
      <c r="AB322">
        <v>38.78</v>
      </c>
      <c r="AC322">
        <v>29.51</v>
      </c>
      <c r="AD322" s="1">
        <f t="shared" si="42"/>
        <v>5.6418892388857972E-2</v>
      </c>
      <c r="AE322" s="1">
        <f t="shared" si="43"/>
        <v>0.11283778477771594</v>
      </c>
      <c r="AH322" s="12">
        <v>0.375</v>
      </c>
      <c r="AI322" s="12">
        <v>0.69089999999999996</v>
      </c>
      <c r="AJ322" s="12">
        <v>1.2319</v>
      </c>
      <c r="AK322" s="1">
        <f t="shared" si="39"/>
        <v>0.62256178374045512</v>
      </c>
      <c r="AL322" s="1">
        <f t="shared" si="37"/>
        <v>0.76693386138986663</v>
      </c>
      <c r="AM322" s="1">
        <f t="shared" si="38"/>
        <v>0.26077867997320192</v>
      </c>
    </row>
    <row r="323" spans="1:39" x14ac:dyDescent="0.3">
      <c r="A323" s="11">
        <v>316</v>
      </c>
      <c r="B323" s="11" t="s">
        <v>28</v>
      </c>
      <c r="C323" s="11">
        <v>2.5000000000000001E-3</v>
      </c>
      <c r="D323" s="11">
        <v>5.6399999999999999E-2</v>
      </c>
      <c r="E323" s="11">
        <v>1</v>
      </c>
      <c r="F323" s="11">
        <v>63</v>
      </c>
      <c r="G323" s="11">
        <v>225</v>
      </c>
      <c r="H323" s="11">
        <v>1</v>
      </c>
      <c r="I323" s="11" t="s">
        <v>25</v>
      </c>
      <c r="J323" s="11">
        <v>0</v>
      </c>
      <c r="K323" s="11">
        <v>2.6</v>
      </c>
      <c r="L323" s="11">
        <v>33.450000000000003</v>
      </c>
      <c r="M323" s="11">
        <v>17.16</v>
      </c>
      <c r="N323" s="1">
        <f t="shared" si="40"/>
        <v>5.6418892388857972E-2</v>
      </c>
      <c r="O323" s="1">
        <f t="shared" si="41"/>
        <v>0.11283778477771594</v>
      </c>
      <c r="Q323">
        <v>608</v>
      </c>
      <c r="R323" t="s">
        <v>28</v>
      </c>
      <c r="S323">
        <v>2.5000000000000001E-3</v>
      </c>
      <c r="T323">
        <v>5.6399999999999999E-2</v>
      </c>
      <c r="U323">
        <v>1</v>
      </c>
      <c r="V323">
        <v>321</v>
      </c>
      <c r="W323">
        <v>488</v>
      </c>
      <c r="X323">
        <v>1</v>
      </c>
      <c r="Y323" t="s">
        <v>25</v>
      </c>
      <c r="Z323">
        <v>0</v>
      </c>
      <c r="AA323">
        <v>266.23</v>
      </c>
      <c r="AB323">
        <v>41.47</v>
      </c>
      <c r="AC323">
        <v>0.17</v>
      </c>
      <c r="AD323" s="1">
        <f t="shared" si="42"/>
        <v>5.6418892388857972E-2</v>
      </c>
      <c r="AE323" s="1">
        <f t="shared" si="43"/>
        <v>0.11283778477771594</v>
      </c>
      <c r="AH323" s="12">
        <v>0.37</v>
      </c>
      <c r="AI323" s="12">
        <v>0.68630000000000002</v>
      </c>
      <c r="AJ323" s="12">
        <v>1.6065</v>
      </c>
      <c r="AK323" s="1">
        <f t="shared" si="39"/>
        <v>0.54152068271748</v>
      </c>
      <c r="AL323" s="1">
        <f t="shared" si="37"/>
        <v>0.86995297678563166</v>
      </c>
      <c r="AM323" s="1">
        <f t="shared" si="38"/>
        <v>0.22989748335476154</v>
      </c>
    </row>
    <row r="324" spans="1:39" x14ac:dyDescent="0.3">
      <c r="A324" s="11">
        <v>317</v>
      </c>
      <c r="B324" s="11" t="s">
        <v>28</v>
      </c>
      <c r="C324" s="11">
        <v>0.125</v>
      </c>
      <c r="D324" s="11">
        <v>0.39889999999999998</v>
      </c>
      <c r="E324" s="11">
        <v>2</v>
      </c>
      <c r="F324" s="11">
        <v>387.64</v>
      </c>
      <c r="G324" s="11">
        <v>226.8</v>
      </c>
      <c r="H324" s="11">
        <v>2.8102999999999998</v>
      </c>
      <c r="I324" s="11">
        <v>134.51</v>
      </c>
      <c r="J324" s="11">
        <v>0.79</v>
      </c>
      <c r="K324" s="11">
        <v>10.81</v>
      </c>
      <c r="L324" s="11">
        <v>39.21</v>
      </c>
      <c r="M324" s="11">
        <v>65.040000000000006</v>
      </c>
      <c r="N324" s="1">
        <f t="shared" si="40"/>
        <v>0.23797603062853198</v>
      </c>
      <c r="O324" s="1">
        <f t="shared" si="41"/>
        <v>1.3375680777507268</v>
      </c>
      <c r="Q324">
        <v>609</v>
      </c>
      <c r="R324" t="s">
        <v>28</v>
      </c>
      <c r="S324">
        <v>7.7499999999999999E-2</v>
      </c>
      <c r="T324">
        <v>0.31409999999999999</v>
      </c>
      <c r="U324">
        <v>2</v>
      </c>
      <c r="V324">
        <v>305</v>
      </c>
      <c r="W324">
        <v>495.16</v>
      </c>
      <c r="X324">
        <v>-1</v>
      </c>
      <c r="Y324" t="s">
        <v>25</v>
      </c>
      <c r="Z324">
        <v>0.08</v>
      </c>
      <c r="AA324">
        <v>2.48</v>
      </c>
      <c r="AB324">
        <v>39.21</v>
      </c>
      <c r="AC324">
        <v>28.49</v>
      </c>
      <c r="AD324" s="1">
        <f t="shared" si="42"/>
        <v>0.31412709843302539</v>
      </c>
      <c r="AE324" s="1">
        <f t="shared" si="43"/>
        <v>0.62825419686605077</v>
      </c>
      <c r="AH324" s="12">
        <v>0.36749999999999999</v>
      </c>
      <c r="AI324" s="12">
        <v>0.68400000000000005</v>
      </c>
      <c r="AJ324" s="12">
        <v>1.6132</v>
      </c>
      <c r="AK324" s="1">
        <f t="shared" si="39"/>
        <v>0.5385662280653768</v>
      </c>
      <c r="AL324" s="1">
        <f t="shared" si="37"/>
        <v>0.86881503911506586</v>
      </c>
      <c r="AM324" s="1">
        <f t="shared" si="38"/>
        <v>0.23019859348165819</v>
      </c>
    </row>
    <row r="325" spans="1:39" x14ac:dyDescent="0.3">
      <c r="A325" s="11">
        <v>318</v>
      </c>
      <c r="B325" s="11" t="s">
        <v>28</v>
      </c>
      <c r="C325" s="11">
        <v>2.5000000000000001E-3</v>
      </c>
      <c r="D325" s="11">
        <v>5.6399999999999999E-2</v>
      </c>
      <c r="E325" s="11">
        <v>1</v>
      </c>
      <c r="F325" s="11">
        <v>234</v>
      </c>
      <c r="G325" s="11">
        <v>223</v>
      </c>
      <c r="H325" s="11">
        <v>1</v>
      </c>
      <c r="I325" s="11" t="s">
        <v>25</v>
      </c>
      <c r="J325" s="11">
        <v>0</v>
      </c>
      <c r="K325" s="11">
        <v>2.52</v>
      </c>
      <c r="L325" s="11">
        <v>31.01</v>
      </c>
      <c r="M325" s="11">
        <v>19.260000000000002</v>
      </c>
      <c r="N325" s="1">
        <f t="shared" si="40"/>
        <v>5.6418892388857972E-2</v>
      </c>
      <c r="O325" s="1">
        <f t="shared" si="41"/>
        <v>0.11283778477771594</v>
      </c>
      <c r="Q325">
        <v>610</v>
      </c>
      <c r="R325" t="s">
        <v>28</v>
      </c>
      <c r="S325">
        <v>1.7500000000000002E-2</v>
      </c>
      <c r="T325">
        <v>0.1492</v>
      </c>
      <c r="U325">
        <v>1</v>
      </c>
      <c r="V325">
        <v>798.57</v>
      </c>
      <c r="W325">
        <v>485.29</v>
      </c>
      <c r="X325">
        <v>-1</v>
      </c>
      <c r="Y325" t="s">
        <v>25</v>
      </c>
      <c r="Z325">
        <v>0.36</v>
      </c>
      <c r="AA325">
        <v>166.07</v>
      </c>
      <c r="AB325">
        <v>34.51</v>
      </c>
      <c r="AC325">
        <v>41.13</v>
      </c>
      <c r="AD325" s="1">
        <f t="shared" si="42"/>
        <v>0.14927035850663303</v>
      </c>
      <c r="AE325" s="1">
        <f t="shared" si="43"/>
        <v>0.29854071701326607</v>
      </c>
      <c r="AH325" s="12">
        <v>0.36249999999999999</v>
      </c>
      <c r="AI325" s="12">
        <v>0.67930000000000001</v>
      </c>
      <c r="AJ325" s="12">
        <v>1.7497</v>
      </c>
      <c r="AK325" s="1">
        <f t="shared" si="39"/>
        <v>0.51360206485466642</v>
      </c>
      <c r="AL325" s="1">
        <f t="shared" si="37"/>
        <v>0.89864953287620986</v>
      </c>
      <c r="AM325" s="1">
        <f t="shared" si="38"/>
        <v>0.22255617199274755</v>
      </c>
    </row>
    <row r="326" spans="1:39" x14ac:dyDescent="0.3">
      <c r="A326" s="11">
        <v>319</v>
      </c>
      <c r="B326" s="11" t="s">
        <v>28</v>
      </c>
      <c r="C326" s="11">
        <v>0.26250000000000001</v>
      </c>
      <c r="D326" s="11">
        <v>0.57809999999999995</v>
      </c>
      <c r="E326" s="11">
        <v>3</v>
      </c>
      <c r="F326" s="11">
        <v>237.59</v>
      </c>
      <c r="G326" s="11">
        <v>232.83</v>
      </c>
      <c r="H326" s="11">
        <v>-1</v>
      </c>
      <c r="I326" s="11" t="s">
        <v>25</v>
      </c>
      <c r="J326" s="11">
        <v>2.65</v>
      </c>
      <c r="K326" s="11">
        <v>125.78</v>
      </c>
      <c r="L326" s="11">
        <v>31.63</v>
      </c>
      <c r="M326" s="11">
        <v>54.06</v>
      </c>
      <c r="N326" s="1">
        <f t="shared" si="40"/>
        <v>0.5781216125786004</v>
      </c>
      <c r="O326" s="1">
        <f t="shared" si="41"/>
        <v>1.1562432251572008</v>
      </c>
      <c r="Q326">
        <v>611</v>
      </c>
      <c r="R326" t="s">
        <v>28</v>
      </c>
      <c r="S326">
        <v>2.5000000000000001E-3</v>
      </c>
      <c r="T326">
        <v>5.6399999999999999E-2</v>
      </c>
      <c r="U326">
        <v>1</v>
      </c>
      <c r="V326">
        <v>799</v>
      </c>
      <c r="W326">
        <v>482</v>
      </c>
      <c r="X326">
        <v>1</v>
      </c>
      <c r="Y326" t="s">
        <v>25</v>
      </c>
      <c r="Z326">
        <v>0</v>
      </c>
      <c r="AA326">
        <v>165.11</v>
      </c>
      <c r="AB326">
        <v>34.31</v>
      </c>
      <c r="AC326">
        <v>41.15</v>
      </c>
      <c r="AD326" s="1">
        <f t="shared" si="42"/>
        <v>5.6418892388857972E-2</v>
      </c>
      <c r="AE326" s="9">
        <f t="shared" si="43"/>
        <v>0.11283778477771594</v>
      </c>
      <c r="AH326" s="12">
        <v>0.36</v>
      </c>
      <c r="AI326" s="12">
        <v>0.67700000000000005</v>
      </c>
      <c r="AJ326" s="12">
        <v>1.9238</v>
      </c>
      <c r="AK326" s="1">
        <f t="shared" si="39"/>
        <v>0.48811914481618457</v>
      </c>
      <c r="AL326" s="1">
        <f t="shared" si="37"/>
        <v>0.93904361079737586</v>
      </c>
      <c r="AM326" s="1">
        <f t="shared" si="38"/>
        <v>0.2129826535214619</v>
      </c>
    </row>
    <row r="327" spans="1:39" x14ac:dyDescent="0.3">
      <c r="A327" s="11">
        <v>320</v>
      </c>
      <c r="B327" s="11" t="s">
        <v>28</v>
      </c>
      <c r="C327" s="11">
        <v>0.64749999999999996</v>
      </c>
      <c r="D327" s="11">
        <v>0.90790000000000004</v>
      </c>
      <c r="E327" s="11">
        <v>9</v>
      </c>
      <c r="F327" s="11">
        <v>315.99</v>
      </c>
      <c r="G327" s="11">
        <v>240.73</v>
      </c>
      <c r="H327" s="11">
        <v>-1</v>
      </c>
      <c r="I327" s="11" t="s">
        <v>25</v>
      </c>
      <c r="J327" s="11">
        <v>1.27</v>
      </c>
      <c r="K327" s="11">
        <v>19.43</v>
      </c>
      <c r="L327" s="11">
        <v>35.01</v>
      </c>
      <c r="M327" s="11">
        <v>58.61</v>
      </c>
      <c r="N327" s="1">
        <f t="shared" si="40"/>
        <v>0.90797614360832946</v>
      </c>
      <c r="O327" s="1">
        <f t="shared" si="41"/>
        <v>1.8159522872166589</v>
      </c>
      <c r="Q327">
        <v>612</v>
      </c>
      <c r="R327" t="s">
        <v>28</v>
      </c>
      <c r="S327">
        <v>19.574999999999999</v>
      </c>
      <c r="T327">
        <v>4.9923999999999999</v>
      </c>
      <c r="U327">
        <v>24</v>
      </c>
      <c r="V327">
        <v>211.94</v>
      </c>
      <c r="W327">
        <v>543.5</v>
      </c>
      <c r="X327">
        <v>2.379</v>
      </c>
      <c r="Y327">
        <v>142.74</v>
      </c>
      <c r="Z327">
        <v>3.21</v>
      </c>
      <c r="AA327">
        <v>257.77999999999997</v>
      </c>
      <c r="AB327">
        <v>38.840000000000003</v>
      </c>
      <c r="AC327">
        <v>30.41</v>
      </c>
      <c r="AD327" s="1">
        <f t="shared" si="42"/>
        <v>3.2367429883672143</v>
      </c>
      <c r="AE327" s="1">
        <f t="shared" si="43"/>
        <v>15.400423138651206</v>
      </c>
      <c r="AH327" s="12">
        <v>0.35</v>
      </c>
      <c r="AI327" s="12">
        <v>0.66749999999999998</v>
      </c>
      <c r="AJ327" s="12">
        <v>1.8237000000000001</v>
      </c>
      <c r="AK327" s="1">
        <f t="shared" si="39"/>
        <v>0.49432420281492218</v>
      </c>
      <c r="AL327" s="1">
        <f t="shared" si="37"/>
        <v>0.90149904867357367</v>
      </c>
      <c r="AM327" s="1">
        <f t="shared" si="38"/>
        <v>0.22185270222333708</v>
      </c>
    </row>
    <row r="328" spans="1:39" x14ac:dyDescent="0.3">
      <c r="A328" s="11">
        <v>321</v>
      </c>
      <c r="B328" s="11" t="s">
        <v>28</v>
      </c>
      <c r="C328" s="11">
        <v>0.1</v>
      </c>
      <c r="D328" s="11">
        <v>0.35680000000000001</v>
      </c>
      <c r="E328" s="11">
        <v>3</v>
      </c>
      <c r="F328" s="11">
        <v>362.55</v>
      </c>
      <c r="G328" s="11">
        <v>232.73</v>
      </c>
      <c r="H328" s="11">
        <v>1.6648000000000001</v>
      </c>
      <c r="I328" s="11">
        <v>118.04</v>
      </c>
      <c r="J328" s="11">
        <v>0.26</v>
      </c>
      <c r="K328" s="11">
        <v>20.55</v>
      </c>
      <c r="L328" s="11">
        <v>38.479999999999997</v>
      </c>
      <c r="M328" s="11">
        <v>57.22</v>
      </c>
      <c r="N328" s="1">
        <f t="shared" si="40"/>
        <v>0.27654990774705523</v>
      </c>
      <c r="O328" s="1">
        <f t="shared" si="41"/>
        <v>0.92080057283459515</v>
      </c>
      <c r="Q328">
        <v>613</v>
      </c>
      <c r="R328" t="s">
        <v>28</v>
      </c>
      <c r="S328">
        <v>2.5000000000000001E-3</v>
      </c>
      <c r="T328">
        <v>5.6399999999999999E-2</v>
      </c>
      <c r="U328">
        <v>1</v>
      </c>
      <c r="V328">
        <v>477</v>
      </c>
      <c r="W328">
        <v>468</v>
      </c>
      <c r="X328">
        <v>1</v>
      </c>
      <c r="Y328" t="s">
        <v>25</v>
      </c>
      <c r="Z328">
        <v>0</v>
      </c>
      <c r="AA328">
        <v>266.70999999999998</v>
      </c>
      <c r="AB328">
        <v>38.9</v>
      </c>
      <c r="AC328">
        <v>77.62</v>
      </c>
      <c r="AD328" s="1">
        <f t="shared" si="42"/>
        <v>5.6418892388857972E-2</v>
      </c>
      <c r="AE328" s="1">
        <f t="shared" si="43"/>
        <v>0.11283778477771594</v>
      </c>
      <c r="AH328" s="14">
        <v>0.34250000000000003</v>
      </c>
      <c r="AI328" s="14">
        <v>0.6603</v>
      </c>
      <c r="AJ328" s="11">
        <v>3.2109000000000001</v>
      </c>
      <c r="AK328" s="1">
        <f t="shared" si="39"/>
        <v>0.36852881388121173</v>
      </c>
      <c r="AL328" s="1">
        <f t="shared" ref="AL328:AL391" si="44">ABS(AJ328)*AK328</f>
        <v>1.1833091684911827</v>
      </c>
      <c r="AM328" s="1">
        <f t="shared" ref="AM328:AM391" si="45">$AP$3/AL328</f>
        <v>0.16901753601302405</v>
      </c>
    </row>
    <row r="329" spans="1:39" x14ac:dyDescent="0.3">
      <c r="A329" s="11">
        <v>322</v>
      </c>
      <c r="B329" s="11" t="s">
        <v>28</v>
      </c>
      <c r="C329" s="11">
        <v>0.71250000000000002</v>
      </c>
      <c r="D329" s="11">
        <v>0.95240000000000002</v>
      </c>
      <c r="E329" s="11">
        <v>6</v>
      </c>
      <c r="F329" s="11">
        <v>337.13</v>
      </c>
      <c r="G329" s="11">
        <v>243.01</v>
      </c>
      <c r="H329" s="11">
        <v>2.5390000000000001</v>
      </c>
      <c r="I329" s="11">
        <v>99.944000000000003</v>
      </c>
      <c r="J329" s="11">
        <v>2.6</v>
      </c>
      <c r="K329" s="11">
        <v>10.11</v>
      </c>
      <c r="L329" s="11">
        <v>36.43</v>
      </c>
      <c r="M329" s="11">
        <v>66.8</v>
      </c>
      <c r="N329" s="1">
        <f t="shared" si="40"/>
        <v>0.59774456425470968</v>
      </c>
      <c r="O329" s="1">
        <f t="shared" si="41"/>
        <v>3.0353468972854158</v>
      </c>
      <c r="Q329">
        <v>614</v>
      </c>
      <c r="R329" t="s">
        <v>28</v>
      </c>
      <c r="S329">
        <v>2.5000000000000001E-3</v>
      </c>
      <c r="T329">
        <v>5.6399999999999999E-2</v>
      </c>
      <c r="U329">
        <v>1</v>
      </c>
      <c r="V329">
        <v>475</v>
      </c>
      <c r="W329">
        <v>469</v>
      </c>
      <c r="X329">
        <v>1</v>
      </c>
      <c r="Y329" t="s">
        <v>25</v>
      </c>
      <c r="Z329">
        <v>0</v>
      </c>
      <c r="AA329">
        <v>267.64</v>
      </c>
      <c r="AB329">
        <v>38.28</v>
      </c>
      <c r="AC329">
        <v>77.63</v>
      </c>
      <c r="AD329" s="1">
        <f t="shared" si="42"/>
        <v>5.6418892388857972E-2</v>
      </c>
      <c r="AE329" s="1">
        <f t="shared" si="43"/>
        <v>0.11283778477771594</v>
      </c>
      <c r="AH329" s="12">
        <v>0.34250000000000003</v>
      </c>
      <c r="AI329" s="12">
        <v>0.6603</v>
      </c>
      <c r="AJ329" s="12">
        <v>1</v>
      </c>
      <c r="AK329" s="1">
        <f t="shared" ref="AK329:AK392" si="46">2*SQRT(AH329/(3.1416*ABS(AJ329)))</f>
        <v>0.6603662047067661</v>
      </c>
      <c r="AL329" s="1">
        <f t="shared" si="44"/>
        <v>0.6603662047067661</v>
      </c>
      <c r="AM329" s="1">
        <f t="shared" si="45"/>
        <v>0.30286225820536877</v>
      </c>
    </row>
    <row r="330" spans="1:39" x14ac:dyDescent="0.3">
      <c r="A330" s="11">
        <v>323</v>
      </c>
      <c r="B330" s="11" t="s">
        <v>28</v>
      </c>
      <c r="C330" s="11">
        <v>9.5000000000000001E-2</v>
      </c>
      <c r="D330" s="11">
        <v>0.34770000000000001</v>
      </c>
      <c r="E330" s="11">
        <v>4</v>
      </c>
      <c r="F330" s="11">
        <v>243.16</v>
      </c>
      <c r="G330" s="11">
        <v>231.5</v>
      </c>
      <c r="H330" s="11">
        <v>3.1398000000000001</v>
      </c>
      <c r="I330" s="11">
        <v>113.19</v>
      </c>
      <c r="J330" s="11">
        <v>0.98</v>
      </c>
      <c r="K330" s="11">
        <v>213.64</v>
      </c>
      <c r="L330" s="11">
        <v>20.48</v>
      </c>
      <c r="M330" s="11">
        <v>18.600000000000001</v>
      </c>
      <c r="N330" s="1">
        <f t="shared" si="40"/>
        <v>0.19627516974145962</v>
      </c>
      <c r="O330" s="1">
        <f t="shared" si="41"/>
        <v>1.2325295559084699</v>
      </c>
      <c r="Q330">
        <v>615</v>
      </c>
      <c r="R330" t="s">
        <v>28</v>
      </c>
      <c r="S330">
        <v>1.9</v>
      </c>
      <c r="T330">
        <v>1.5553999999999999</v>
      </c>
      <c r="U330">
        <v>9</v>
      </c>
      <c r="V330">
        <v>767.63</v>
      </c>
      <c r="W330">
        <v>490.34</v>
      </c>
      <c r="X330">
        <v>-1</v>
      </c>
      <c r="Y330" t="s">
        <v>25</v>
      </c>
      <c r="Z330">
        <v>0.86</v>
      </c>
      <c r="AA330">
        <v>287.32</v>
      </c>
      <c r="AB330">
        <v>28.47</v>
      </c>
      <c r="AC330">
        <v>61.82</v>
      </c>
      <c r="AD330" s="1">
        <f t="shared" si="42"/>
        <v>1.5553615264539005</v>
      </c>
      <c r="AE330" s="1">
        <f t="shared" si="43"/>
        <v>3.1107230529078009</v>
      </c>
      <c r="AH330" s="14">
        <v>0.33750000000000002</v>
      </c>
      <c r="AI330" s="14">
        <v>0.65549999999999997</v>
      </c>
      <c r="AJ330" s="11">
        <v>2.4350999999999998</v>
      </c>
      <c r="AK330" s="1">
        <f t="shared" si="46"/>
        <v>0.42008100063608683</v>
      </c>
      <c r="AL330" s="1">
        <f t="shared" si="44"/>
        <v>1.0229392446489349</v>
      </c>
      <c r="AM330" s="1">
        <f t="shared" si="45"/>
        <v>0.19551503282938226</v>
      </c>
    </row>
    <row r="331" spans="1:39" x14ac:dyDescent="0.3">
      <c r="A331" s="11">
        <v>324</v>
      </c>
      <c r="B331" s="11" t="s">
        <v>28</v>
      </c>
      <c r="C331" s="11">
        <v>0.03</v>
      </c>
      <c r="D331" s="11">
        <v>0.19539999999999999</v>
      </c>
      <c r="E331" s="11">
        <v>2</v>
      </c>
      <c r="F331" s="11">
        <v>28.17</v>
      </c>
      <c r="G331" s="11">
        <v>230.42</v>
      </c>
      <c r="H331" s="11">
        <v>1.7605</v>
      </c>
      <c r="I331" s="11">
        <v>72.863</v>
      </c>
      <c r="J331" s="11">
        <v>0.44</v>
      </c>
      <c r="K331" s="11">
        <v>109.73</v>
      </c>
      <c r="L331" s="11">
        <v>36.11</v>
      </c>
      <c r="M331" s="11">
        <v>54.47</v>
      </c>
      <c r="N331" s="1">
        <f t="shared" si="40"/>
        <v>0.14729810653933967</v>
      </c>
      <c r="O331" s="1">
        <f t="shared" si="41"/>
        <v>0.51863663312501496</v>
      </c>
      <c r="Q331">
        <v>616</v>
      </c>
      <c r="R331" t="s">
        <v>28</v>
      </c>
      <c r="S331">
        <v>2.5000000000000001E-3</v>
      </c>
      <c r="T331">
        <v>5.6399999999999999E-2</v>
      </c>
      <c r="U331">
        <v>1</v>
      </c>
      <c r="V331">
        <v>759</v>
      </c>
      <c r="W331">
        <v>439</v>
      </c>
      <c r="X331">
        <v>1</v>
      </c>
      <c r="Y331" t="s">
        <v>25</v>
      </c>
      <c r="Z331">
        <v>0</v>
      </c>
      <c r="AA331">
        <v>16.59</v>
      </c>
      <c r="AB331">
        <v>34.659999999999997</v>
      </c>
      <c r="AC331">
        <v>83.96</v>
      </c>
      <c r="AD331" s="1">
        <f t="shared" si="42"/>
        <v>5.6418892388857972E-2</v>
      </c>
      <c r="AE331" s="1">
        <f t="shared" si="43"/>
        <v>0.11283778477771594</v>
      </c>
      <c r="AH331" s="12">
        <v>0.33500000000000002</v>
      </c>
      <c r="AI331" s="12">
        <v>0.65310000000000001</v>
      </c>
      <c r="AJ331" s="12">
        <v>1.5724</v>
      </c>
      <c r="AK331" s="1">
        <f t="shared" si="46"/>
        <v>0.52082933522236885</v>
      </c>
      <c r="AL331" s="1">
        <f t="shared" si="44"/>
        <v>0.81895204670365274</v>
      </c>
      <c r="AM331" s="1">
        <f t="shared" si="45"/>
        <v>0.24421454321411853</v>
      </c>
    </row>
    <row r="332" spans="1:39" x14ac:dyDescent="0.3">
      <c r="A332" s="11">
        <v>325</v>
      </c>
      <c r="B332" s="11" t="s">
        <v>28</v>
      </c>
      <c r="C332" s="11">
        <v>3.5000000000000003E-2</v>
      </c>
      <c r="D332" s="11">
        <v>0.21110000000000001</v>
      </c>
      <c r="E332" s="11">
        <v>1</v>
      </c>
      <c r="F332" s="11">
        <v>83.29</v>
      </c>
      <c r="G332" s="11">
        <v>199.71</v>
      </c>
      <c r="H332" s="11">
        <v>1.5458000000000001</v>
      </c>
      <c r="I332" s="11">
        <v>98.51</v>
      </c>
      <c r="J332" s="11">
        <v>0.32</v>
      </c>
      <c r="K332" s="11">
        <v>6.83</v>
      </c>
      <c r="L332" s="11">
        <v>33.81</v>
      </c>
      <c r="M332" s="11">
        <v>12.7</v>
      </c>
      <c r="N332" s="1">
        <f t="shared" si="40"/>
        <v>0.1697899272418853</v>
      </c>
      <c r="O332" s="1">
        <f t="shared" si="41"/>
        <v>0.52492253906101261</v>
      </c>
      <c r="Q332">
        <v>617</v>
      </c>
      <c r="R332" t="s">
        <v>28</v>
      </c>
      <c r="S332">
        <v>2.5000000000000001E-3</v>
      </c>
      <c r="T332">
        <v>5.6399999999999999E-2</v>
      </c>
      <c r="U332">
        <v>1</v>
      </c>
      <c r="V332">
        <v>304</v>
      </c>
      <c r="W332">
        <v>483</v>
      </c>
      <c r="X332">
        <v>1</v>
      </c>
      <c r="Y332" t="s">
        <v>25</v>
      </c>
      <c r="Z332">
        <v>0</v>
      </c>
      <c r="AA332">
        <v>1.89</v>
      </c>
      <c r="AB332">
        <v>38.57</v>
      </c>
      <c r="AC332">
        <v>29.58</v>
      </c>
      <c r="AD332" s="1">
        <f t="shared" si="42"/>
        <v>5.6418892388857972E-2</v>
      </c>
      <c r="AE332" s="1">
        <f t="shared" si="43"/>
        <v>0.11283778477771594</v>
      </c>
      <c r="AH332" s="14">
        <v>0.33</v>
      </c>
      <c r="AI332" s="14">
        <v>0.6482</v>
      </c>
      <c r="AJ332" s="11">
        <v>1</v>
      </c>
      <c r="AK332" s="1">
        <f t="shared" si="46"/>
        <v>0.64820372355216438</v>
      </c>
      <c r="AL332" s="1">
        <f t="shared" si="44"/>
        <v>0.64820372355216438</v>
      </c>
      <c r="AM332" s="1">
        <f t="shared" si="45"/>
        <v>0.30854497241083029</v>
      </c>
    </row>
    <row r="333" spans="1:39" x14ac:dyDescent="0.3">
      <c r="A333" s="11">
        <v>326</v>
      </c>
      <c r="B333" s="11" t="s">
        <v>28</v>
      </c>
      <c r="C333" s="11">
        <v>7.4999999999999997E-3</v>
      </c>
      <c r="D333" s="11">
        <v>9.7699999999999995E-2</v>
      </c>
      <c r="E333" s="11">
        <v>2</v>
      </c>
      <c r="F333" s="11">
        <v>372.67</v>
      </c>
      <c r="G333" s="11">
        <v>151.66999999999999</v>
      </c>
      <c r="H333" s="11">
        <v>-1</v>
      </c>
      <c r="I333" s="11" t="s">
        <v>25</v>
      </c>
      <c r="J333" s="11">
        <v>0.23</v>
      </c>
      <c r="K333" s="11">
        <v>133.5</v>
      </c>
      <c r="L333" s="11">
        <v>4.6500000000000004</v>
      </c>
      <c r="M333" s="11">
        <v>13.83</v>
      </c>
      <c r="N333" s="1">
        <f t="shared" si="40"/>
        <v>9.7720388124263036E-2</v>
      </c>
      <c r="O333" s="1">
        <f t="shared" si="41"/>
        <v>0.19544077624852607</v>
      </c>
      <c r="Q333">
        <v>618</v>
      </c>
      <c r="R333" t="s">
        <v>28</v>
      </c>
      <c r="S333">
        <v>0.23250000000000001</v>
      </c>
      <c r="T333">
        <v>0.54400000000000004</v>
      </c>
      <c r="U333">
        <v>1</v>
      </c>
      <c r="V333">
        <v>796.49</v>
      </c>
      <c r="W333">
        <v>792.51</v>
      </c>
      <c r="X333">
        <v>2.6953</v>
      </c>
      <c r="Y333">
        <v>78.906999999999996</v>
      </c>
      <c r="Z333">
        <v>0.62</v>
      </c>
      <c r="AA333">
        <v>278.25</v>
      </c>
      <c r="AB333">
        <v>34.67</v>
      </c>
      <c r="AC333">
        <v>51.87</v>
      </c>
      <c r="AD333" s="1">
        <f t="shared" si="42"/>
        <v>0.33140760827624272</v>
      </c>
      <c r="AE333" s="1">
        <f t="shared" si="43"/>
        <v>1.7864858531739141</v>
      </c>
      <c r="AH333" s="12">
        <v>0.33</v>
      </c>
      <c r="AI333" s="12">
        <v>0.6482</v>
      </c>
      <c r="AJ333" s="12">
        <v>2.4668999999999999</v>
      </c>
      <c r="AK333" s="1">
        <f t="shared" si="46"/>
        <v>0.41270121645588337</v>
      </c>
      <c r="AL333" s="1">
        <f t="shared" si="44"/>
        <v>1.0180926308750187</v>
      </c>
      <c r="AM333" s="1">
        <f t="shared" si="45"/>
        <v>0.19644577903300045</v>
      </c>
    </row>
    <row r="334" spans="1:39" x14ac:dyDescent="0.3">
      <c r="A334" s="11">
        <v>327</v>
      </c>
      <c r="B334" s="11" t="s">
        <v>28</v>
      </c>
      <c r="C334" s="11">
        <v>2.5000000000000001E-3</v>
      </c>
      <c r="D334" s="11">
        <v>5.6399999999999999E-2</v>
      </c>
      <c r="E334" s="11">
        <v>1</v>
      </c>
      <c r="F334" s="11">
        <v>315</v>
      </c>
      <c r="G334" s="11">
        <v>152</v>
      </c>
      <c r="H334" s="11">
        <v>1</v>
      </c>
      <c r="I334" s="11" t="s">
        <v>25</v>
      </c>
      <c r="J334" s="11">
        <v>0</v>
      </c>
      <c r="K334" s="11">
        <v>110.1</v>
      </c>
      <c r="L334" s="11">
        <v>34</v>
      </c>
      <c r="M334" s="11">
        <v>66.3</v>
      </c>
      <c r="N334" s="1">
        <f t="shared" si="40"/>
        <v>5.6418892388857972E-2</v>
      </c>
      <c r="O334" s="1">
        <f t="shared" si="41"/>
        <v>0.11283778477771594</v>
      </c>
      <c r="Q334">
        <v>619</v>
      </c>
      <c r="R334" t="s">
        <v>28</v>
      </c>
      <c r="S334">
        <v>2.5000000000000001E-3</v>
      </c>
      <c r="T334">
        <v>5.6399999999999999E-2</v>
      </c>
      <c r="U334">
        <v>1</v>
      </c>
      <c r="V334">
        <v>113</v>
      </c>
      <c r="W334">
        <v>441</v>
      </c>
      <c r="X334">
        <v>1</v>
      </c>
      <c r="Y334" t="s">
        <v>25</v>
      </c>
      <c r="Z334">
        <v>0</v>
      </c>
      <c r="AA334">
        <v>213.73</v>
      </c>
      <c r="AB334">
        <v>48.27</v>
      </c>
      <c r="AC334">
        <v>32</v>
      </c>
      <c r="AD334" s="1">
        <f t="shared" si="42"/>
        <v>5.6418892388857972E-2</v>
      </c>
      <c r="AE334" s="1">
        <f t="shared" si="43"/>
        <v>0.11283778477771594</v>
      </c>
      <c r="AH334" s="12">
        <v>0.32750000000000001</v>
      </c>
      <c r="AI334" s="12">
        <v>0.64570000000000005</v>
      </c>
      <c r="AJ334" s="12">
        <v>1.786</v>
      </c>
      <c r="AK334" s="1">
        <f t="shared" si="46"/>
        <v>0.48319171203143663</v>
      </c>
      <c r="AL334" s="1">
        <f t="shared" si="44"/>
        <v>0.86298039768814583</v>
      </c>
      <c r="AM334" s="1">
        <f t="shared" si="45"/>
        <v>0.23175497443022311</v>
      </c>
    </row>
    <row r="335" spans="1:39" x14ac:dyDescent="0.3">
      <c r="A335" s="11">
        <v>328</v>
      </c>
      <c r="B335" s="11" t="s">
        <v>28</v>
      </c>
      <c r="C335" s="11">
        <v>2.5000000000000001E-3</v>
      </c>
      <c r="D335" s="11">
        <v>5.6399999999999999E-2</v>
      </c>
      <c r="E335" s="11">
        <v>1</v>
      </c>
      <c r="F335" s="11">
        <v>314</v>
      </c>
      <c r="G335" s="11">
        <v>149</v>
      </c>
      <c r="H335" s="11">
        <v>1</v>
      </c>
      <c r="I335" s="11" t="s">
        <v>25</v>
      </c>
      <c r="J335" s="11">
        <v>0</v>
      </c>
      <c r="K335" s="11">
        <v>109.56</v>
      </c>
      <c r="L335" s="11">
        <v>33.43</v>
      </c>
      <c r="M335" s="11">
        <v>66.569999999999993</v>
      </c>
      <c r="N335" s="1">
        <f t="shared" si="40"/>
        <v>5.6418892388857972E-2</v>
      </c>
      <c r="O335" s="1">
        <f t="shared" si="41"/>
        <v>0.11283778477771594</v>
      </c>
      <c r="Q335">
        <v>620</v>
      </c>
      <c r="R335" t="s">
        <v>28</v>
      </c>
      <c r="S335">
        <v>6.4325000000000001</v>
      </c>
      <c r="T335">
        <v>2.8618000000000001</v>
      </c>
      <c r="U335">
        <v>8</v>
      </c>
      <c r="V335">
        <v>660.29</v>
      </c>
      <c r="W335">
        <v>768.41</v>
      </c>
      <c r="X335">
        <v>1.3737999999999999</v>
      </c>
      <c r="Y335">
        <v>67.844999999999999</v>
      </c>
      <c r="Z335">
        <v>3.8</v>
      </c>
      <c r="AA335">
        <v>254.79</v>
      </c>
      <c r="AB335">
        <v>31.02</v>
      </c>
      <c r="AC335">
        <v>34.700000000000003</v>
      </c>
      <c r="AD335" s="1">
        <f t="shared" si="42"/>
        <v>2.4416459696547244</v>
      </c>
      <c r="AE335" s="1">
        <f t="shared" si="43"/>
        <v>6.7086664662233204</v>
      </c>
      <c r="AH335" s="12">
        <v>0.32500000000000001</v>
      </c>
      <c r="AI335" s="12">
        <v>0.64319999999999999</v>
      </c>
      <c r="AJ335" s="12">
        <v>2.5438999999999998</v>
      </c>
      <c r="AK335" s="1">
        <f t="shared" si="46"/>
        <v>0.40331670863403457</v>
      </c>
      <c r="AL335" s="1">
        <f t="shared" si="44"/>
        <v>1.0259973750941205</v>
      </c>
      <c r="AM335" s="1">
        <f t="shared" si="45"/>
        <v>0.19493227259148971</v>
      </c>
    </row>
    <row r="336" spans="1:39" x14ac:dyDescent="0.3">
      <c r="A336" s="11">
        <v>329</v>
      </c>
      <c r="B336" s="11" t="s">
        <v>28</v>
      </c>
      <c r="C336" s="11">
        <v>0.3125</v>
      </c>
      <c r="D336" s="11">
        <v>0.63070000000000004</v>
      </c>
      <c r="E336" s="11">
        <v>4</v>
      </c>
      <c r="F336" s="11">
        <v>30.89</v>
      </c>
      <c r="G336" s="11">
        <v>150.41999999999999</v>
      </c>
      <c r="H336" s="11">
        <v>1.3272999999999999</v>
      </c>
      <c r="I336" s="11">
        <v>33.774999999999999</v>
      </c>
      <c r="J336" s="11">
        <v>3.39</v>
      </c>
      <c r="K336" s="11">
        <v>71.48</v>
      </c>
      <c r="L336" s="11">
        <v>36.9</v>
      </c>
      <c r="M336" s="11">
        <v>64.290000000000006</v>
      </c>
      <c r="N336" s="1">
        <f t="shared" si="40"/>
        <v>0.54751373091523081</v>
      </c>
      <c r="O336" s="1">
        <f t="shared" si="41"/>
        <v>1.4534299500875716</v>
      </c>
      <c r="Q336">
        <v>621</v>
      </c>
      <c r="R336" t="s">
        <v>28</v>
      </c>
      <c r="S336">
        <v>2.5000000000000001E-3</v>
      </c>
      <c r="T336">
        <v>5.6399999999999999E-2</v>
      </c>
      <c r="U336">
        <v>1</v>
      </c>
      <c r="V336">
        <v>391</v>
      </c>
      <c r="W336">
        <v>218</v>
      </c>
      <c r="X336">
        <v>1</v>
      </c>
      <c r="Y336" t="s">
        <v>25</v>
      </c>
      <c r="Z336">
        <v>0</v>
      </c>
      <c r="AA336">
        <v>145.01</v>
      </c>
      <c r="AB336">
        <v>2.65</v>
      </c>
      <c r="AC336">
        <v>59.44</v>
      </c>
      <c r="AD336" s="1">
        <f t="shared" si="42"/>
        <v>5.6418892388857972E-2</v>
      </c>
      <c r="AE336" s="1">
        <f t="shared" si="43"/>
        <v>0.11283778477771594</v>
      </c>
      <c r="AH336" s="12">
        <v>0.32500000000000001</v>
      </c>
      <c r="AI336" s="12">
        <v>0.64319999999999999</v>
      </c>
      <c r="AJ336" s="12">
        <v>1.3436999999999999</v>
      </c>
      <c r="AK336" s="1">
        <f t="shared" si="46"/>
        <v>0.55493877792979951</v>
      </c>
      <c r="AL336" s="1">
        <f t="shared" si="44"/>
        <v>0.74567123590427153</v>
      </c>
      <c r="AM336" s="1">
        <f t="shared" si="45"/>
        <v>0.26821471765296279</v>
      </c>
    </row>
    <row r="337" spans="1:39" x14ac:dyDescent="0.3">
      <c r="A337" s="11">
        <v>330</v>
      </c>
      <c r="B337" s="11" t="s">
        <v>28</v>
      </c>
      <c r="C337" s="11">
        <v>0.23250000000000001</v>
      </c>
      <c r="D337" s="11">
        <v>0.54400000000000004</v>
      </c>
      <c r="E337" s="11">
        <v>5</v>
      </c>
      <c r="F337" s="11">
        <v>40.659999999999997</v>
      </c>
      <c r="G337" s="11">
        <v>149.81</v>
      </c>
      <c r="H337" s="11">
        <v>1.8728</v>
      </c>
      <c r="I337" s="11">
        <v>71.864999999999995</v>
      </c>
      <c r="J337" s="11">
        <v>0.51</v>
      </c>
      <c r="K337" s="11">
        <v>320.83</v>
      </c>
      <c r="L337" s="11">
        <v>28.49</v>
      </c>
      <c r="M337" s="11">
        <v>35.18</v>
      </c>
      <c r="N337" s="1">
        <f t="shared" si="40"/>
        <v>0.39757615546778946</v>
      </c>
      <c r="O337" s="1">
        <f t="shared" si="41"/>
        <v>1.4891612479201521</v>
      </c>
      <c r="Q337">
        <v>622</v>
      </c>
      <c r="R337" t="s">
        <v>28</v>
      </c>
      <c r="S337">
        <v>0.27500000000000002</v>
      </c>
      <c r="T337">
        <v>0.5917</v>
      </c>
      <c r="U337">
        <v>3</v>
      </c>
      <c r="V337">
        <v>354.98</v>
      </c>
      <c r="W337">
        <v>56.91</v>
      </c>
      <c r="X337">
        <v>1.2741</v>
      </c>
      <c r="Y337">
        <v>74.474000000000004</v>
      </c>
      <c r="Z337">
        <v>0.28999999999999998</v>
      </c>
      <c r="AA337">
        <v>51.27</v>
      </c>
      <c r="AB337">
        <v>38.340000000000003</v>
      </c>
      <c r="AC337">
        <v>29.42</v>
      </c>
      <c r="AD337" s="1">
        <f t="shared" si="42"/>
        <v>0.52422670466088273</v>
      </c>
      <c r="AE337" s="1">
        <f t="shared" si="43"/>
        <v>1.3358344888168614</v>
      </c>
      <c r="AH337" s="12">
        <v>0.32500000000000001</v>
      </c>
      <c r="AI337" s="12">
        <v>0.64319999999999999</v>
      </c>
      <c r="AJ337" s="12">
        <v>1.681</v>
      </c>
      <c r="AK337" s="1">
        <f t="shared" si="46"/>
        <v>0.49614929125100593</v>
      </c>
      <c r="AL337" s="1">
        <f t="shared" si="44"/>
        <v>0.83402695859294096</v>
      </c>
      <c r="AM337" s="1">
        <f t="shared" si="45"/>
        <v>0.23980040206064002</v>
      </c>
    </row>
    <row r="338" spans="1:39" x14ac:dyDescent="0.3">
      <c r="A338" s="11">
        <v>331</v>
      </c>
      <c r="B338" s="11" t="s">
        <v>28</v>
      </c>
      <c r="C338" s="11">
        <v>2.5000000000000001E-3</v>
      </c>
      <c r="D338" s="11">
        <v>5.6399999999999999E-2</v>
      </c>
      <c r="E338" s="11">
        <v>1</v>
      </c>
      <c r="F338" s="11">
        <v>375</v>
      </c>
      <c r="G338" s="11">
        <v>154</v>
      </c>
      <c r="H338" s="11">
        <v>1</v>
      </c>
      <c r="I338" s="11" t="s">
        <v>25</v>
      </c>
      <c r="J338" s="11">
        <v>0</v>
      </c>
      <c r="K338" s="11">
        <v>140.55000000000001</v>
      </c>
      <c r="L338" s="11">
        <v>4.13</v>
      </c>
      <c r="M338" s="11">
        <v>5.65</v>
      </c>
      <c r="N338" s="1">
        <f t="shared" si="40"/>
        <v>5.6418892388857972E-2</v>
      </c>
      <c r="O338" s="1">
        <f t="shared" si="41"/>
        <v>0.11283778477771594</v>
      </c>
      <c r="Q338">
        <v>623</v>
      </c>
      <c r="R338" t="s">
        <v>28</v>
      </c>
      <c r="S338">
        <v>0.1125</v>
      </c>
      <c r="T338">
        <v>0.37840000000000001</v>
      </c>
      <c r="U338">
        <v>2</v>
      </c>
      <c r="V338">
        <v>638.78</v>
      </c>
      <c r="W338">
        <v>49.73</v>
      </c>
      <c r="X338">
        <v>1.3543000000000001</v>
      </c>
      <c r="Y338">
        <v>111.62</v>
      </c>
      <c r="Z338">
        <v>0.84</v>
      </c>
      <c r="AA338">
        <v>28.14</v>
      </c>
      <c r="AB338">
        <v>41.59</v>
      </c>
      <c r="AC338">
        <v>86.88</v>
      </c>
      <c r="AD338" s="1">
        <f t="shared" si="42"/>
        <v>0.3252171005124701</v>
      </c>
      <c r="AE338" s="1">
        <f t="shared" si="43"/>
        <v>0.88088303844807658</v>
      </c>
      <c r="AH338" s="12">
        <v>0.32250000000000001</v>
      </c>
      <c r="AI338" s="12">
        <v>0.64080000000000004</v>
      </c>
      <c r="AJ338" s="12">
        <v>2.2446999999999999</v>
      </c>
      <c r="AK338" s="1">
        <f t="shared" si="46"/>
        <v>0.42770099218284069</v>
      </c>
      <c r="AL338" s="1">
        <f t="shared" si="44"/>
        <v>0.96006041715282242</v>
      </c>
      <c r="AM338" s="1">
        <f t="shared" si="45"/>
        <v>0.20832022279714923</v>
      </c>
    </row>
    <row r="339" spans="1:39" x14ac:dyDescent="0.3">
      <c r="A339" s="11">
        <v>332</v>
      </c>
      <c r="B339" s="11" t="s">
        <v>28</v>
      </c>
      <c r="C339" s="11">
        <v>0.14249999999999999</v>
      </c>
      <c r="D339" s="11">
        <v>0.4259</v>
      </c>
      <c r="E339" s="11">
        <v>3</v>
      </c>
      <c r="F339" s="11">
        <v>377.25</v>
      </c>
      <c r="G339" s="11">
        <v>163.12</v>
      </c>
      <c r="H339" s="11">
        <v>-1</v>
      </c>
      <c r="I339" s="11" t="s">
        <v>25</v>
      </c>
      <c r="J339" s="11">
        <v>0.68</v>
      </c>
      <c r="K339" s="11">
        <v>94.41</v>
      </c>
      <c r="L339" s="11">
        <v>32.51</v>
      </c>
      <c r="M339" s="11">
        <v>22.14</v>
      </c>
      <c r="N339" s="1">
        <f t="shared" si="40"/>
        <v>0.42595329655723468</v>
      </c>
      <c r="O339" s="1">
        <f t="shared" si="41"/>
        <v>0.85190659311446937</v>
      </c>
      <c r="Q339">
        <v>624</v>
      </c>
      <c r="R339" t="s">
        <v>28</v>
      </c>
      <c r="S339">
        <v>24.492999999999999</v>
      </c>
      <c r="T339">
        <v>5.5842999999999998</v>
      </c>
      <c r="U339">
        <v>30</v>
      </c>
      <c r="V339">
        <v>700.16</v>
      </c>
      <c r="W339">
        <v>152.52000000000001</v>
      </c>
      <c r="X339">
        <v>3.3932000000000002</v>
      </c>
      <c r="Y339">
        <v>139.97999999999999</v>
      </c>
      <c r="Z339">
        <v>3.33</v>
      </c>
      <c r="AA339">
        <v>32</v>
      </c>
      <c r="AB339">
        <v>42.91</v>
      </c>
      <c r="AC339">
        <v>86.26</v>
      </c>
      <c r="AD339" s="1">
        <f t="shared" si="42"/>
        <v>3.0315924277034956</v>
      </c>
      <c r="AE339" s="1">
        <f t="shared" si="43"/>
        <v>20.573598851367002</v>
      </c>
      <c r="AH339" s="14">
        <v>0.32</v>
      </c>
      <c r="AI339" s="14">
        <v>0.63829999999999998</v>
      </c>
      <c r="AJ339" s="11">
        <v>1.1638999999999999</v>
      </c>
      <c r="AK339" s="1">
        <f t="shared" si="46"/>
        <v>0.591659315302973</v>
      </c>
      <c r="AL339" s="1">
        <f t="shared" si="44"/>
        <v>0.68863227708113028</v>
      </c>
      <c r="AM339" s="1">
        <f t="shared" si="45"/>
        <v>0.29043076639934678</v>
      </c>
    </row>
    <row r="340" spans="1:39" x14ac:dyDescent="0.3">
      <c r="A340" s="11">
        <v>333</v>
      </c>
      <c r="B340" s="11" t="s">
        <v>28</v>
      </c>
      <c r="C340" s="11">
        <v>3.7650000000000001</v>
      </c>
      <c r="D340" s="11">
        <v>2.1894999999999998</v>
      </c>
      <c r="E340" s="11">
        <v>12</v>
      </c>
      <c r="F340" s="11">
        <v>376.96</v>
      </c>
      <c r="G340" s="11">
        <v>192.78</v>
      </c>
      <c r="H340" s="11">
        <v>3.7551999999999999</v>
      </c>
      <c r="I340" s="11">
        <v>116.93</v>
      </c>
      <c r="J340" s="11">
        <v>2.87</v>
      </c>
      <c r="K340" s="11">
        <v>227.67</v>
      </c>
      <c r="L340" s="11">
        <v>42.56</v>
      </c>
      <c r="M340" s="11">
        <v>30.81</v>
      </c>
      <c r="N340" s="1">
        <f t="shared" si="40"/>
        <v>1.1298492604427945</v>
      </c>
      <c r="O340" s="1">
        <f t="shared" si="41"/>
        <v>8.4856198856295642</v>
      </c>
      <c r="Q340">
        <v>625</v>
      </c>
      <c r="R340" t="s">
        <v>28</v>
      </c>
      <c r="S340">
        <v>2.5000000000000001E-3</v>
      </c>
      <c r="T340">
        <v>5.6399999999999999E-2</v>
      </c>
      <c r="U340">
        <v>1</v>
      </c>
      <c r="V340">
        <v>776</v>
      </c>
      <c r="W340">
        <v>50</v>
      </c>
      <c r="X340">
        <v>1</v>
      </c>
      <c r="Y340" t="s">
        <v>25</v>
      </c>
      <c r="Z340">
        <v>0</v>
      </c>
      <c r="AA340">
        <v>33.950000000000003</v>
      </c>
      <c r="AB340">
        <v>44.49</v>
      </c>
      <c r="AC340">
        <v>86.84</v>
      </c>
      <c r="AD340" s="1">
        <f t="shared" si="42"/>
        <v>5.6418892388857972E-2</v>
      </c>
      <c r="AE340" s="1">
        <f t="shared" si="43"/>
        <v>0.11283778477771594</v>
      </c>
      <c r="AH340" s="12">
        <v>0.3175</v>
      </c>
      <c r="AI340" s="12">
        <v>0.63580000000000003</v>
      </c>
      <c r="AJ340" s="12">
        <v>2.5741999999999998</v>
      </c>
      <c r="AK340" s="1">
        <f t="shared" si="46"/>
        <v>0.39628284603578107</v>
      </c>
      <c r="AL340" s="1">
        <f t="shared" si="44"/>
        <v>1.0201113022653074</v>
      </c>
      <c r="AM340" s="1">
        <f t="shared" si="45"/>
        <v>0.19605703765448981</v>
      </c>
    </row>
    <row r="341" spans="1:39" x14ac:dyDescent="0.3">
      <c r="A341" s="11">
        <v>334</v>
      </c>
      <c r="B341" s="11" t="s">
        <v>28</v>
      </c>
      <c r="C341" s="11">
        <v>7.2499999999999995E-2</v>
      </c>
      <c r="D341" s="11">
        <v>0.30380000000000001</v>
      </c>
      <c r="E341" s="11">
        <v>2</v>
      </c>
      <c r="F341" s="11">
        <v>330.62</v>
      </c>
      <c r="G341" s="11">
        <v>161.24</v>
      </c>
      <c r="H341" s="11">
        <v>3.0228000000000002</v>
      </c>
      <c r="I341" s="11">
        <v>53.148000000000003</v>
      </c>
      <c r="J341" s="11">
        <v>1.05</v>
      </c>
      <c r="K341" s="11">
        <v>110.58</v>
      </c>
      <c r="L341" s="11">
        <v>30.48</v>
      </c>
      <c r="M341" s="11">
        <v>85.22</v>
      </c>
      <c r="N341" s="1">
        <f t="shared" si="40"/>
        <v>0.17475066940638462</v>
      </c>
      <c r="O341" s="1">
        <f t="shared" si="41"/>
        <v>1.0564726469632388</v>
      </c>
      <c r="Q341">
        <v>626</v>
      </c>
      <c r="R341" t="s">
        <v>28</v>
      </c>
      <c r="S341">
        <v>4.6050000000000004</v>
      </c>
      <c r="T341">
        <v>2.4214000000000002</v>
      </c>
      <c r="U341">
        <v>16</v>
      </c>
      <c r="V341">
        <v>424.16</v>
      </c>
      <c r="W341">
        <v>524.29</v>
      </c>
      <c r="X341">
        <v>3.8542999999999998</v>
      </c>
      <c r="Y341">
        <v>165.12</v>
      </c>
      <c r="Z341">
        <v>6.39</v>
      </c>
      <c r="AA341">
        <v>253.01</v>
      </c>
      <c r="AB341">
        <v>26.82</v>
      </c>
      <c r="AC341">
        <v>1.08</v>
      </c>
      <c r="AD341" s="1">
        <f t="shared" si="42"/>
        <v>1.2333791749743255</v>
      </c>
      <c r="AE341" s="1">
        <f t="shared" si="43"/>
        <v>9.5076267082070842</v>
      </c>
      <c r="AH341" s="12">
        <v>0.3175</v>
      </c>
      <c r="AI341" s="12">
        <v>0.63580000000000003</v>
      </c>
      <c r="AJ341" s="12">
        <v>2.6194999999999999</v>
      </c>
      <c r="AK341" s="1">
        <f t="shared" si="46"/>
        <v>0.392841368206714</v>
      </c>
      <c r="AL341" s="1">
        <f t="shared" si="44"/>
        <v>1.0290479640174872</v>
      </c>
      <c r="AM341" s="1">
        <f t="shared" si="45"/>
        <v>0.19435440037137208</v>
      </c>
    </row>
    <row r="342" spans="1:39" x14ac:dyDescent="0.3">
      <c r="A342" s="11">
        <v>335</v>
      </c>
      <c r="B342" s="11" t="s">
        <v>28</v>
      </c>
      <c r="C342" s="11">
        <v>2.5000000000000001E-3</v>
      </c>
      <c r="D342" s="11">
        <v>5.6399999999999999E-2</v>
      </c>
      <c r="E342" s="11">
        <v>1</v>
      </c>
      <c r="F342" s="11">
        <v>290</v>
      </c>
      <c r="G342" s="11">
        <v>155</v>
      </c>
      <c r="H342" s="11">
        <v>1</v>
      </c>
      <c r="I342" s="11" t="s">
        <v>25</v>
      </c>
      <c r="J342" s="11">
        <v>0</v>
      </c>
      <c r="K342" s="11">
        <v>266.89999999999998</v>
      </c>
      <c r="L342" s="11">
        <v>22.63</v>
      </c>
      <c r="M342" s="11">
        <v>62.46</v>
      </c>
      <c r="N342" s="1">
        <f t="shared" si="40"/>
        <v>5.6418892388857972E-2</v>
      </c>
      <c r="O342" s="1">
        <f t="shared" si="41"/>
        <v>0.11283778477771594</v>
      </c>
      <c r="Q342">
        <v>627</v>
      </c>
      <c r="R342" t="s">
        <v>28</v>
      </c>
      <c r="S342">
        <v>5.7500000000000002E-2</v>
      </c>
      <c r="T342">
        <v>0.27050000000000002</v>
      </c>
      <c r="U342">
        <v>3</v>
      </c>
      <c r="V342">
        <v>625.87</v>
      </c>
      <c r="W342">
        <v>99.3</v>
      </c>
      <c r="X342">
        <v>1.5086999999999999</v>
      </c>
      <c r="Y342">
        <v>115.67</v>
      </c>
      <c r="Z342">
        <v>0.18</v>
      </c>
      <c r="AA342">
        <v>248</v>
      </c>
      <c r="AB342">
        <v>23.19</v>
      </c>
      <c r="AC342">
        <v>44.89</v>
      </c>
      <c r="AD342" s="1">
        <f t="shared" si="42"/>
        <v>0.22028606681185239</v>
      </c>
      <c r="AE342" s="1">
        <f t="shared" si="43"/>
        <v>0.66469117799808342</v>
      </c>
      <c r="AH342" s="14">
        <v>0.3125</v>
      </c>
      <c r="AI342" s="14">
        <v>0.63070000000000004</v>
      </c>
      <c r="AJ342" s="11">
        <v>1.3272999999999999</v>
      </c>
      <c r="AK342" s="1">
        <f t="shared" si="46"/>
        <v>0.54751373091523081</v>
      </c>
      <c r="AL342" s="1">
        <f t="shared" si="44"/>
        <v>0.72671497504378579</v>
      </c>
      <c r="AM342" s="1">
        <f t="shared" si="45"/>
        <v>0.27521106192692629</v>
      </c>
    </row>
    <row r="343" spans="1:39" x14ac:dyDescent="0.3">
      <c r="A343" s="11">
        <v>336</v>
      </c>
      <c r="B343" s="11" t="s">
        <v>28</v>
      </c>
      <c r="C343" s="11">
        <v>0.90500000000000003</v>
      </c>
      <c r="D343" s="11">
        <v>1.0733999999999999</v>
      </c>
      <c r="E343" s="11">
        <v>7</v>
      </c>
      <c r="F343" s="11">
        <v>24.42</v>
      </c>
      <c r="G343" s="11">
        <v>163.72999999999999</v>
      </c>
      <c r="H343" s="11">
        <v>-1</v>
      </c>
      <c r="I343" s="11" t="s">
        <v>25</v>
      </c>
      <c r="J343" s="11">
        <v>0.99</v>
      </c>
      <c r="K343" s="11">
        <v>140.78</v>
      </c>
      <c r="L343" s="11">
        <v>42.42</v>
      </c>
      <c r="M343" s="11">
        <v>58.71</v>
      </c>
      <c r="N343" s="1">
        <f t="shared" si="40"/>
        <v>1.0734426363134473</v>
      </c>
      <c r="O343" s="1">
        <f t="shared" si="41"/>
        <v>2.1468852726268945</v>
      </c>
      <c r="Q343">
        <v>628</v>
      </c>
      <c r="R343" t="s">
        <v>28</v>
      </c>
      <c r="S343">
        <v>2.5000000000000001E-3</v>
      </c>
      <c r="T343">
        <v>5.6399999999999999E-2</v>
      </c>
      <c r="U343">
        <v>2</v>
      </c>
      <c r="V343">
        <v>23</v>
      </c>
      <c r="W343">
        <v>52</v>
      </c>
      <c r="X343">
        <v>1</v>
      </c>
      <c r="Y343" t="s">
        <v>25</v>
      </c>
      <c r="Z343">
        <v>0</v>
      </c>
      <c r="AA343">
        <v>36.53</v>
      </c>
      <c r="AB343">
        <v>11.81</v>
      </c>
      <c r="AC343">
        <v>66.59</v>
      </c>
      <c r="AD343" s="1">
        <f t="shared" si="42"/>
        <v>5.6418892388857972E-2</v>
      </c>
      <c r="AE343" s="1">
        <f t="shared" si="43"/>
        <v>0.11283778477771594</v>
      </c>
      <c r="AH343" s="12">
        <v>0.3125</v>
      </c>
      <c r="AI343" s="12">
        <v>0.63070000000000004</v>
      </c>
      <c r="AJ343" s="12">
        <v>2.3317999999999999</v>
      </c>
      <c r="AK343" s="1">
        <f t="shared" si="46"/>
        <v>0.4130797574959551</v>
      </c>
      <c r="AL343" s="1">
        <f t="shared" si="44"/>
        <v>0.96321937852906803</v>
      </c>
      <c r="AM343" s="1">
        <f t="shared" si="45"/>
        <v>0.20763701858388681</v>
      </c>
    </row>
    <row r="344" spans="1:39" x14ac:dyDescent="0.3">
      <c r="A344" s="11">
        <v>337</v>
      </c>
      <c r="B344" s="11" t="s">
        <v>28</v>
      </c>
      <c r="C344" s="11">
        <v>1.2500000000000001E-2</v>
      </c>
      <c r="D344" s="11">
        <v>0.12609999999999999</v>
      </c>
      <c r="E344" s="11">
        <v>3</v>
      </c>
      <c r="F344" s="11">
        <v>43.2</v>
      </c>
      <c r="G344" s="11">
        <v>142.6</v>
      </c>
      <c r="H344" s="11">
        <v>1.7321</v>
      </c>
      <c r="I344" s="11">
        <v>18.434999999999999</v>
      </c>
      <c r="J344" s="11">
        <v>0.52</v>
      </c>
      <c r="K344" s="11">
        <v>73.53</v>
      </c>
      <c r="L344" s="11">
        <v>22.89</v>
      </c>
      <c r="M344" s="11">
        <v>61.89</v>
      </c>
      <c r="N344" s="1">
        <f t="shared" si="40"/>
        <v>9.5856833196021479E-2</v>
      </c>
      <c r="O344" s="1">
        <f t="shared" si="41"/>
        <v>0.3320672415576576</v>
      </c>
      <c r="Q344">
        <v>629</v>
      </c>
      <c r="R344" t="s">
        <v>28</v>
      </c>
      <c r="S344">
        <v>5.0000000000000001E-3</v>
      </c>
      <c r="T344">
        <v>7.9699999999999993E-2</v>
      </c>
      <c r="U344">
        <v>1</v>
      </c>
      <c r="V344">
        <v>13.5</v>
      </c>
      <c r="W344">
        <v>53</v>
      </c>
      <c r="X344">
        <v>2</v>
      </c>
      <c r="Y344" t="s">
        <v>25</v>
      </c>
      <c r="Z344">
        <v>0.59</v>
      </c>
      <c r="AA344">
        <v>32.47</v>
      </c>
      <c r="AB344">
        <v>9.5399999999999991</v>
      </c>
      <c r="AC344">
        <v>70.069999999999993</v>
      </c>
      <c r="AD344" s="1">
        <f t="shared" si="42"/>
        <v>5.6418892388857972E-2</v>
      </c>
      <c r="AE344" s="1">
        <f t="shared" si="43"/>
        <v>0.22567556955543189</v>
      </c>
      <c r="AH344" s="12">
        <v>0.3125</v>
      </c>
      <c r="AI344" s="12">
        <v>0.63070000000000004</v>
      </c>
      <c r="AJ344" s="12">
        <v>2.1665000000000001</v>
      </c>
      <c r="AK344" s="1">
        <f t="shared" si="46"/>
        <v>0.4285487332314733</v>
      </c>
      <c r="AL344" s="1">
        <f t="shared" si="44"/>
        <v>0.92845083054598698</v>
      </c>
      <c r="AM344" s="1">
        <f t="shared" si="45"/>
        <v>0.21541259205119945</v>
      </c>
    </row>
    <row r="345" spans="1:39" x14ac:dyDescent="0.3">
      <c r="A345" s="11">
        <v>338</v>
      </c>
      <c r="B345" s="11" t="s">
        <v>28</v>
      </c>
      <c r="C345" s="11">
        <v>6.5000000000000002E-2</v>
      </c>
      <c r="D345" s="11">
        <v>0.28760000000000002</v>
      </c>
      <c r="E345" s="11">
        <v>1</v>
      </c>
      <c r="F345" s="11">
        <v>284.95999999999998</v>
      </c>
      <c r="G345" s="11">
        <v>129.88</v>
      </c>
      <c r="H345" s="11">
        <v>1.3653</v>
      </c>
      <c r="I345" s="11">
        <v>110.14</v>
      </c>
      <c r="J345" s="11">
        <v>1.04</v>
      </c>
      <c r="K345" s="11">
        <v>8.99</v>
      </c>
      <c r="L345" s="11">
        <v>31.47</v>
      </c>
      <c r="M345" s="11">
        <v>11.93</v>
      </c>
      <c r="N345" s="1">
        <f t="shared" si="40"/>
        <v>0.24620517930315575</v>
      </c>
      <c r="O345" s="1">
        <f t="shared" si="41"/>
        <v>0.67228786260519702</v>
      </c>
      <c r="Q345">
        <v>630</v>
      </c>
      <c r="R345" t="s">
        <v>28</v>
      </c>
      <c r="S345">
        <v>5.9325000000000001</v>
      </c>
      <c r="T345">
        <v>2.7484000000000002</v>
      </c>
      <c r="U345">
        <v>8</v>
      </c>
      <c r="V345">
        <v>568.36</v>
      </c>
      <c r="W345">
        <v>89.44</v>
      </c>
      <c r="X345">
        <v>6.5510999999999999</v>
      </c>
      <c r="Y345">
        <v>155.71</v>
      </c>
      <c r="Z345">
        <v>3.62</v>
      </c>
      <c r="AA345">
        <v>343.69</v>
      </c>
      <c r="AB345">
        <v>43.61</v>
      </c>
      <c r="AC345">
        <v>83.92</v>
      </c>
      <c r="AD345" s="1">
        <f t="shared" si="42"/>
        <v>1.0737824723311886</v>
      </c>
      <c r="AE345" s="1">
        <f t="shared" si="43"/>
        <v>14.068912708977699</v>
      </c>
      <c r="AH345" s="12">
        <v>0.3125</v>
      </c>
      <c r="AI345" s="12">
        <v>0.63070000000000004</v>
      </c>
      <c r="AJ345" s="12">
        <v>1.7262</v>
      </c>
      <c r="AK345" s="1">
        <f t="shared" si="46"/>
        <v>0.48010254288509707</v>
      </c>
      <c r="AL345" s="1">
        <f t="shared" si="44"/>
        <v>0.82875300952825459</v>
      </c>
      <c r="AM345" s="1">
        <f t="shared" si="45"/>
        <v>0.24132642379645131</v>
      </c>
    </row>
    <row r="346" spans="1:39" x14ac:dyDescent="0.3">
      <c r="A346" s="11">
        <v>339</v>
      </c>
      <c r="B346" s="11" t="s">
        <v>28</v>
      </c>
      <c r="C346" s="11">
        <v>1.58</v>
      </c>
      <c r="D346" s="11">
        <v>1.4184000000000001</v>
      </c>
      <c r="E346" s="11">
        <v>3</v>
      </c>
      <c r="F346" s="11">
        <v>264.39</v>
      </c>
      <c r="G346" s="11">
        <v>151.44</v>
      </c>
      <c r="H346" s="11">
        <v>3.8353000000000002</v>
      </c>
      <c r="I346" s="11">
        <v>120.7</v>
      </c>
      <c r="J346" s="11">
        <v>1.57</v>
      </c>
      <c r="K346" s="11">
        <v>266.19</v>
      </c>
      <c r="L346" s="11">
        <v>21.4</v>
      </c>
      <c r="M346" s="11">
        <v>60.08</v>
      </c>
      <c r="N346" s="1">
        <f t="shared" si="40"/>
        <v>0.72424152991858759</v>
      </c>
      <c r="O346" s="1">
        <f t="shared" si="41"/>
        <v>5.5553670793935179</v>
      </c>
      <c r="Q346">
        <v>631</v>
      </c>
      <c r="R346" t="s">
        <v>28</v>
      </c>
      <c r="S346">
        <v>0.215</v>
      </c>
      <c r="T346">
        <v>0.5232</v>
      </c>
      <c r="U346">
        <v>2</v>
      </c>
      <c r="V346">
        <v>221.13</v>
      </c>
      <c r="W346">
        <v>55.6</v>
      </c>
      <c r="X346">
        <v>2.5520999999999998</v>
      </c>
      <c r="Y346">
        <v>178.97</v>
      </c>
      <c r="Z346">
        <v>0.42</v>
      </c>
      <c r="AA346">
        <v>54.9</v>
      </c>
      <c r="AB346">
        <v>40.43</v>
      </c>
      <c r="AC346">
        <v>3.32</v>
      </c>
      <c r="AD346" s="1">
        <f t="shared" si="42"/>
        <v>0.32751028106259361</v>
      </c>
      <c r="AE346" s="1">
        <f t="shared" si="43"/>
        <v>1.6716779765996901</v>
      </c>
      <c r="AH346" s="14">
        <v>0.31</v>
      </c>
      <c r="AI346" s="14">
        <v>0.62819999999999998</v>
      </c>
      <c r="AJ346" s="11">
        <v>1.6606000000000001</v>
      </c>
      <c r="AK346" s="1">
        <f t="shared" si="46"/>
        <v>0.48753172499186509</v>
      </c>
      <c r="AL346" s="1">
        <f t="shared" si="44"/>
        <v>0.80959518252149121</v>
      </c>
      <c r="AM346" s="1">
        <f t="shared" si="45"/>
        <v>0.24703704310232957</v>
      </c>
    </row>
    <row r="347" spans="1:39" x14ac:dyDescent="0.3">
      <c r="A347" s="11">
        <v>340</v>
      </c>
      <c r="B347" s="11" t="s">
        <v>28</v>
      </c>
      <c r="C347" s="11">
        <v>9.7500000000000003E-2</v>
      </c>
      <c r="D347" s="11">
        <v>0.3523</v>
      </c>
      <c r="E347" s="11">
        <v>2</v>
      </c>
      <c r="F347" s="11">
        <v>34.229999999999997</v>
      </c>
      <c r="G347" s="11">
        <v>125.23</v>
      </c>
      <c r="H347" s="11">
        <v>2.1913999999999998</v>
      </c>
      <c r="I347" s="11">
        <v>45</v>
      </c>
      <c r="J347" s="11">
        <v>1.1200000000000001</v>
      </c>
      <c r="K347" s="11">
        <v>60.04</v>
      </c>
      <c r="L347" s="11">
        <v>38.64</v>
      </c>
      <c r="M347" s="11">
        <v>76.78</v>
      </c>
      <c r="N347" s="1">
        <f t="shared" si="40"/>
        <v>0.23801045289109254</v>
      </c>
      <c r="O347" s="1">
        <f t="shared" si="41"/>
        <v>1.0431522129310804</v>
      </c>
      <c r="Q347">
        <v>632</v>
      </c>
      <c r="R347" t="s">
        <v>28</v>
      </c>
      <c r="S347">
        <v>2.41</v>
      </c>
      <c r="T347">
        <v>1.7517</v>
      </c>
      <c r="U347">
        <v>13</v>
      </c>
      <c r="V347">
        <v>718.4</v>
      </c>
      <c r="W347">
        <v>762.49</v>
      </c>
      <c r="X347">
        <v>2.3353000000000002</v>
      </c>
      <c r="Y347">
        <v>83.099000000000004</v>
      </c>
      <c r="Z347">
        <v>6.24</v>
      </c>
      <c r="AA347">
        <v>189.84</v>
      </c>
      <c r="AB347">
        <v>45.02</v>
      </c>
      <c r="AC347">
        <v>74.87</v>
      </c>
      <c r="AD347" s="1">
        <f t="shared" si="42"/>
        <v>1.1462826872968683</v>
      </c>
      <c r="AE347" s="1">
        <f t="shared" si="43"/>
        <v>5.3538279192887535</v>
      </c>
      <c r="AH347" s="14">
        <v>0.3075</v>
      </c>
      <c r="AI347" s="14">
        <v>0.62570000000000003</v>
      </c>
      <c r="AJ347" s="11">
        <v>1</v>
      </c>
      <c r="AK347" s="1">
        <f t="shared" si="46"/>
        <v>0.62571578568981379</v>
      </c>
      <c r="AL347" s="1">
        <f t="shared" si="44"/>
        <v>0.62571578568981379</v>
      </c>
      <c r="AM347" s="1">
        <f t="shared" si="45"/>
        <v>0.31963393696310877</v>
      </c>
    </row>
    <row r="348" spans="1:39" x14ac:dyDescent="0.3">
      <c r="A348" s="11">
        <v>341</v>
      </c>
      <c r="B348" s="11" t="s">
        <v>28</v>
      </c>
      <c r="C348" s="11">
        <v>2.5000000000000001E-3</v>
      </c>
      <c r="D348" s="11">
        <v>5.6399999999999999E-2</v>
      </c>
      <c r="E348" s="11">
        <v>2</v>
      </c>
      <c r="F348" s="11">
        <v>66</v>
      </c>
      <c r="G348" s="11">
        <v>114</v>
      </c>
      <c r="H348" s="11">
        <v>1</v>
      </c>
      <c r="I348" s="11" t="s">
        <v>25</v>
      </c>
      <c r="J348" s="11">
        <v>0</v>
      </c>
      <c r="K348" s="11">
        <v>146.76</v>
      </c>
      <c r="L348" s="11">
        <v>37.24</v>
      </c>
      <c r="M348" s="11">
        <v>36.57</v>
      </c>
      <c r="N348" s="1">
        <f t="shared" si="40"/>
        <v>5.6418892388857972E-2</v>
      </c>
      <c r="O348" s="1">
        <f t="shared" si="41"/>
        <v>0.11283778477771594</v>
      </c>
      <c r="Q348">
        <v>633</v>
      </c>
      <c r="R348" t="s">
        <v>28</v>
      </c>
      <c r="S348">
        <v>7.4999999999999997E-3</v>
      </c>
      <c r="T348">
        <v>9.7699999999999995E-2</v>
      </c>
      <c r="U348">
        <v>2</v>
      </c>
      <c r="V348">
        <v>463.67</v>
      </c>
      <c r="W348">
        <v>91.67</v>
      </c>
      <c r="X348">
        <v>1.7321</v>
      </c>
      <c r="Y348">
        <v>45</v>
      </c>
      <c r="Z348">
        <v>0.26</v>
      </c>
      <c r="AA348">
        <v>58.49</v>
      </c>
      <c r="AB348">
        <v>26.04</v>
      </c>
      <c r="AC348">
        <v>40.28</v>
      </c>
      <c r="AD348" s="1">
        <f t="shared" si="42"/>
        <v>7.4250383717674687E-2</v>
      </c>
      <c r="AE348" s="1">
        <f t="shared" si="43"/>
        <v>0.25721817927476864</v>
      </c>
      <c r="AH348" s="14">
        <v>0.3</v>
      </c>
      <c r="AI348" s="14">
        <v>0.61799999999999999</v>
      </c>
      <c r="AJ348" s="11">
        <v>5.03</v>
      </c>
      <c r="AK348" s="1">
        <f t="shared" si="46"/>
        <v>0.27556952419536762</v>
      </c>
      <c r="AL348" s="1">
        <f t="shared" si="44"/>
        <v>1.3861147067026991</v>
      </c>
      <c r="AM348" s="1">
        <f t="shared" si="45"/>
        <v>0.14428820286869448</v>
      </c>
    </row>
    <row r="349" spans="1:39" x14ac:dyDescent="0.3">
      <c r="A349" s="11">
        <v>342</v>
      </c>
      <c r="B349" s="11" t="s">
        <v>28</v>
      </c>
      <c r="C349" s="11">
        <v>0.76</v>
      </c>
      <c r="D349" s="11">
        <v>0.98370000000000002</v>
      </c>
      <c r="E349" s="11">
        <v>8</v>
      </c>
      <c r="F349" s="11">
        <v>28.88</v>
      </c>
      <c r="G349" s="11">
        <v>137.07</v>
      </c>
      <c r="H349" s="11">
        <v>-1</v>
      </c>
      <c r="I349" s="11" t="s">
        <v>25</v>
      </c>
      <c r="J349" s="11">
        <v>1.9</v>
      </c>
      <c r="K349" s="11">
        <v>147.56</v>
      </c>
      <c r="L349" s="11">
        <v>36.89</v>
      </c>
      <c r="M349" s="11">
        <v>35.46</v>
      </c>
      <c r="N349" s="1">
        <f t="shared" si="40"/>
        <v>0.98369700171811192</v>
      </c>
      <c r="O349" s="1">
        <f t="shared" si="41"/>
        <v>1.9673940034362238</v>
      </c>
      <c r="Q349">
        <v>634</v>
      </c>
      <c r="R349" t="s">
        <v>28</v>
      </c>
      <c r="S349">
        <v>1.155</v>
      </c>
      <c r="T349">
        <v>1.2126999999999999</v>
      </c>
      <c r="U349">
        <v>13</v>
      </c>
      <c r="V349">
        <v>183.68</v>
      </c>
      <c r="W349">
        <v>97.53</v>
      </c>
      <c r="X349">
        <v>-1</v>
      </c>
      <c r="Y349" t="s">
        <v>25</v>
      </c>
      <c r="Z349">
        <v>1.62</v>
      </c>
      <c r="AA349">
        <v>60.18</v>
      </c>
      <c r="AB349">
        <v>41.11</v>
      </c>
      <c r="AC349">
        <v>86.86</v>
      </c>
      <c r="AD349" s="1">
        <f t="shared" si="42"/>
        <v>1.212678125181665</v>
      </c>
      <c r="AE349" s="1">
        <f t="shared" si="43"/>
        <v>2.4253562503633299</v>
      </c>
      <c r="AH349" s="12">
        <v>0.3</v>
      </c>
      <c r="AI349" s="12">
        <v>0.61799999999999999</v>
      </c>
      <c r="AJ349" s="12">
        <v>2.3626999999999998</v>
      </c>
      <c r="AK349" s="1">
        <f t="shared" si="46"/>
        <v>0.40207853442081154</v>
      </c>
      <c r="AL349" s="1">
        <f t="shared" si="44"/>
        <v>0.94999095327605132</v>
      </c>
      <c r="AM349" s="1">
        <f t="shared" si="45"/>
        <v>0.21052832062273691</v>
      </c>
    </row>
    <row r="350" spans="1:39" x14ac:dyDescent="0.3">
      <c r="A350" s="11">
        <v>343</v>
      </c>
      <c r="B350" s="11" t="s">
        <v>28</v>
      </c>
      <c r="C350" s="11">
        <v>2.5000000000000001E-3</v>
      </c>
      <c r="D350" s="11">
        <v>5.6399999999999999E-2</v>
      </c>
      <c r="E350" s="11">
        <v>1</v>
      </c>
      <c r="F350" s="11">
        <v>28</v>
      </c>
      <c r="G350" s="11">
        <v>131</v>
      </c>
      <c r="H350" s="11">
        <v>1</v>
      </c>
      <c r="I350" s="11" t="s">
        <v>25</v>
      </c>
      <c r="J350" s="11">
        <v>0</v>
      </c>
      <c r="K350" s="11">
        <v>65.36</v>
      </c>
      <c r="L350" s="11">
        <v>38.33</v>
      </c>
      <c r="M350" s="11">
        <v>68.400000000000006</v>
      </c>
      <c r="N350" s="1">
        <f t="shared" si="40"/>
        <v>5.6418892388857972E-2</v>
      </c>
      <c r="O350" s="1">
        <f t="shared" si="41"/>
        <v>0.11283778477771594</v>
      </c>
      <c r="Q350">
        <v>635</v>
      </c>
      <c r="R350" t="s">
        <v>28</v>
      </c>
      <c r="S350">
        <v>2.5000000000000001E-3</v>
      </c>
      <c r="T350">
        <v>5.6399999999999999E-2</v>
      </c>
      <c r="U350">
        <v>3</v>
      </c>
      <c r="V350">
        <v>204</v>
      </c>
      <c r="W350">
        <v>97</v>
      </c>
      <c r="X350">
        <v>1</v>
      </c>
      <c r="Y350" t="s">
        <v>25</v>
      </c>
      <c r="Z350">
        <v>0</v>
      </c>
      <c r="AA350">
        <v>249.61</v>
      </c>
      <c r="AB350">
        <v>5.63</v>
      </c>
      <c r="AC350">
        <v>70.790000000000006</v>
      </c>
      <c r="AD350" s="1">
        <f t="shared" si="42"/>
        <v>5.6418892388857972E-2</v>
      </c>
      <c r="AE350" s="1">
        <f t="shared" si="43"/>
        <v>0.11283778477771594</v>
      </c>
      <c r="AH350" s="14">
        <v>0.29749999999999999</v>
      </c>
      <c r="AI350" s="14">
        <v>0.61539999999999995</v>
      </c>
      <c r="AJ350" s="11">
        <v>1</v>
      </c>
      <c r="AK350" s="1">
        <f t="shared" si="46"/>
        <v>0.6154574548966637</v>
      </c>
      <c r="AL350" s="1">
        <f t="shared" si="44"/>
        <v>0.6154574548966637</v>
      </c>
      <c r="AM350" s="1">
        <f t="shared" si="45"/>
        <v>0.32496153618543844</v>
      </c>
    </row>
    <row r="351" spans="1:39" x14ac:dyDescent="0.3">
      <c r="A351" s="11">
        <v>344</v>
      </c>
      <c r="B351" s="11" t="s">
        <v>28</v>
      </c>
      <c r="C351" s="11">
        <v>2.605</v>
      </c>
      <c r="D351" s="11">
        <v>1.8211999999999999</v>
      </c>
      <c r="E351" s="11">
        <v>9</v>
      </c>
      <c r="F351" s="11">
        <v>389.39</v>
      </c>
      <c r="G351" s="11">
        <v>171.11</v>
      </c>
      <c r="H351" s="11">
        <v>-1</v>
      </c>
      <c r="I351" s="11" t="s">
        <v>25</v>
      </c>
      <c r="J351" s="11">
        <v>2.19</v>
      </c>
      <c r="K351" s="11">
        <v>151.81</v>
      </c>
      <c r="L351" s="11">
        <v>46.03</v>
      </c>
      <c r="M351" s="11">
        <v>26.66</v>
      </c>
      <c r="N351" s="1">
        <f t="shared" si="40"/>
        <v>1.8212032445495283</v>
      </c>
      <c r="O351" s="1">
        <f t="shared" si="41"/>
        <v>3.6424064890990566</v>
      </c>
      <c r="Q351">
        <v>636</v>
      </c>
      <c r="R351" t="s">
        <v>28</v>
      </c>
      <c r="S351">
        <v>2.5000000000000001E-3</v>
      </c>
      <c r="T351">
        <v>5.6399999999999999E-2</v>
      </c>
      <c r="U351">
        <v>1</v>
      </c>
      <c r="V351">
        <v>164</v>
      </c>
      <c r="W351">
        <v>92</v>
      </c>
      <c r="X351">
        <v>1</v>
      </c>
      <c r="Y351" t="s">
        <v>25</v>
      </c>
      <c r="Z351">
        <v>0</v>
      </c>
      <c r="AA351">
        <v>303.52999999999997</v>
      </c>
      <c r="AB351">
        <v>45.55</v>
      </c>
      <c r="AC351">
        <v>11.63</v>
      </c>
      <c r="AD351" s="1">
        <f t="shared" si="42"/>
        <v>5.6418892388857972E-2</v>
      </c>
      <c r="AE351" s="1">
        <f t="shared" si="43"/>
        <v>0.11283778477771594</v>
      </c>
      <c r="AH351" s="12">
        <v>0.29749999999999999</v>
      </c>
      <c r="AI351" s="12">
        <v>0.61539999999999995</v>
      </c>
      <c r="AJ351" s="12">
        <v>2.6819000000000002</v>
      </c>
      <c r="AK351" s="1">
        <f t="shared" si="46"/>
        <v>0.37581728123915348</v>
      </c>
      <c r="AL351" s="1">
        <f t="shared" si="44"/>
        <v>1.0079043665552858</v>
      </c>
      <c r="AM351" s="1">
        <f t="shared" si="45"/>
        <v>0.19843152449427309</v>
      </c>
    </row>
    <row r="352" spans="1:39" x14ac:dyDescent="0.3">
      <c r="A352" s="11">
        <v>345</v>
      </c>
      <c r="B352" s="11" t="s">
        <v>28</v>
      </c>
      <c r="C352" s="11">
        <v>0.18</v>
      </c>
      <c r="D352" s="11">
        <v>0.47870000000000001</v>
      </c>
      <c r="E352" s="11">
        <v>2</v>
      </c>
      <c r="F352" s="11">
        <v>396.82</v>
      </c>
      <c r="G352" s="11">
        <v>150.26</v>
      </c>
      <c r="H352" s="11">
        <v>2.3917000000000002</v>
      </c>
      <c r="I352" s="11">
        <v>79.186999999999998</v>
      </c>
      <c r="J352" s="11">
        <v>0.59</v>
      </c>
      <c r="K352" s="11">
        <v>250.52</v>
      </c>
      <c r="L352" s="11">
        <v>13.04</v>
      </c>
      <c r="M352" s="11">
        <v>77.53</v>
      </c>
      <c r="N352" s="1">
        <f t="shared" si="40"/>
        <v>0.30955473562768321</v>
      </c>
      <c r="O352" s="1">
        <f t="shared" si="41"/>
        <v>1.48072412240146</v>
      </c>
      <c r="Q352">
        <v>637</v>
      </c>
      <c r="R352" t="s">
        <v>28</v>
      </c>
      <c r="S352">
        <v>2.5000000000000001E-3</v>
      </c>
      <c r="T352">
        <v>5.6399999999999999E-2</v>
      </c>
      <c r="U352">
        <v>1</v>
      </c>
      <c r="V352">
        <v>392</v>
      </c>
      <c r="W352">
        <v>93</v>
      </c>
      <c r="X352">
        <v>1</v>
      </c>
      <c r="Y352" t="s">
        <v>25</v>
      </c>
      <c r="Z352">
        <v>0</v>
      </c>
      <c r="AA352">
        <v>299.76</v>
      </c>
      <c r="AB352">
        <v>6.22</v>
      </c>
      <c r="AC352">
        <v>8.17</v>
      </c>
      <c r="AD352" s="1">
        <f t="shared" si="42"/>
        <v>5.6418892388857972E-2</v>
      </c>
      <c r="AE352" s="1">
        <f t="shared" si="43"/>
        <v>0.11283778477771594</v>
      </c>
      <c r="AH352" s="12">
        <v>0.29749999999999999</v>
      </c>
      <c r="AI352" s="12">
        <v>0.61539999999999995</v>
      </c>
      <c r="AJ352" s="12">
        <v>1.5402</v>
      </c>
      <c r="AK352" s="1">
        <f t="shared" si="46"/>
        <v>0.49591754914355607</v>
      </c>
      <c r="AL352" s="1">
        <f t="shared" si="44"/>
        <v>0.76381220919090509</v>
      </c>
      <c r="AM352" s="1">
        <f t="shared" si="45"/>
        <v>0.26184446594779759</v>
      </c>
    </row>
    <row r="353" spans="1:39" x14ac:dyDescent="0.3">
      <c r="A353" s="11">
        <v>346</v>
      </c>
      <c r="B353" s="11" t="s">
        <v>28</v>
      </c>
      <c r="C353" s="11">
        <v>2.5000000000000001E-3</v>
      </c>
      <c r="D353" s="11">
        <v>5.6399999999999999E-2</v>
      </c>
      <c r="E353" s="11">
        <v>1</v>
      </c>
      <c r="F353" s="11">
        <v>20</v>
      </c>
      <c r="G353" s="11">
        <v>139</v>
      </c>
      <c r="H353" s="11">
        <v>1</v>
      </c>
      <c r="I353" s="11" t="s">
        <v>25</v>
      </c>
      <c r="J353" s="11">
        <v>0</v>
      </c>
      <c r="K353" s="11">
        <v>289.27</v>
      </c>
      <c r="L353" s="11">
        <v>27.96</v>
      </c>
      <c r="M353" s="11">
        <v>80.45</v>
      </c>
      <c r="N353" s="1">
        <f t="shared" si="40"/>
        <v>5.6418892388857972E-2</v>
      </c>
      <c r="O353" s="1">
        <f t="shared" si="41"/>
        <v>0.11283778477771594</v>
      </c>
      <c r="Q353">
        <v>638</v>
      </c>
      <c r="R353" t="s">
        <v>28</v>
      </c>
      <c r="S353">
        <v>17.808</v>
      </c>
      <c r="T353">
        <v>4.7615999999999996</v>
      </c>
      <c r="U353">
        <v>17</v>
      </c>
      <c r="V353">
        <v>763.85</v>
      </c>
      <c r="W353">
        <v>579.76</v>
      </c>
      <c r="X353">
        <v>1.7699</v>
      </c>
      <c r="Y353">
        <v>89.643000000000001</v>
      </c>
      <c r="Z353">
        <v>6.41</v>
      </c>
      <c r="AA353">
        <v>139.72999999999999</v>
      </c>
      <c r="AB353">
        <v>31.74</v>
      </c>
      <c r="AC353">
        <v>85.61</v>
      </c>
      <c r="AD353" s="1">
        <f t="shared" si="42"/>
        <v>3.5792147822149132</v>
      </c>
      <c r="AE353" s="1">
        <f t="shared" si="43"/>
        <v>12.669704486084349</v>
      </c>
      <c r="AH353" s="12">
        <v>0.29749999999999999</v>
      </c>
      <c r="AI353" s="12">
        <v>0.61539999999999995</v>
      </c>
      <c r="AJ353" s="12">
        <v>4.1238000000000001</v>
      </c>
      <c r="AK353" s="1">
        <f t="shared" si="46"/>
        <v>0.30307438978445067</v>
      </c>
      <c r="AL353" s="1">
        <f t="shared" si="44"/>
        <v>1.2498181685931178</v>
      </c>
      <c r="AM353" s="1">
        <f t="shared" si="45"/>
        <v>0.16002327780618994</v>
      </c>
    </row>
    <row r="354" spans="1:39" x14ac:dyDescent="0.3">
      <c r="A354" s="11">
        <v>347</v>
      </c>
      <c r="B354" s="11" t="s">
        <v>28</v>
      </c>
      <c r="C354" s="11">
        <v>2.5000000000000001E-3</v>
      </c>
      <c r="D354" s="11">
        <v>5.6399999999999999E-2</v>
      </c>
      <c r="E354" s="11">
        <v>1</v>
      </c>
      <c r="F354" s="11">
        <v>23</v>
      </c>
      <c r="G354" s="11">
        <v>133</v>
      </c>
      <c r="H354" s="11">
        <v>1</v>
      </c>
      <c r="I354" s="11" t="s">
        <v>25</v>
      </c>
      <c r="J354" s="11">
        <v>0</v>
      </c>
      <c r="K354" s="11">
        <v>289.33</v>
      </c>
      <c r="L354" s="11">
        <v>24.76</v>
      </c>
      <c r="M354" s="11">
        <v>77.75</v>
      </c>
      <c r="N354" s="1">
        <f t="shared" si="40"/>
        <v>5.6418892388857972E-2</v>
      </c>
      <c r="O354" s="1">
        <f t="shared" si="41"/>
        <v>0.11283778477771594</v>
      </c>
      <c r="Q354">
        <v>639</v>
      </c>
      <c r="R354" t="s">
        <v>28</v>
      </c>
      <c r="S354">
        <v>2.5000000000000001E-3</v>
      </c>
      <c r="T354">
        <v>5.6399999999999999E-2</v>
      </c>
      <c r="U354">
        <v>2</v>
      </c>
      <c r="V354">
        <v>256</v>
      </c>
      <c r="W354">
        <v>497</v>
      </c>
      <c r="X354">
        <v>1</v>
      </c>
      <c r="Y354" t="s">
        <v>25</v>
      </c>
      <c r="Z354">
        <v>0</v>
      </c>
      <c r="AA354">
        <v>205.44</v>
      </c>
      <c r="AB354">
        <v>32.200000000000003</v>
      </c>
      <c r="AC354">
        <v>49.22</v>
      </c>
      <c r="AD354" s="1">
        <f t="shared" si="42"/>
        <v>5.6418892388857972E-2</v>
      </c>
      <c r="AE354" s="1">
        <f t="shared" si="43"/>
        <v>0.11283778477771594</v>
      </c>
      <c r="AH354" s="12">
        <v>0.29749999999999999</v>
      </c>
      <c r="AI354" s="12">
        <v>0.61539999999999995</v>
      </c>
      <c r="AJ354" s="12">
        <v>1</v>
      </c>
      <c r="AK354" s="1">
        <f t="shared" si="46"/>
        <v>0.6154574548966637</v>
      </c>
      <c r="AL354" s="1">
        <f t="shared" si="44"/>
        <v>0.6154574548966637</v>
      </c>
      <c r="AM354" s="1">
        <f t="shared" si="45"/>
        <v>0.32496153618543844</v>
      </c>
    </row>
    <row r="355" spans="1:39" x14ac:dyDescent="0.3">
      <c r="A355" s="11">
        <v>348</v>
      </c>
      <c r="B355" s="11" t="s">
        <v>28</v>
      </c>
      <c r="C355" s="11">
        <v>2.5000000000000001E-3</v>
      </c>
      <c r="D355" s="11">
        <v>5.6399999999999999E-2</v>
      </c>
      <c r="E355" s="11">
        <v>1</v>
      </c>
      <c r="F355" s="11">
        <v>22</v>
      </c>
      <c r="G355" s="11">
        <v>135</v>
      </c>
      <c r="H355" s="11">
        <v>1</v>
      </c>
      <c r="I355" s="11" t="s">
        <v>25</v>
      </c>
      <c r="J355" s="11">
        <v>0</v>
      </c>
      <c r="K355" s="11">
        <v>290.06</v>
      </c>
      <c r="L355" s="11">
        <v>27.25</v>
      </c>
      <c r="M355" s="11">
        <v>78.930000000000007</v>
      </c>
      <c r="N355" s="1">
        <f t="shared" ref="N355:N379" si="47">2*SQRT(C355/(ABS(H355)*3.1416))</f>
        <v>5.6418892388857972E-2</v>
      </c>
      <c r="O355" s="1">
        <f t="shared" ref="O355:O379" si="48">2*ABS(H355)*N355</f>
        <v>0.11283778477771594</v>
      </c>
      <c r="Q355">
        <v>640</v>
      </c>
      <c r="R355" t="s">
        <v>28</v>
      </c>
      <c r="S355">
        <v>2.5000000000000001E-3</v>
      </c>
      <c r="T355">
        <v>5.6399999999999999E-2</v>
      </c>
      <c r="U355">
        <v>1</v>
      </c>
      <c r="V355">
        <v>10</v>
      </c>
      <c r="W355">
        <v>95</v>
      </c>
      <c r="X355">
        <v>1</v>
      </c>
      <c r="Y355" t="s">
        <v>25</v>
      </c>
      <c r="Z355">
        <v>0</v>
      </c>
      <c r="AA355">
        <v>61.23</v>
      </c>
      <c r="AB355">
        <v>4.6900000000000004</v>
      </c>
      <c r="AC355">
        <v>39.700000000000003</v>
      </c>
      <c r="AD355" s="1">
        <f t="shared" si="42"/>
        <v>5.6418892388857972E-2</v>
      </c>
      <c r="AE355" s="1">
        <f t="shared" si="43"/>
        <v>0.11283778477771594</v>
      </c>
      <c r="AH355" s="12">
        <v>0.29499999999999998</v>
      </c>
      <c r="AI355" s="12">
        <v>0.61280000000000001</v>
      </c>
      <c r="AJ355" s="12">
        <v>4.7462</v>
      </c>
      <c r="AK355" s="1">
        <f t="shared" si="46"/>
        <v>0.28131477472712285</v>
      </c>
      <c r="AL355" s="1">
        <f t="shared" si="44"/>
        <v>1.3351761838098706</v>
      </c>
      <c r="AM355" s="1">
        <f t="shared" si="45"/>
        <v>0.149792965471649</v>
      </c>
    </row>
    <row r="356" spans="1:39" x14ac:dyDescent="0.3">
      <c r="A356" s="11">
        <v>349</v>
      </c>
      <c r="B356" s="11" t="s">
        <v>28</v>
      </c>
      <c r="C356" s="11">
        <v>1.7500000000000002E-2</v>
      </c>
      <c r="D356" s="11">
        <v>0.1492</v>
      </c>
      <c r="E356" s="11">
        <v>3</v>
      </c>
      <c r="F356" s="11">
        <v>372.57</v>
      </c>
      <c r="G356" s="11">
        <v>160.29</v>
      </c>
      <c r="H356" s="11">
        <v>2.1808000000000001</v>
      </c>
      <c r="I356" s="11">
        <v>98.35</v>
      </c>
      <c r="J356" s="11">
        <v>0.3</v>
      </c>
      <c r="K356" s="11">
        <v>142.69999999999999</v>
      </c>
      <c r="L356" s="11">
        <v>4.79</v>
      </c>
      <c r="M356" s="11">
        <v>3.97</v>
      </c>
      <c r="N356" s="1">
        <f t="shared" si="47"/>
        <v>0.10108009854039865</v>
      </c>
      <c r="O356" s="1">
        <f t="shared" si="48"/>
        <v>0.44087095779380275</v>
      </c>
      <c r="Q356">
        <v>641</v>
      </c>
      <c r="R356" t="s">
        <v>28</v>
      </c>
      <c r="S356">
        <v>21.635000000000002</v>
      </c>
      <c r="T356">
        <v>5.2484999999999999</v>
      </c>
      <c r="U356">
        <v>16</v>
      </c>
      <c r="V356">
        <v>583.94000000000005</v>
      </c>
      <c r="W356">
        <v>43.3</v>
      </c>
      <c r="X356">
        <v>1.3898999999999999</v>
      </c>
      <c r="Y356">
        <v>178.38</v>
      </c>
      <c r="Z356">
        <v>7.24</v>
      </c>
      <c r="AA356">
        <v>234.42</v>
      </c>
      <c r="AB356">
        <v>31.08</v>
      </c>
      <c r="AC356">
        <v>64.33</v>
      </c>
      <c r="AD356" s="1">
        <f t="shared" si="42"/>
        <v>4.4518571856475644</v>
      </c>
      <c r="AE356" s="1">
        <f t="shared" si="43"/>
        <v>12.375272604663099</v>
      </c>
      <c r="AH356" s="14">
        <v>0.29249999999999998</v>
      </c>
      <c r="AI356" s="14">
        <v>0.61019999999999996</v>
      </c>
      <c r="AJ356" s="11">
        <v>2.8923000000000001</v>
      </c>
      <c r="AK356" s="1">
        <f t="shared" si="46"/>
        <v>0.35883584389501566</v>
      </c>
      <c r="AL356" s="1">
        <f t="shared" si="44"/>
        <v>1.0378609112975539</v>
      </c>
      <c r="AM356" s="1">
        <f t="shared" si="45"/>
        <v>0.19270404909069763</v>
      </c>
    </row>
    <row r="357" spans="1:39" x14ac:dyDescent="0.3">
      <c r="A357" s="11">
        <v>350</v>
      </c>
      <c r="B357" s="11" t="s">
        <v>28</v>
      </c>
      <c r="C357" s="11">
        <v>0.10249999999999999</v>
      </c>
      <c r="D357" s="11">
        <v>0.36120000000000002</v>
      </c>
      <c r="E357" s="11">
        <v>1</v>
      </c>
      <c r="F357" s="11">
        <v>31.15</v>
      </c>
      <c r="G357" s="11">
        <v>188.59</v>
      </c>
      <c r="H357" s="11">
        <v>1.6149</v>
      </c>
      <c r="I357" s="11">
        <v>155.16999999999999</v>
      </c>
      <c r="J357" s="11">
        <v>0.68</v>
      </c>
      <c r="K357" s="11">
        <v>238.39</v>
      </c>
      <c r="L357" s="11">
        <v>43.44</v>
      </c>
      <c r="M357" s="11">
        <v>46.1</v>
      </c>
      <c r="N357" s="1">
        <f t="shared" si="47"/>
        <v>0.28427827204175837</v>
      </c>
      <c r="O357" s="1">
        <f t="shared" si="48"/>
        <v>0.91816196304047115</v>
      </c>
      <c r="Q357">
        <v>642</v>
      </c>
      <c r="R357" t="s">
        <v>28</v>
      </c>
      <c r="S357">
        <v>0.33500000000000002</v>
      </c>
      <c r="T357">
        <v>0.65310000000000001</v>
      </c>
      <c r="U357">
        <v>3</v>
      </c>
      <c r="V357">
        <v>48.76</v>
      </c>
      <c r="W357">
        <v>3.93</v>
      </c>
      <c r="X357">
        <v>1.5724</v>
      </c>
      <c r="Y357">
        <v>14.226000000000001</v>
      </c>
      <c r="Z357">
        <v>1.55</v>
      </c>
      <c r="AA357">
        <v>26.8</v>
      </c>
      <c r="AB357">
        <v>12.51</v>
      </c>
      <c r="AC357">
        <v>78.19</v>
      </c>
      <c r="AD357" s="1">
        <f t="shared" si="42"/>
        <v>0.52082933522236885</v>
      </c>
      <c r="AE357" s="1">
        <f t="shared" si="43"/>
        <v>1.6379040934073055</v>
      </c>
      <c r="AH357" s="12">
        <v>0.29249999999999998</v>
      </c>
      <c r="AI357" s="12">
        <v>0.61019999999999996</v>
      </c>
      <c r="AJ357" s="12">
        <v>1.9766999999999999</v>
      </c>
      <c r="AK357" s="1">
        <f t="shared" si="46"/>
        <v>0.43405734097847187</v>
      </c>
      <c r="AL357" s="1">
        <f t="shared" si="44"/>
        <v>0.85800114591214527</v>
      </c>
      <c r="AM357" s="1">
        <f t="shared" si="45"/>
        <v>0.23309992178084915</v>
      </c>
    </row>
    <row r="358" spans="1:39" x14ac:dyDescent="0.3">
      <c r="A358" s="11">
        <v>351</v>
      </c>
      <c r="B358" s="11" t="s">
        <v>28</v>
      </c>
      <c r="C358" s="11">
        <v>0.115</v>
      </c>
      <c r="D358" s="11">
        <v>0.3826</v>
      </c>
      <c r="E358" s="11">
        <v>3</v>
      </c>
      <c r="F358" s="11">
        <v>17</v>
      </c>
      <c r="G358" s="11">
        <v>191.43</v>
      </c>
      <c r="H358" s="11">
        <v>2.5034999999999998</v>
      </c>
      <c r="I358" s="11">
        <v>133.96</v>
      </c>
      <c r="J358" s="11">
        <v>0.34</v>
      </c>
      <c r="K358" s="11">
        <v>313.19</v>
      </c>
      <c r="L358" s="11">
        <v>17.84</v>
      </c>
      <c r="M358" s="11">
        <v>1.1200000000000001</v>
      </c>
      <c r="N358" s="1">
        <f t="shared" si="47"/>
        <v>0.24184085737913857</v>
      </c>
      <c r="O358" s="1">
        <f t="shared" si="48"/>
        <v>1.2108971728973468</v>
      </c>
      <c r="Q358">
        <v>643</v>
      </c>
      <c r="R358" t="s">
        <v>28</v>
      </c>
      <c r="S358">
        <v>2.75E-2</v>
      </c>
      <c r="T358">
        <v>0.18709999999999999</v>
      </c>
      <c r="U358">
        <v>1</v>
      </c>
      <c r="V358">
        <v>32.270000000000003</v>
      </c>
      <c r="W358">
        <v>0.45</v>
      </c>
      <c r="X358">
        <v>3.2625999999999999</v>
      </c>
      <c r="Y358">
        <v>3.0577999999999999</v>
      </c>
      <c r="Z358">
        <v>0.32</v>
      </c>
      <c r="AA358">
        <v>35.75</v>
      </c>
      <c r="AB358">
        <v>14.02</v>
      </c>
      <c r="AC358">
        <v>73.53</v>
      </c>
      <c r="AD358" s="1">
        <f t="shared" si="42"/>
        <v>0.10359504479179077</v>
      </c>
      <c r="AE358" s="1">
        <f t="shared" si="43"/>
        <v>0.67597838627539308</v>
      </c>
      <c r="AH358" s="12">
        <v>0.28999999999999998</v>
      </c>
      <c r="AI358" s="12">
        <v>0.60760000000000003</v>
      </c>
      <c r="AJ358" s="12">
        <v>1</v>
      </c>
      <c r="AK358" s="1">
        <f t="shared" si="46"/>
        <v>0.6076500674999733</v>
      </c>
      <c r="AL358" s="1">
        <f t="shared" si="44"/>
        <v>0.6076500674999733</v>
      </c>
      <c r="AM358" s="1">
        <f t="shared" si="45"/>
        <v>0.32913680207895113</v>
      </c>
    </row>
    <row r="359" spans="1:39" x14ac:dyDescent="0.3">
      <c r="A359" s="11">
        <v>352</v>
      </c>
      <c r="B359" s="11" t="s">
        <v>28</v>
      </c>
      <c r="C359" s="11">
        <v>1.9075</v>
      </c>
      <c r="D359" s="11">
        <v>1.5584</v>
      </c>
      <c r="E359" s="11">
        <v>13</v>
      </c>
      <c r="F359" s="11">
        <v>341.58</v>
      </c>
      <c r="G359" s="11">
        <v>216.39</v>
      </c>
      <c r="H359" s="11">
        <v>-1</v>
      </c>
      <c r="I359" s="11" t="s">
        <v>25</v>
      </c>
      <c r="J359" s="11">
        <v>7.96</v>
      </c>
      <c r="K359" s="11">
        <v>223.44</v>
      </c>
      <c r="L359" s="11">
        <v>39.67</v>
      </c>
      <c r="M359" s="11">
        <v>32.83</v>
      </c>
      <c r="N359" s="1">
        <f t="shared" si="47"/>
        <v>1.5584282955042121</v>
      </c>
      <c r="O359" s="1">
        <f t="shared" si="48"/>
        <v>3.1168565910084243</v>
      </c>
      <c r="Q359">
        <v>644</v>
      </c>
      <c r="R359" t="s">
        <v>28</v>
      </c>
      <c r="S359">
        <v>15.233000000000001</v>
      </c>
      <c r="T359">
        <v>4.4039000000000001</v>
      </c>
      <c r="U359">
        <v>24</v>
      </c>
      <c r="V359">
        <v>301.45999999999998</v>
      </c>
      <c r="W359">
        <v>580.80999999999995</v>
      </c>
      <c r="X359">
        <v>3.0156000000000001</v>
      </c>
      <c r="Y359">
        <v>65.141000000000005</v>
      </c>
      <c r="Z359">
        <v>3.69</v>
      </c>
      <c r="AA359">
        <v>108.12</v>
      </c>
      <c r="AB359">
        <v>25.52</v>
      </c>
      <c r="AC359">
        <v>31.23</v>
      </c>
      <c r="AD359" s="1">
        <f t="shared" si="42"/>
        <v>2.5360651449547622</v>
      </c>
      <c r="AE359" s="1">
        <f t="shared" si="43"/>
        <v>15.295516102251161</v>
      </c>
      <c r="AH359" s="12">
        <v>0.28999999999999998</v>
      </c>
      <c r="AI359" s="12">
        <v>0.60760000000000003</v>
      </c>
      <c r="AJ359" s="12">
        <v>1.8358000000000001</v>
      </c>
      <c r="AK359" s="1">
        <f t="shared" si="46"/>
        <v>0.44847771503723716</v>
      </c>
      <c r="AL359" s="1">
        <f t="shared" si="44"/>
        <v>0.82331538926535996</v>
      </c>
      <c r="AM359" s="1">
        <f t="shared" si="45"/>
        <v>0.24292027406223873</v>
      </c>
    </row>
    <row r="360" spans="1:39" x14ac:dyDescent="0.3">
      <c r="A360" s="11">
        <v>353</v>
      </c>
      <c r="B360" s="11" t="s">
        <v>28</v>
      </c>
      <c r="C360" s="11">
        <v>2.5000000000000001E-3</v>
      </c>
      <c r="D360" s="11">
        <v>5.6399999999999999E-2</v>
      </c>
      <c r="E360" s="11">
        <v>1</v>
      </c>
      <c r="F360" s="11">
        <v>20</v>
      </c>
      <c r="G360" s="11">
        <v>181</v>
      </c>
      <c r="H360" s="11">
        <v>1</v>
      </c>
      <c r="I360" s="11" t="s">
        <v>25</v>
      </c>
      <c r="J360" s="11">
        <v>0</v>
      </c>
      <c r="K360" s="11">
        <v>73.62</v>
      </c>
      <c r="L360" s="11">
        <v>36.76</v>
      </c>
      <c r="M360" s="11">
        <v>36.700000000000003</v>
      </c>
      <c r="N360" s="1">
        <f t="shared" si="47"/>
        <v>5.6418892388857972E-2</v>
      </c>
      <c r="O360" s="1">
        <f t="shared" si="48"/>
        <v>0.11283778477771594</v>
      </c>
      <c r="Q360">
        <v>645</v>
      </c>
      <c r="R360" t="s">
        <v>28</v>
      </c>
      <c r="S360">
        <v>1.4999999999999999E-2</v>
      </c>
      <c r="T360">
        <v>0.13819999999999999</v>
      </c>
      <c r="U360">
        <v>3</v>
      </c>
      <c r="V360">
        <v>200.83</v>
      </c>
      <c r="W360">
        <v>97.17</v>
      </c>
      <c r="X360">
        <v>-1</v>
      </c>
      <c r="Y360" t="s">
        <v>25</v>
      </c>
      <c r="Z360">
        <v>0.46</v>
      </c>
      <c r="AA360">
        <v>248.71</v>
      </c>
      <c r="AB360">
        <v>5.52</v>
      </c>
      <c r="AC360">
        <v>71</v>
      </c>
      <c r="AD360" s="1">
        <f t="shared" si="42"/>
        <v>0.13819749820569552</v>
      </c>
      <c r="AE360" s="1">
        <f t="shared" si="43"/>
        <v>0.27639499641139104</v>
      </c>
      <c r="AH360" s="12">
        <v>0.28249999999999997</v>
      </c>
      <c r="AI360" s="12">
        <v>0.59970000000000001</v>
      </c>
      <c r="AJ360" s="12">
        <v>1.2145999999999999</v>
      </c>
      <c r="AK360" s="1">
        <f t="shared" si="46"/>
        <v>0.5441857174481558</v>
      </c>
      <c r="AL360" s="1">
        <f t="shared" si="44"/>
        <v>0.66096797241253002</v>
      </c>
      <c r="AM360" s="1">
        <f t="shared" si="45"/>
        <v>0.30258652211241183</v>
      </c>
    </row>
    <row r="361" spans="1:39" x14ac:dyDescent="0.3">
      <c r="A361" s="11">
        <v>354</v>
      </c>
      <c r="B361" s="11" t="s">
        <v>28</v>
      </c>
      <c r="C361" s="11">
        <v>6.7500000000000004E-2</v>
      </c>
      <c r="D361" s="11">
        <v>0.29310000000000003</v>
      </c>
      <c r="E361" s="11">
        <v>1</v>
      </c>
      <c r="F361" s="11">
        <v>89.07</v>
      </c>
      <c r="G361" s="11">
        <v>183.44</v>
      </c>
      <c r="H361" s="11">
        <v>1.3621000000000001</v>
      </c>
      <c r="I361" s="11">
        <v>113.29</v>
      </c>
      <c r="J361" s="11">
        <v>0.74</v>
      </c>
      <c r="K361" s="11">
        <v>351.24</v>
      </c>
      <c r="L361" s="11">
        <v>37.700000000000003</v>
      </c>
      <c r="M361" s="11">
        <v>15.42</v>
      </c>
      <c r="N361" s="1">
        <f t="shared" si="47"/>
        <v>0.25118976607424565</v>
      </c>
      <c r="O361" s="1">
        <f t="shared" si="48"/>
        <v>0.68429116073946006</v>
      </c>
      <c r="Q361">
        <v>646</v>
      </c>
      <c r="R361" t="s">
        <v>28</v>
      </c>
      <c r="S361">
        <v>2.5000000000000001E-3</v>
      </c>
      <c r="T361">
        <v>5.6399999999999999E-2</v>
      </c>
      <c r="U361">
        <v>1</v>
      </c>
      <c r="V361">
        <v>167</v>
      </c>
      <c r="W361">
        <v>92</v>
      </c>
      <c r="X361">
        <v>1</v>
      </c>
      <c r="Y361" t="s">
        <v>25</v>
      </c>
      <c r="Z361">
        <v>0</v>
      </c>
      <c r="AA361">
        <v>302.94</v>
      </c>
      <c r="AB361">
        <v>45.44</v>
      </c>
      <c r="AC361">
        <v>11.9</v>
      </c>
      <c r="AD361" s="1">
        <f t="shared" si="42"/>
        <v>5.6418892388857972E-2</v>
      </c>
      <c r="AE361" s="1">
        <f t="shared" si="43"/>
        <v>0.11283778477771594</v>
      </c>
      <c r="AH361" s="12">
        <v>0.27500000000000002</v>
      </c>
      <c r="AI361" s="12">
        <v>0.5917</v>
      </c>
      <c r="AJ361" s="12">
        <v>1.2741</v>
      </c>
      <c r="AK361" s="1">
        <f t="shared" si="46"/>
        <v>0.52422670466088273</v>
      </c>
      <c r="AL361" s="1">
        <f t="shared" si="44"/>
        <v>0.6679172444084307</v>
      </c>
      <c r="AM361" s="1">
        <f t="shared" si="45"/>
        <v>0.29943829370229619</v>
      </c>
    </row>
    <row r="362" spans="1:39" x14ac:dyDescent="0.3">
      <c r="A362" s="11">
        <v>355</v>
      </c>
      <c r="B362" s="11" t="s">
        <v>28</v>
      </c>
      <c r="C362" s="11">
        <v>3.2500000000000001E-2</v>
      </c>
      <c r="D362" s="11">
        <v>0.2034</v>
      </c>
      <c r="E362" s="11">
        <v>2</v>
      </c>
      <c r="F362" s="11">
        <v>23.46</v>
      </c>
      <c r="G362" s="11">
        <v>193.15</v>
      </c>
      <c r="H362" s="11">
        <v>1.1611</v>
      </c>
      <c r="I362" s="11">
        <v>13.776</v>
      </c>
      <c r="J362" s="11">
        <v>1.19</v>
      </c>
      <c r="K362" s="11">
        <v>72.819999999999993</v>
      </c>
      <c r="L362" s="11">
        <v>36.340000000000003</v>
      </c>
      <c r="M362" s="11">
        <v>39.97</v>
      </c>
      <c r="N362" s="1">
        <f t="shared" si="47"/>
        <v>0.18878236370195914</v>
      </c>
      <c r="O362" s="1">
        <f t="shared" si="48"/>
        <v>0.43839040498868953</v>
      </c>
      <c r="Q362">
        <v>647</v>
      </c>
      <c r="R362" t="s">
        <v>28</v>
      </c>
      <c r="S362">
        <v>0.19500000000000001</v>
      </c>
      <c r="T362">
        <v>0.49819999999999998</v>
      </c>
      <c r="U362">
        <v>3</v>
      </c>
      <c r="V362">
        <v>481.51</v>
      </c>
      <c r="W362">
        <v>509.68</v>
      </c>
      <c r="X362">
        <v>-1</v>
      </c>
      <c r="Y362" t="s">
        <v>25</v>
      </c>
      <c r="Z362">
        <v>0.88</v>
      </c>
      <c r="AA362">
        <v>141.02000000000001</v>
      </c>
      <c r="AB362">
        <v>34.880000000000003</v>
      </c>
      <c r="AC362">
        <v>48.02</v>
      </c>
      <c r="AD362" s="1">
        <f t="shared" si="42"/>
        <v>0.49827816592147783</v>
      </c>
      <c r="AE362" s="1">
        <f t="shared" si="43"/>
        <v>0.99655633184295567</v>
      </c>
      <c r="AH362" s="14">
        <v>0.27250000000000002</v>
      </c>
      <c r="AI362" s="14">
        <v>0.58899999999999997</v>
      </c>
      <c r="AJ362" s="11">
        <v>1.9043000000000001</v>
      </c>
      <c r="AK362" s="1">
        <f t="shared" si="46"/>
        <v>0.42684492393604334</v>
      </c>
      <c r="AL362" s="1">
        <f t="shared" si="44"/>
        <v>0.81284078865140741</v>
      </c>
      <c r="AM362" s="1">
        <f t="shared" si="45"/>
        <v>0.24605064459403186</v>
      </c>
    </row>
    <row r="363" spans="1:39" x14ac:dyDescent="0.3">
      <c r="A363" s="11">
        <v>356</v>
      </c>
      <c r="B363" s="11" t="s">
        <v>28</v>
      </c>
      <c r="C363" s="11">
        <v>1.7500000000000002E-2</v>
      </c>
      <c r="D363" s="11">
        <v>0.1492</v>
      </c>
      <c r="E363" s="11">
        <v>1</v>
      </c>
      <c r="F363" s="11">
        <v>29.71</v>
      </c>
      <c r="G363" s="11">
        <v>197</v>
      </c>
      <c r="H363" s="11">
        <v>1.0801000000000001</v>
      </c>
      <c r="I363" s="11">
        <v>90</v>
      </c>
      <c r="J363" s="11">
        <v>0.2</v>
      </c>
      <c r="K363" s="11">
        <v>68.260000000000005</v>
      </c>
      <c r="L363" s="11">
        <v>32.31</v>
      </c>
      <c r="M363" s="11">
        <v>40.65</v>
      </c>
      <c r="N363" s="1">
        <f t="shared" si="47"/>
        <v>0.14362882011456424</v>
      </c>
      <c r="O363" s="1">
        <f t="shared" si="48"/>
        <v>0.31026697721148166</v>
      </c>
      <c r="Q363">
        <v>648</v>
      </c>
      <c r="R363" t="s">
        <v>28</v>
      </c>
      <c r="S363">
        <v>2.5000000000000001E-3</v>
      </c>
      <c r="T363">
        <v>5.6399999999999999E-2</v>
      </c>
      <c r="U363">
        <v>1</v>
      </c>
      <c r="V363">
        <v>381</v>
      </c>
      <c r="W363">
        <v>270</v>
      </c>
      <c r="X363">
        <v>1</v>
      </c>
      <c r="Y363" t="s">
        <v>25</v>
      </c>
      <c r="Z363">
        <v>0</v>
      </c>
      <c r="AA363">
        <v>161.61000000000001</v>
      </c>
      <c r="AB363">
        <v>9.81</v>
      </c>
      <c r="AC363">
        <v>44.45</v>
      </c>
      <c r="AD363" s="1">
        <f t="shared" ref="AD363:AD426" si="49">2*SQRT(S363/(ABS(X363)*3.1416))</f>
        <v>5.6418892388857972E-2</v>
      </c>
      <c r="AE363" s="1">
        <f t="shared" ref="AE363:AE426" si="50">2*ABS(X363)*AD363</f>
        <v>0.11283778477771594</v>
      </c>
      <c r="AH363" s="12">
        <v>0.26750000000000002</v>
      </c>
      <c r="AI363" s="12">
        <v>0.58360000000000001</v>
      </c>
      <c r="AJ363" s="12">
        <v>1</v>
      </c>
      <c r="AK363" s="1">
        <f t="shared" si="46"/>
        <v>0.58360156079919145</v>
      </c>
      <c r="AL363" s="1">
        <f t="shared" si="44"/>
        <v>0.58360156079919145</v>
      </c>
      <c r="AM363" s="1">
        <f t="shared" si="45"/>
        <v>0.34269956325359624</v>
      </c>
    </row>
    <row r="364" spans="1:39" x14ac:dyDescent="0.3">
      <c r="A364" s="11">
        <v>357</v>
      </c>
      <c r="B364" s="11" t="s">
        <v>28</v>
      </c>
      <c r="C364" s="11">
        <v>5.0000000000000001E-3</v>
      </c>
      <c r="D364" s="11">
        <v>7.9699999999999993E-2</v>
      </c>
      <c r="E364" s="11">
        <v>3</v>
      </c>
      <c r="F364" s="11">
        <v>325</v>
      </c>
      <c r="G364" s="11">
        <v>197.5</v>
      </c>
      <c r="H364" s="11">
        <v>2</v>
      </c>
      <c r="I364" s="11" t="s">
        <v>25</v>
      </c>
      <c r="J364" s="11">
        <v>0.74</v>
      </c>
      <c r="K364" s="11">
        <v>226.91</v>
      </c>
      <c r="L364" s="11">
        <v>40.06</v>
      </c>
      <c r="M364" s="11">
        <v>29.32</v>
      </c>
      <c r="N364" s="1">
        <f t="shared" si="47"/>
        <v>5.6418892388857972E-2</v>
      </c>
      <c r="O364" s="1">
        <f t="shared" si="48"/>
        <v>0.22567556955543189</v>
      </c>
      <c r="Q364">
        <v>649</v>
      </c>
      <c r="R364" t="s">
        <v>28</v>
      </c>
      <c r="S364">
        <v>2.0175000000000001</v>
      </c>
      <c r="T364">
        <v>1.6027</v>
      </c>
      <c r="U364">
        <v>5</v>
      </c>
      <c r="V364">
        <v>781.23</v>
      </c>
      <c r="W364">
        <v>511.15</v>
      </c>
      <c r="X364">
        <v>-1</v>
      </c>
      <c r="Y364" t="s">
        <v>25</v>
      </c>
      <c r="Z364">
        <v>1.44</v>
      </c>
      <c r="AA364">
        <v>314.05</v>
      </c>
      <c r="AB364">
        <v>42.65</v>
      </c>
      <c r="AC364">
        <v>4.93</v>
      </c>
      <c r="AD364" s="1">
        <f t="shared" si="49"/>
        <v>1.6027335320124576</v>
      </c>
      <c r="AE364" s="1">
        <f t="shared" si="50"/>
        <v>3.2054670640249152</v>
      </c>
      <c r="AH364" s="14">
        <v>0.26250000000000001</v>
      </c>
      <c r="AI364" s="14">
        <v>0.57809999999999995</v>
      </c>
      <c r="AJ364" s="11">
        <v>2.8933</v>
      </c>
      <c r="AK364" s="1">
        <f t="shared" si="46"/>
        <v>0.33987754444060136</v>
      </c>
      <c r="AL364" s="1">
        <f t="shared" si="44"/>
        <v>0.98336769932999191</v>
      </c>
      <c r="AM364" s="1">
        <f t="shared" si="45"/>
        <v>0.2033827225932559</v>
      </c>
    </row>
    <row r="365" spans="1:39" x14ac:dyDescent="0.3">
      <c r="A365" s="11">
        <v>358</v>
      </c>
      <c r="B365" s="11" t="s">
        <v>28</v>
      </c>
      <c r="C365" s="11">
        <v>3.5000000000000003E-2</v>
      </c>
      <c r="D365" s="11">
        <v>0.21110000000000001</v>
      </c>
      <c r="E365" s="11">
        <v>4</v>
      </c>
      <c r="F365" s="11">
        <v>327.86</v>
      </c>
      <c r="G365" s="11">
        <v>196.71</v>
      </c>
      <c r="H365" s="11">
        <v>1.6185</v>
      </c>
      <c r="I365" s="11">
        <v>167.61</v>
      </c>
      <c r="J365" s="11">
        <v>0.09</v>
      </c>
      <c r="K365" s="11">
        <v>14.93</v>
      </c>
      <c r="L365" s="11">
        <v>36.090000000000003</v>
      </c>
      <c r="M365" s="11">
        <v>62.85</v>
      </c>
      <c r="N365" s="1">
        <f t="shared" si="47"/>
        <v>0.16593279242430792</v>
      </c>
      <c r="O365" s="1">
        <f t="shared" si="48"/>
        <v>0.5371244490774848</v>
      </c>
      <c r="Q365">
        <v>650</v>
      </c>
      <c r="R365" t="s">
        <v>28</v>
      </c>
      <c r="S365">
        <v>2.5000000000000001E-3</v>
      </c>
      <c r="T365">
        <v>5.6399999999999999E-2</v>
      </c>
      <c r="U365">
        <v>1</v>
      </c>
      <c r="V365">
        <v>459</v>
      </c>
      <c r="W365">
        <v>501</v>
      </c>
      <c r="X365">
        <v>1</v>
      </c>
      <c r="Y365" t="s">
        <v>25</v>
      </c>
      <c r="Z365">
        <v>0</v>
      </c>
      <c r="AA365">
        <v>269.83999999999997</v>
      </c>
      <c r="AB365">
        <v>36.9</v>
      </c>
      <c r="AC365">
        <v>76.239999999999995</v>
      </c>
      <c r="AD365" s="1">
        <f t="shared" si="49"/>
        <v>5.6418892388857972E-2</v>
      </c>
      <c r="AE365" s="1">
        <f t="shared" si="50"/>
        <v>0.11283778477771594</v>
      </c>
      <c r="AH365" s="14">
        <v>0.26250000000000001</v>
      </c>
      <c r="AI365" s="14">
        <v>0.57809999999999995</v>
      </c>
      <c r="AJ365" s="11">
        <v>1</v>
      </c>
      <c r="AK365" s="1">
        <f t="shared" si="46"/>
        <v>0.5781216125786004</v>
      </c>
      <c r="AL365" s="1">
        <f t="shared" si="44"/>
        <v>0.5781216125786004</v>
      </c>
      <c r="AM365" s="1">
        <f t="shared" si="45"/>
        <v>0.34594797296703445</v>
      </c>
    </row>
    <row r="366" spans="1:39" x14ac:dyDescent="0.3">
      <c r="A366" s="11">
        <v>359</v>
      </c>
      <c r="B366" s="11" t="s">
        <v>28</v>
      </c>
      <c r="C366" s="11">
        <v>0.29749999999999999</v>
      </c>
      <c r="D366" s="11">
        <v>0.61539999999999995</v>
      </c>
      <c r="E366" s="11">
        <v>2</v>
      </c>
      <c r="F366" s="11">
        <v>62.97</v>
      </c>
      <c r="G366" s="11">
        <v>199.97</v>
      </c>
      <c r="H366" s="11">
        <v>-1</v>
      </c>
      <c r="I366" s="11" t="s">
        <v>25</v>
      </c>
      <c r="J366" s="11">
        <v>0.79</v>
      </c>
      <c r="K366" s="11">
        <v>126.63</v>
      </c>
      <c r="L366" s="11">
        <v>34.869999999999997</v>
      </c>
      <c r="M366" s="11">
        <v>58.49</v>
      </c>
      <c r="N366" s="1">
        <f t="shared" si="47"/>
        <v>0.6154574548966637</v>
      </c>
      <c r="O366" s="1">
        <f t="shared" si="48"/>
        <v>1.2309149097933274</v>
      </c>
      <c r="Q366">
        <v>651</v>
      </c>
      <c r="R366" t="s">
        <v>28</v>
      </c>
      <c r="S366">
        <v>2.5000000000000001E-3</v>
      </c>
      <c r="T366">
        <v>5.6399999999999999E-2</v>
      </c>
      <c r="U366">
        <v>1</v>
      </c>
      <c r="V366">
        <v>392</v>
      </c>
      <c r="W366">
        <v>496</v>
      </c>
      <c r="X366">
        <v>1</v>
      </c>
      <c r="Y366" t="s">
        <v>25</v>
      </c>
      <c r="Z366">
        <v>0</v>
      </c>
      <c r="AA366">
        <v>261.33999999999997</v>
      </c>
      <c r="AB366">
        <v>37.15</v>
      </c>
      <c r="AC366">
        <v>89.76</v>
      </c>
      <c r="AD366" s="1">
        <f t="shared" si="49"/>
        <v>5.6418892388857972E-2</v>
      </c>
      <c r="AE366" s="1">
        <f t="shared" si="50"/>
        <v>0.11283778477771594</v>
      </c>
      <c r="AH366" s="14">
        <v>0.25750000000000001</v>
      </c>
      <c r="AI366" s="14">
        <v>0.57250000000000001</v>
      </c>
      <c r="AJ366" s="11">
        <v>2.5364</v>
      </c>
      <c r="AK366" s="1">
        <f t="shared" si="46"/>
        <v>0.35952930561368707</v>
      </c>
      <c r="AL366" s="1">
        <f t="shared" si="44"/>
        <v>0.91191013075855587</v>
      </c>
      <c r="AM366" s="1">
        <f t="shared" si="45"/>
        <v>0.21931985757591446</v>
      </c>
    </row>
    <row r="367" spans="1:39" x14ac:dyDescent="0.3">
      <c r="A367" s="11">
        <v>360</v>
      </c>
      <c r="B367" s="11" t="s">
        <v>28</v>
      </c>
      <c r="C367" s="11">
        <v>0.125</v>
      </c>
      <c r="D367" s="11">
        <v>0.39889999999999998</v>
      </c>
      <c r="E367" s="11">
        <v>1</v>
      </c>
      <c r="F367" s="11">
        <v>200.7</v>
      </c>
      <c r="G367" s="11">
        <v>195.98</v>
      </c>
      <c r="H367" s="11">
        <v>1.7262</v>
      </c>
      <c r="I367" s="11">
        <v>133.94999999999999</v>
      </c>
      <c r="J367" s="11">
        <v>2.02</v>
      </c>
      <c r="K367" s="11">
        <v>118.07</v>
      </c>
      <c r="L367" s="11">
        <v>33.22</v>
      </c>
      <c r="M367" s="11">
        <v>60.5</v>
      </c>
      <c r="N367" s="1">
        <f t="shared" si="47"/>
        <v>0.30364350919111471</v>
      </c>
      <c r="O367" s="1">
        <f t="shared" si="48"/>
        <v>1.0482988511314044</v>
      </c>
      <c r="Q367">
        <v>652</v>
      </c>
      <c r="R367" t="s">
        <v>28</v>
      </c>
      <c r="S367">
        <v>2.5000000000000001E-3</v>
      </c>
      <c r="T367">
        <v>5.6399999999999999E-2</v>
      </c>
      <c r="U367">
        <v>1</v>
      </c>
      <c r="V367">
        <v>165</v>
      </c>
      <c r="W367">
        <v>93</v>
      </c>
      <c r="X367">
        <v>1</v>
      </c>
      <c r="Y367" t="s">
        <v>25</v>
      </c>
      <c r="Z367">
        <v>0</v>
      </c>
      <c r="AA367">
        <v>303.82</v>
      </c>
      <c r="AB367">
        <v>45.31</v>
      </c>
      <c r="AC367">
        <v>11.27</v>
      </c>
      <c r="AD367" s="1">
        <f t="shared" si="49"/>
        <v>5.6418892388857972E-2</v>
      </c>
      <c r="AE367" s="1">
        <f t="shared" si="50"/>
        <v>0.11283778477771594</v>
      </c>
      <c r="AH367" s="12">
        <v>0.25750000000000001</v>
      </c>
      <c r="AI367" s="12">
        <v>0.57250000000000001</v>
      </c>
      <c r="AJ367" s="12">
        <v>2.0026999999999999</v>
      </c>
      <c r="AK367" s="1">
        <f t="shared" si="46"/>
        <v>0.4046087022966634</v>
      </c>
      <c r="AL367" s="1">
        <f t="shared" si="44"/>
        <v>0.81030984808952777</v>
      </c>
      <c r="AM367" s="1">
        <f t="shared" si="45"/>
        <v>0.24681916488062089</v>
      </c>
    </row>
    <row r="368" spans="1:39" x14ac:dyDescent="0.3">
      <c r="A368" s="11">
        <v>361</v>
      </c>
      <c r="B368" s="11" t="s">
        <v>28</v>
      </c>
      <c r="C368" s="11">
        <v>0.48249999999999998</v>
      </c>
      <c r="D368" s="11">
        <v>0.78380000000000005</v>
      </c>
      <c r="E368" s="11">
        <v>2</v>
      </c>
      <c r="F368" s="11">
        <v>351.58</v>
      </c>
      <c r="G368" s="11">
        <v>190.82</v>
      </c>
      <c r="H368" s="11">
        <v>2.4331</v>
      </c>
      <c r="I368" s="11">
        <v>100.29</v>
      </c>
      <c r="J368" s="11">
        <v>2.94</v>
      </c>
      <c r="K368" s="11">
        <v>226.08</v>
      </c>
      <c r="L368" s="11">
        <v>42.72</v>
      </c>
      <c r="M368" s="11">
        <v>35.450000000000003</v>
      </c>
      <c r="N368" s="1">
        <f t="shared" si="47"/>
        <v>0.50248514939862832</v>
      </c>
      <c r="O368" s="1">
        <f t="shared" si="48"/>
        <v>2.4451932340036051</v>
      </c>
      <c r="Q368">
        <v>653</v>
      </c>
      <c r="R368" t="s">
        <v>28</v>
      </c>
      <c r="S368">
        <v>0.23749999999999999</v>
      </c>
      <c r="T368">
        <v>0.54990000000000006</v>
      </c>
      <c r="U368">
        <v>1</v>
      </c>
      <c r="V368">
        <v>690.69</v>
      </c>
      <c r="W368">
        <v>274.64999999999998</v>
      </c>
      <c r="X368">
        <v>-1</v>
      </c>
      <c r="Y368" t="s">
        <v>25</v>
      </c>
      <c r="Z368">
        <v>0.52</v>
      </c>
      <c r="AA368">
        <v>57.62</v>
      </c>
      <c r="AB368">
        <v>19.07</v>
      </c>
      <c r="AC368">
        <v>89.52</v>
      </c>
      <c r="AD368" s="1">
        <f t="shared" si="49"/>
        <v>0.54990334127610641</v>
      </c>
      <c r="AE368" s="1">
        <f t="shared" si="50"/>
        <v>1.0998066825522128</v>
      </c>
      <c r="AH368" s="12">
        <v>0.255</v>
      </c>
      <c r="AI368" s="12">
        <v>0.56979999999999997</v>
      </c>
      <c r="AJ368" s="12">
        <v>1.5538000000000001</v>
      </c>
      <c r="AK368" s="1">
        <f t="shared" si="46"/>
        <v>0.45711669514398273</v>
      </c>
      <c r="AL368" s="1">
        <f t="shared" si="44"/>
        <v>0.71026792091472035</v>
      </c>
      <c r="AM368" s="1">
        <f t="shared" si="45"/>
        <v>0.2815838842086934</v>
      </c>
    </row>
    <row r="369" spans="1:40" x14ac:dyDescent="0.3">
      <c r="A369" s="11">
        <v>362</v>
      </c>
      <c r="B369" s="11" t="s">
        <v>28</v>
      </c>
      <c r="C369" s="11">
        <v>2.5000000000000001E-3</v>
      </c>
      <c r="D369" s="11">
        <v>5.6399999999999999E-2</v>
      </c>
      <c r="E369" s="11">
        <v>2</v>
      </c>
      <c r="F369" s="11">
        <v>328</v>
      </c>
      <c r="G369" s="11">
        <v>167</v>
      </c>
      <c r="H369" s="11">
        <v>1</v>
      </c>
      <c r="I369" s="11" t="s">
        <v>25</v>
      </c>
      <c r="J369" s="11">
        <v>0</v>
      </c>
      <c r="K369" s="11">
        <v>227.34</v>
      </c>
      <c r="L369" s="11">
        <v>24.09</v>
      </c>
      <c r="M369" s="11">
        <v>10.27</v>
      </c>
      <c r="N369" s="1">
        <f t="shared" si="47"/>
        <v>5.6418892388857972E-2</v>
      </c>
      <c r="O369" s="1">
        <f t="shared" si="48"/>
        <v>0.11283778477771594</v>
      </c>
      <c r="Q369">
        <v>654</v>
      </c>
      <c r="R369" t="s">
        <v>28</v>
      </c>
      <c r="S369">
        <v>2.5000000000000001E-3</v>
      </c>
      <c r="T369">
        <v>5.6399999999999999E-2</v>
      </c>
      <c r="U369">
        <v>1</v>
      </c>
      <c r="V369">
        <v>368</v>
      </c>
      <c r="W369">
        <v>495</v>
      </c>
      <c r="X369">
        <v>1</v>
      </c>
      <c r="Y369" t="s">
        <v>25</v>
      </c>
      <c r="Z369">
        <v>0</v>
      </c>
      <c r="AA369">
        <v>3.86</v>
      </c>
      <c r="AB369">
        <v>33.86</v>
      </c>
      <c r="AC369">
        <v>29.08</v>
      </c>
      <c r="AD369" s="1">
        <f t="shared" si="49"/>
        <v>5.6418892388857972E-2</v>
      </c>
      <c r="AE369" s="1">
        <f t="shared" si="50"/>
        <v>0.11283778477771594</v>
      </c>
      <c r="AH369" s="12">
        <v>0.255</v>
      </c>
      <c r="AI369" s="12">
        <v>0.56979999999999997</v>
      </c>
      <c r="AJ369" s="12">
        <v>1.9638</v>
      </c>
      <c r="AK369" s="1">
        <f t="shared" si="46"/>
        <v>0.40660808874446819</v>
      </c>
      <c r="AL369" s="1">
        <f t="shared" si="44"/>
        <v>0.79849696467638664</v>
      </c>
      <c r="AM369" s="1">
        <f t="shared" si="45"/>
        <v>0.25047058266659239</v>
      </c>
    </row>
    <row r="370" spans="1:40" x14ac:dyDescent="0.3">
      <c r="A370" s="11">
        <v>363</v>
      </c>
      <c r="B370" s="11" t="s">
        <v>28</v>
      </c>
      <c r="C370" s="11">
        <v>2.5000000000000001E-3</v>
      </c>
      <c r="D370" s="11">
        <v>5.6399999999999999E-2</v>
      </c>
      <c r="E370" s="11">
        <v>1</v>
      </c>
      <c r="F370" s="11">
        <v>334</v>
      </c>
      <c r="G370" s="11">
        <v>168</v>
      </c>
      <c r="H370" s="11">
        <v>1</v>
      </c>
      <c r="I370" s="11" t="s">
        <v>25</v>
      </c>
      <c r="J370" s="11">
        <v>0</v>
      </c>
      <c r="K370" s="11">
        <v>246.27</v>
      </c>
      <c r="L370" s="11">
        <v>24.06</v>
      </c>
      <c r="M370" s="11">
        <v>78.45</v>
      </c>
      <c r="N370" s="1">
        <f t="shared" si="47"/>
        <v>5.6418892388857972E-2</v>
      </c>
      <c r="O370" s="1">
        <f t="shared" si="48"/>
        <v>0.11283778477771594</v>
      </c>
      <c r="Q370">
        <v>655</v>
      </c>
      <c r="R370" t="s">
        <v>28</v>
      </c>
      <c r="S370">
        <v>2.5000000000000001E-3</v>
      </c>
      <c r="T370">
        <v>5.6399999999999999E-2</v>
      </c>
      <c r="U370">
        <v>2</v>
      </c>
      <c r="V370">
        <v>743</v>
      </c>
      <c r="W370">
        <v>635</v>
      </c>
      <c r="X370">
        <v>1</v>
      </c>
      <c r="Y370" t="s">
        <v>25</v>
      </c>
      <c r="Z370">
        <v>0</v>
      </c>
      <c r="AA370">
        <v>81.14</v>
      </c>
      <c r="AB370">
        <v>44.6</v>
      </c>
      <c r="AC370">
        <v>78.64</v>
      </c>
      <c r="AD370" s="1">
        <f t="shared" si="49"/>
        <v>5.6418892388857972E-2</v>
      </c>
      <c r="AE370" s="1">
        <f t="shared" si="50"/>
        <v>0.11283778477771594</v>
      </c>
      <c r="AH370" s="12">
        <v>0.255</v>
      </c>
      <c r="AI370" s="12">
        <v>0.56979999999999997</v>
      </c>
      <c r="AJ370" s="12">
        <v>1.4154</v>
      </c>
      <c r="AK370" s="1">
        <f t="shared" si="46"/>
        <v>0.47894434091863186</v>
      </c>
      <c r="AL370" s="1">
        <f t="shared" si="44"/>
        <v>0.67789782013623157</v>
      </c>
      <c r="AM370" s="1">
        <f t="shared" si="45"/>
        <v>0.29502971400587724</v>
      </c>
    </row>
    <row r="371" spans="1:40" x14ac:dyDescent="0.3">
      <c r="A371" s="11">
        <v>364</v>
      </c>
      <c r="B371" s="11" t="s">
        <v>28</v>
      </c>
      <c r="C371" s="11">
        <v>0.16250000000000001</v>
      </c>
      <c r="D371" s="11">
        <v>0.45479999999999998</v>
      </c>
      <c r="E371" s="11">
        <v>3</v>
      </c>
      <c r="F371" s="11">
        <v>34.549999999999997</v>
      </c>
      <c r="G371" s="11">
        <v>170.63</v>
      </c>
      <c r="H371" s="11">
        <v>1.4522999999999999</v>
      </c>
      <c r="I371" s="11">
        <v>169.52</v>
      </c>
      <c r="J371" s="11">
        <v>1.76</v>
      </c>
      <c r="K371" s="11">
        <v>49.32</v>
      </c>
      <c r="L371" s="11">
        <v>31.3</v>
      </c>
      <c r="M371" s="11">
        <v>58.74</v>
      </c>
      <c r="N371" s="1">
        <f t="shared" si="47"/>
        <v>0.37744446884807931</v>
      </c>
      <c r="O371" s="1">
        <f t="shared" si="48"/>
        <v>1.0963252042161311</v>
      </c>
      <c r="Q371">
        <v>656</v>
      </c>
      <c r="R371" t="s">
        <v>28</v>
      </c>
      <c r="S371">
        <v>2.5000000000000001E-3</v>
      </c>
      <c r="T371">
        <v>5.6399999999999999E-2</v>
      </c>
      <c r="U371">
        <v>1</v>
      </c>
      <c r="V371">
        <v>743</v>
      </c>
      <c r="W371">
        <v>630</v>
      </c>
      <c r="X371">
        <v>1</v>
      </c>
      <c r="Y371" t="s">
        <v>25</v>
      </c>
      <c r="Z371">
        <v>0</v>
      </c>
      <c r="AA371">
        <v>80.55</v>
      </c>
      <c r="AB371">
        <v>43.83</v>
      </c>
      <c r="AC371">
        <v>78.06</v>
      </c>
      <c r="AD371" s="1">
        <f t="shared" si="49"/>
        <v>5.6418892388857972E-2</v>
      </c>
      <c r="AE371" s="1">
        <f t="shared" si="50"/>
        <v>0.11283778477771594</v>
      </c>
      <c r="AH371" s="14">
        <v>0.25</v>
      </c>
      <c r="AI371" s="14">
        <v>0.56410000000000005</v>
      </c>
      <c r="AJ371" s="11">
        <v>1.1052</v>
      </c>
      <c r="AK371" s="1">
        <f t="shared" si="46"/>
        <v>0.53666604440060228</v>
      </c>
      <c r="AL371" s="1">
        <f t="shared" si="44"/>
        <v>0.59312331227154558</v>
      </c>
      <c r="AM371" s="1">
        <f t="shared" si="45"/>
        <v>0.33719800901778646</v>
      </c>
    </row>
    <row r="372" spans="1:40" x14ac:dyDescent="0.3">
      <c r="A372" s="11">
        <v>365</v>
      </c>
      <c r="B372" s="11" t="s">
        <v>28</v>
      </c>
      <c r="C372" s="11">
        <v>1.1100000000000001</v>
      </c>
      <c r="D372" s="11">
        <v>1.1888000000000001</v>
      </c>
      <c r="E372" s="11">
        <v>5</v>
      </c>
      <c r="F372" s="11">
        <v>11.35</v>
      </c>
      <c r="G372" s="11">
        <v>176.98</v>
      </c>
      <c r="H372" s="11">
        <v>1.3938999999999999</v>
      </c>
      <c r="I372" s="11">
        <v>147.41999999999999</v>
      </c>
      <c r="J372" s="11">
        <v>1.56</v>
      </c>
      <c r="K372" s="11">
        <v>48.72</v>
      </c>
      <c r="L372" s="11">
        <v>26.15</v>
      </c>
      <c r="M372" s="11">
        <v>85.1</v>
      </c>
      <c r="N372" s="1">
        <f t="shared" si="47"/>
        <v>1.0069322064783433</v>
      </c>
      <c r="O372" s="1">
        <f t="shared" si="48"/>
        <v>2.8071256052203251</v>
      </c>
      <c r="Q372">
        <v>657</v>
      </c>
      <c r="R372" t="s">
        <v>28</v>
      </c>
      <c r="S372">
        <v>0.59250000000000003</v>
      </c>
      <c r="T372">
        <v>0.86850000000000005</v>
      </c>
      <c r="U372">
        <v>3</v>
      </c>
      <c r="V372">
        <v>460.29</v>
      </c>
      <c r="W372">
        <v>759.31</v>
      </c>
      <c r="X372">
        <v>1.6535</v>
      </c>
      <c r="Y372">
        <v>127.62</v>
      </c>
      <c r="Z372">
        <v>0.45</v>
      </c>
      <c r="AA372">
        <v>93.27</v>
      </c>
      <c r="AB372">
        <v>32.89</v>
      </c>
      <c r="AC372">
        <v>34.700000000000003</v>
      </c>
      <c r="AD372" s="1">
        <f t="shared" si="49"/>
        <v>0.67545532410652276</v>
      </c>
      <c r="AE372" s="1">
        <f t="shared" si="50"/>
        <v>2.2337307568202709</v>
      </c>
      <c r="AH372" s="14">
        <v>0.25</v>
      </c>
      <c r="AI372" s="14">
        <v>0.56410000000000005</v>
      </c>
      <c r="AJ372" s="11">
        <v>1.6716</v>
      </c>
      <c r="AK372" s="1">
        <f t="shared" si="46"/>
        <v>0.43637350568886429</v>
      </c>
      <c r="AL372" s="1">
        <f t="shared" si="44"/>
        <v>0.72944195210950558</v>
      </c>
      <c r="AM372" s="1">
        <f t="shared" si="45"/>
        <v>0.2741822010944272</v>
      </c>
    </row>
    <row r="373" spans="1:40" x14ac:dyDescent="0.3">
      <c r="A373" s="11">
        <v>366</v>
      </c>
      <c r="B373" s="11" t="s">
        <v>28</v>
      </c>
      <c r="C373" s="11">
        <v>3.5000000000000003E-2</v>
      </c>
      <c r="D373" s="11">
        <v>0.21110000000000001</v>
      </c>
      <c r="E373" s="11">
        <v>2</v>
      </c>
      <c r="F373" s="11">
        <v>280.64</v>
      </c>
      <c r="G373" s="11">
        <v>167</v>
      </c>
      <c r="H373" s="11">
        <v>1.6640999999999999</v>
      </c>
      <c r="I373" s="11">
        <v>118.94</v>
      </c>
      <c r="J373" s="11">
        <v>1.36</v>
      </c>
      <c r="K373" s="11">
        <v>118.24</v>
      </c>
      <c r="L373" s="11">
        <v>32.950000000000003</v>
      </c>
      <c r="M373" s="11">
        <v>59.09</v>
      </c>
      <c r="N373" s="1">
        <f t="shared" si="47"/>
        <v>0.16364353911656943</v>
      </c>
      <c r="O373" s="1">
        <f t="shared" si="48"/>
        <v>0.54463842688776631</v>
      </c>
      <c r="Q373">
        <v>658</v>
      </c>
      <c r="R373" t="s">
        <v>28</v>
      </c>
      <c r="S373">
        <v>2.5000000000000001E-3</v>
      </c>
      <c r="T373">
        <v>5.6399999999999999E-2</v>
      </c>
      <c r="U373">
        <v>1</v>
      </c>
      <c r="V373">
        <v>786</v>
      </c>
      <c r="W373">
        <v>653</v>
      </c>
      <c r="X373">
        <v>1</v>
      </c>
      <c r="Y373" t="s">
        <v>25</v>
      </c>
      <c r="Z373">
        <v>0</v>
      </c>
      <c r="AA373">
        <v>22.43</v>
      </c>
      <c r="AB373">
        <v>30.29</v>
      </c>
      <c r="AC373">
        <v>71.62</v>
      </c>
      <c r="AD373" s="1">
        <f t="shared" si="49"/>
        <v>5.6418892388857972E-2</v>
      </c>
      <c r="AE373" s="1">
        <f t="shared" si="50"/>
        <v>0.11283778477771594</v>
      </c>
      <c r="AH373" s="12">
        <v>0.25</v>
      </c>
      <c r="AI373" s="12">
        <v>0.56410000000000005</v>
      </c>
      <c r="AJ373" s="12">
        <v>1.3627</v>
      </c>
      <c r="AK373" s="1">
        <f t="shared" si="46"/>
        <v>0.48330849412213889</v>
      </c>
      <c r="AL373" s="1">
        <f t="shared" si="44"/>
        <v>0.65860448494023871</v>
      </c>
      <c r="AM373" s="1">
        <f t="shared" si="45"/>
        <v>0.30367239302682225</v>
      </c>
    </row>
    <row r="374" spans="1:40" x14ac:dyDescent="0.3">
      <c r="A374" s="11">
        <v>367</v>
      </c>
      <c r="B374" s="11" t="s">
        <v>28</v>
      </c>
      <c r="C374" s="11">
        <v>1.655</v>
      </c>
      <c r="D374" s="11">
        <v>1.4516</v>
      </c>
      <c r="E374" s="11">
        <v>15</v>
      </c>
      <c r="F374" s="11">
        <v>352.1</v>
      </c>
      <c r="G374" s="11">
        <v>200.97</v>
      </c>
      <c r="H374" s="11">
        <v>-1</v>
      </c>
      <c r="I374" s="11" t="s">
        <v>25</v>
      </c>
      <c r="J374" s="11">
        <v>7.17</v>
      </c>
      <c r="K374" s="11">
        <v>80.260000000000005</v>
      </c>
      <c r="L374" s="11">
        <v>6.26</v>
      </c>
      <c r="M374" s="11">
        <v>38.869999999999997</v>
      </c>
      <c r="N374" s="1">
        <f t="shared" si="47"/>
        <v>1.4516220303409648</v>
      </c>
      <c r="O374" s="1">
        <f t="shared" si="48"/>
        <v>2.9032440606819296</v>
      </c>
      <c r="Q374">
        <v>659</v>
      </c>
      <c r="R374" t="s">
        <v>28</v>
      </c>
      <c r="S374">
        <v>2.5000000000000001E-3</v>
      </c>
      <c r="T374">
        <v>5.6399999999999999E-2</v>
      </c>
      <c r="U374">
        <v>1</v>
      </c>
      <c r="V374">
        <v>441</v>
      </c>
      <c r="W374">
        <v>764</v>
      </c>
      <c r="X374">
        <v>1</v>
      </c>
      <c r="Y374" t="s">
        <v>25</v>
      </c>
      <c r="Z374">
        <v>0</v>
      </c>
      <c r="AA374">
        <v>352.49</v>
      </c>
      <c r="AB374">
        <v>38.799999999999997</v>
      </c>
      <c r="AC374">
        <v>2.88</v>
      </c>
      <c r="AD374" s="1">
        <f t="shared" si="49"/>
        <v>5.6418892388857972E-2</v>
      </c>
      <c r="AE374" s="1">
        <f t="shared" si="50"/>
        <v>0.11283778477771594</v>
      </c>
      <c r="AH374" s="12">
        <v>0.245</v>
      </c>
      <c r="AI374" s="12">
        <v>0.5585</v>
      </c>
      <c r="AJ374" s="12">
        <v>2.3271999999999999</v>
      </c>
      <c r="AK374" s="1">
        <f t="shared" si="46"/>
        <v>0.36611771196457105</v>
      </c>
      <c r="AL374" s="1">
        <f t="shared" si="44"/>
        <v>0.85202913928394974</v>
      </c>
      <c r="AM374" s="1">
        <f t="shared" si="45"/>
        <v>0.23473375589957074</v>
      </c>
    </row>
    <row r="375" spans="1:40" x14ac:dyDescent="0.3">
      <c r="A375" s="11">
        <v>368</v>
      </c>
      <c r="B375" s="11" t="s">
        <v>28</v>
      </c>
      <c r="C375" s="11">
        <v>1.4999999999999999E-2</v>
      </c>
      <c r="D375" s="11">
        <v>0.13819999999999999</v>
      </c>
      <c r="E375" s="11">
        <v>2</v>
      </c>
      <c r="F375" s="11">
        <v>283.83</v>
      </c>
      <c r="G375" s="11">
        <v>173.83</v>
      </c>
      <c r="H375" s="11">
        <v>1.3540000000000001</v>
      </c>
      <c r="I375" s="11">
        <v>135</v>
      </c>
      <c r="J375" s="11">
        <v>0.28000000000000003</v>
      </c>
      <c r="K375" s="11">
        <v>106.15</v>
      </c>
      <c r="L375" s="11">
        <v>31.99</v>
      </c>
      <c r="M375" s="11">
        <v>71.33</v>
      </c>
      <c r="N375" s="1">
        <f t="shared" si="47"/>
        <v>0.11876564970442563</v>
      </c>
      <c r="O375" s="1">
        <f t="shared" si="48"/>
        <v>0.32161737939958462</v>
      </c>
      <c r="Q375">
        <v>660</v>
      </c>
      <c r="R375" t="s">
        <v>28</v>
      </c>
      <c r="S375">
        <v>0.14749999999999999</v>
      </c>
      <c r="T375">
        <v>0.43330000000000002</v>
      </c>
      <c r="U375">
        <v>5</v>
      </c>
      <c r="V375">
        <v>704.78</v>
      </c>
      <c r="W375">
        <v>764.51</v>
      </c>
      <c r="X375">
        <v>1.4906999999999999</v>
      </c>
      <c r="Y375">
        <v>124.41</v>
      </c>
      <c r="Z375">
        <v>0.52</v>
      </c>
      <c r="AA375">
        <v>96.55</v>
      </c>
      <c r="AB375">
        <v>22.51</v>
      </c>
      <c r="AC375">
        <v>55.59</v>
      </c>
      <c r="AD375" s="1">
        <f t="shared" si="49"/>
        <v>0.3549404012764289</v>
      </c>
      <c r="AE375" s="1">
        <f t="shared" si="50"/>
        <v>1.058219312365545</v>
      </c>
      <c r="AH375" s="12">
        <v>0.245</v>
      </c>
      <c r="AI375" s="12">
        <v>0.5585</v>
      </c>
      <c r="AJ375" s="12">
        <v>1</v>
      </c>
      <c r="AK375" s="1">
        <f t="shared" si="46"/>
        <v>0.55851853953273789</v>
      </c>
      <c r="AL375" s="1">
        <f t="shared" si="44"/>
        <v>0.55851853953273789</v>
      </c>
      <c r="AM375" s="1">
        <f t="shared" si="45"/>
        <v>0.35809017220327544</v>
      </c>
    </row>
    <row r="376" spans="1:40" x14ac:dyDescent="0.3">
      <c r="A376" s="11">
        <v>369</v>
      </c>
      <c r="B376" s="11" t="s">
        <v>28</v>
      </c>
      <c r="C376" s="11">
        <v>0.63249999999999995</v>
      </c>
      <c r="D376" s="11">
        <v>0.89739999999999998</v>
      </c>
      <c r="E376" s="11">
        <v>3</v>
      </c>
      <c r="F376" s="11">
        <v>361.46</v>
      </c>
      <c r="G376" s="11">
        <v>189.89</v>
      </c>
      <c r="H376" s="11">
        <v>4.1871999999999998</v>
      </c>
      <c r="I376" s="11">
        <v>124.3</v>
      </c>
      <c r="J376" s="11">
        <v>1.59</v>
      </c>
      <c r="K376" s="11">
        <v>15.57</v>
      </c>
      <c r="L376" s="11">
        <v>39.479999999999997</v>
      </c>
      <c r="M376" s="11">
        <v>56.49</v>
      </c>
      <c r="N376" s="1">
        <f t="shared" si="47"/>
        <v>0.43855388619153746</v>
      </c>
      <c r="O376" s="1">
        <f t="shared" si="48"/>
        <v>3.6726256645224109</v>
      </c>
      <c r="Q376">
        <v>661</v>
      </c>
      <c r="R376" t="s">
        <v>28</v>
      </c>
      <c r="S376">
        <v>0.04</v>
      </c>
      <c r="T376">
        <v>0.22559999999999999</v>
      </c>
      <c r="U376">
        <v>3</v>
      </c>
      <c r="V376">
        <v>532.63</v>
      </c>
      <c r="W376">
        <v>763.75</v>
      </c>
      <c r="X376">
        <v>1.8566</v>
      </c>
      <c r="Y376">
        <v>29.73</v>
      </c>
      <c r="Z376">
        <v>0.21</v>
      </c>
      <c r="AA376">
        <v>164.66</v>
      </c>
      <c r="AB376">
        <v>37.36</v>
      </c>
      <c r="AC376">
        <v>67.55</v>
      </c>
      <c r="AD376" s="1">
        <f t="shared" si="49"/>
        <v>0.16562480277963387</v>
      </c>
      <c r="AE376" s="1">
        <f t="shared" si="50"/>
        <v>0.61499801768133655</v>
      </c>
      <c r="AH376" s="12">
        <v>0.245</v>
      </c>
      <c r="AI376" s="12">
        <v>0.5585</v>
      </c>
      <c r="AJ376" s="12">
        <v>1.6637999999999999</v>
      </c>
      <c r="AK376" s="1">
        <f t="shared" si="46"/>
        <v>0.43299913995297212</v>
      </c>
      <c r="AL376" s="1">
        <f t="shared" si="44"/>
        <v>0.72042396905375494</v>
      </c>
      <c r="AM376" s="1">
        <f t="shared" si="45"/>
        <v>0.27761430572984847</v>
      </c>
    </row>
    <row r="377" spans="1:40" x14ac:dyDescent="0.3">
      <c r="A377" s="11">
        <v>370</v>
      </c>
      <c r="B377" s="11" t="s">
        <v>28</v>
      </c>
      <c r="C377" s="11">
        <v>9.7500000000000003E-2</v>
      </c>
      <c r="D377" s="11">
        <v>0.3523</v>
      </c>
      <c r="E377" s="11">
        <v>2</v>
      </c>
      <c r="F377" s="11">
        <v>343.13</v>
      </c>
      <c r="G377" s="11">
        <v>175.38</v>
      </c>
      <c r="H377" s="11">
        <v>1.2097</v>
      </c>
      <c r="I377" s="11">
        <v>155.36000000000001</v>
      </c>
      <c r="J377" s="11">
        <v>0.95</v>
      </c>
      <c r="K377" s="11">
        <v>14.32</v>
      </c>
      <c r="L377" s="11">
        <v>35.76</v>
      </c>
      <c r="M377" s="11">
        <v>60.71</v>
      </c>
      <c r="N377" s="1">
        <f t="shared" si="47"/>
        <v>0.32034505105846506</v>
      </c>
      <c r="O377" s="1">
        <f t="shared" si="48"/>
        <v>0.77504281653085039</v>
      </c>
      <c r="Q377">
        <v>662</v>
      </c>
      <c r="R377" t="s">
        <v>28</v>
      </c>
      <c r="S377">
        <v>2.5000000000000001E-3</v>
      </c>
      <c r="T377">
        <v>5.6399999999999999E-2</v>
      </c>
      <c r="U377">
        <v>1</v>
      </c>
      <c r="V377">
        <v>697</v>
      </c>
      <c r="W377">
        <v>759</v>
      </c>
      <c r="X377">
        <v>1</v>
      </c>
      <c r="Y377" t="s">
        <v>25</v>
      </c>
      <c r="Z377">
        <v>0</v>
      </c>
      <c r="AA377">
        <v>337.89</v>
      </c>
      <c r="AB377">
        <v>40.24</v>
      </c>
      <c r="AC377">
        <v>18.399999999999999</v>
      </c>
      <c r="AD377" s="1">
        <f t="shared" si="49"/>
        <v>5.6418892388857972E-2</v>
      </c>
      <c r="AE377" s="1">
        <f t="shared" si="50"/>
        <v>0.11283778477771594</v>
      </c>
      <c r="AH377" s="12">
        <v>0.24249999999999999</v>
      </c>
      <c r="AI377" s="12">
        <v>0.55559999999999998</v>
      </c>
      <c r="AJ377" s="12">
        <v>1.7605999999999999</v>
      </c>
      <c r="AK377" s="1">
        <f t="shared" si="46"/>
        <v>0.41877435099425897</v>
      </c>
      <c r="AL377" s="1">
        <f t="shared" si="44"/>
        <v>0.7372941223604923</v>
      </c>
      <c r="AM377" s="1">
        <f t="shared" si="45"/>
        <v>0.27126216517186896</v>
      </c>
    </row>
    <row r="378" spans="1:40" x14ac:dyDescent="0.3">
      <c r="A378" s="11">
        <v>371</v>
      </c>
      <c r="B378" s="11" t="s">
        <v>28</v>
      </c>
      <c r="C378" s="11">
        <v>2.5000000000000001E-3</v>
      </c>
      <c r="D378" s="11">
        <v>5.6399999999999999E-2</v>
      </c>
      <c r="E378" s="11">
        <v>1</v>
      </c>
      <c r="F378" s="11">
        <v>354</v>
      </c>
      <c r="G378" s="11">
        <v>171</v>
      </c>
      <c r="H378" s="11">
        <v>1</v>
      </c>
      <c r="I378" s="11" t="s">
        <v>25</v>
      </c>
      <c r="J378" s="11">
        <v>0</v>
      </c>
      <c r="K378" s="11">
        <v>359.44</v>
      </c>
      <c r="L378" s="11">
        <v>29.38</v>
      </c>
      <c r="M378" s="11">
        <v>64.040000000000006</v>
      </c>
      <c r="N378" s="1">
        <f t="shared" si="47"/>
        <v>5.6418892388857972E-2</v>
      </c>
      <c r="O378" s="1">
        <f t="shared" si="48"/>
        <v>0.11283778477771594</v>
      </c>
      <c r="Q378">
        <v>663</v>
      </c>
      <c r="R378" t="s">
        <v>28</v>
      </c>
      <c r="S378">
        <v>2.5000000000000001E-3</v>
      </c>
      <c r="T378">
        <v>5.6399999999999999E-2</v>
      </c>
      <c r="U378">
        <v>1</v>
      </c>
      <c r="V378">
        <v>735</v>
      </c>
      <c r="W378">
        <v>635</v>
      </c>
      <c r="X378">
        <v>1</v>
      </c>
      <c r="Y378" t="s">
        <v>25</v>
      </c>
      <c r="Z378">
        <v>0</v>
      </c>
      <c r="AA378">
        <v>284.86</v>
      </c>
      <c r="AB378">
        <v>8.76</v>
      </c>
      <c r="AC378">
        <v>70.760000000000005</v>
      </c>
      <c r="AD378" s="1">
        <f t="shared" si="49"/>
        <v>5.6418892388857972E-2</v>
      </c>
      <c r="AE378" s="1">
        <f t="shared" si="50"/>
        <v>0.11283778477771594</v>
      </c>
      <c r="AH378" s="12">
        <v>0.24</v>
      </c>
      <c r="AI378" s="12">
        <v>0.55269999999999997</v>
      </c>
      <c r="AJ378" s="12">
        <v>3.1192000000000002</v>
      </c>
      <c r="AK378" s="1">
        <f t="shared" si="46"/>
        <v>0.312995837033127</v>
      </c>
      <c r="AL378" s="1">
        <f t="shared" si="44"/>
        <v>0.97629661487372976</v>
      </c>
      <c r="AM378" s="1">
        <f t="shared" si="45"/>
        <v>0.20485577533818161</v>
      </c>
    </row>
    <row r="379" spans="1:40" x14ac:dyDescent="0.3">
      <c r="A379" s="11">
        <v>372</v>
      </c>
      <c r="B379" s="11" t="s">
        <v>28</v>
      </c>
      <c r="C379" s="11">
        <v>1.4999999999999999E-2</v>
      </c>
      <c r="D379" s="11">
        <v>0.13819999999999999</v>
      </c>
      <c r="E379" s="11">
        <v>2</v>
      </c>
      <c r="F379" s="11">
        <v>379.83</v>
      </c>
      <c r="G379" s="11">
        <v>172</v>
      </c>
      <c r="H379" s="11">
        <v>-1</v>
      </c>
      <c r="I379" s="11" t="s">
        <v>25</v>
      </c>
      <c r="J379" s="11">
        <v>0.33</v>
      </c>
      <c r="K379" s="11">
        <v>243.22</v>
      </c>
      <c r="L379" s="11">
        <v>12.64</v>
      </c>
      <c r="M379" s="11">
        <v>83.59</v>
      </c>
      <c r="N379" s="1">
        <f t="shared" si="47"/>
        <v>0.13819749820569552</v>
      </c>
      <c r="O379" s="1">
        <f t="shared" si="48"/>
        <v>0.27639499641139104</v>
      </c>
      <c r="Q379">
        <v>664</v>
      </c>
      <c r="R379" t="s">
        <v>28</v>
      </c>
      <c r="S379">
        <v>2.5000000000000001E-3</v>
      </c>
      <c r="T379">
        <v>5.6399999999999999E-2</v>
      </c>
      <c r="U379">
        <v>1</v>
      </c>
      <c r="V379">
        <v>238</v>
      </c>
      <c r="W379">
        <v>586</v>
      </c>
      <c r="X379">
        <v>1</v>
      </c>
      <c r="Y379" t="s">
        <v>25</v>
      </c>
      <c r="Z379">
        <v>0</v>
      </c>
      <c r="AA379">
        <v>124.77</v>
      </c>
      <c r="AB379">
        <v>29.36</v>
      </c>
      <c r="AC379">
        <v>79.239999999999995</v>
      </c>
      <c r="AD379" s="1">
        <f t="shared" si="49"/>
        <v>5.6418892388857972E-2</v>
      </c>
      <c r="AE379" s="1">
        <f t="shared" si="50"/>
        <v>0.11283778477771594</v>
      </c>
      <c r="AH379" s="16">
        <v>0.24</v>
      </c>
      <c r="AI379" s="16">
        <v>0.55269999999999997</v>
      </c>
      <c r="AJ379" s="16">
        <v>1.6184000000000001</v>
      </c>
      <c r="AK379" s="9">
        <f t="shared" si="46"/>
        <v>0.43452747058404972</v>
      </c>
      <c r="AL379" s="9">
        <f t="shared" si="44"/>
        <v>0.7032392583932261</v>
      </c>
      <c r="AM379" s="9">
        <f t="shared" si="45"/>
        <v>0.28439822949726051</v>
      </c>
    </row>
    <row r="380" spans="1:40" x14ac:dyDescent="0.3">
      <c r="Q380">
        <v>665</v>
      </c>
      <c r="R380" t="s">
        <v>28</v>
      </c>
      <c r="S380">
        <v>0.02</v>
      </c>
      <c r="T380">
        <v>0.1595</v>
      </c>
      <c r="U380">
        <v>2</v>
      </c>
      <c r="V380">
        <v>483.88</v>
      </c>
      <c r="W380">
        <v>526.13</v>
      </c>
      <c r="X380">
        <v>1.2648999999999999</v>
      </c>
      <c r="Y380">
        <v>135</v>
      </c>
      <c r="Z380">
        <v>0.14000000000000001</v>
      </c>
      <c r="AA380">
        <v>269</v>
      </c>
      <c r="AB380">
        <v>38.54</v>
      </c>
      <c r="AC380">
        <v>74.95</v>
      </c>
      <c r="AD380" s="1">
        <f t="shared" si="49"/>
        <v>0.14188662324721799</v>
      </c>
      <c r="AE380" s="1">
        <f t="shared" si="50"/>
        <v>0.35894477949081205</v>
      </c>
      <c r="AH380" s="12">
        <v>0.23749999999999999</v>
      </c>
      <c r="AI380" s="12">
        <v>0.54990000000000006</v>
      </c>
      <c r="AJ380" s="12">
        <v>1</v>
      </c>
      <c r="AK380" s="1">
        <f t="shared" si="46"/>
        <v>0.54990334127610641</v>
      </c>
      <c r="AL380" s="1">
        <f t="shared" si="44"/>
        <v>0.54990334127610641</v>
      </c>
      <c r="AM380" s="1">
        <f t="shared" si="45"/>
        <v>0.3637002814637928</v>
      </c>
      <c r="AN380" s="10"/>
    </row>
    <row r="381" spans="1:40" x14ac:dyDescent="0.3">
      <c r="Q381">
        <v>666</v>
      </c>
      <c r="R381" t="s">
        <v>28</v>
      </c>
      <c r="S381">
        <v>0.115</v>
      </c>
      <c r="T381">
        <v>0.3826</v>
      </c>
      <c r="U381">
        <v>4</v>
      </c>
      <c r="V381">
        <v>685.33</v>
      </c>
      <c r="W381">
        <v>729.3</v>
      </c>
      <c r="X381">
        <v>1.7317</v>
      </c>
      <c r="Y381">
        <v>124.71</v>
      </c>
      <c r="Z381">
        <v>1.1399999999999999</v>
      </c>
      <c r="AA381">
        <v>176.62</v>
      </c>
      <c r="AB381">
        <v>35.92</v>
      </c>
      <c r="AC381">
        <v>55.57</v>
      </c>
      <c r="AD381" s="1">
        <f t="shared" si="49"/>
        <v>0.29078174820385133</v>
      </c>
      <c r="AE381" s="1">
        <f t="shared" si="50"/>
        <v>1.0070935067292186</v>
      </c>
      <c r="AH381" s="12">
        <v>0.23499999999999999</v>
      </c>
      <c r="AI381" s="12">
        <v>0.54700000000000004</v>
      </c>
      <c r="AJ381" s="12">
        <v>2.6659999999999999</v>
      </c>
      <c r="AK381" s="1">
        <f t="shared" si="46"/>
        <v>0.33501049312777736</v>
      </c>
      <c r="AL381" s="1">
        <f t="shared" si="44"/>
        <v>0.89313797467865441</v>
      </c>
      <c r="AM381" s="1">
        <f t="shared" si="45"/>
        <v>0.22392956706600545</v>
      </c>
    </row>
    <row r="382" spans="1:40" x14ac:dyDescent="0.3">
      <c r="Q382">
        <v>667</v>
      </c>
      <c r="R382" t="s">
        <v>28</v>
      </c>
      <c r="S382">
        <v>2.5000000000000001E-3</v>
      </c>
      <c r="T382">
        <v>5.6399999999999999E-2</v>
      </c>
      <c r="U382">
        <v>1</v>
      </c>
      <c r="V382">
        <v>78</v>
      </c>
      <c r="W382">
        <v>595</v>
      </c>
      <c r="X382">
        <v>1</v>
      </c>
      <c r="Y382" t="s">
        <v>25</v>
      </c>
      <c r="Z382">
        <v>0</v>
      </c>
      <c r="AA382">
        <v>32.86</v>
      </c>
      <c r="AB382">
        <v>17.82</v>
      </c>
      <c r="AC382">
        <v>34.83</v>
      </c>
      <c r="AD382" s="1">
        <f t="shared" si="49"/>
        <v>5.6418892388857972E-2</v>
      </c>
      <c r="AE382" s="1">
        <f t="shared" si="50"/>
        <v>0.11283778477771594</v>
      </c>
      <c r="AH382" s="12">
        <v>0.23499999999999999</v>
      </c>
      <c r="AI382" s="12">
        <v>0.54700000000000004</v>
      </c>
      <c r="AJ382" s="12">
        <v>2.0771000000000002</v>
      </c>
      <c r="AK382" s="1">
        <f t="shared" si="46"/>
        <v>0.37954194583311418</v>
      </c>
      <c r="AL382" s="1">
        <f t="shared" si="44"/>
        <v>0.78834657568996158</v>
      </c>
      <c r="AM382" s="1">
        <f t="shared" si="45"/>
        <v>0.25369552702751302</v>
      </c>
    </row>
    <row r="383" spans="1:40" x14ac:dyDescent="0.3">
      <c r="Q383">
        <v>668</v>
      </c>
      <c r="R383" t="s">
        <v>28</v>
      </c>
      <c r="S383">
        <v>0.24</v>
      </c>
      <c r="T383">
        <v>0.55269999999999997</v>
      </c>
      <c r="U383">
        <v>4</v>
      </c>
      <c r="V383">
        <v>62.26</v>
      </c>
      <c r="W383">
        <v>645.48</v>
      </c>
      <c r="X383">
        <v>3.1192000000000002</v>
      </c>
      <c r="Y383">
        <v>62.712000000000003</v>
      </c>
      <c r="Z383">
        <v>0.5</v>
      </c>
      <c r="AA383">
        <v>113.93</v>
      </c>
      <c r="AB383">
        <v>44.49</v>
      </c>
      <c r="AC383">
        <v>3.55</v>
      </c>
      <c r="AD383" s="1">
        <f t="shared" si="49"/>
        <v>0.312995837033127</v>
      </c>
      <c r="AE383" s="1">
        <f t="shared" si="50"/>
        <v>1.9525932297474595</v>
      </c>
      <c r="AH383" s="14">
        <v>0.23250000000000001</v>
      </c>
      <c r="AI383" s="14">
        <v>0.54400000000000004</v>
      </c>
      <c r="AJ383" s="11">
        <v>1.4884999999999999</v>
      </c>
      <c r="AK383" s="1">
        <f t="shared" si="46"/>
        <v>0.44595558849080924</v>
      </c>
      <c r="AL383" s="1">
        <f t="shared" si="44"/>
        <v>0.66380489346856952</v>
      </c>
      <c r="AM383" s="1">
        <f t="shared" si="45"/>
        <v>0.30129334985004869</v>
      </c>
    </row>
    <row r="384" spans="1:40" x14ac:dyDescent="0.3">
      <c r="Q384">
        <v>669</v>
      </c>
      <c r="R384" t="s">
        <v>28</v>
      </c>
      <c r="S384">
        <v>2.5000000000000001E-3</v>
      </c>
      <c r="T384">
        <v>5.6399999999999999E-2</v>
      </c>
      <c r="U384">
        <v>1</v>
      </c>
      <c r="V384">
        <v>145</v>
      </c>
      <c r="W384">
        <v>525</v>
      </c>
      <c r="X384">
        <v>1</v>
      </c>
      <c r="Y384" t="s">
        <v>25</v>
      </c>
      <c r="Z384">
        <v>0</v>
      </c>
      <c r="AA384">
        <v>214.21</v>
      </c>
      <c r="AB384">
        <v>31.93</v>
      </c>
      <c r="AC384">
        <v>66.540000000000006</v>
      </c>
      <c r="AD384" s="1">
        <f t="shared" si="49"/>
        <v>5.6418892388857972E-2</v>
      </c>
      <c r="AE384" s="1">
        <f t="shared" si="50"/>
        <v>0.11283778477771594</v>
      </c>
      <c r="AH384" s="14">
        <v>0.23250000000000001</v>
      </c>
      <c r="AI384" s="14">
        <v>0.54400000000000004</v>
      </c>
      <c r="AJ384" s="11">
        <v>1.8728</v>
      </c>
      <c r="AK384" s="1">
        <f t="shared" si="46"/>
        <v>0.39757615546778946</v>
      </c>
      <c r="AL384" s="1">
        <f t="shared" si="44"/>
        <v>0.74458062396007607</v>
      </c>
      <c r="AM384" s="1">
        <f t="shared" si="45"/>
        <v>0.2686075806489478</v>
      </c>
    </row>
    <row r="385" spans="17:39" x14ac:dyDescent="0.3">
      <c r="Q385">
        <v>670</v>
      </c>
      <c r="R385" t="s">
        <v>28</v>
      </c>
      <c r="S385">
        <v>0.43</v>
      </c>
      <c r="T385">
        <v>0.7399</v>
      </c>
      <c r="U385">
        <v>1</v>
      </c>
      <c r="V385">
        <v>225.83</v>
      </c>
      <c r="W385">
        <v>534.73</v>
      </c>
      <c r="X385">
        <v>-1</v>
      </c>
      <c r="Y385" t="s">
        <v>25</v>
      </c>
      <c r="Z385">
        <v>0.86</v>
      </c>
      <c r="AA385">
        <v>45.49</v>
      </c>
      <c r="AB385">
        <v>37.14</v>
      </c>
      <c r="AC385">
        <v>62.09</v>
      </c>
      <c r="AD385" s="1">
        <f t="shared" si="49"/>
        <v>0.73992683689829242</v>
      </c>
      <c r="AE385" s="1">
        <f t="shared" si="50"/>
        <v>1.4798536737965848</v>
      </c>
      <c r="AH385" s="12">
        <v>0.23250000000000001</v>
      </c>
      <c r="AI385" s="12">
        <v>0.54400000000000004</v>
      </c>
      <c r="AJ385" s="12">
        <v>2.6953</v>
      </c>
      <c r="AK385" s="1">
        <f t="shared" si="46"/>
        <v>0.33140760827624272</v>
      </c>
      <c r="AL385" s="1">
        <f t="shared" si="44"/>
        <v>0.89324292658695703</v>
      </c>
      <c r="AM385" s="1">
        <f t="shared" si="45"/>
        <v>0.22390325637863312</v>
      </c>
    </row>
    <row r="386" spans="17:39" x14ac:dyDescent="0.3">
      <c r="Q386">
        <v>671</v>
      </c>
      <c r="R386" t="s">
        <v>28</v>
      </c>
      <c r="S386">
        <v>0.05</v>
      </c>
      <c r="T386">
        <v>0.25230000000000002</v>
      </c>
      <c r="U386">
        <v>1</v>
      </c>
      <c r="V386">
        <v>208.2</v>
      </c>
      <c r="W386">
        <v>656.8</v>
      </c>
      <c r="X386">
        <v>2.04</v>
      </c>
      <c r="Y386">
        <v>59.197000000000003</v>
      </c>
      <c r="Z386">
        <v>0.49</v>
      </c>
      <c r="AA386">
        <v>115</v>
      </c>
      <c r="AB386">
        <v>44.12</v>
      </c>
      <c r="AC386">
        <v>4.12</v>
      </c>
      <c r="AD386" s="1">
        <f t="shared" si="49"/>
        <v>0.1766544044501096</v>
      </c>
      <c r="AE386" s="1">
        <f t="shared" si="50"/>
        <v>0.72074997015644715</v>
      </c>
      <c r="AH386" s="14">
        <v>0.22750000000000001</v>
      </c>
      <c r="AI386" s="14">
        <v>0.53820000000000001</v>
      </c>
      <c r="AJ386" s="11">
        <v>1</v>
      </c>
      <c r="AK386" s="1">
        <f t="shared" si="46"/>
        <v>0.53820193150255768</v>
      </c>
      <c r="AL386" s="1">
        <f t="shared" si="44"/>
        <v>0.53820193150255768</v>
      </c>
      <c r="AM386" s="1">
        <f t="shared" si="45"/>
        <v>0.37160773362822752</v>
      </c>
    </row>
    <row r="387" spans="17:39" x14ac:dyDescent="0.3">
      <c r="Q387">
        <v>672</v>
      </c>
      <c r="R387" t="s">
        <v>28</v>
      </c>
      <c r="S387">
        <v>2.5000000000000001E-3</v>
      </c>
      <c r="T387">
        <v>5.6399999999999999E-2</v>
      </c>
      <c r="U387">
        <v>1</v>
      </c>
      <c r="V387">
        <v>480</v>
      </c>
      <c r="W387">
        <v>576</v>
      </c>
      <c r="X387">
        <v>1</v>
      </c>
      <c r="Y387" t="s">
        <v>25</v>
      </c>
      <c r="Z387">
        <v>0</v>
      </c>
      <c r="AA387">
        <v>92.58</v>
      </c>
      <c r="AB387">
        <v>30.86</v>
      </c>
      <c r="AC387">
        <v>54.41</v>
      </c>
      <c r="AD387" s="1">
        <f t="shared" si="49"/>
        <v>5.6418892388857972E-2</v>
      </c>
      <c r="AE387" s="1">
        <f t="shared" si="50"/>
        <v>0.11283778477771594</v>
      </c>
      <c r="AH387" s="14">
        <v>0.2225</v>
      </c>
      <c r="AI387" s="14">
        <v>0.53220000000000001</v>
      </c>
      <c r="AJ387" s="11">
        <v>1.274</v>
      </c>
      <c r="AK387" s="1">
        <f t="shared" si="46"/>
        <v>0.47155770478839643</v>
      </c>
      <c r="AL387" s="1">
        <f t="shared" si="44"/>
        <v>0.60076451590041702</v>
      </c>
      <c r="AM387" s="1">
        <f t="shared" si="45"/>
        <v>0.33290914277825306</v>
      </c>
    </row>
    <row r="388" spans="17:39" x14ac:dyDescent="0.3">
      <c r="Q388">
        <v>673</v>
      </c>
      <c r="R388" t="s">
        <v>28</v>
      </c>
      <c r="S388">
        <v>2.5000000000000001E-3</v>
      </c>
      <c r="T388">
        <v>5.6399999999999999E-2</v>
      </c>
      <c r="U388">
        <v>1</v>
      </c>
      <c r="V388">
        <v>690</v>
      </c>
      <c r="W388">
        <v>754</v>
      </c>
      <c r="X388">
        <v>1</v>
      </c>
      <c r="Y388" t="s">
        <v>25</v>
      </c>
      <c r="Z388">
        <v>0</v>
      </c>
      <c r="AA388">
        <v>334.69</v>
      </c>
      <c r="AB388">
        <v>40.78</v>
      </c>
      <c r="AC388">
        <v>19.5</v>
      </c>
      <c r="AD388" s="1">
        <f t="shared" si="49"/>
        <v>5.6418892388857972E-2</v>
      </c>
      <c r="AE388" s="1">
        <f t="shared" si="50"/>
        <v>0.11283778477771594</v>
      </c>
      <c r="AH388" s="12">
        <v>0.2225</v>
      </c>
      <c r="AI388" s="12">
        <v>0.53220000000000001</v>
      </c>
      <c r="AJ388" s="12">
        <v>1.5293000000000001</v>
      </c>
      <c r="AK388" s="1">
        <f t="shared" si="46"/>
        <v>0.4304009437304141</v>
      </c>
      <c r="AL388" s="1">
        <f t="shared" si="44"/>
        <v>0.65821216324692233</v>
      </c>
      <c r="AM388" s="1">
        <f t="shared" si="45"/>
        <v>0.30385339434235253</v>
      </c>
    </row>
    <row r="389" spans="17:39" x14ac:dyDescent="0.3">
      <c r="Q389">
        <v>674</v>
      </c>
      <c r="R389" t="s">
        <v>28</v>
      </c>
      <c r="S389">
        <v>1.9724999999999999</v>
      </c>
      <c r="T389">
        <v>1.5848</v>
      </c>
      <c r="U389">
        <v>2</v>
      </c>
      <c r="V389">
        <v>610.20000000000005</v>
      </c>
      <c r="W389">
        <v>666.31</v>
      </c>
      <c r="X389">
        <v>2.5152000000000001</v>
      </c>
      <c r="Y389">
        <v>136.86000000000001</v>
      </c>
      <c r="Z389">
        <v>2.44</v>
      </c>
      <c r="AA389">
        <v>52.58</v>
      </c>
      <c r="AB389">
        <v>28.28</v>
      </c>
      <c r="AC389">
        <v>41.08</v>
      </c>
      <c r="AD389" s="1">
        <f t="shared" si="49"/>
        <v>0.99925607051453902</v>
      </c>
      <c r="AE389" s="1">
        <f t="shared" si="50"/>
        <v>5.026657737116337</v>
      </c>
      <c r="AH389" s="12">
        <v>0.22</v>
      </c>
      <c r="AI389" s="12">
        <v>0.5292</v>
      </c>
      <c r="AJ389" s="12">
        <v>2.2324000000000002</v>
      </c>
      <c r="AK389" s="1">
        <f t="shared" si="46"/>
        <v>0.35422555141186063</v>
      </c>
      <c r="AL389" s="1">
        <f t="shared" si="44"/>
        <v>0.79077312097183772</v>
      </c>
      <c r="AM389" s="1">
        <f t="shared" si="45"/>
        <v>0.2529170437080685</v>
      </c>
    </row>
    <row r="390" spans="17:39" x14ac:dyDescent="0.3">
      <c r="Q390">
        <v>675</v>
      </c>
      <c r="R390" t="s">
        <v>28</v>
      </c>
      <c r="S390">
        <v>2.5000000000000001E-3</v>
      </c>
      <c r="T390">
        <v>5.6399999999999999E-2</v>
      </c>
      <c r="U390">
        <v>1</v>
      </c>
      <c r="V390">
        <v>447</v>
      </c>
      <c r="W390">
        <v>753</v>
      </c>
      <c r="X390">
        <v>1</v>
      </c>
      <c r="Y390" t="s">
        <v>25</v>
      </c>
      <c r="Z390">
        <v>0</v>
      </c>
      <c r="AA390">
        <v>93.88</v>
      </c>
      <c r="AB390">
        <v>33.01</v>
      </c>
      <c r="AC390">
        <v>33.68</v>
      </c>
      <c r="AD390" s="1">
        <f t="shared" si="49"/>
        <v>5.6418892388857972E-2</v>
      </c>
      <c r="AE390" s="1">
        <f t="shared" si="50"/>
        <v>0.11283778477771594</v>
      </c>
      <c r="AH390" s="14">
        <v>0.215</v>
      </c>
      <c r="AI390" s="14">
        <v>0.5232</v>
      </c>
      <c r="AJ390" s="11">
        <v>2.1044999999999998</v>
      </c>
      <c r="AK390" s="1">
        <f t="shared" si="46"/>
        <v>0.36066111122425698</v>
      </c>
      <c r="AL390" s="1">
        <f t="shared" si="44"/>
        <v>0.75901130857144872</v>
      </c>
      <c r="AM390" s="1">
        <f t="shared" si="45"/>
        <v>0.26350068535398274</v>
      </c>
    </row>
    <row r="391" spans="17:39" x14ac:dyDescent="0.3">
      <c r="Q391">
        <v>676</v>
      </c>
      <c r="R391" t="s">
        <v>28</v>
      </c>
      <c r="S391">
        <v>5.3825000000000003</v>
      </c>
      <c r="T391">
        <v>2.6179000000000001</v>
      </c>
      <c r="U391">
        <v>11</v>
      </c>
      <c r="V391">
        <v>516.74</v>
      </c>
      <c r="W391">
        <v>783.33</v>
      </c>
      <c r="X391">
        <v>2.0543999999999998</v>
      </c>
      <c r="Y391">
        <v>170.99</v>
      </c>
      <c r="Z391">
        <v>1.04</v>
      </c>
      <c r="AA391">
        <v>208.44</v>
      </c>
      <c r="AB391">
        <v>33.229999999999997</v>
      </c>
      <c r="AC391">
        <v>86.58</v>
      </c>
      <c r="AD391" s="1">
        <f t="shared" si="49"/>
        <v>1.8264343550114024</v>
      </c>
      <c r="AE391" s="1">
        <f t="shared" si="50"/>
        <v>7.5044534778708494</v>
      </c>
      <c r="AH391" s="14">
        <v>0.215</v>
      </c>
      <c r="AI391" s="14">
        <v>0.5232</v>
      </c>
      <c r="AJ391" s="11">
        <v>2.2736000000000001</v>
      </c>
      <c r="AK391" s="1">
        <f t="shared" si="46"/>
        <v>0.34698983403675898</v>
      </c>
      <c r="AL391" s="1">
        <f t="shared" si="44"/>
        <v>0.78891608666597524</v>
      </c>
      <c r="AM391" s="1">
        <f t="shared" si="45"/>
        <v>0.25351238665346093</v>
      </c>
    </row>
    <row r="392" spans="17:39" x14ac:dyDescent="0.3">
      <c r="Q392">
        <v>677</v>
      </c>
      <c r="R392" t="s">
        <v>28</v>
      </c>
      <c r="S392">
        <v>1.1225000000000001</v>
      </c>
      <c r="T392">
        <v>1.1955</v>
      </c>
      <c r="U392">
        <v>7</v>
      </c>
      <c r="V392">
        <v>689.86</v>
      </c>
      <c r="W392">
        <v>761.45</v>
      </c>
      <c r="X392">
        <v>-1</v>
      </c>
      <c r="Y392" t="s">
        <v>25</v>
      </c>
      <c r="Z392">
        <v>1.1299999999999999</v>
      </c>
      <c r="AA392">
        <v>251.7</v>
      </c>
      <c r="AB392">
        <v>31.09</v>
      </c>
      <c r="AC392">
        <v>51.72</v>
      </c>
      <c r="AD392" s="1">
        <f t="shared" si="49"/>
        <v>1.1954948962062137</v>
      </c>
      <c r="AE392" s="1">
        <f t="shared" si="50"/>
        <v>2.3909897924124275</v>
      </c>
      <c r="AH392" s="12">
        <v>0.215</v>
      </c>
      <c r="AI392" s="12">
        <v>0.5232</v>
      </c>
      <c r="AJ392" s="12">
        <v>1.5301</v>
      </c>
      <c r="AK392" s="1">
        <f t="shared" si="46"/>
        <v>0.42297419632979572</v>
      </c>
      <c r="AL392" s="1">
        <f t="shared" ref="AL392:AL455" si="51">ABS(AJ392)*AK392</f>
        <v>0.64719281780422044</v>
      </c>
      <c r="AM392" s="1">
        <f t="shared" ref="AM392:AM455" si="52">$AP$3/AL392</f>
        <v>0.30902691516039221</v>
      </c>
    </row>
    <row r="393" spans="17:39" x14ac:dyDescent="0.3">
      <c r="Q393">
        <v>678</v>
      </c>
      <c r="R393" t="s">
        <v>28</v>
      </c>
      <c r="S393">
        <v>2.75E-2</v>
      </c>
      <c r="T393">
        <v>0.18709999999999999</v>
      </c>
      <c r="U393">
        <v>2</v>
      </c>
      <c r="V393">
        <v>504.91</v>
      </c>
      <c r="W393">
        <v>755.27</v>
      </c>
      <c r="X393">
        <v>-1</v>
      </c>
      <c r="Y393" t="s">
        <v>25</v>
      </c>
      <c r="Z393">
        <v>0.67</v>
      </c>
      <c r="AA393">
        <v>263.44</v>
      </c>
      <c r="AB393">
        <v>37.700000000000003</v>
      </c>
      <c r="AC393">
        <v>34.82</v>
      </c>
      <c r="AD393" s="1">
        <f t="shared" si="49"/>
        <v>0.18712029714127995</v>
      </c>
      <c r="AE393" s="1">
        <f t="shared" si="50"/>
        <v>0.3742405942825599</v>
      </c>
      <c r="AH393" s="12">
        <v>0.215</v>
      </c>
      <c r="AI393" s="12">
        <v>0.5232</v>
      </c>
      <c r="AJ393" s="12">
        <v>2.5520999999999998</v>
      </c>
      <c r="AK393" s="1">
        <f t="shared" ref="AK393:AK456" si="53">2*SQRT(AH393/(3.1416*ABS(AJ393)))</f>
        <v>0.32751028106259361</v>
      </c>
      <c r="AL393" s="1">
        <f t="shared" si="51"/>
        <v>0.83583898829984504</v>
      </c>
      <c r="AM393" s="1">
        <f t="shared" si="52"/>
        <v>0.23928053464796373</v>
      </c>
    </row>
    <row r="394" spans="17:39" x14ac:dyDescent="0.3">
      <c r="Q394">
        <v>679</v>
      </c>
      <c r="R394" t="s">
        <v>28</v>
      </c>
      <c r="S394">
        <v>3.7499999999999999E-2</v>
      </c>
      <c r="T394">
        <v>0.2185</v>
      </c>
      <c r="U394">
        <v>3</v>
      </c>
      <c r="V394">
        <v>787.4</v>
      </c>
      <c r="W394">
        <v>739.27</v>
      </c>
      <c r="X394">
        <v>2.8733</v>
      </c>
      <c r="Y394">
        <v>127.36</v>
      </c>
      <c r="Z394">
        <v>0.17</v>
      </c>
      <c r="AA394">
        <v>277.3</v>
      </c>
      <c r="AB394">
        <v>23.85</v>
      </c>
      <c r="AC394">
        <v>76.760000000000005</v>
      </c>
      <c r="AD394" s="1">
        <f t="shared" si="49"/>
        <v>0.12890794911458522</v>
      </c>
      <c r="AE394" s="1">
        <f t="shared" si="50"/>
        <v>0.74078242038187547</v>
      </c>
      <c r="AH394" s="14">
        <v>0.21</v>
      </c>
      <c r="AI394" s="14">
        <v>0.51700000000000002</v>
      </c>
      <c r="AJ394" s="11">
        <v>2.3999000000000001</v>
      </c>
      <c r="AK394" s="1">
        <f t="shared" si="53"/>
        <v>0.33378562258617028</v>
      </c>
      <c r="AL394" s="1">
        <f t="shared" si="51"/>
        <v>0.80105211564455014</v>
      </c>
      <c r="AM394" s="1">
        <f t="shared" si="52"/>
        <v>0.24967164569445538</v>
      </c>
    </row>
    <row r="395" spans="17:39" x14ac:dyDescent="0.3">
      <c r="Q395">
        <v>680</v>
      </c>
      <c r="R395" t="s">
        <v>28</v>
      </c>
      <c r="S395">
        <v>3.7625000000000002</v>
      </c>
      <c r="T395">
        <v>2.1886999999999999</v>
      </c>
      <c r="U395">
        <v>8</v>
      </c>
      <c r="V395">
        <v>734.46</v>
      </c>
      <c r="W395">
        <v>681.78</v>
      </c>
      <c r="X395">
        <v>1.3779999999999999</v>
      </c>
      <c r="Y395">
        <v>122.08</v>
      </c>
      <c r="Z395">
        <v>2.48</v>
      </c>
      <c r="AA395">
        <v>301.76</v>
      </c>
      <c r="AB395">
        <v>18.36</v>
      </c>
      <c r="AC395">
        <v>54.51</v>
      </c>
      <c r="AD395" s="1">
        <f t="shared" si="49"/>
        <v>1.8645249406960669</v>
      </c>
      <c r="AE395" s="1">
        <f t="shared" si="50"/>
        <v>5.1386307365583601</v>
      </c>
      <c r="AH395" s="12">
        <v>0.21</v>
      </c>
      <c r="AI395" s="12">
        <v>0.51700000000000002</v>
      </c>
      <c r="AJ395" s="12">
        <v>1.5065999999999999</v>
      </c>
      <c r="AK395" s="1">
        <f t="shared" si="53"/>
        <v>0.42127454417125249</v>
      </c>
      <c r="AL395" s="1">
        <f t="shared" si="51"/>
        <v>0.63469222824840899</v>
      </c>
      <c r="AM395" s="1">
        <f t="shared" si="52"/>
        <v>0.31511335904009685</v>
      </c>
    </row>
    <row r="396" spans="17:39" x14ac:dyDescent="0.3">
      <c r="Q396">
        <v>681</v>
      </c>
      <c r="R396" t="s">
        <v>28</v>
      </c>
      <c r="S396">
        <v>3.2500000000000001E-2</v>
      </c>
      <c r="T396">
        <v>0.2034</v>
      </c>
      <c r="U396">
        <v>2</v>
      </c>
      <c r="V396">
        <v>697.85</v>
      </c>
      <c r="W396">
        <v>763.08</v>
      </c>
      <c r="X396">
        <v>2.1223999999999998</v>
      </c>
      <c r="Y396">
        <v>143.44</v>
      </c>
      <c r="Z396">
        <v>0.06</v>
      </c>
      <c r="AA396">
        <v>338.03</v>
      </c>
      <c r="AB396">
        <v>39.71</v>
      </c>
      <c r="AC396">
        <v>18.09</v>
      </c>
      <c r="AD396" s="1">
        <f t="shared" si="49"/>
        <v>0.13963124602224136</v>
      </c>
      <c r="AE396" s="1">
        <f t="shared" si="50"/>
        <v>0.59270671311521006</v>
      </c>
      <c r="AH396" s="12">
        <v>0.20749999999999999</v>
      </c>
      <c r="AI396" s="12">
        <v>0.51400000000000001</v>
      </c>
      <c r="AJ396" s="12">
        <v>3.0739000000000001</v>
      </c>
      <c r="AK396" s="1">
        <f t="shared" si="53"/>
        <v>0.29316946507154062</v>
      </c>
      <c r="AL396" s="1">
        <f t="shared" si="51"/>
        <v>0.90117361868340873</v>
      </c>
      <c r="AM396" s="1">
        <f t="shared" si="52"/>
        <v>0.22193281722138605</v>
      </c>
    </row>
    <row r="397" spans="17:39" x14ac:dyDescent="0.3">
      <c r="Q397">
        <v>682</v>
      </c>
      <c r="R397" t="s">
        <v>28</v>
      </c>
      <c r="S397">
        <v>0.59</v>
      </c>
      <c r="T397">
        <v>0.86670000000000003</v>
      </c>
      <c r="U397">
        <v>3</v>
      </c>
      <c r="V397">
        <v>521.03</v>
      </c>
      <c r="W397">
        <v>657.9</v>
      </c>
      <c r="X397">
        <v>2.0724</v>
      </c>
      <c r="Y397">
        <v>117</v>
      </c>
      <c r="Z397">
        <v>0.73</v>
      </c>
      <c r="AA397">
        <v>163.94</v>
      </c>
      <c r="AB397">
        <v>21.6</v>
      </c>
      <c r="AC397">
        <v>67.19</v>
      </c>
      <c r="AD397" s="1">
        <f t="shared" si="49"/>
        <v>0.60206553311601729</v>
      </c>
      <c r="AE397" s="1">
        <f t="shared" si="50"/>
        <v>2.4954412216592683</v>
      </c>
      <c r="AH397" s="14">
        <v>0.20499999999999999</v>
      </c>
      <c r="AI397" s="14">
        <v>0.51090000000000002</v>
      </c>
      <c r="AJ397" s="11">
        <v>1.7569999999999999</v>
      </c>
      <c r="AK397" s="1">
        <f t="shared" si="53"/>
        <v>0.38543007659349199</v>
      </c>
      <c r="AL397" s="1">
        <f t="shared" si="51"/>
        <v>0.67720064457476536</v>
      </c>
      <c r="AM397" s="1">
        <f t="shared" si="52"/>
        <v>0.2953334460063694</v>
      </c>
    </row>
    <row r="398" spans="17:39" x14ac:dyDescent="0.3">
      <c r="Q398">
        <v>683</v>
      </c>
      <c r="R398" t="s">
        <v>28</v>
      </c>
      <c r="S398">
        <v>0.36249999999999999</v>
      </c>
      <c r="T398">
        <v>0.67930000000000001</v>
      </c>
      <c r="U398">
        <v>5</v>
      </c>
      <c r="V398">
        <v>741.67</v>
      </c>
      <c r="W398">
        <v>639.29</v>
      </c>
      <c r="X398">
        <v>1.7497</v>
      </c>
      <c r="Y398">
        <v>176.35</v>
      </c>
      <c r="Z398">
        <v>3.45</v>
      </c>
      <c r="AA398">
        <v>300.62</v>
      </c>
      <c r="AB398">
        <v>19.57</v>
      </c>
      <c r="AC398">
        <v>57.09</v>
      </c>
      <c r="AD398" s="1">
        <f t="shared" si="49"/>
        <v>0.51360206485466642</v>
      </c>
      <c r="AE398" s="1">
        <f t="shared" si="50"/>
        <v>1.7972990657524197</v>
      </c>
      <c r="AH398" s="12">
        <v>0.20499999999999999</v>
      </c>
      <c r="AI398" s="12">
        <v>0.51090000000000002</v>
      </c>
      <c r="AJ398" s="12">
        <v>1</v>
      </c>
      <c r="AK398" s="1">
        <f t="shared" si="53"/>
        <v>0.5108947996482387</v>
      </c>
      <c r="AL398" s="1">
        <f t="shared" si="51"/>
        <v>0.5108947996482387</v>
      </c>
      <c r="AM398" s="1">
        <f t="shared" si="52"/>
        <v>0.39147002501826994</v>
      </c>
    </row>
    <row r="399" spans="17:39" x14ac:dyDescent="0.3">
      <c r="Q399">
        <v>684</v>
      </c>
      <c r="R399" t="s">
        <v>28</v>
      </c>
      <c r="S399">
        <v>1.9375</v>
      </c>
      <c r="T399">
        <v>1.5706</v>
      </c>
      <c r="U399">
        <v>5</v>
      </c>
      <c r="V399">
        <v>697.46</v>
      </c>
      <c r="W399">
        <v>785.25</v>
      </c>
      <c r="X399">
        <v>1.5196000000000001</v>
      </c>
      <c r="Y399">
        <v>47.386000000000003</v>
      </c>
      <c r="Z399">
        <v>1.72</v>
      </c>
      <c r="AA399">
        <v>84.09</v>
      </c>
      <c r="AB399">
        <v>21.36</v>
      </c>
      <c r="AC399">
        <v>29.84</v>
      </c>
      <c r="AD399" s="1">
        <f t="shared" si="49"/>
        <v>1.2741212666531883</v>
      </c>
      <c r="AE399" s="1">
        <f t="shared" si="50"/>
        <v>3.8723093536123701</v>
      </c>
      <c r="AH399" s="14">
        <v>0.20250000000000001</v>
      </c>
      <c r="AI399" s="14">
        <v>0.50770000000000004</v>
      </c>
      <c r="AJ399" s="11">
        <v>1.5343</v>
      </c>
      <c r="AK399" s="1">
        <f t="shared" si="53"/>
        <v>0.40993209568403888</v>
      </c>
      <c r="AL399" s="1">
        <f t="shared" si="51"/>
        <v>0.62895881440802082</v>
      </c>
      <c r="AM399" s="1">
        <f t="shared" si="52"/>
        <v>0.31798584488913001</v>
      </c>
    </row>
    <row r="400" spans="17:39" x14ac:dyDescent="0.3">
      <c r="Q400">
        <v>685</v>
      </c>
      <c r="R400" t="s">
        <v>28</v>
      </c>
      <c r="S400">
        <v>4.7500000000000001E-2</v>
      </c>
      <c r="T400">
        <v>0.24590000000000001</v>
      </c>
      <c r="U400">
        <v>2</v>
      </c>
      <c r="V400">
        <v>751.21</v>
      </c>
      <c r="W400">
        <v>644.53</v>
      </c>
      <c r="X400">
        <v>1.3907</v>
      </c>
      <c r="Y400">
        <v>86.778999999999996</v>
      </c>
      <c r="Z400">
        <v>0.31</v>
      </c>
      <c r="AA400">
        <v>303.77</v>
      </c>
      <c r="AB400">
        <v>21.6</v>
      </c>
      <c r="AC400">
        <v>52.77</v>
      </c>
      <c r="AD400" s="1">
        <f t="shared" si="49"/>
        <v>0.20853772386459965</v>
      </c>
      <c r="AE400" s="1">
        <f t="shared" si="50"/>
        <v>0.58002682515699744</v>
      </c>
      <c r="AH400" s="12">
        <v>0.20250000000000001</v>
      </c>
      <c r="AI400" s="12">
        <v>0.50770000000000004</v>
      </c>
      <c r="AJ400" s="12">
        <v>2.3847999999999998</v>
      </c>
      <c r="AK400" s="1">
        <f t="shared" si="53"/>
        <v>0.32880702202990481</v>
      </c>
      <c r="AL400" s="1">
        <f t="shared" si="51"/>
        <v>0.7841389861369169</v>
      </c>
      <c r="AM400" s="1">
        <f t="shared" si="52"/>
        <v>0.25505682479238245</v>
      </c>
    </row>
    <row r="401" spans="17:39" x14ac:dyDescent="0.3">
      <c r="Q401">
        <v>686</v>
      </c>
      <c r="R401" t="s">
        <v>28</v>
      </c>
      <c r="S401">
        <v>6.0250000000000004</v>
      </c>
      <c r="T401">
        <v>2.7696999999999998</v>
      </c>
      <c r="U401">
        <v>21</v>
      </c>
      <c r="V401">
        <v>756.55</v>
      </c>
      <c r="W401">
        <v>657.09</v>
      </c>
      <c r="X401">
        <v>3.0880000000000001</v>
      </c>
      <c r="Y401">
        <v>166.89</v>
      </c>
      <c r="Z401">
        <v>2.4</v>
      </c>
      <c r="AA401">
        <v>141.08000000000001</v>
      </c>
      <c r="AB401">
        <v>33.479999999999997</v>
      </c>
      <c r="AC401">
        <v>66.81</v>
      </c>
      <c r="AD401" s="1">
        <f t="shared" si="49"/>
        <v>1.5761386950331941</v>
      </c>
      <c r="AE401" s="1">
        <f t="shared" si="50"/>
        <v>9.7342325805250081</v>
      </c>
      <c r="AH401" s="12">
        <v>0.20250000000000001</v>
      </c>
      <c r="AI401" s="12">
        <v>0.50770000000000004</v>
      </c>
      <c r="AJ401" s="12">
        <v>1</v>
      </c>
      <c r="AK401" s="1">
        <f t="shared" si="53"/>
        <v>0.50777003149972177</v>
      </c>
      <c r="AL401" s="1">
        <f t="shared" si="51"/>
        <v>0.50777003149972177</v>
      </c>
      <c r="AM401" s="1">
        <f t="shared" si="52"/>
        <v>0.39387909406408045</v>
      </c>
    </row>
    <row r="402" spans="17:39" x14ac:dyDescent="0.3">
      <c r="Q402">
        <v>687</v>
      </c>
      <c r="R402" t="s">
        <v>28</v>
      </c>
      <c r="S402">
        <v>2.5000000000000001E-3</v>
      </c>
      <c r="T402">
        <v>5.6399999999999999E-2</v>
      </c>
      <c r="U402">
        <v>1</v>
      </c>
      <c r="V402">
        <v>267</v>
      </c>
      <c r="W402">
        <v>607</v>
      </c>
      <c r="X402">
        <v>1</v>
      </c>
      <c r="Y402" t="s">
        <v>25</v>
      </c>
      <c r="Z402">
        <v>0</v>
      </c>
      <c r="AA402">
        <v>258.81</v>
      </c>
      <c r="AB402">
        <v>34.26</v>
      </c>
      <c r="AC402">
        <v>36.44</v>
      </c>
      <c r="AD402" s="1">
        <f t="shared" si="49"/>
        <v>5.6418892388857972E-2</v>
      </c>
      <c r="AE402" s="1">
        <f t="shared" si="50"/>
        <v>0.11283778477771594</v>
      </c>
      <c r="AH402" s="12">
        <v>0.2</v>
      </c>
      <c r="AI402" s="12">
        <v>0.50460000000000005</v>
      </c>
      <c r="AJ402" s="12">
        <v>1.2613000000000001</v>
      </c>
      <c r="AK402" s="1">
        <f t="shared" si="53"/>
        <v>0.44932476050561393</v>
      </c>
      <c r="AL402" s="1">
        <f t="shared" si="51"/>
        <v>0.56673332042573088</v>
      </c>
      <c r="AM402" s="1">
        <f t="shared" si="52"/>
        <v>0.35289966690110919</v>
      </c>
    </row>
    <row r="403" spans="17:39" x14ac:dyDescent="0.3">
      <c r="Q403">
        <v>688</v>
      </c>
      <c r="R403" t="s">
        <v>28</v>
      </c>
      <c r="S403">
        <v>2.5000000000000001E-3</v>
      </c>
      <c r="T403">
        <v>5.6399999999999999E-2</v>
      </c>
      <c r="U403">
        <v>1</v>
      </c>
      <c r="V403">
        <v>691</v>
      </c>
      <c r="W403">
        <v>649</v>
      </c>
      <c r="X403">
        <v>1</v>
      </c>
      <c r="Y403" t="s">
        <v>25</v>
      </c>
      <c r="Z403">
        <v>0</v>
      </c>
      <c r="AA403">
        <v>306.43</v>
      </c>
      <c r="AB403">
        <v>7.65</v>
      </c>
      <c r="AC403">
        <v>51.54</v>
      </c>
      <c r="AD403" s="1">
        <f t="shared" si="49"/>
        <v>5.6418892388857972E-2</v>
      </c>
      <c r="AE403" s="1">
        <f t="shared" si="50"/>
        <v>0.11283778477771594</v>
      </c>
      <c r="AH403" s="12">
        <v>0.19750000000000001</v>
      </c>
      <c r="AI403" s="12">
        <v>0.50139999999999996</v>
      </c>
      <c r="AJ403" s="12">
        <v>1.6235999999999999</v>
      </c>
      <c r="AK403" s="1">
        <f t="shared" si="53"/>
        <v>0.39354878885213568</v>
      </c>
      <c r="AL403" s="1">
        <f t="shared" si="51"/>
        <v>0.63896581358032745</v>
      </c>
      <c r="AM403" s="1">
        <f t="shared" si="52"/>
        <v>0.31300579115389099</v>
      </c>
    </row>
    <row r="404" spans="17:39" x14ac:dyDescent="0.3">
      <c r="Q404">
        <v>689</v>
      </c>
      <c r="R404" t="s">
        <v>28</v>
      </c>
      <c r="S404">
        <v>0.13750000000000001</v>
      </c>
      <c r="T404">
        <v>0.41839999999999999</v>
      </c>
      <c r="U404">
        <v>2</v>
      </c>
      <c r="V404">
        <v>508.07</v>
      </c>
      <c r="W404">
        <v>795.8</v>
      </c>
      <c r="X404">
        <v>1.1053999999999999</v>
      </c>
      <c r="Y404">
        <v>141.19999999999999</v>
      </c>
      <c r="Z404">
        <v>0.59</v>
      </c>
      <c r="AA404">
        <v>298.81</v>
      </c>
      <c r="AB404">
        <v>39.96</v>
      </c>
      <c r="AC404">
        <v>66.08</v>
      </c>
      <c r="AD404" s="1">
        <f t="shared" si="49"/>
        <v>0.39796618376296367</v>
      </c>
      <c r="AE404" s="1">
        <f t="shared" si="50"/>
        <v>0.87982363906315997</v>
      </c>
      <c r="AH404" s="12">
        <v>0.19500000000000001</v>
      </c>
      <c r="AI404" s="12">
        <v>0.49819999999999998</v>
      </c>
      <c r="AJ404" s="12">
        <v>1</v>
      </c>
      <c r="AK404" s="1">
        <f t="shared" si="53"/>
        <v>0.49827816592147783</v>
      </c>
      <c r="AL404" s="1">
        <f t="shared" si="51"/>
        <v>0.49827816592147783</v>
      </c>
      <c r="AM404" s="1">
        <f t="shared" si="52"/>
        <v>0.4013822271945936</v>
      </c>
    </row>
    <row r="405" spans="17:39" x14ac:dyDescent="0.3">
      <c r="Q405">
        <v>690</v>
      </c>
      <c r="R405" t="s">
        <v>28</v>
      </c>
      <c r="S405">
        <v>2.5000000000000001E-3</v>
      </c>
      <c r="T405">
        <v>5.6399999999999999E-2</v>
      </c>
      <c r="U405">
        <v>1</v>
      </c>
      <c r="V405">
        <v>742</v>
      </c>
      <c r="W405">
        <v>364</v>
      </c>
      <c r="X405">
        <v>1</v>
      </c>
      <c r="Y405" t="s">
        <v>25</v>
      </c>
      <c r="Z405">
        <v>0</v>
      </c>
      <c r="AA405">
        <v>341.71</v>
      </c>
      <c r="AB405">
        <v>33.71</v>
      </c>
      <c r="AC405">
        <v>32.020000000000003</v>
      </c>
      <c r="AD405" s="1">
        <f t="shared" si="49"/>
        <v>5.6418892388857972E-2</v>
      </c>
      <c r="AE405" s="1">
        <f t="shared" si="50"/>
        <v>0.11283778477771594</v>
      </c>
      <c r="AH405" s="14">
        <v>0.1925</v>
      </c>
      <c r="AI405" s="14">
        <v>0.495</v>
      </c>
      <c r="AJ405" s="11">
        <v>1</v>
      </c>
      <c r="AK405" s="1">
        <f t="shared" si="53"/>
        <v>0.4950737714883372</v>
      </c>
      <c r="AL405" s="1">
        <f t="shared" si="51"/>
        <v>0.4950737714883372</v>
      </c>
      <c r="AM405" s="1">
        <f t="shared" si="52"/>
        <v>0.40398019753448311</v>
      </c>
    </row>
    <row r="406" spans="17:39" x14ac:dyDescent="0.3">
      <c r="Q406">
        <v>691</v>
      </c>
      <c r="R406" t="s">
        <v>28</v>
      </c>
      <c r="S406">
        <v>2.5000000000000001E-3</v>
      </c>
      <c r="T406">
        <v>5.6399999999999999E-2</v>
      </c>
      <c r="U406">
        <v>1</v>
      </c>
      <c r="V406">
        <v>528</v>
      </c>
      <c r="W406">
        <v>366</v>
      </c>
      <c r="X406">
        <v>1</v>
      </c>
      <c r="Y406" t="s">
        <v>25</v>
      </c>
      <c r="Z406">
        <v>0</v>
      </c>
      <c r="AA406">
        <v>65.319999999999993</v>
      </c>
      <c r="AB406">
        <v>1.28</v>
      </c>
      <c r="AC406">
        <v>88.83</v>
      </c>
      <c r="AD406" s="1">
        <f t="shared" si="49"/>
        <v>5.6418892388857972E-2</v>
      </c>
      <c r="AE406" s="1">
        <f t="shared" si="50"/>
        <v>0.11283778477771594</v>
      </c>
      <c r="AH406" s="14">
        <v>0.1925</v>
      </c>
      <c r="AI406" s="14">
        <v>0.495</v>
      </c>
      <c r="AJ406" s="11">
        <v>1</v>
      </c>
      <c r="AK406" s="1">
        <f t="shared" si="53"/>
        <v>0.4950737714883372</v>
      </c>
      <c r="AL406" s="1">
        <f t="shared" si="51"/>
        <v>0.4950737714883372</v>
      </c>
      <c r="AM406" s="1">
        <f t="shared" si="52"/>
        <v>0.40398019753448311</v>
      </c>
    </row>
    <row r="407" spans="17:39" x14ac:dyDescent="0.3">
      <c r="Q407">
        <v>692</v>
      </c>
      <c r="R407" t="s">
        <v>28</v>
      </c>
      <c r="S407">
        <v>0.29749999999999999</v>
      </c>
      <c r="T407">
        <v>0.61539999999999995</v>
      </c>
      <c r="U407">
        <v>3</v>
      </c>
      <c r="V407">
        <v>268.85000000000002</v>
      </c>
      <c r="W407">
        <v>731.46</v>
      </c>
      <c r="X407">
        <v>1.5402</v>
      </c>
      <c r="Y407">
        <v>97.427000000000007</v>
      </c>
      <c r="Z407">
        <v>0.67</v>
      </c>
      <c r="AA407">
        <v>249.27</v>
      </c>
      <c r="AB407">
        <v>25.53</v>
      </c>
      <c r="AC407">
        <v>59.35</v>
      </c>
      <c r="AD407" s="1">
        <f t="shared" si="49"/>
        <v>0.49591754914355607</v>
      </c>
      <c r="AE407" s="1">
        <f t="shared" si="50"/>
        <v>1.5276244183818102</v>
      </c>
      <c r="AH407" s="14">
        <v>0.1925</v>
      </c>
      <c r="AI407" s="14">
        <v>0.495</v>
      </c>
      <c r="AJ407" s="11">
        <v>2.1456</v>
      </c>
      <c r="AK407" s="1">
        <f t="shared" si="53"/>
        <v>0.33798353051249586</v>
      </c>
      <c r="AL407" s="1">
        <f t="shared" si="51"/>
        <v>0.72517746306761111</v>
      </c>
      <c r="AM407" s="1">
        <f t="shared" si="52"/>
        <v>0.27579456089819665</v>
      </c>
    </row>
    <row r="408" spans="17:39" x14ac:dyDescent="0.3">
      <c r="Q408">
        <v>693</v>
      </c>
      <c r="R408" t="s">
        <v>28</v>
      </c>
      <c r="S408">
        <v>2.5000000000000001E-3</v>
      </c>
      <c r="T408">
        <v>5.6399999999999999E-2</v>
      </c>
      <c r="U408">
        <v>1</v>
      </c>
      <c r="V408">
        <v>112</v>
      </c>
      <c r="W408">
        <v>745</v>
      </c>
      <c r="X408">
        <v>1</v>
      </c>
      <c r="Y408" t="s">
        <v>25</v>
      </c>
      <c r="Z408">
        <v>0</v>
      </c>
      <c r="AA408">
        <v>41.15</v>
      </c>
      <c r="AB408">
        <v>22.75</v>
      </c>
      <c r="AC408">
        <v>19.18</v>
      </c>
      <c r="AD408" s="1">
        <f t="shared" si="49"/>
        <v>5.6418892388857972E-2</v>
      </c>
      <c r="AE408" s="1">
        <f t="shared" si="50"/>
        <v>0.11283778477771594</v>
      </c>
      <c r="AH408" s="12">
        <v>0.1925</v>
      </c>
      <c r="AI408" s="12">
        <v>0.495</v>
      </c>
      <c r="AJ408" s="12">
        <v>1.7976000000000001</v>
      </c>
      <c r="AK408" s="1">
        <f t="shared" si="53"/>
        <v>0.36925245272103735</v>
      </c>
      <c r="AL408" s="1">
        <f t="shared" si="51"/>
        <v>0.66376820901133682</v>
      </c>
      <c r="AM408" s="1">
        <f t="shared" si="52"/>
        <v>0.30131000142036646</v>
      </c>
    </row>
    <row r="409" spans="17:39" x14ac:dyDescent="0.3">
      <c r="Q409">
        <v>694</v>
      </c>
      <c r="R409" t="s">
        <v>28</v>
      </c>
      <c r="S409">
        <v>2.5000000000000001E-3</v>
      </c>
      <c r="T409">
        <v>5.6399999999999999E-2</v>
      </c>
      <c r="U409">
        <v>2</v>
      </c>
      <c r="V409">
        <v>204</v>
      </c>
      <c r="W409">
        <v>367</v>
      </c>
      <c r="X409">
        <v>1</v>
      </c>
      <c r="Y409" t="s">
        <v>25</v>
      </c>
      <c r="Z409">
        <v>0</v>
      </c>
      <c r="AA409">
        <v>111.97</v>
      </c>
      <c r="AB409">
        <v>29.19</v>
      </c>
      <c r="AC409">
        <v>12.43</v>
      </c>
      <c r="AD409" s="1">
        <f t="shared" si="49"/>
        <v>5.6418892388857972E-2</v>
      </c>
      <c r="AE409" s="1">
        <f t="shared" si="50"/>
        <v>0.11283778477771594</v>
      </c>
      <c r="AH409" s="14">
        <v>0.1875</v>
      </c>
      <c r="AI409" s="14">
        <v>0.48859999999999998</v>
      </c>
      <c r="AJ409" s="11">
        <v>1.4106000000000001</v>
      </c>
      <c r="AK409" s="1">
        <f t="shared" si="53"/>
        <v>0.4113895425508538</v>
      </c>
      <c r="AL409" s="1">
        <f t="shared" si="51"/>
        <v>0.58030608872223444</v>
      </c>
      <c r="AM409" s="1">
        <f t="shared" si="52"/>
        <v>0.34464570316740328</v>
      </c>
    </row>
    <row r="410" spans="17:39" x14ac:dyDescent="0.3">
      <c r="Q410">
        <v>695</v>
      </c>
      <c r="R410" t="s">
        <v>28</v>
      </c>
      <c r="S410">
        <v>3.1</v>
      </c>
      <c r="T410">
        <v>1.9866999999999999</v>
      </c>
      <c r="U410">
        <v>8</v>
      </c>
      <c r="V410">
        <v>501.25</v>
      </c>
      <c r="W410">
        <v>392.33</v>
      </c>
      <c r="X410">
        <v>3.0489999999999999</v>
      </c>
      <c r="Y410">
        <v>58.261000000000003</v>
      </c>
      <c r="Z410">
        <v>1.62</v>
      </c>
      <c r="AA410">
        <v>136.47999999999999</v>
      </c>
      <c r="AB410">
        <v>3.24</v>
      </c>
      <c r="AC410">
        <v>17.55</v>
      </c>
      <c r="AD410" s="1">
        <f t="shared" si="49"/>
        <v>1.1377757842636778</v>
      </c>
      <c r="AE410" s="1">
        <f t="shared" si="50"/>
        <v>6.9381567324399072</v>
      </c>
      <c r="AH410" s="12">
        <v>0.1875</v>
      </c>
      <c r="AI410" s="12">
        <v>0.48859999999999998</v>
      </c>
      <c r="AJ410" s="12">
        <v>1</v>
      </c>
      <c r="AK410" s="1">
        <f t="shared" si="53"/>
        <v>0.48860194062131518</v>
      </c>
      <c r="AL410" s="1">
        <f t="shared" si="51"/>
        <v>0.48860194062131518</v>
      </c>
      <c r="AM410" s="1">
        <f t="shared" si="52"/>
        <v>0.40933116177491302</v>
      </c>
    </row>
    <row r="411" spans="17:39" x14ac:dyDescent="0.3">
      <c r="Q411">
        <v>696</v>
      </c>
      <c r="R411" t="s">
        <v>28</v>
      </c>
      <c r="S411">
        <v>2.5000000000000001E-3</v>
      </c>
      <c r="T411">
        <v>5.6399999999999999E-2</v>
      </c>
      <c r="U411">
        <v>2</v>
      </c>
      <c r="V411">
        <v>206</v>
      </c>
      <c r="W411">
        <v>365</v>
      </c>
      <c r="X411">
        <v>1</v>
      </c>
      <c r="Y411" t="s">
        <v>25</v>
      </c>
      <c r="Z411">
        <v>0</v>
      </c>
      <c r="AA411">
        <v>111.97</v>
      </c>
      <c r="AB411">
        <v>29.19</v>
      </c>
      <c r="AC411">
        <v>12.43</v>
      </c>
      <c r="AD411" s="1">
        <f t="shared" si="49"/>
        <v>5.6418892388857972E-2</v>
      </c>
      <c r="AE411" s="1">
        <f t="shared" si="50"/>
        <v>0.11283778477771594</v>
      </c>
      <c r="AH411" s="12">
        <v>0.1875</v>
      </c>
      <c r="AI411" s="12">
        <v>0.48859999999999998</v>
      </c>
      <c r="AJ411" s="12">
        <v>1.5839000000000001</v>
      </c>
      <c r="AK411" s="1">
        <f t="shared" si="53"/>
        <v>0.38823198117015711</v>
      </c>
      <c r="AL411" s="1">
        <f t="shared" si="51"/>
        <v>0.61492063497541194</v>
      </c>
      <c r="AM411" s="1">
        <f t="shared" si="52"/>
        <v>0.32524522454511084</v>
      </c>
    </row>
    <row r="412" spans="17:39" x14ac:dyDescent="0.3">
      <c r="Q412">
        <v>697</v>
      </c>
      <c r="R412" t="s">
        <v>28</v>
      </c>
      <c r="S412">
        <v>2.1074999999999999</v>
      </c>
      <c r="T412">
        <v>1.6380999999999999</v>
      </c>
      <c r="U412">
        <v>3</v>
      </c>
      <c r="V412">
        <v>109.93</v>
      </c>
      <c r="W412">
        <v>559.82000000000005</v>
      </c>
      <c r="X412">
        <v>3.1086</v>
      </c>
      <c r="Y412">
        <v>48.808999999999997</v>
      </c>
      <c r="Z412">
        <v>1.97</v>
      </c>
      <c r="AA412">
        <v>34.58</v>
      </c>
      <c r="AB412">
        <v>19.579999999999998</v>
      </c>
      <c r="AC412">
        <v>34.86</v>
      </c>
      <c r="AD412" s="1">
        <f t="shared" si="49"/>
        <v>0.92908601266049717</v>
      </c>
      <c r="AE412" s="1">
        <f t="shared" si="50"/>
        <v>5.7763135579128431</v>
      </c>
      <c r="AH412" s="14">
        <v>0.1825</v>
      </c>
      <c r="AI412" s="14">
        <v>0.48199999999999998</v>
      </c>
      <c r="AJ412" s="11">
        <v>1</v>
      </c>
      <c r="AK412" s="1">
        <f t="shared" si="53"/>
        <v>0.48204322787706927</v>
      </c>
      <c r="AL412" s="1">
        <f t="shared" si="51"/>
        <v>0.48204322787706927</v>
      </c>
      <c r="AM412" s="1">
        <f t="shared" si="52"/>
        <v>0.41490054923249342</v>
      </c>
    </row>
    <row r="413" spans="17:39" x14ac:dyDescent="0.3">
      <c r="Q413">
        <v>698</v>
      </c>
      <c r="R413" t="s">
        <v>28</v>
      </c>
      <c r="S413">
        <v>1.05</v>
      </c>
      <c r="T413">
        <v>1.1561999999999999</v>
      </c>
      <c r="U413">
        <v>7</v>
      </c>
      <c r="V413">
        <v>489.84</v>
      </c>
      <c r="W413">
        <v>763.94</v>
      </c>
      <c r="X413">
        <v>2.6871999999999998</v>
      </c>
      <c r="Y413">
        <v>41.677999999999997</v>
      </c>
      <c r="Z413">
        <v>0.34</v>
      </c>
      <c r="AA413">
        <v>95.76</v>
      </c>
      <c r="AB413">
        <v>28.89</v>
      </c>
      <c r="AC413">
        <v>32.65</v>
      </c>
      <c r="AD413" s="1">
        <f t="shared" si="49"/>
        <v>0.70534112414832861</v>
      </c>
      <c r="AE413" s="1">
        <f t="shared" si="50"/>
        <v>3.7907853376227769</v>
      </c>
      <c r="AH413" s="14">
        <v>0.1825</v>
      </c>
      <c r="AI413" s="14">
        <v>0.48199999999999998</v>
      </c>
      <c r="AJ413" s="11">
        <v>1</v>
      </c>
      <c r="AK413" s="1">
        <f t="shared" si="53"/>
        <v>0.48204322787706927</v>
      </c>
      <c r="AL413" s="1">
        <f t="shared" si="51"/>
        <v>0.48204322787706927</v>
      </c>
      <c r="AM413" s="1">
        <f t="shared" si="52"/>
        <v>0.41490054923249342</v>
      </c>
    </row>
    <row r="414" spans="17:39" x14ac:dyDescent="0.3">
      <c r="Q414">
        <v>699</v>
      </c>
      <c r="R414" t="s">
        <v>28</v>
      </c>
      <c r="S414">
        <v>1.0725</v>
      </c>
      <c r="T414">
        <v>1.1686000000000001</v>
      </c>
      <c r="U414">
        <v>1</v>
      </c>
      <c r="V414">
        <v>197.98</v>
      </c>
      <c r="W414">
        <v>756.85</v>
      </c>
      <c r="X414">
        <v>3.5261</v>
      </c>
      <c r="Y414">
        <v>64.537000000000006</v>
      </c>
      <c r="Z414">
        <v>1.42</v>
      </c>
      <c r="AA414">
        <v>34.89</v>
      </c>
      <c r="AB414">
        <v>19.260000000000002</v>
      </c>
      <c r="AC414">
        <v>30.14</v>
      </c>
      <c r="AD414" s="1">
        <f t="shared" si="49"/>
        <v>0.62230872444266283</v>
      </c>
      <c r="AE414" s="1">
        <f t="shared" si="50"/>
        <v>4.3886455865145466</v>
      </c>
      <c r="AH414" s="14">
        <v>0.1825</v>
      </c>
      <c r="AI414" s="14">
        <v>0.48199999999999998</v>
      </c>
      <c r="AJ414" s="11">
        <v>1</v>
      </c>
      <c r="AK414" s="1">
        <f t="shared" si="53"/>
        <v>0.48204322787706927</v>
      </c>
      <c r="AL414" s="1">
        <f t="shared" si="51"/>
        <v>0.48204322787706927</v>
      </c>
      <c r="AM414" s="1">
        <f t="shared" si="52"/>
        <v>0.41490054923249342</v>
      </c>
    </row>
    <row r="415" spans="17:39" x14ac:dyDescent="0.3">
      <c r="Q415">
        <v>700</v>
      </c>
      <c r="R415" t="s">
        <v>28</v>
      </c>
      <c r="S415">
        <v>0.875</v>
      </c>
      <c r="T415">
        <v>1.0555000000000001</v>
      </c>
      <c r="U415">
        <v>3</v>
      </c>
      <c r="V415">
        <v>661.11</v>
      </c>
      <c r="W415">
        <v>730.02</v>
      </c>
      <c r="X415">
        <v>-1</v>
      </c>
      <c r="Y415" t="s">
        <v>25</v>
      </c>
      <c r="Z415">
        <v>1.41</v>
      </c>
      <c r="AA415">
        <v>171.2</v>
      </c>
      <c r="AB415">
        <v>36.4</v>
      </c>
      <c r="AC415">
        <v>64.59</v>
      </c>
      <c r="AD415" s="1">
        <f t="shared" si="49"/>
        <v>1.0555008273018727</v>
      </c>
      <c r="AE415" s="1">
        <f t="shared" si="50"/>
        <v>2.1110016546037453</v>
      </c>
      <c r="AH415" s="14">
        <v>0.1825</v>
      </c>
      <c r="AI415" s="14">
        <v>0.48199999999999998</v>
      </c>
      <c r="AJ415" s="11">
        <v>1</v>
      </c>
      <c r="AK415" s="1">
        <f t="shared" si="53"/>
        <v>0.48204322787706927</v>
      </c>
      <c r="AL415" s="1">
        <f t="shared" si="51"/>
        <v>0.48204322787706927</v>
      </c>
      <c r="AM415" s="1">
        <f t="shared" si="52"/>
        <v>0.41490054923249342</v>
      </c>
    </row>
    <row r="416" spans="17:39" x14ac:dyDescent="0.3">
      <c r="Q416">
        <v>701</v>
      </c>
      <c r="R416" t="s">
        <v>28</v>
      </c>
      <c r="S416">
        <v>22.417000000000002</v>
      </c>
      <c r="T416">
        <v>5.3426</v>
      </c>
      <c r="U416">
        <v>13</v>
      </c>
      <c r="V416">
        <v>212.84</v>
      </c>
      <c r="W416">
        <v>746.87</v>
      </c>
      <c r="X416">
        <v>1.67</v>
      </c>
      <c r="Y416">
        <v>55.136000000000003</v>
      </c>
      <c r="Z416">
        <v>2.87</v>
      </c>
      <c r="AA416">
        <v>209.8</v>
      </c>
      <c r="AB416">
        <v>33.479999999999997</v>
      </c>
      <c r="AC416">
        <v>70.08</v>
      </c>
      <c r="AD416" s="1">
        <f t="shared" si="49"/>
        <v>4.1341388788583631</v>
      </c>
      <c r="AE416" s="1">
        <f t="shared" si="50"/>
        <v>13.808023855386931</v>
      </c>
      <c r="AH416" s="14">
        <v>0.18</v>
      </c>
      <c r="AI416" s="14">
        <v>0.47870000000000001</v>
      </c>
      <c r="AJ416" s="11">
        <v>2.3917000000000002</v>
      </c>
      <c r="AK416" s="1">
        <f t="shared" si="53"/>
        <v>0.30955473562768321</v>
      </c>
      <c r="AL416" s="1">
        <f t="shared" si="51"/>
        <v>0.74036206120073</v>
      </c>
      <c r="AM416" s="1">
        <f t="shared" si="52"/>
        <v>0.27013809929109156</v>
      </c>
    </row>
    <row r="417" spans="17:39" x14ac:dyDescent="0.3">
      <c r="Q417">
        <v>702</v>
      </c>
      <c r="R417" t="s">
        <v>28</v>
      </c>
      <c r="S417">
        <v>2.5000000000000001E-3</v>
      </c>
      <c r="T417">
        <v>5.6399999999999999E-2</v>
      </c>
      <c r="U417">
        <v>1</v>
      </c>
      <c r="V417">
        <v>693</v>
      </c>
      <c r="W417">
        <v>737</v>
      </c>
      <c r="X417">
        <v>1</v>
      </c>
      <c r="Y417" t="s">
        <v>25</v>
      </c>
      <c r="Z417">
        <v>0</v>
      </c>
      <c r="AA417">
        <v>272.26</v>
      </c>
      <c r="AB417">
        <v>37.82</v>
      </c>
      <c r="AC417">
        <v>23.64</v>
      </c>
      <c r="AD417" s="1">
        <f t="shared" si="49"/>
        <v>5.6418892388857972E-2</v>
      </c>
      <c r="AE417" s="1">
        <f t="shared" si="50"/>
        <v>0.11283778477771594</v>
      </c>
      <c r="AH417" s="12">
        <v>0.17249999999999999</v>
      </c>
      <c r="AI417" s="12">
        <v>0.46860000000000002</v>
      </c>
      <c r="AJ417" s="12">
        <v>1.2605</v>
      </c>
      <c r="AK417" s="1">
        <f t="shared" si="53"/>
        <v>0.41742425067602518</v>
      </c>
      <c r="AL417" s="1">
        <f t="shared" si="51"/>
        <v>0.52616326797712976</v>
      </c>
      <c r="AM417" s="1">
        <f t="shared" si="52"/>
        <v>0.38011015244168134</v>
      </c>
    </row>
    <row r="418" spans="17:39" x14ac:dyDescent="0.3">
      <c r="Q418">
        <v>703</v>
      </c>
      <c r="R418" t="s">
        <v>28</v>
      </c>
      <c r="S418">
        <v>7.1725000000000003</v>
      </c>
      <c r="T418">
        <v>3.0219999999999998</v>
      </c>
      <c r="U418">
        <v>2</v>
      </c>
      <c r="V418">
        <v>619.46</v>
      </c>
      <c r="W418">
        <v>771.76</v>
      </c>
      <c r="X418">
        <v>1.5266999999999999</v>
      </c>
      <c r="Y418">
        <v>44.832999999999998</v>
      </c>
      <c r="Z418">
        <v>3.79</v>
      </c>
      <c r="AA418">
        <v>174.1</v>
      </c>
      <c r="AB418">
        <v>35.159999999999997</v>
      </c>
      <c r="AC418">
        <v>61.25</v>
      </c>
      <c r="AD418" s="1">
        <f t="shared" si="49"/>
        <v>2.4457551528583328</v>
      </c>
      <c r="AE418" s="1">
        <f t="shared" si="50"/>
        <v>7.4678687837376332</v>
      </c>
      <c r="AH418" s="12">
        <v>0.17249999999999999</v>
      </c>
      <c r="AI418" s="12">
        <v>0.46860000000000002</v>
      </c>
      <c r="AJ418" s="12">
        <v>1.9450000000000001</v>
      </c>
      <c r="AK418" s="1">
        <f t="shared" si="53"/>
        <v>0.33603870191830865</v>
      </c>
      <c r="AL418" s="1">
        <f t="shared" si="51"/>
        <v>0.65359527523111038</v>
      </c>
      <c r="AM418" s="1">
        <f t="shared" si="52"/>
        <v>0.30599976404248069</v>
      </c>
    </row>
    <row r="419" spans="17:39" x14ac:dyDescent="0.3">
      <c r="Q419">
        <v>704</v>
      </c>
      <c r="R419" t="s">
        <v>28</v>
      </c>
      <c r="S419">
        <v>7.9649999999999999</v>
      </c>
      <c r="T419">
        <v>3.1844999999999999</v>
      </c>
      <c r="U419">
        <v>9</v>
      </c>
      <c r="V419">
        <v>769.06</v>
      </c>
      <c r="W419">
        <v>772.87</v>
      </c>
      <c r="X419">
        <v>1.3349</v>
      </c>
      <c r="Y419">
        <v>35.133000000000003</v>
      </c>
      <c r="Z419">
        <v>2.78</v>
      </c>
      <c r="AA419">
        <v>74.89</v>
      </c>
      <c r="AB419">
        <v>18.53</v>
      </c>
      <c r="AC419">
        <v>44.09</v>
      </c>
      <c r="AD419" s="1">
        <f t="shared" si="49"/>
        <v>2.7562783579544479</v>
      </c>
      <c r="AE419" s="1">
        <f t="shared" si="50"/>
        <v>7.3587119600667847</v>
      </c>
      <c r="AH419" s="12">
        <v>0.17</v>
      </c>
      <c r="AI419" s="12">
        <v>0.4652</v>
      </c>
      <c r="AJ419" s="12">
        <v>1</v>
      </c>
      <c r="AK419" s="1">
        <f t="shared" si="53"/>
        <v>0.46524210519923548</v>
      </c>
      <c r="AL419" s="1">
        <f t="shared" si="51"/>
        <v>0.46524210519923548</v>
      </c>
      <c r="AM419" s="1">
        <f t="shared" si="52"/>
        <v>0.42988370520409352</v>
      </c>
    </row>
    <row r="420" spans="17:39" x14ac:dyDescent="0.3">
      <c r="Q420">
        <v>705</v>
      </c>
      <c r="R420" t="s">
        <v>28</v>
      </c>
      <c r="S420">
        <v>2.5000000000000001E-3</v>
      </c>
      <c r="T420">
        <v>5.6399999999999999E-2</v>
      </c>
      <c r="U420">
        <v>1</v>
      </c>
      <c r="V420">
        <v>275</v>
      </c>
      <c r="W420">
        <v>575</v>
      </c>
      <c r="X420">
        <v>1</v>
      </c>
      <c r="Y420" t="s">
        <v>25</v>
      </c>
      <c r="Z420">
        <v>0</v>
      </c>
      <c r="AA420">
        <v>14.35</v>
      </c>
      <c r="AB420">
        <v>34.76</v>
      </c>
      <c r="AC420">
        <v>87.14</v>
      </c>
      <c r="AD420" s="1">
        <f t="shared" si="49"/>
        <v>5.6418892388857972E-2</v>
      </c>
      <c r="AE420" s="1">
        <f t="shared" si="50"/>
        <v>0.11283778477771594</v>
      </c>
      <c r="AH420" s="14">
        <v>0.16750000000000001</v>
      </c>
      <c r="AI420" s="14">
        <v>0.46179999999999999</v>
      </c>
      <c r="AJ420" s="11">
        <v>1</v>
      </c>
      <c r="AK420" s="1">
        <f t="shared" si="53"/>
        <v>0.46180853720111209</v>
      </c>
      <c r="AL420" s="1">
        <f t="shared" si="51"/>
        <v>0.46180853720111209</v>
      </c>
      <c r="AM420" s="1">
        <f t="shared" si="52"/>
        <v>0.43307991058836232</v>
      </c>
    </row>
    <row r="421" spans="17:39" x14ac:dyDescent="0.3">
      <c r="Q421">
        <v>706</v>
      </c>
      <c r="R421" t="s">
        <v>28</v>
      </c>
      <c r="S421">
        <v>2.5000000000000001E-3</v>
      </c>
      <c r="T421">
        <v>5.6399999999999999E-2</v>
      </c>
      <c r="U421">
        <v>1</v>
      </c>
      <c r="V421">
        <v>276</v>
      </c>
      <c r="W421">
        <v>574</v>
      </c>
      <c r="X421">
        <v>1</v>
      </c>
      <c r="Y421" t="s">
        <v>25</v>
      </c>
      <c r="Z421">
        <v>0</v>
      </c>
      <c r="AA421">
        <v>14.85</v>
      </c>
      <c r="AB421">
        <v>34.880000000000003</v>
      </c>
      <c r="AC421">
        <v>86.61</v>
      </c>
      <c r="AD421" s="1">
        <f t="shared" si="49"/>
        <v>5.6418892388857972E-2</v>
      </c>
      <c r="AE421" s="1">
        <f t="shared" si="50"/>
        <v>0.11283778477771594</v>
      </c>
      <c r="AH421" s="14">
        <v>0.16500000000000001</v>
      </c>
      <c r="AI421" s="14">
        <v>0.45829999999999999</v>
      </c>
      <c r="AJ421" s="11">
        <v>3.0421999999999998</v>
      </c>
      <c r="AK421" s="1">
        <f t="shared" si="53"/>
        <v>0.26278625310819304</v>
      </c>
      <c r="AL421" s="1">
        <f t="shared" si="51"/>
        <v>0.79944833920574476</v>
      </c>
      <c r="AM421" s="1">
        <f t="shared" si="52"/>
        <v>0.25017251295899973</v>
      </c>
    </row>
    <row r="422" spans="17:39" x14ac:dyDescent="0.3">
      <c r="Q422">
        <v>707</v>
      </c>
      <c r="R422" t="s">
        <v>28</v>
      </c>
      <c r="S422">
        <v>0.16500000000000001</v>
      </c>
      <c r="T422">
        <v>0.45829999999999999</v>
      </c>
      <c r="U422">
        <v>3</v>
      </c>
      <c r="V422">
        <v>311.95</v>
      </c>
      <c r="W422">
        <v>610.36</v>
      </c>
      <c r="X422">
        <v>1.2128000000000001</v>
      </c>
      <c r="Y422">
        <v>171.63</v>
      </c>
      <c r="Z422">
        <v>1.86</v>
      </c>
      <c r="AA422">
        <v>251.52</v>
      </c>
      <c r="AB422">
        <v>31.25</v>
      </c>
      <c r="AC422">
        <v>42.89</v>
      </c>
      <c r="AD422" s="1">
        <f t="shared" si="49"/>
        <v>0.41619985971896195</v>
      </c>
      <c r="AE422" s="1">
        <f t="shared" si="50"/>
        <v>1.0095343797343141</v>
      </c>
      <c r="AH422" s="12">
        <v>0.16500000000000001</v>
      </c>
      <c r="AI422" s="12">
        <v>0.45829999999999999</v>
      </c>
      <c r="AJ422" s="12">
        <v>1.2128000000000001</v>
      </c>
      <c r="AK422" s="1">
        <f t="shared" si="53"/>
        <v>0.41619985971896195</v>
      </c>
      <c r="AL422" s="1">
        <f t="shared" si="51"/>
        <v>0.50476718986715707</v>
      </c>
      <c r="AM422" s="1">
        <f t="shared" si="52"/>
        <v>0.39622226645245173</v>
      </c>
    </row>
    <row r="423" spans="17:39" x14ac:dyDescent="0.3">
      <c r="Q423">
        <v>708</v>
      </c>
      <c r="R423" t="s">
        <v>28</v>
      </c>
      <c r="S423">
        <v>2.5000000000000001E-3</v>
      </c>
      <c r="T423">
        <v>5.6399999999999999E-2</v>
      </c>
      <c r="U423">
        <v>1</v>
      </c>
      <c r="V423">
        <v>266</v>
      </c>
      <c r="W423">
        <v>609</v>
      </c>
      <c r="X423">
        <v>1</v>
      </c>
      <c r="Y423" t="s">
        <v>25</v>
      </c>
      <c r="Z423">
        <v>0</v>
      </c>
      <c r="AA423">
        <v>258.31</v>
      </c>
      <c r="AB423">
        <v>34.15</v>
      </c>
      <c r="AC423">
        <v>36.97</v>
      </c>
      <c r="AD423" s="1">
        <f t="shared" si="49"/>
        <v>5.6418892388857972E-2</v>
      </c>
      <c r="AE423" s="1">
        <f t="shared" si="50"/>
        <v>0.11283778477771594</v>
      </c>
      <c r="AH423" s="12">
        <v>0.16500000000000001</v>
      </c>
      <c r="AI423" s="12">
        <v>0.45829999999999999</v>
      </c>
      <c r="AJ423" s="12">
        <v>1.9335</v>
      </c>
      <c r="AK423" s="1">
        <f t="shared" si="53"/>
        <v>0.32962825808050056</v>
      </c>
      <c r="AL423" s="1">
        <f t="shared" si="51"/>
        <v>0.63733623699864783</v>
      </c>
      <c r="AM423" s="1">
        <f t="shared" si="52"/>
        <v>0.31380610169263656</v>
      </c>
    </row>
    <row r="424" spans="17:39" x14ac:dyDescent="0.3">
      <c r="Q424">
        <v>709</v>
      </c>
      <c r="R424" t="s">
        <v>28</v>
      </c>
      <c r="S424">
        <v>2.5000000000000001E-3</v>
      </c>
      <c r="T424">
        <v>5.6399999999999999E-2</v>
      </c>
      <c r="U424">
        <v>1</v>
      </c>
      <c r="V424">
        <v>784</v>
      </c>
      <c r="W424">
        <v>653</v>
      </c>
      <c r="X424">
        <v>1</v>
      </c>
      <c r="Y424" t="s">
        <v>25</v>
      </c>
      <c r="Z424">
        <v>0</v>
      </c>
      <c r="AA424">
        <v>21.63</v>
      </c>
      <c r="AB424">
        <v>30.5</v>
      </c>
      <c r="AC424">
        <v>72.260000000000005</v>
      </c>
      <c r="AD424" s="1">
        <f t="shared" si="49"/>
        <v>5.6418892388857972E-2</v>
      </c>
      <c r="AE424" s="1">
        <f t="shared" si="50"/>
        <v>0.11283778477771594</v>
      </c>
      <c r="AH424" s="14">
        <v>0.16250000000000001</v>
      </c>
      <c r="AI424" s="14">
        <v>0.45479999999999998</v>
      </c>
      <c r="AJ424" s="11">
        <v>1.4448000000000001</v>
      </c>
      <c r="AK424" s="1">
        <f t="shared" si="53"/>
        <v>0.37842286353433863</v>
      </c>
      <c r="AL424" s="1">
        <f t="shared" si="51"/>
        <v>0.54674535323441253</v>
      </c>
      <c r="AM424" s="1">
        <f t="shared" si="52"/>
        <v>0.36580100556291634</v>
      </c>
    </row>
    <row r="425" spans="17:39" x14ac:dyDescent="0.3">
      <c r="Q425">
        <v>710</v>
      </c>
      <c r="R425" t="s">
        <v>28</v>
      </c>
      <c r="S425">
        <v>2.5000000000000001E-3</v>
      </c>
      <c r="T425">
        <v>5.6399999999999999E-2</v>
      </c>
      <c r="U425">
        <v>3</v>
      </c>
      <c r="V425">
        <v>483</v>
      </c>
      <c r="W425">
        <v>226</v>
      </c>
      <c r="X425">
        <v>1</v>
      </c>
      <c r="Y425" t="s">
        <v>25</v>
      </c>
      <c r="Z425">
        <v>0</v>
      </c>
      <c r="AA425">
        <v>51.51</v>
      </c>
      <c r="AB425">
        <v>34.85</v>
      </c>
      <c r="AC425">
        <v>26.52</v>
      </c>
      <c r="AD425" s="1">
        <f t="shared" si="49"/>
        <v>5.6418892388857972E-2</v>
      </c>
      <c r="AE425" s="1">
        <f t="shared" si="50"/>
        <v>0.11283778477771594</v>
      </c>
      <c r="AH425" s="14">
        <v>0.16250000000000001</v>
      </c>
      <c r="AI425" s="14">
        <v>0.45479999999999998</v>
      </c>
      <c r="AJ425" s="11">
        <v>1.3695999999999999</v>
      </c>
      <c r="AK425" s="1">
        <f t="shared" si="53"/>
        <v>0.38867298929482391</v>
      </c>
      <c r="AL425" s="1">
        <f t="shared" si="51"/>
        <v>0.53232652613819076</v>
      </c>
      <c r="AM425" s="1">
        <f t="shared" si="52"/>
        <v>0.37570925020572893</v>
      </c>
    </row>
    <row r="426" spans="17:39" x14ac:dyDescent="0.3">
      <c r="Q426">
        <v>711</v>
      </c>
      <c r="R426" t="s">
        <v>28</v>
      </c>
      <c r="S426">
        <v>2.5000000000000001E-3</v>
      </c>
      <c r="T426">
        <v>5.6399999999999999E-2</v>
      </c>
      <c r="U426">
        <v>2</v>
      </c>
      <c r="V426">
        <v>482</v>
      </c>
      <c r="W426">
        <v>226</v>
      </c>
      <c r="X426">
        <v>1</v>
      </c>
      <c r="Y426" t="s">
        <v>25</v>
      </c>
      <c r="Z426">
        <v>0</v>
      </c>
      <c r="AA426">
        <v>60.19</v>
      </c>
      <c r="AB426">
        <v>25.55</v>
      </c>
      <c r="AC426">
        <v>38.14</v>
      </c>
      <c r="AD426" s="1">
        <f t="shared" si="49"/>
        <v>5.6418892388857972E-2</v>
      </c>
      <c r="AE426" s="1">
        <f t="shared" si="50"/>
        <v>0.11283778477771594</v>
      </c>
      <c r="AH426" s="14">
        <v>0.16250000000000001</v>
      </c>
      <c r="AI426" s="14">
        <v>0.45479999999999998</v>
      </c>
      <c r="AJ426" s="11">
        <v>1.4522999999999999</v>
      </c>
      <c r="AK426" s="1">
        <f t="shared" si="53"/>
        <v>0.37744446884807931</v>
      </c>
      <c r="AL426" s="1">
        <f t="shared" si="51"/>
        <v>0.54816260210806556</v>
      </c>
      <c r="AM426" s="1">
        <f t="shared" si="52"/>
        <v>0.36485524410250031</v>
      </c>
    </row>
    <row r="427" spans="17:39" x14ac:dyDescent="0.3">
      <c r="Q427">
        <v>712</v>
      </c>
      <c r="R427" t="s">
        <v>28</v>
      </c>
      <c r="S427">
        <v>0.1875</v>
      </c>
      <c r="T427">
        <v>0.48859999999999998</v>
      </c>
      <c r="U427">
        <v>2</v>
      </c>
      <c r="V427">
        <v>291.52</v>
      </c>
      <c r="W427">
        <v>125.19</v>
      </c>
      <c r="X427">
        <v>1.5839000000000001</v>
      </c>
      <c r="Y427">
        <v>71.427000000000007</v>
      </c>
      <c r="Z427">
        <v>0.7</v>
      </c>
      <c r="AA427">
        <v>197.64</v>
      </c>
      <c r="AB427">
        <v>10.99</v>
      </c>
      <c r="AC427">
        <v>76.319999999999993</v>
      </c>
      <c r="AD427" s="1">
        <f t="shared" ref="AD427:AD490" si="54">2*SQRT(S427/(ABS(X427)*3.1416))</f>
        <v>0.38823198117015711</v>
      </c>
      <c r="AE427" s="1">
        <f t="shared" ref="AE427:AE484" si="55">2*ABS(X427)*AD427</f>
        <v>1.2298412699508239</v>
      </c>
      <c r="AH427" s="12">
        <v>0.16250000000000001</v>
      </c>
      <c r="AI427" s="12">
        <v>0.45479999999999998</v>
      </c>
      <c r="AJ427" s="12">
        <v>1.9733000000000001</v>
      </c>
      <c r="AK427" s="1">
        <f t="shared" si="53"/>
        <v>0.32380583928535489</v>
      </c>
      <c r="AL427" s="1">
        <f t="shared" si="51"/>
        <v>0.63896606266179079</v>
      </c>
      <c r="AM427" s="1">
        <f t="shared" si="52"/>
        <v>0.31300566913811417</v>
      </c>
    </row>
    <row r="428" spans="17:39" x14ac:dyDescent="0.3">
      <c r="Q428">
        <v>713</v>
      </c>
      <c r="R428" t="s">
        <v>28</v>
      </c>
      <c r="S428">
        <v>2.5000000000000001E-3</v>
      </c>
      <c r="T428">
        <v>5.6399999999999999E-2</v>
      </c>
      <c r="U428">
        <v>1</v>
      </c>
      <c r="V428">
        <v>546</v>
      </c>
      <c r="W428">
        <v>226</v>
      </c>
      <c r="X428">
        <v>1</v>
      </c>
      <c r="Y428" t="s">
        <v>25</v>
      </c>
      <c r="Z428">
        <v>0</v>
      </c>
      <c r="AA428">
        <v>74.7</v>
      </c>
      <c r="AB428">
        <v>34.58</v>
      </c>
      <c r="AC428">
        <v>17.79</v>
      </c>
      <c r="AD428" s="1">
        <f t="shared" si="54"/>
        <v>5.6418892388857972E-2</v>
      </c>
      <c r="AE428" s="1">
        <f t="shared" si="55"/>
        <v>0.11283778477771594</v>
      </c>
      <c r="AH428" s="12">
        <v>0.16250000000000001</v>
      </c>
      <c r="AI428" s="12">
        <v>0.45479999999999998</v>
      </c>
      <c r="AJ428" s="12">
        <v>1.5787</v>
      </c>
      <c r="AK428" s="1">
        <f t="shared" si="53"/>
        <v>0.36201905444079852</v>
      </c>
      <c r="AL428" s="1">
        <f t="shared" si="51"/>
        <v>0.57151948124568863</v>
      </c>
      <c r="AM428" s="1">
        <f t="shared" si="52"/>
        <v>0.3499443265942192</v>
      </c>
    </row>
    <row r="429" spans="17:39" x14ac:dyDescent="0.3">
      <c r="Q429">
        <v>714</v>
      </c>
      <c r="R429" t="s">
        <v>28</v>
      </c>
      <c r="S429">
        <v>2.5000000000000001E-3</v>
      </c>
      <c r="T429">
        <v>5.6399999999999999E-2</v>
      </c>
      <c r="U429">
        <v>1</v>
      </c>
      <c r="V429">
        <v>378</v>
      </c>
      <c r="W429">
        <v>237</v>
      </c>
      <c r="X429">
        <v>1</v>
      </c>
      <c r="Y429" t="s">
        <v>25</v>
      </c>
      <c r="Z429">
        <v>0</v>
      </c>
      <c r="AA429">
        <v>153.12</v>
      </c>
      <c r="AB429">
        <v>6.22</v>
      </c>
      <c r="AC429">
        <v>51.72</v>
      </c>
      <c r="AD429" s="1">
        <f t="shared" si="54"/>
        <v>5.6418892388857972E-2</v>
      </c>
      <c r="AE429" s="1">
        <f t="shared" si="55"/>
        <v>0.11283778477771594</v>
      </c>
      <c r="AH429" s="14">
        <v>0.16</v>
      </c>
      <c r="AI429" s="14">
        <v>0.45129999999999998</v>
      </c>
      <c r="AJ429" s="11">
        <v>1</v>
      </c>
      <c r="AK429" s="1">
        <f t="shared" si="53"/>
        <v>0.45135113911086377</v>
      </c>
      <c r="AL429" s="1">
        <f t="shared" si="51"/>
        <v>0.45135113911086377</v>
      </c>
      <c r="AM429" s="1">
        <f t="shared" si="52"/>
        <v>0.44311398082209053</v>
      </c>
    </row>
    <row r="430" spans="17:39" x14ac:dyDescent="0.3">
      <c r="Q430">
        <v>715</v>
      </c>
      <c r="R430" t="s">
        <v>28</v>
      </c>
      <c r="S430">
        <v>8.2449999999999992</v>
      </c>
      <c r="T430">
        <v>3.24</v>
      </c>
      <c r="U430">
        <v>13</v>
      </c>
      <c r="V430">
        <v>129.93</v>
      </c>
      <c r="W430">
        <v>385.61</v>
      </c>
      <c r="X430">
        <v>1.6480999999999999</v>
      </c>
      <c r="Y430">
        <v>102.62</v>
      </c>
      <c r="Z430">
        <v>3.29</v>
      </c>
      <c r="AA430">
        <v>34.049999999999997</v>
      </c>
      <c r="AB430">
        <v>32.06</v>
      </c>
      <c r="AC430">
        <v>42.89</v>
      </c>
      <c r="AD430" s="1">
        <f t="shared" si="54"/>
        <v>2.5238183974566222</v>
      </c>
      <c r="AE430" s="1">
        <f t="shared" si="55"/>
        <v>8.3190102016965177</v>
      </c>
      <c r="AH430" s="12">
        <v>0.16</v>
      </c>
      <c r="AI430" s="12">
        <v>0.45129999999999998</v>
      </c>
      <c r="AJ430" s="12">
        <v>1.1384000000000001</v>
      </c>
      <c r="AK430" s="1">
        <f t="shared" si="53"/>
        <v>0.42302603754439039</v>
      </c>
      <c r="AL430" s="1">
        <f t="shared" si="51"/>
        <v>0.48157284114053406</v>
      </c>
      <c r="AM430" s="1">
        <f t="shared" si="52"/>
        <v>0.41530581235920527</v>
      </c>
    </row>
    <row r="431" spans="17:39" x14ac:dyDescent="0.3">
      <c r="Q431">
        <v>716</v>
      </c>
      <c r="R431" t="s">
        <v>28</v>
      </c>
      <c r="S431">
        <v>1.4999999999999999E-2</v>
      </c>
      <c r="T431">
        <v>0.13819999999999999</v>
      </c>
      <c r="U431">
        <v>3</v>
      </c>
      <c r="V431">
        <v>85.83</v>
      </c>
      <c r="W431">
        <v>349.33</v>
      </c>
      <c r="X431">
        <v>2.9937999999999998</v>
      </c>
      <c r="Y431">
        <v>32.243000000000002</v>
      </c>
      <c r="Z431">
        <v>0.13</v>
      </c>
      <c r="AA431">
        <v>235.2</v>
      </c>
      <c r="AB431">
        <v>50.89</v>
      </c>
      <c r="AC431">
        <v>43.9</v>
      </c>
      <c r="AD431" s="1">
        <f t="shared" si="54"/>
        <v>7.9870938780124634E-2</v>
      </c>
      <c r="AE431" s="1">
        <f t="shared" si="55"/>
        <v>0.47823523303987425</v>
      </c>
      <c r="AH431" s="14">
        <v>0.1575</v>
      </c>
      <c r="AI431" s="14">
        <v>0.44779999999999998</v>
      </c>
      <c r="AJ431" s="11">
        <v>1</v>
      </c>
      <c r="AK431" s="1">
        <f t="shared" si="53"/>
        <v>0.44781107551989907</v>
      </c>
      <c r="AL431" s="1">
        <f t="shared" si="51"/>
        <v>0.44781107551989907</v>
      </c>
      <c r="AM431" s="1">
        <f t="shared" si="52"/>
        <v>0.44661691265184605</v>
      </c>
    </row>
    <row r="432" spans="17:39" x14ac:dyDescent="0.3">
      <c r="Q432">
        <v>717</v>
      </c>
      <c r="R432" t="s">
        <v>28</v>
      </c>
      <c r="S432">
        <v>2.5000000000000001E-3</v>
      </c>
      <c r="T432">
        <v>5.6399999999999999E-2</v>
      </c>
      <c r="U432">
        <v>1</v>
      </c>
      <c r="V432">
        <v>258</v>
      </c>
      <c r="W432">
        <v>346</v>
      </c>
      <c r="X432">
        <v>1</v>
      </c>
      <c r="Y432" t="s">
        <v>25</v>
      </c>
      <c r="Z432">
        <v>0</v>
      </c>
      <c r="AA432">
        <v>76.930000000000007</v>
      </c>
      <c r="AB432">
        <v>27.98</v>
      </c>
      <c r="AC432">
        <v>35.04</v>
      </c>
      <c r="AD432" s="1">
        <f t="shared" si="54"/>
        <v>5.6418892388857972E-2</v>
      </c>
      <c r="AE432" s="1">
        <f t="shared" si="55"/>
        <v>0.11283778477771594</v>
      </c>
      <c r="AH432" s="12">
        <v>0.1575</v>
      </c>
      <c r="AI432" s="12">
        <v>0.44779999999999998</v>
      </c>
      <c r="AJ432" s="12">
        <v>2.202</v>
      </c>
      <c r="AK432" s="1">
        <f t="shared" si="53"/>
        <v>0.30177702531104111</v>
      </c>
      <c r="AL432" s="1">
        <f t="shared" si="51"/>
        <v>0.66451300973491256</v>
      </c>
      <c r="AM432" s="1">
        <f t="shared" si="52"/>
        <v>0.3009722865768783</v>
      </c>
    </row>
    <row r="433" spans="17:39" x14ac:dyDescent="0.3">
      <c r="Q433">
        <v>718</v>
      </c>
      <c r="R433" t="s">
        <v>28</v>
      </c>
      <c r="S433">
        <v>2.5000000000000001E-3</v>
      </c>
      <c r="T433">
        <v>5.6399999999999999E-2</v>
      </c>
      <c r="U433">
        <v>1</v>
      </c>
      <c r="V433">
        <v>527</v>
      </c>
      <c r="W433">
        <v>367</v>
      </c>
      <c r="X433">
        <v>1</v>
      </c>
      <c r="Y433" t="s">
        <v>25</v>
      </c>
      <c r="Z433">
        <v>0</v>
      </c>
      <c r="AA433">
        <v>36.1</v>
      </c>
      <c r="AB433">
        <v>1.02</v>
      </c>
      <c r="AC433">
        <v>28.79</v>
      </c>
      <c r="AD433" s="1">
        <f t="shared" si="54"/>
        <v>5.6418892388857972E-2</v>
      </c>
      <c r="AE433" s="1">
        <f t="shared" si="55"/>
        <v>0.11283778477771594</v>
      </c>
      <c r="AH433" s="12">
        <v>0.1575</v>
      </c>
      <c r="AI433" s="12">
        <v>0.44779999999999998</v>
      </c>
      <c r="AJ433" s="12">
        <v>1.7894000000000001</v>
      </c>
      <c r="AK433" s="1">
        <f t="shared" si="53"/>
        <v>0.33476582347290251</v>
      </c>
      <c r="AL433" s="1">
        <f t="shared" si="51"/>
        <v>0.59902996452241175</v>
      </c>
      <c r="AM433" s="1">
        <f t="shared" si="52"/>
        <v>0.33387311461030816</v>
      </c>
    </row>
    <row r="434" spans="17:39" x14ac:dyDescent="0.3">
      <c r="Q434">
        <v>719</v>
      </c>
      <c r="R434" t="s">
        <v>28</v>
      </c>
      <c r="S434">
        <v>2.5474999999999999</v>
      </c>
      <c r="T434">
        <v>1.8009999999999999</v>
      </c>
      <c r="U434">
        <v>15</v>
      </c>
      <c r="V434">
        <v>180.79</v>
      </c>
      <c r="W434">
        <v>374.72</v>
      </c>
      <c r="X434">
        <v>1.2302999999999999</v>
      </c>
      <c r="Y434">
        <v>46.963000000000001</v>
      </c>
      <c r="Z434">
        <v>2.52</v>
      </c>
      <c r="AA434">
        <v>111.29</v>
      </c>
      <c r="AB434">
        <v>26.82</v>
      </c>
      <c r="AC434">
        <v>11.47</v>
      </c>
      <c r="AD434" s="1">
        <f t="shared" si="54"/>
        <v>1.6237012905555281</v>
      </c>
      <c r="AE434" s="1">
        <f t="shared" si="55"/>
        <v>3.9952793955409325</v>
      </c>
      <c r="AH434" s="14">
        <v>0.155</v>
      </c>
      <c r="AI434" s="14">
        <v>0.44419999999999998</v>
      </c>
      <c r="AJ434" s="11">
        <v>1</v>
      </c>
      <c r="AK434" s="1">
        <f t="shared" si="53"/>
        <v>0.4442428029128927</v>
      </c>
      <c r="AL434" s="1">
        <f t="shared" si="51"/>
        <v>0.4442428029128927</v>
      </c>
      <c r="AM434" s="1">
        <f t="shared" si="52"/>
        <v>0.45020425471972381</v>
      </c>
    </row>
    <row r="435" spans="17:39" x14ac:dyDescent="0.3">
      <c r="Q435">
        <v>720</v>
      </c>
      <c r="R435" t="s">
        <v>28</v>
      </c>
      <c r="S435">
        <v>2.5000000000000001E-3</v>
      </c>
      <c r="T435">
        <v>5.6399999999999999E-2</v>
      </c>
      <c r="U435">
        <v>2</v>
      </c>
      <c r="V435">
        <v>205</v>
      </c>
      <c r="W435">
        <v>366</v>
      </c>
      <c r="X435">
        <v>1</v>
      </c>
      <c r="Y435" t="s">
        <v>25</v>
      </c>
      <c r="Z435">
        <v>0</v>
      </c>
      <c r="AA435">
        <v>111.97</v>
      </c>
      <c r="AB435">
        <v>29.19</v>
      </c>
      <c r="AC435">
        <v>12.43</v>
      </c>
      <c r="AD435" s="1">
        <f t="shared" si="54"/>
        <v>5.6418892388857972E-2</v>
      </c>
      <c r="AE435" s="1">
        <f t="shared" si="55"/>
        <v>0.11283778477771594</v>
      </c>
      <c r="AH435" s="14">
        <v>0.155</v>
      </c>
      <c r="AI435" s="14">
        <v>0.44419999999999998</v>
      </c>
      <c r="AJ435" s="11">
        <v>1.857</v>
      </c>
      <c r="AK435" s="1">
        <f t="shared" si="53"/>
        <v>0.32599763449318958</v>
      </c>
      <c r="AL435" s="1">
        <f t="shared" si="51"/>
        <v>0.60537760725385303</v>
      </c>
      <c r="AM435" s="1">
        <f t="shared" si="52"/>
        <v>0.33037231242703363</v>
      </c>
    </row>
    <row r="436" spans="17:39" x14ac:dyDescent="0.3">
      <c r="Q436">
        <v>721</v>
      </c>
      <c r="R436" t="s">
        <v>28</v>
      </c>
      <c r="S436">
        <v>2.5000000000000001E-3</v>
      </c>
      <c r="T436">
        <v>5.6399999999999999E-2</v>
      </c>
      <c r="U436">
        <v>1</v>
      </c>
      <c r="V436">
        <v>0</v>
      </c>
      <c r="W436">
        <v>325</v>
      </c>
      <c r="X436">
        <v>1</v>
      </c>
      <c r="Y436" t="s">
        <v>25</v>
      </c>
      <c r="Z436">
        <v>0</v>
      </c>
      <c r="AA436">
        <v>217.55</v>
      </c>
      <c r="AB436">
        <v>41.01</v>
      </c>
      <c r="AC436">
        <v>84.69</v>
      </c>
      <c r="AD436" s="1">
        <f t="shared" si="54"/>
        <v>5.6418892388857972E-2</v>
      </c>
      <c r="AE436" s="1">
        <f t="shared" si="55"/>
        <v>0.11283778477771594</v>
      </c>
      <c r="AH436" s="14">
        <v>0.155</v>
      </c>
      <c r="AI436" s="14">
        <v>0.44419999999999998</v>
      </c>
      <c r="AJ436" s="11">
        <v>1.8133999999999999</v>
      </c>
      <c r="AK436" s="1">
        <f t="shared" si="53"/>
        <v>0.32989337568122529</v>
      </c>
      <c r="AL436" s="1">
        <f t="shared" si="51"/>
        <v>0.59822864746033388</v>
      </c>
      <c r="AM436" s="1">
        <f t="shared" si="52"/>
        <v>0.33432033194843147</v>
      </c>
    </row>
    <row r="437" spans="17:39" x14ac:dyDescent="0.3">
      <c r="Q437">
        <v>722</v>
      </c>
      <c r="R437" t="s">
        <v>28</v>
      </c>
      <c r="S437">
        <v>0.375</v>
      </c>
      <c r="T437">
        <v>0.69089999999999996</v>
      </c>
      <c r="U437">
        <v>4</v>
      </c>
      <c r="V437">
        <v>130.49</v>
      </c>
      <c r="W437">
        <v>349.89</v>
      </c>
      <c r="X437">
        <v>1.496</v>
      </c>
      <c r="Y437">
        <v>114.42</v>
      </c>
      <c r="Z437">
        <v>0.77</v>
      </c>
      <c r="AA437">
        <v>206.9</v>
      </c>
      <c r="AB437">
        <v>24.16</v>
      </c>
      <c r="AC437">
        <v>50.61</v>
      </c>
      <c r="AD437" s="1">
        <f t="shared" si="54"/>
        <v>0.56494268364205658</v>
      </c>
      <c r="AE437" s="1">
        <f t="shared" si="55"/>
        <v>1.6903085094570334</v>
      </c>
      <c r="AH437" s="12">
        <v>0.155</v>
      </c>
      <c r="AI437" s="12">
        <v>0.44419999999999998</v>
      </c>
      <c r="AJ437" s="12">
        <v>1.2907999999999999</v>
      </c>
      <c r="AK437" s="1">
        <f t="shared" si="53"/>
        <v>0.39101275298053573</v>
      </c>
      <c r="AL437" s="1">
        <f t="shared" si="51"/>
        <v>0.50471926154727553</v>
      </c>
      <c r="AM437" s="1">
        <f t="shared" si="52"/>
        <v>0.39625989185924226</v>
      </c>
    </row>
    <row r="438" spans="17:39" x14ac:dyDescent="0.3">
      <c r="Q438">
        <v>723</v>
      </c>
      <c r="R438" t="s">
        <v>28</v>
      </c>
      <c r="S438">
        <v>0.82499999999999996</v>
      </c>
      <c r="T438">
        <v>1.0248999999999999</v>
      </c>
      <c r="U438">
        <v>5</v>
      </c>
      <c r="V438">
        <v>305.5</v>
      </c>
      <c r="W438">
        <v>359.28</v>
      </c>
      <c r="X438">
        <v>2.5095999999999998</v>
      </c>
      <c r="Y438">
        <v>71.102999999999994</v>
      </c>
      <c r="Z438">
        <v>1.74</v>
      </c>
      <c r="AA438">
        <v>260.64999999999998</v>
      </c>
      <c r="AB438">
        <v>37.090000000000003</v>
      </c>
      <c r="AC438">
        <v>88.44</v>
      </c>
      <c r="AD438" s="1">
        <f t="shared" si="54"/>
        <v>0.64696274527887632</v>
      </c>
      <c r="AE438" s="1">
        <f t="shared" si="55"/>
        <v>3.2472354111037358</v>
      </c>
      <c r="AH438" s="14">
        <v>0.1525</v>
      </c>
      <c r="AI438" s="14">
        <v>0.44059999999999999</v>
      </c>
      <c r="AJ438" s="11">
        <v>1</v>
      </c>
      <c r="AK438" s="1">
        <f t="shared" si="53"/>
        <v>0.44064563599509038</v>
      </c>
      <c r="AL438" s="1">
        <f t="shared" si="51"/>
        <v>0.44064563599509038</v>
      </c>
      <c r="AM438" s="1">
        <f t="shared" si="52"/>
        <v>0.45387945247284461</v>
      </c>
    </row>
    <row r="439" spans="17:39" x14ac:dyDescent="0.3">
      <c r="Q439">
        <v>724</v>
      </c>
      <c r="R439" t="s">
        <v>28</v>
      </c>
      <c r="S439">
        <v>2.5000000000000001E-3</v>
      </c>
      <c r="T439">
        <v>5.6399999999999999E-2</v>
      </c>
      <c r="U439">
        <v>2</v>
      </c>
      <c r="V439">
        <v>63</v>
      </c>
      <c r="W439">
        <v>323</v>
      </c>
      <c r="X439">
        <v>1</v>
      </c>
      <c r="Y439" t="s">
        <v>25</v>
      </c>
      <c r="Z439">
        <v>0</v>
      </c>
      <c r="AA439">
        <v>73.73</v>
      </c>
      <c r="AB439">
        <v>2.92</v>
      </c>
      <c r="AC439">
        <v>27.81</v>
      </c>
      <c r="AD439" s="1">
        <f t="shared" si="54"/>
        <v>5.6418892388857972E-2</v>
      </c>
      <c r="AE439" s="1">
        <f t="shared" si="55"/>
        <v>0.11283778477771594</v>
      </c>
      <c r="AH439" s="12">
        <v>0.1525</v>
      </c>
      <c r="AI439" s="12">
        <v>0.44059999999999999</v>
      </c>
      <c r="AJ439" s="12">
        <v>1.8310999999999999</v>
      </c>
      <c r="AK439" s="1">
        <f t="shared" si="53"/>
        <v>0.32563677280811065</v>
      </c>
      <c r="AL439" s="1">
        <f t="shared" si="51"/>
        <v>0.59627349468893143</v>
      </c>
      <c r="AM439" s="1">
        <f t="shared" si="52"/>
        <v>0.33541655260785586</v>
      </c>
    </row>
    <row r="440" spans="17:39" x14ac:dyDescent="0.3">
      <c r="Q440">
        <v>725</v>
      </c>
      <c r="R440" t="s">
        <v>28</v>
      </c>
      <c r="S440">
        <v>0.1</v>
      </c>
      <c r="T440">
        <v>0.35680000000000001</v>
      </c>
      <c r="U440">
        <v>2</v>
      </c>
      <c r="V440">
        <v>632.5</v>
      </c>
      <c r="W440">
        <v>82.13</v>
      </c>
      <c r="X440">
        <v>1.1148</v>
      </c>
      <c r="Y440">
        <v>105.8</v>
      </c>
      <c r="Z440">
        <v>0.41</v>
      </c>
      <c r="AA440">
        <v>303.63</v>
      </c>
      <c r="AB440">
        <v>14.15</v>
      </c>
      <c r="AC440">
        <v>31.64</v>
      </c>
      <c r="AD440" s="1">
        <f t="shared" si="54"/>
        <v>0.33795281751611511</v>
      </c>
      <c r="AE440" s="1">
        <f t="shared" si="55"/>
        <v>0.75349960193393029</v>
      </c>
      <c r="AH440" s="12">
        <v>0.1525</v>
      </c>
      <c r="AI440" s="12">
        <v>0.44059999999999999</v>
      </c>
      <c r="AJ440" s="12">
        <v>1.8802000000000001</v>
      </c>
      <c r="AK440" s="1">
        <f t="shared" si="53"/>
        <v>0.32135676674958985</v>
      </c>
      <c r="AL440" s="1">
        <f t="shared" si="51"/>
        <v>0.60421499284257885</v>
      </c>
      <c r="AM440" s="1">
        <f t="shared" si="52"/>
        <v>0.33100800603951197</v>
      </c>
    </row>
    <row r="441" spans="17:39" x14ac:dyDescent="0.3">
      <c r="Q441">
        <v>726</v>
      </c>
      <c r="R441" t="s">
        <v>28</v>
      </c>
      <c r="S441">
        <v>2.5000000000000001E-3</v>
      </c>
      <c r="T441">
        <v>5.6399999999999999E-2</v>
      </c>
      <c r="U441">
        <v>1</v>
      </c>
      <c r="V441">
        <v>87</v>
      </c>
      <c r="W441">
        <v>358</v>
      </c>
      <c r="X441">
        <v>1</v>
      </c>
      <c r="Y441" t="s">
        <v>25</v>
      </c>
      <c r="Z441">
        <v>0</v>
      </c>
      <c r="AA441">
        <v>29.91</v>
      </c>
      <c r="AB441">
        <v>44.16</v>
      </c>
      <c r="AC441">
        <v>54.75</v>
      </c>
      <c r="AD441" s="1">
        <f t="shared" si="54"/>
        <v>5.6418892388857972E-2</v>
      </c>
      <c r="AE441" s="1">
        <f t="shared" si="55"/>
        <v>0.11283778477771594</v>
      </c>
      <c r="AH441" s="14">
        <v>0.15</v>
      </c>
      <c r="AI441" s="14">
        <v>0.437</v>
      </c>
      <c r="AJ441" s="11">
        <v>1.8138000000000001</v>
      </c>
      <c r="AK441" s="1">
        <f t="shared" si="53"/>
        <v>0.32449311184622176</v>
      </c>
      <c r="AL441" s="1">
        <f t="shared" si="51"/>
        <v>0.58856560626667709</v>
      </c>
      <c r="AM441" s="1">
        <f t="shared" si="52"/>
        <v>0.33980918672536342</v>
      </c>
    </row>
    <row r="442" spans="17:39" x14ac:dyDescent="0.3">
      <c r="Q442">
        <v>727</v>
      </c>
      <c r="R442" t="s">
        <v>28</v>
      </c>
      <c r="S442">
        <v>2.5000000000000001E-3</v>
      </c>
      <c r="T442">
        <v>5.6399999999999999E-2</v>
      </c>
      <c r="U442">
        <v>1</v>
      </c>
      <c r="V442">
        <v>525</v>
      </c>
      <c r="W442">
        <v>367</v>
      </c>
      <c r="X442">
        <v>1</v>
      </c>
      <c r="Y442" t="s">
        <v>25</v>
      </c>
      <c r="Z442">
        <v>0</v>
      </c>
      <c r="AA442">
        <v>55.58</v>
      </c>
      <c r="AB442">
        <v>1.27</v>
      </c>
      <c r="AC442">
        <v>9.48</v>
      </c>
      <c r="AD442" s="1">
        <f t="shared" si="54"/>
        <v>5.6418892388857972E-2</v>
      </c>
      <c r="AE442" s="1">
        <f t="shared" si="55"/>
        <v>0.11283778477771594</v>
      </c>
      <c r="AH442" s="12">
        <v>0.14749999999999999</v>
      </c>
      <c r="AI442" s="12">
        <v>0.43330000000000002</v>
      </c>
      <c r="AJ442" s="12">
        <v>1.4138999999999999</v>
      </c>
      <c r="AK442" s="1">
        <f t="shared" si="53"/>
        <v>0.36445273563176189</v>
      </c>
      <c r="AL442" s="1">
        <f t="shared" si="51"/>
        <v>0.51529972290974813</v>
      </c>
      <c r="AM442" s="1">
        <f t="shared" si="52"/>
        <v>0.38812363195279437</v>
      </c>
    </row>
    <row r="443" spans="17:39" x14ac:dyDescent="0.3">
      <c r="Q443">
        <v>728</v>
      </c>
      <c r="R443" t="s">
        <v>28</v>
      </c>
      <c r="S443">
        <v>0.255</v>
      </c>
      <c r="T443">
        <v>0.56979999999999997</v>
      </c>
      <c r="U443">
        <v>4</v>
      </c>
      <c r="V443">
        <v>410.29</v>
      </c>
      <c r="W443">
        <v>531.39</v>
      </c>
      <c r="X443">
        <v>1.5538000000000001</v>
      </c>
      <c r="Y443">
        <v>167.97</v>
      </c>
      <c r="Z443">
        <v>0.64</v>
      </c>
      <c r="AA443">
        <v>149.97</v>
      </c>
      <c r="AB443">
        <v>26.58</v>
      </c>
      <c r="AC443">
        <v>67.34</v>
      </c>
      <c r="AD443" s="1">
        <f t="shared" si="54"/>
        <v>0.45711669514398273</v>
      </c>
      <c r="AE443" s="1">
        <f t="shared" si="55"/>
        <v>1.4205358418294407</v>
      </c>
      <c r="AH443" s="12">
        <v>0.14749999999999999</v>
      </c>
      <c r="AI443" s="12">
        <v>0.43330000000000002</v>
      </c>
      <c r="AJ443" s="12">
        <v>1.4906999999999999</v>
      </c>
      <c r="AK443" s="1">
        <f t="shared" si="53"/>
        <v>0.3549404012764289</v>
      </c>
      <c r="AL443" s="1">
        <f t="shared" si="51"/>
        <v>0.5291096561827725</v>
      </c>
      <c r="AM443" s="1">
        <f t="shared" si="52"/>
        <v>0.37799347954238277</v>
      </c>
    </row>
    <row r="444" spans="17:39" x14ac:dyDescent="0.3">
      <c r="Q444">
        <v>729</v>
      </c>
      <c r="R444" t="s">
        <v>28</v>
      </c>
      <c r="S444">
        <v>21.914999999999999</v>
      </c>
      <c r="T444">
        <v>5.2823000000000002</v>
      </c>
      <c r="U444">
        <v>11</v>
      </c>
      <c r="V444">
        <v>376.73</v>
      </c>
      <c r="W444">
        <v>607.6</v>
      </c>
      <c r="X444">
        <v>2.2810000000000001</v>
      </c>
      <c r="Y444">
        <v>74.387</v>
      </c>
      <c r="Z444">
        <v>3.59</v>
      </c>
      <c r="AA444">
        <v>251.37</v>
      </c>
      <c r="AB444">
        <v>33.76</v>
      </c>
      <c r="AC444">
        <v>42.57</v>
      </c>
      <c r="AD444" s="1">
        <f t="shared" si="54"/>
        <v>3.4975396483949286</v>
      </c>
      <c r="AE444" s="1">
        <f t="shared" si="55"/>
        <v>15.955775875977665</v>
      </c>
      <c r="AH444" s="14">
        <v>0.14499999999999999</v>
      </c>
      <c r="AI444" s="14">
        <v>0.42959999999999998</v>
      </c>
      <c r="AJ444" s="11">
        <v>1.8079000000000001</v>
      </c>
      <c r="AK444" s="1">
        <f t="shared" si="53"/>
        <v>0.31955921840631624</v>
      </c>
      <c r="AL444" s="1">
        <f t="shared" si="51"/>
        <v>0.57773111095677909</v>
      </c>
      <c r="AM444" s="1">
        <f t="shared" si="52"/>
        <v>0.34618180708458041</v>
      </c>
    </row>
    <row r="445" spans="17:39" x14ac:dyDescent="0.3">
      <c r="Q445">
        <v>730</v>
      </c>
      <c r="R445" t="s">
        <v>28</v>
      </c>
      <c r="S445">
        <v>3.14</v>
      </c>
      <c r="T445">
        <v>1.9995000000000001</v>
      </c>
      <c r="U445">
        <v>10</v>
      </c>
      <c r="V445">
        <v>206.14</v>
      </c>
      <c r="W445">
        <v>394.81</v>
      </c>
      <c r="X445">
        <v>1.5134000000000001</v>
      </c>
      <c r="Y445">
        <v>118.79</v>
      </c>
      <c r="Z445">
        <v>2.78</v>
      </c>
      <c r="AA445">
        <v>190.46</v>
      </c>
      <c r="AB445">
        <v>35.549999999999997</v>
      </c>
      <c r="AC445">
        <v>51.71</v>
      </c>
      <c r="AD445" s="1">
        <f t="shared" si="54"/>
        <v>1.6253335897932983</v>
      </c>
      <c r="AE445" s="1">
        <f t="shared" si="55"/>
        <v>4.9195597095863555</v>
      </c>
      <c r="AH445" s="12">
        <v>0.14499999999999999</v>
      </c>
      <c r="AI445" s="12">
        <v>0.42959999999999998</v>
      </c>
      <c r="AJ445" s="12">
        <v>1.2958000000000001</v>
      </c>
      <c r="AK445" s="1">
        <f t="shared" si="53"/>
        <v>0.37745880866021853</v>
      </c>
      <c r="AL445" s="1">
        <f t="shared" si="51"/>
        <v>0.48911112426191117</v>
      </c>
      <c r="AM445" s="1">
        <f t="shared" si="52"/>
        <v>0.40890503216791124</v>
      </c>
    </row>
    <row r="446" spans="17:39" x14ac:dyDescent="0.3">
      <c r="Q446">
        <v>731</v>
      </c>
      <c r="R446" t="s">
        <v>28</v>
      </c>
      <c r="S446">
        <v>0.255</v>
      </c>
      <c r="T446">
        <v>0.56979999999999997</v>
      </c>
      <c r="U446">
        <v>3</v>
      </c>
      <c r="V446">
        <v>440.71</v>
      </c>
      <c r="W446">
        <v>362.41</v>
      </c>
      <c r="X446">
        <v>1.9638</v>
      </c>
      <c r="Y446">
        <v>31.388999999999999</v>
      </c>
      <c r="Z446">
        <v>0.31</v>
      </c>
      <c r="AA446">
        <v>18.989999999999998</v>
      </c>
      <c r="AB446">
        <v>51.39</v>
      </c>
      <c r="AC446">
        <v>37.22</v>
      </c>
      <c r="AD446" s="1">
        <f t="shared" si="54"/>
        <v>0.40660808874446819</v>
      </c>
      <c r="AE446" s="1">
        <f t="shared" si="55"/>
        <v>1.5969939293527733</v>
      </c>
      <c r="AH446" s="12">
        <v>0.14499999999999999</v>
      </c>
      <c r="AI446" s="12">
        <v>0.42959999999999998</v>
      </c>
      <c r="AJ446" s="12">
        <v>2.9146999999999998</v>
      </c>
      <c r="AK446" s="1">
        <f t="shared" si="53"/>
        <v>0.25167589526691048</v>
      </c>
      <c r="AL446" s="1">
        <f t="shared" si="51"/>
        <v>0.73355973193446389</v>
      </c>
      <c r="AM446" s="1">
        <f t="shared" si="52"/>
        <v>0.27264310088638832</v>
      </c>
    </row>
    <row r="447" spans="17:39" x14ac:dyDescent="0.3">
      <c r="Q447">
        <v>732</v>
      </c>
      <c r="R447" t="s">
        <v>28</v>
      </c>
      <c r="S447">
        <v>2.5000000000000001E-3</v>
      </c>
      <c r="T447">
        <v>5.6399999999999999E-2</v>
      </c>
      <c r="U447">
        <v>1</v>
      </c>
      <c r="V447">
        <v>260</v>
      </c>
      <c r="W447">
        <v>322</v>
      </c>
      <c r="X447">
        <v>1</v>
      </c>
      <c r="Y447" t="s">
        <v>25</v>
      </c>
      <c r="Z447">
        <v>0</v>
      </c>
      <c r="AA447">
        <v>178.84</v>
      </c>
      <c r="AB447">
        <v>42.25</v>
      </c>
      <c r="AC447">
        <v>88.99</v>
      </c>
      <c r="AD447" s="1">
        <f t="shared" si="54"/>
        <v>5.6418892388857972E-2</v>
      </c>
      <c r="AE447" s="1">
        <f t="shared" si="55"/>
        <v>0.11283778477771594</v>
      </c>
      <c r="AH447" s="14">
        <v>0.14249999999999999</v>
      </c>
      <c r="AI447" s="14">
        <v>0.4259</v>
      </c>
      <c r="AJ447" s="11">
        <v>1</v>
      </c>
      <c r="AK447" s="1">
        <f t="shared" si="53"/>
        <v>0.42595329655723468</v>
      </c>
      <c r="AL447" s="1">
        <f t="shared" si="51"/>
        <v>0.42595329655723468</v>
      </c>
      <c r="AM447" s="1">
        <f t="shared" si="52"/>
        <v>0.4695350443734066</v>
      </c>
    </row>
    <row r="448" spans="17:39" x14ac:dyDescent="0.3">
      <c r="Q448">
        <v>733</v>
      </c>
      <c r="R448" t="s">
        <v>28</v>
      </c>
      <c r="S448">
        <v>2.5000000000000001E-3</v>
      </c>
      <c r="T448">
        <v>5.6399999999999999E-2</v>
      </c>
      <c r="U448">
        <v>1</v>
      </c>
      <c r="V448">
        <v>688</v>
      </c>
      <c r="W448">
        <v>361</v>
      </c>
      <c r="X448">
        <v>1</v>
      </c>
      <c r="Y448" t="s">
        <v>25</v>
      </c>
      <c r="Z448">
        <v>0</v>
      </c>
      <c r="AA448">
        <v>120.13</v>
      </c>
      <c r="AB448">
        <v>7.11</v>
      </c>
      <c r="AC448">
        <v>29.66</v>
      </c>
      <c r="AD448" s="1">
        <f t="shared" si="54"/>
        <v>5.6418892388857972E-2</v>
      </c>
      <c r="AE448" s="1">
        <f t="shared" si="55"/>
        <v>0.11283778477771594</v>
      </c>
      <c r="AH448" s="12">
        <v>0.14249999999999999</v>
      </c>
      <c r="AI448" s="12">
        <v>0.4259</v>
      </c>
      <c r="AJ448" s="12">
        <v>1</v>
      </c>
      <c r="AK448" s="1">
        <f t="shared" si="53"/>
        <v>0.42595329655723468</v>
      </c>
      <c r="AL448" s="1">
        <f t="shared" si="51"/>
        <v>0.42595329655723468</v>
      </c>
      <c r="AM448" s="1">
        <f t="shared" si="52"/>
        <v>0.4695350443734066</v>
      </c>
    </row>
    <row r="449" spans="17:39" x14ac:dyDescent="0.3">
      <c r="Q449">
        <v>734</v>
      </c>
      <c r="R449" t="s">
        <v>28</v>
      </c>
      <c r="S449">
        <v>2.5000000000000001E-3</v>
      </c>
      <c r="T449">
        <v>5.6399999999999999E-2</v>
      </c>
      <c r="U449">
        <v>1</v>
      </c>
      <c r="V449">
        <v>336</v>
      </c>
      <c r="W449">
        <v>323</v>
      </c>
      <c r="X449">
        <v>1</v>
      </c>
      <c r="Y449" t="s">
        <v>25</v>
      </c>
      <c r="Z449">
        <v>0</v>
      </c>
      <c r="AA449">
        <v>148.63999999999999</v>
      </c>
      <c r="AB449">
        <v>23.8</v>
      </c>
      <c r="AC449">
        <v>68.849999999999994</v>
      </c>
      <c r="AD449" s="1">
        <f t="shared" si="54"/>
        <v>5.6418892388857972E-2</v>
      </c>
      <c r="AE449" s="1">
        <f t="shared" si="55"/>
        <v>0.11283778477771594</v>
      </c>
      <c r="AH449" s="12">
        <v>0.14249999999999999</v>
      </c>
      <c r="AI449" s="12">
        <v>0.4259</v>
      </c>
      <c r="AJ449" s="12">
        <v>1.5722</v>
      </c>
      <c r="AK449" s="1">
        <f t="shared" si="53"/>
        <v>0.33970980945784818</v>
      </c>
      <c r="AL449" s="1">
        <f t="shared" si="51"/>
        <v>0.53409176242962897</v>
      </c>
      <c r="AM449" s="1">
        <f t="shared" si="52"/>
        <v>0.37446748680448272</v>
      </c>
    </row>
    <row r="450" spans="17:39" x14ac:dyDescent="0.3">
      <c r="Q450">
        <v>735</v>
      </c>
      <c r="R450" t="s">
        <v>28</v>
      </c>
      <c r="S450">
        <v>0.155</v>
      </c>
      <c r="T450">
        <v>0.44419999999999998</v>
      </c>
      <c r="U450">
        <v>3</v>
      </c>
      <c r="V450">
        <v>29.81</v>
      </c>
      <c r="W450">
        <v>364.58</v>
      </c>
      <c r="X450">
        <v>1.2907999999999999</v>
      </c>
      <c r="Y450">
        <v>139.66</v>
      </c>
      <c r="Z450">
        <v>0.43</v>
      </c>
      <c r="AA450">
        <v>285.83</v>
      </c>
      <c r="AB450">
        <v>46.49</v>
      </c>
      <c r="AC450">
        <v>44.76</v>
      </c>
      <c r="AD450" s="1">
        <f t="shared" si="54"/>
        <v>0.39101275298053573</v>
      </c>
      <c r="AE450" s="1">
        <f t="shared" si="55"/>
        <v>1.0094385230945511</v>
      </c>
      <c r="AH450" s="14">
        <v>0.14000000000000001</v>
      </c>
      <c r="AI450" s="14">
        <v>0.42220000000000002</v>
      </c>
      <c r="AJ450" s="11">
        <v>3.5693000000000001</v>
      </c>
      <c r="AK450" s="1">
        <f t="shared" si="53"/>
        <v>0.22347402099700384</v>
      </c>
      <c r="AL450" s="1">
        <f t="shared" si="51"/>
        <v>0.79764582314460586</v>
      </c>
      <c r="AM450" s="1">
        <f t="shared" si="52"/>
        <v>0.25073785155863826</v>
      </c>
    </row>
    <row r="451" spans="17:39" x14ac:dyDescent="0.3">
      <c r="Q451">
        <v>736</v>
      </c>
      <c r="R451" t="s">
        <v>28</v>
      </c>
      <c r="S451">
        <v>2.5000000000000001E-3</v>
      </c>
      <c r="T451">
        <v>5.6399999999999999E-2</v>
      </c>
      <c r="U451">
        <v>1</v>
      </c>
      <c r="V451">
        <v>616</v>
      </c>
      <c r="W451">
        <v>86</v>
      </c>
      <c r="X451">
        <v>1</v>
      </c>
      <c r="Y451" t="s">
        <v>25</v>
      </c>
      <c r="Z451">
        <v>0</v>
      </c>
      <c r="AA451">
        <v>68.61</v>
      </c>
      <c r="AB451">
        <v>30.25</v>
      </c>
      <c r="AC451">
        <v>41.44</v>
      </c>
      <c r="AD451" s="1">
        <f t="shared" si="54"/>
        <v>5.6418892388857972E-2</v>
      </c>
      <c r="AE451" s="1">
        <f t="shared" si="55"/>
        <v>0.11283778477771594</v>
      </c>
      <c r="AH451" s="12">
        <v>0.13750000000000001</v>
      </c>
      <c r="AI451" s="12">
        <v>0.41839999999999999</v>
      </c>
      <c r="AJ451" s="12">
        <v>1.1053999999999999</v>
      </c>
      <c r="AK451" s="1">
        <f t="shared" si="53"/>
        <v>0.39796618376296367</v>
      </c>
      <c r="AL451" s="1">
        <f t="shared" si="51"/>
        <v>0.43991181953157998</v>
      </c>
      <c r="AM451" s="1">
        <f t="shared" si="52"/>
        <v>0.45463656833080973</v>
      </c>
    </row>
    <row r="452" spans="17:39" x14ac:dyDescent="0.3">
      <c r="Q452">
        <v>737</v>
      </c>
      <c r="R452" t="s">
        <v>28</v>
      </c>
      <c r="S452">
        <v>2.5000000000000001E-3</v>
      </c>
      <c r="T452">
        <v>5.6399999999999999E-2</v>
      </c>
      <c r="U452">
        <v>1</v>
      </c>
      <c r="V452">
        <v>702</v>
      </c>
      <c r="W452">
        <v>317</v>
      </c>
      <c r="X452">
        <v>1</v>
      </c>
      <c r="Y452" t="s">
        <v>25</v>
      </c>
      <c r="Z452">
        <v>0</v>
      </c>
      <c r="AA452">
        <v>357.11</v>
      </c>
      <c r="AB452">
        <v>45.99</v>
      </c>
      <c r="AC452">
        <v>20.45</v>
      </c>
      <c r="AD452" s="1">
        <f t="shared" si="54"/>
        <v>5.6418892388857972E-2</v>
      </c>
      <c r="AE452" s="1">
        <f t="shared" si="55"/>
        <v>0.11283778477771594</v>
      </c>
      <c r="AH452" s="14">
        <v>0.13250000000000001</v>
      </c>
      <c r="AI452" s="14">
        <v>0.41070000000000001</v>
      </c>
      <c r="AJ452" s="11">
        <v>1</v>
      </c>
      <c r="AK452" s="1">
        <f t="shared" si="53"/>
        <v>0.41073573642237832</v>
      </c>
      <c r="AL452" s="1">
        <f t="shared" si="51"/>
        <v>0.41073573642237832</v>
      </c>
      <c r="AM452" s="1">
        <f t="shared" si="52"/>
        <v>0.48693109039416738</v>
      </c>
    </row>
    <row r="453" spans="17:39" x14ac:dyDescent="0.3">
      <c r="Q453">
        <v>738</v>
      </c>
      <c r="R453" t="s">
        <v>28</v>
      </c>
      <c r="S453">
        <v>2.5000000000000001E-3</v>
      </c>
      <c r="T453">
        <v>5.6399999999999999E-2</v>
      </c>
      <c r="U453">
        <v>1</v>
      </c>
      <c r="V453">
        <v>609</v>
      </c>
      <c r="W453">
        <v>83</v>
      </c>
      <c r="X453">
        <v>1</v>
      </c>
      <c r="Y453" t="s">
        <v>25</v>
      </c>
      <c r="Z453">
        <v>0</v>
      </c>
      <c r="AA453">
        <v>71.25</v>
      </c>
      <c r="AB453">
        <v>32.99</v>
      </c>
      <c r="AC453">
        <v>39.090000000000003</v>
      </c>
      <c r="AD453" s="1">
        <f t="shared" si="54"/>
        <v>5.6418892388857972E-2</v>
      </c>
      <c r="AE453" s="1">
        <f t="shared" si="55"/>
        <v>0.11283778477771594</v>
      </c>
      <c r="AH453" s="14">
        <v>0.13250000000000001</v>
      </c>
      <c r="AI453" s="14">
        <v>0.41070000000000001</v>
      </c>
      <c r="AJ453" s="11">
        <v>1.8792</v>
      </c>
      <c r="AK453" s="1">
        <f t="shared" si="53"/>
        <v>0.29962357998685396</v>
      </c>
      <c r="AL453" s="1">
        <f t="shared" si="51"/>
        <v>0.56305263151129592</v>
      </c>
      <c r="AM453" s="1">
        <f t="shared" si="52"/>
        <v>0.35520658071196248</v>
      </c>
    </row>
    <row r="454" spans="17:39" x14ac:dyDescent="0.3">
      <c r="Q454">
        <v>739</v>
      </c>
      <c r="R454" t="s">
        <v>28</v>
      </c>
      <c r="S454">
        <v>2.165</v>
      </c>
      <c r="T454">
        <v>1.6603000000000001</v>
      </c>
      <c r="U454">
        <v>6</v>
      </c>
      <c r="V454">
        <v>240.37</v>
      </c>
      <c r="W454">
        <v>340.22</v>
      </c>
      <c r="X454">
        <v>-1</v>
      </c>
      <c r="Y454" t="s">
        <v>25</v>
      </c>
      <c r="Z454">
        <v>2.04</v>
      </c>
      <c r="AA454">
        <v>270.57</v>
      </c>
      <c r="AB454">
        <v>32.61</v>
      </c>
      <c r="AC454">
        <v>40.35</v>
      </c>
      <c r="AD454" s="1">
        <f t="shared" si="54"/>
        <v>1.6602882786799027</v>
      </c>
      <c r="AE454" s="1">
        <f t="shared" si="55"/>
        <v>3.3205765573598054</v>
      </c>
      <c r="AH454" s="12">
        <v>0.13250000000000001</v>
      </c>
      <c r="AI454" s="12">
        <v>0.41070000000000001</v>
      </c>
      <c r="AJ454" s="12">
        <v>1.964</v>
      </c>
      <c r="AK454" s="1">
        <f t="shared" si="53"/>
        <v>0.29308375624444816</v>
      </c>
      <c r="AL454" s="1">
        <f t="shared" si="51"/>
        <v>0.57561649726409614</v>
      </c>
      <c r="AM454" s="1">
        <f t="shared" si="52"/>
        <v>0.34745355796888994</v>
      </c>
    </row>
    <row r="455" spans="17:39" x14ac:dyDescent="0.3">
      <c r="Q455">
        <v>740</v>
      </c>
      <c r="R455" t="s">
        <v>28</v>
      </c>
      <c r="S455">
        <v>2.5000000000000001E-3</v>
      </c>
      <c r="T455">
        <v>5.6399999999999999E-2</v>
      </c>
      <c r="U455">
        <v>1</v>
      </c>
      <c r="V455">
        <v>532</v>
      </c>
      <c r="W455">
        <v>327</v>
      </c>
      <c r="X455">
        <v>1</v>
      </c>
      <c r="Y455" t="s">
        <v>25</v>
      </c>
      <c r="Z455">
        <v>0</v>
      </c>
      <c r="AA455">
        <v>256.70999999999998</v>
      </c>
      <c r="AB455">
        <v>37.409999999999997</v>
      </c>
      <c r="AC455">
        <v>50.23</v>
      </c>
      <c r="AD455" s="1">
        <f t="shared" si="54"/>
        <v>5.6418892388857972E-2</v>
      </c>
      <c r="AE455" s="1">
        <f t="shared" si="55"/>
        <v>0.11283778477771594</v>
      </c>
      <c r="AH455" s="14">
        <v>0.13</v>
      </c>
      <c r="AI455" s="14">
        <v>0.40679999999999999</v>
      </c>
      <c r="AJ455" s="11">
        <v>1</v>
      </c>
      <c r="AK455" s="1">
        <f t="shared" si="53"/>
        <v>0.40684241882582484</v>
      </c>
      <c r="AL455" s="1">
        <f t="shared" si="51"/>
        <v>0.40684241882582484</v>
      </c>
      <c r="AM455" s="1">
        <f t="shared" si="52"/>
        <v>0.49159082422431205</v>
      </c>
    </row>
    <row r="456" spans="17:39" x14ac:dyDescent="0.3">
      <c r="Q456">
        <v>741</v>
      </c>
      <c r="R456" t="s">
        <v>28</v>
      </c>
      <c r="S456">
        <v>2.5000000000000001E-3</v>
      </c>
      <c r="T456">
        <v>5.6399999999999999E-2</v>
      </c>
      <c r="U456">
        <v>1</v>
      </c>
      <c r="V456">
        <v>462</v>
      </c>
      <c r="W456">
        <v>517</v>
      </c>
      <c r="X456">
        <v>1</v>
      </c>
      <c r="Y456" t="s">
        <v>25</v>
      </c>
      <c r="Z456">
        <v>0</v>
      </c>
      <c r="AA456">
        <v>148.01</v>
      </c>
      <c r="AB456">
        <v>24.41</v>
      </c>
      <c r="AC456">
        <v>67.489999999999995</v>
      </c>
      <c r="AD456" s="1">
        <f t="shared" si="54"/>
        <v>5.6418892388857972E-2</v>
      </c>
      <c r="AE456" s="1">
        <f t="shared" si="55"/>
        <v>0.11283778477771594</v>
      </c>
      <c r="AH456" s="12">
        <v>0.13</v>
      </c>
      <c r="AI456" s="12">
        <v>0.40679999999999999</v>
      </c>
      <c r="AJ456" s="12">
        <v>2.8420000000000001</v>
      </c>
      <c r="AK456" s="1">
        <f t="shared" si="53"/>
        <v>0.24133159925890627</v>
      </c>
      <c r="AL456" s="1">
        <f t="shared" ref="AL456:AL519" si="56">ABS(AJ456)*AK456</f>
        <v>0.68586440509381164</v>
      </c>
      <c r="AM456" s="1">
        <f t="shared" ref="AM456:AM519" si="57">$AP$3/AL456</f>
        <v>0.2916028277814538</v>
      </c>
    </row>
    <row r="457" spans="17:39" x14ac:dyDescent="0.3">
      <c r="Q457">
        <v>742</v>
      </c>
      <c r="R457" t="s">
        <v>28</v>
      </c>
      <c r="S457">
        <v>2.5000000000000001E-3</v>
      </c>
      <c r="T457">
        <v>5.6399999999999999E-2</v>
      </c>
      <c r="U457">
        <v>2</v>
      </c>
      <c r="V457">
        <v>286</v>
      </c>
      <c r="W457">
        <v>545</v>
      </c>
      <c r="X457">
        <v>1</v>
      </c>
      <c r="Y457" t="s">
        <v>25</v>
      </c>
      <c r="Z457">
        <v>0</v>
      </c>
      <c r="AA457">
        <v>21.85</v>
      </c>
      <c r="AB457">
        <v>32.51</v>
      </c>
      <c r="AC457">
        <v>58.28</v>
      </c>
      <c r="AD457" s="1">
        <f t="shared" si="54"/>
        <v>5.6418892388857972E-2</v>
      </c>
      <c r="AE457" s="1">
        <f t="shared" si="55"/>
        <v>0.11283778477771594</v>
      </c>
      <c r="AH457" s="14">
        <v>0.1275</v>
      </c>
      <c r="AI457" s="14">
        <v>0.40289999999999998</v>
      </c>
      <c r="AJ457" s="11">
        <v>3.0143</v>
      </c>
      <c r="AK457" s="1">
        <f t="shared" ref="AK457:AK520" si="58">2*SQRT(AH457/(3.1416*ABS(AJ457)))</f>
        <v>0.23206861327885567</v>
      </c>
      <c r="AL457" s="1">
        <f t="shared" si="56"/>
        <v>0.69952442100645462</v>
      </c>
      <c r="AM457" s="1">
        <f t="shared" si="57"/>
        <v>0.28590853155955021</v>
      </c>
    </row>
    <row r="458" spans="17:39" x14ac:dyDescent="0.3">
      <c r="Q458">
        <v>743</v>
      </c>
      <c r="R458" t="s">
        <v>28</v>
      </c>
      <c r="S458">
        <v>2.5000000000000001E-3</v>
      </c>
      <c r="T458">
        <v>5.6399999999999999E-2</v>
      </c>
      <c r="U458">
        <v>1</v>
      </c>
      <c r="V458">
        <v>701</v>
      </c>
      <c r="W458">
        <v>318</v>
      </c>
      <c r="X458">
        <v>1</v>
      </c>
      <c r="Y458" t="s">
        <v>25</v>
      </c>
      <c r="Z458">
        <v>0</v>
      </c>
      <c r="AA458">
        <v>355.25</v>
      </c>
      <c r="AB458">
        <v>46.19</v>
      </c>
      <c r="AC458">
        <v>22.4</v>
      </c>
      <c r="AD458" s="1">
        <f t="shared" si="54"/>
        <v>5.6418892388857972E-2</v>
      </c>
      <c r="AE458" s="1">
        <f t="shared" si="55"/>
        <v>0.11283778477771594</v>
      </c>
      <c r="AH458" s="14">
        <v>0.1275</v>
      </c>
      <c r="AI458" s="14">
        <v>0.40289999999999998</v>
      </c>
      <c r="AJ458" s="11">
        <v>2.0245000000000002</v>
      </c>
      <c r="AK458" s="1">
        <f t="shared" si="58"/>
        <v>0.28317229027673096</v>
      </c>
      <c r="AL458" s="1">
        <f t="shared" si="56"/>
        <v>0.57328230166524186</v>
      </c>
      <c r="AM458" s="1">
        <f t="shared" si="57"/>
        <v>0.3488682616209326</v>
      </c>
    </row>
    <row r="459" spans="17:39" x14ac:dyDescent="0.3">
      <c r="Q459">
        <v>744</v>
      </c>
      <c r="R459" t="s">
        <v>28</v>
      </c>
      <c r="S459">
        <v>12.55</v>
      </c>
      <c r="T459">
        <v>3.9973999999999998</v>
      </c>
      <c r="U459">
        <v>16</v>
      </c>
      <c r="V459">
        <v>433.76</v>
      </c>
      <c r="W459">
        <v>618.71</v>
      </c>
      <c r="X459">
        <v>-1</v>
      </c>
      <c r="Y459" t="s">
        <v>25</v>
      </c>
      <c r="Z459">
        <v>3.5</v>
      </c>
      <c r="AA459">
        <v>95.29</v>
      </c>
      <c r="AB459">
        <v>30.15</v>
      </c>
      <c r="AC459">
        <v>51.92</v>
      </c>
      <c r="AD459" s="1">
        <f t="shared" si="54"/>
        <v>3.9973890128802063</v>
      </c>
      <c r="AE459" s="1">
        <f t="shared" si="55"/>
        <v>7.9947780257604126</v>
      </c>
      <c r="AH459" s="12">
        <v>0.1275</v>
      </c>
      <c r="AI459" s="12">
        <v>0.40289999999999998</v>
      </c>
      <c r="AJ459" s="12">
        <v>2.8986999999999998</v>
      </c>
      <c r="AK459" s="1">
        <f t="shared" si="58"/>
        <v>0.23665081728279219</v>
      </c>
      <c r="AL459" s="1">
        <f t="shared" si="56"/>
        <v>0.68597972405762964</v>
      </c>
      <c r="AM459" s="1">
        <f t="shared" si="57"/>
        <v>0.29155380689240001</v>
      </c>
    </row>
    <row r="460" spans="17:39" x14ac:dyDescent="0.3">
      <c r="Q460">
        <v>745</v>
      </c>
      <c r="R460" t="s">
        <v>28</v>
      </c>
      <c r="S460">
        <v>0.995</v>
      </c>
      <c r="T460">
        <v>1.1255999999999999</v>
      </c>
      <c r="U460">
        <v>6</v>
      </c>
      <c r="V460">
        <v>736.38</v>
      </c>
      <c r="W460">
        <v>764.73</v>
      </c>
      <c r="X460">
        <v>2.3824000000000001</v>
      </c>
      <c r="Y460">
        <v>50.179000000000002</v>
      </c>
      <c r="Z460">
        <v>0.93</v>
      </c>
      <c r="AA460">
        <v>268.3</v>
      </c>
      <c r="AB460">
        <v>38.28</v>
      </c>
      <c r="AC460">
        <v>26.24</v>
      </c>
      <c r="AD460" s="1">
        <f t="shared" si="54"/>
        <v>0.72922030282301953</v>
      </c>
      <c r="AE460" s="1">
        <f t="shared" si="55"/>
        <v>3.4745888988911235</v>
      </c>
      <c r="AH460" s="16">
        <v>0.1275</v>
      </c>
      <c r="AI460" s="16">
        <v>0.40289999999999998</v>
      </c>
      <c r="AJ460" s="16">
        <v>1.4311</v>
      </c>
      <c r="AK460" s="9">
        <f t="shared" si="58"/>
        <v>0.33680199324686927</v>
      </c>
      <c r="AL460" s="9">
        <f t="shared" si="56"/>
        <v>0.48199733253559462</v>
      </c>
      <c r="AM460" s="9">
        <f t="shared" si="57"/>
        <v>0.41494005568014297</v>
      </c>
    </row>
    <row r="461" spans="17:39" x14ac:dyDescent="0.3">
      <c r="Q461">
        <v>746</v>
      </c>
      <c r="R461" t="s">
        <v>28</v>
      </c>
      <c r="S461">
        <v>0.86499999999999999</v>
      </c>
      <c r="T461">
        <v>1.0495000000000001</v>
      </c>
      <c r="U461">
        <v>3</v>
      </c>
      <c r="V461">
        <v>501.25</v>
      </c>
      <c r="W461">
        <v>745.89</v>
      </c>
      <c r="X461">
        <v>1.4850000000000001</v>
      </c>
      <c r="Y461">
        <v>138.65</v>
      </c>
      <c r="Z461">
        <v>1.96</v>
      </c>
      <c r="AA461">
        <v>257.22000000000003</v>
      </c>
      <c r="AB461">
        <v>39.11</v>
      </c>
      <c r="AC461">
        <v>41.26</v>
      </c>
      <c r="AD461" s="1">
        <f t="shared" si="54"/>
        <v>0.86119079361330064</v>
      </c>
      <c r="AE461" s="1">
        <f t="shared" si="55"/>
        <v>2.5577366570315032</v>
      </c>
      <c r="AH461" s="14">
        <v>0.125</v>
      </c>
      <c r="AI461" s="14">
        <v>0.39889999999999998</v>
      </c>
      <c r="AJ461" s="11">
        <v>1</v>
      </c>
      <c r="AK461" s="1">
        <f t="shared" si="58"/>
        <v>0.39894181395195566</v>
      </c>
      <c r="AL461" s="1">
        <f t="shared" si="56"/>
        <v>0.39894181395195566</v>
      </c>
      <c r="AM461" s="1">
        <f t="shared" si="57"/>
        <v>0.50132624108458557</v>
      </c>
    </row>
    <row r="462" spans="17:39" x14ac:dyDescent="0.3">
      <c r="Q462">
        <v>747</v>
      </c>
      <c r="R462" t="s">
        <v>28</v>
      </c>
      <c r="S462">
        <v>2.5000000000000001E-3</v>
      </c>
      <c r="T462">
        <v>5.6399999999999999E-2</v>
      </c>
      <c r="U462">
        <v>1</v>
      </c>
      <c r="V462">
        <v>693</v>
      </c>
      <c r="W462">
        <v>734</v>
      </c>
      <c r="X462">
        <v>1</v>
      </c>
      <c r="Y462" t="s">
        <v>25</v>
      </c>
      <c r="Z462">
        <v>0</v>
      </c>
      <c r="AA462">
        <v>272.7</v>
      </c>
      <c r="AB462">
        <v>37.840000000000003</v>
      </c>
      <c r="AC462">
        <v>22.72</v>
      </c>
      <c r="AD462" s="1">
        <f t="shared" si="54"/>
        <v>5.6418892388857972E-2</v>
      </c>
      <c r="AE462" s="1">
        <f t="shared" si="55"/>
        <v>0.11283778477771594</v>
      </c>
      <c r="AH462" s="14">
        <v>0.125</v>
      </c>
      <c r="AI462" s="14">
        <v>0.39889999999999998</v>
      </c>
      <c r="AJ462" s="11">
        <v>1</v>
      </c>
      <c r="AK462" s="1">
        <f t="shared" si="58"/>
        <v>0.39894181395195566</v>
      </c>
      <c r="AL462" s="1">
        <f t="shared" si="56"/>
        <v>0.39894181395195566</v>
      </c>
      <c r="AM462" s="1">
        <f t="shared" si="57"/>
        <v>0.50132624108458557</v>
      </c>
    </row>
    <row r="463" spans="17:39" x14ac:dyDescent="0.3">
      <c r="Q463">
        <v>748</v>
      </c>
      <c r="R463" t="s">
        <v>28</v>
      </c>
      <c r="S463">
        <v>2.5000000000000001E-3</v>
      </c>
      <c r="T463">
        <v>5.6399999999999999E-2</v>
      </c>
      <c r="U463">
        <v>1</v>
      </c>
      <c r="V463">
        <v>755</v>
      </c>
      <c r="W463">
        <v>749</v>
      </c>
      <c r="X463">
        <v>1</v>
      </c>
      <c r="Y463" t="s">
        <v>25</v>
      </c>
      <c r="Z463">
        <v>0</v>
      </c>
      <c r="AA463">
        <v>37.619999999999997</v>
      </c>
      <c r="AB463">
        <v>33.86</v>
      </c>
      <c r="AC463">
        <v>12.64</v>
      </c>
      <c r="AD463" s="1">
        <f t="shared" si="54"/>
        <v>5.6418892388857972E-2</v>
      </c>
      <c r="AE463" s="1">
        <f t="shared" si="55"/>
        <v>0.11283778477771594</v>
      </c>
      <c r="AH463" s="14">
        <v>0.125</v>
      </c>
      <c r="AI463" s="14">
        <v>0.39889999999999998</v>
      </c>
      <c r="AJ463" s="11">
        <v>2.8102999999999998</v>
      </c>
      <c r="AK463" s="1">
        <f t="shared" si="58"/>
        <v>0.23797603062853198</v>
      </c>
      <c r="AL463" s="1">
        <f t="shared" si="56"/>
        <v>0.66878403887536342</v>
      </c>
      <c r="AM463" s="1">
        <f t="shared" si="57"/>
        <v>0.29905019912903841</v>
      </c>
    </row>
    <row r="464" spans="17:39" x14ac:dyDescent="0.3">
      <c r="Q464">
        <v>749</v>
      </c>
      <c r="R464" t="s">
        <v>28</v>
      </c>
      <c r="S464">
        <v>2.8149999999999999</v>
      </c>
      <c r="T464">
        <v>1.8932</v>
      </c>
      <c r="U464">
        <v>10</v>
      </c>
      <c r="V464">
        <v>173.94</v>
      </c>
      <c r="W464">
        <v>342.53</v>
      </c>
      <c r="X464">
        <v>2.7772000000000001</v>
      </c>
      <c r="Y464">
        <v>149.32</v>
      </c>
      <c r="Z464">
        <v>3</v>
      </c>
      <c r="AA464">
        <v>38.96</v>
      </c>
      <c r="AB464">
        <v>46.34</v>
      </c>
      <c r="AC464">
        <v>26.55</v>
      </c>
      <c r="AD464" s="1">
        <f t="shared" si="54"/>
        <v>1.1360309745613431</v>
      </c>
      <c r="AE464" s="1">
        <f t="shared" si="55"/>
        <v>6.3099704451035246</v>
      </c>
      <c r="AH464" s="14">
        <v>0.125</v>
      </c>
      <c r="AI464" s="14">
        <v>0.39889999999999998</v>
      </c>
      <c r="AJ464" s="11">
        <v>1.7262</v>
      </c>
      <c r="AK464" s="1">
        <f t="shared" si="58"/>
        <v>0.30364350919111471</v>
      </c>
      <c r="AL464" s="1">
        <f t="shared" si="56"/>
        <v>0.52414942556570221</v>
      </c>
      <c r="AM464" s="1">
        <f t="shared" si="57"/>
        <v>0.38157057938992245</v>
      </c>
    </row>
    <row r="465" spans="17:39" x14ac:dyDescent="0.3">
      <c r="Q465">
        <v>750</v>
      </c>
      <c r="R465" t="s">
        <v>28</v>
      </c>
      <c r="S465">
        <v>5.0000000000000001E-3</v>
      </c>
      <c r="T465">
        <v>7.9699999999999993E-2</v>
      </c>
      <c r="U465">
        <v>1</v>
      </c>
      <c r="V465">
        <v>772</v>
      </c>
      <c r="W465">
        <v>650.5</v>
      </c>
      <c r="X465">
        <v>2</v>
      </c>
      <c r="Y465" t="s">
        <v>25</v>
      </c>
      <c r="Z465">
        <v>0.82</v>
      </c>
      <c r="AA465">
        <v>19.47</v>
      </c>
      <c r="AB465">
        <v>32.78</v>
      </c>
      <c r="AC465">
        <v>76.83</v>
      </c>
      <c r="AD465" s="1">
        <f t="shared" si="54"/>
        <v>5.6418892388857972E-2</v>
      </c>
      <c r="AE465" s="1">
        <f t="shared" si="55"/>
        <v>0.22567556955543189</v>
      </c>
      <c r="AH465" s="14">
        <v>0.1225</v>
      </c>
      <c r="AI465" s="14">
        <v>0.39489999999999997</v>
      </c>
      <c r="AJ465" s="11">
        <v>1.4247000000000001</v>
      </c>
      <c r="AK465" s="1">
        <f t="shared" si="58"/>
        <v>0.33087266063426646</v>
      </c>
      <c r="AL465" s="1">
        <f t="shared" si="56"/>
        <v>0.47139427960563945</v>
      </c>
      <c r="AM465" s="1">
        <f t="shared" si="57"/>
        <v>0.42427328597902514</v>
      </c>
    </row>
    <row r="466" spans="17:39" x14ac:dyDescent="0.3">
      <c r="Q466">
        <v>751</v>
      </c>
      <c r="R466" t="s">
        <v>28</v>
      </c>
      <c r="S466">
        <v>2.5000000000000001E-3</v>
      </c>
      <c r="T466">
        <v>5.6399999999999999E-2</v>
      </c>
      <c r="U466">
        <v>1</v>
      </c>
      <c r="V466">
        <v>398</v>
      </c>
      <c r="W466">
        <v>645</v>
      </c>
      <c r="X466">
        <v>1</v>
      </c>
      <c r="Y466" t="s">
        <v>25</v>
      </c>
      <c r="Z466">
        <v>0</v>
      </c>
      <c r="AA466">
        <v>107.5</v>
      </c>
      <c r="AB466">
        <v>29.29</v>
      </c>
      <c r="AC466">
        <v>41.91</v>
      </c>
      <c r="AD466" s="1">
        <f t="shared" si="54"/>
        <v>5.6418892388857972E-2</v>
      </c>
      <c r="AE466" s="1">
        <f t="shared" si="55"/>
        <v>0.11283778477771594</v>
      </c>
      <c r="AH466" s="14">
        <v>0.1225</v>
      </c>
      <c r="AI466" s="14">
        <v>0.39489999999999997</v>
      </c>
      <c r="AJ466" s="11">
        <v>1.0743</v>
      </c>
      <c r="AK466" s="1">
        <f t="shared" si="58"/>
        <v>0.38103055911356559</v>
      </c>
      <c r="AL466" s="1">
        <f t="shared" si="56"/>
        <v>0.40934112965570352</v>
      </c>
      <c r="AM466" s="1">
        <f t="shared" si="57"/>
        <v>0.48859004265762357</v>
      </c>
    </row>
    <row r="467" spans="17:39" x14ac:dyDescent="0.3">
      <c r="Q467">
        <v>752</v>
      </c>
      <c r="R467" t="s">
        <v>28</v>
      </c>
      <c r="S467">
        <v>2.5000000000000001E-3</v>
      </c>
      <c r="T467">
        <v>5.6399999999999999E-2</v>
      </c>
      <c r="U467">
        <v>1</v>
      </c>
      <c r="V467">
        <v>726</v>
      </c>
      <c r="W467">
        <v>525</v>
      </c>
      <c r="X467">
        <v>1</v>
      </c>
      <c r="Y467" t="s">
        <v>25</v>
      </c>
      <c r="Z467">
        <v>0</v>
      </c>
      <c r="AA467">
        <v>172.57</v>
      </c>
      <c r="AB467">
        <v>23.36</v>
      </c>
      <c r="AC467">
        <v>12.61</v>
      </c>
      <c r="AD467" s="1">
        <f t="shared" si="54"/>
        <v>5.6418892388857972E-2</v>
      </c>
      <c r="AE467" s="1">
        <f t="shared" si="55"/>
        <v>0.11283778477771594</v>
      </c>
      <c r="AH467" s="14">
        <v>0.1225</v>
      </c>
      <c r="AI467" s="14">
        <v>0.39489999999999997</v>
      </c>
      <c r="AJ467" s="11">
        <v>1</v>
      </c>
      <c r="AK467" s="1">
        <f t="shared" si="58"/>
        <v>0.39493224672200583</v>
      </c>
      <c r="AL467" s="1">
        <f t="shared" si="56"/>
        <v>0.39493224672200583</v>
      </c>
      <c r="AM467" s="1">
        <f t="shared" si="57"/>
        <v>0.50641597808238914</v>
      </c>
    </row>
    <row r="468" spans="17:39" x14ac:dyDescent="0.3">
      <c r="Q468">
        <v>753</v>
      </c>
      <c r="R468" t="s">
        <v>28</v>
      </c>
      <c r="S468">
        <v>0.2225</v>
      </c>
      <c r="T468">
        <v>0.53220000000000001</v>
      </c>
      <c r="U468">
        <v>4</v>
      </c>
      <c r="V468">
        <v>280.89999999999998</v>
      </c>
      <c r="W468">
        <v>532.20000000000005</v>
      </c>
      <c r="X468">
        <v>1.5293000000000001</v>
      </c>
      <c r="Y468">
        <v>15.826000000000001</v>
      </c>
      <c r="Z468">
        <v>6.88</v>
      </c>
      <c r="AA468">
        <v>160.46</v>
      </c>
      <c r="AB468">
        <v>23.47</v>
      </c>
      <c r="AC468">
        <v>79.23</v>
      </c>
      <c r="AD468" s="1">
        <f t="shared" si="54"/>
        <v>0.4304009437304141</v>
      </c>
      <c r="AE468" s="1">
        <f t="shared" si="55"/>
        <v>1.3164243264938447</v>
      </c>
      <c r="AH468" s="14">
        <v>0.1225</v>
      </c>
      <c r="AI468" s="14">
        <v>0.39489999999999997</v>
      </c>
      <c r="AJ468" s="11">
        <v>1.2060999999999999</v>
      </c>
      <c r="AK468" s="1">
        <f t="shared" si="58"/>
        <v>0.35960931861590589</v>
      </c>
      <c r="AL468" s="1">
        <f t="shared" si="56"/>
        <v>0.43372479918264406</v>
      </c>
      <c r="AM468" s="1">
        <f t="shared" si="57"/>
        <v>0.46112189198519599</v>
      </c>
    </row>
    <row r="469" spans="17:39" x14ac:dyDescent="0.3">
      <c r="Q469">
        <v>754</v>
      </c>
      <c r="R469" t="s">
        <v>28</v>
      </c>
      <c r="S469">
        <v>2.5000000000000001E-3</v>
      </c>
      <c r="T469">
        <v>5.6399999999999999E-2</v>
      </c>
      <c r="U469">
        <v>1</v>
      </c>
      <c r="V469">
        <v>150</v>
      </c>
      <c r="W469">
        <v>318</v>
      </c>
      <c r="X469">
        <v>1</v>
      </c>
      <c r="Y469" t="s">
        <v>25</v>
      </c>
      <c r="Z469">
        <v>0</v>
      </c>
      <c r="AA469">
        <v>297.37</v>
      </c>
      <c r="AB469">
        <v>41.29</v>
      </c>
      <c r="AC469">
        <v>79.239999999999995</v>
      </c>
      <c r="AD469" s="1">
        <f t="shared" si="54"/>
        <v>5.6418892388857972E-2</v>
      </c>
      <c r="AE469" s="1">
        <f t="shared" si="55"/>
        <v>0.11283778477771594</v>
      </c>
      <c r="AH469" s="12">
        <v>0.1225</v>
      </c>
      <c r="AI469" s="12">
        <v>0.39489999999999997</v>
      </c>
      <c r="AJ469" s="12">
        <v>1.0793999999999999</v>
      </c>
      <c r="AK469" s="1">
        <f t="shared" si="58"/>
        <v>0.38012933774662255</v>
      </c>
      <c r="AL469" s="1">
        <f t="shared" si="56"/>
        <v>0.41031160716370435</v>
      </c>
      <c r="AM469" s="1">
        <f t="shared" si="57"/>
        <v>0.48743441937338339</v>
      </c>
    </row>
    <row r="470" spans="17:39" x14ac:dyDescent="0.3">
      <c r="Q470">
        <v>755</v>
      </c>
      <c r="R470" t="s">
        <v>28</v>
      </c>
      <c r="S470">
        <v>2.5000000000000001E-3</v>
      </c>
      <c r="T470">
        <v>5.6399999999999999E-2</v>
      </c>
      <c r="U470">
        <v>1</v>
      </c>
      <c r="V470">
        <v>529</v>
      </c>
      <c r="W470">
        <v>364</v>
      </c>
      <c r="X470">
        <v>1</v>
      </c>
      <c r="Y470" t="s">
        <v>25</v>
      </c>
      <c r="Z470">
        <v>0</v>
      </c>
      <c r="AA470">
        <v>48.21</v>
      </c>
      <c r="AB470">
        <v>1.1599999999999999</v>
      </c>
      <c r="AC470">
        <v>16.420000000000002</v>
      </c>
      <c r="AD470" s="1">
        <f t="shared" si="54"/>
        <v>5.6418892388857972E-2</v>
      </c>
      <c r="AE470" s="1">
        <f t="shared" si="55"/>
        <v>0.11283778477771594</v>
      </c>
      <c r="AH470" s="12">
        <v>0.1225</v>
      </c>
      <c r="AI470" s="12">
        <v>0.39489999999999997</v>
      </c>
      <c r="AJ470" s="12">
        <v>1.6025</v>
      </c>
      <c r="AK470" s="1">
        <f t="shared" si="58"/>
        <v>0.31197771781396927</v>
      </c>
      <c r="AL470" s="1">
        <f t="shared" si="56"/>
        <v>0.49994429279688574</v>
      </c>
      <c r="AM470" s="1">
        <f t="shared" si="57"/>
        <v>0.40004457072831268</v>
      </c>
    </row>
    <row r="471" spans="17:39" x14ac:dyDescent="0.3">
      <c r="Q471">
        <v>756</v>
      </c>
      <c r="R471" t="s">
        <v>28</v>
      </c>
      <c r="S471">
        <v>0.33</v>
      </c>
      <c r="T471">
        <v>0.6482</v>
      </c>
      <c r="U471">
        <v>5</v>
      </c>
      <c r="V471">
        <v>290.91000000000003</v>
      </c>
      <c r="W471">
        <v>531.87</v>
      </c>
      <c r="X471">
        <v>2.4668999999999999</v>
      </c>
      <c r="Y471">
        <v>85.105000000000004</v>
      </c>
      <c r="Z471">
        <v>1.05</v>
      </c>
      <c r="AA471">
        <v>24.36</v>
      </c>
      <c r="AB471">
        <v>31.67</v>
      </c>
      <c r="AC471">
        <v>57.28</v>
      </c>
      <c r="AD471" s="1">
        <f t="shared" si="54"/>
        <v>0.41270121645588337</v>
      </c>
      <c r="AE471" s="1">
        <f t="shared" si="55"/>
        <v>2.0361852617500373</v>
      </c>
      <c r="AH471" s="14">
        <v>0.115</v>
      </c>
      <c r="AI471" s="14">
        <v>0.3826</v>
      </c>
      <c r="AJ471" s="11">
        <v>1</v>
      </c>
      <c r="AK471" s="1">
        <f t="shared" si="58"/>
        <v>0.38265154546366942</v>
      </c>
      <c r="AL471" s="1">
        <f t="shared" si="56"/>
        <v>0.38265154546366942</v>
      </c>
      <c r="AM471" s="1">
        <f t="shared" si="57"/>
        <v>0.52266873705594086</v>
      </c>
    </row>
    <row r="472" spans="17:39" x14ac:dyDescent="0.3">
      <c r="Q472">
        <v>757</v>
      </c>
      <c r="R472" t="s">
        <v>28</v>
      </c>
      <c r="S472">
        <v>2.5000000000000001E-3</v>
      </c>
      <c r="T472">
        <v>5.6399999999999999E-2</v>
      </c>
      <c r="U472">
        <v>1</v>
      </c>
      <c r="V472">
        <v>469</v>
      </c>
      <c r="W472">
        <v>543</v>
      </c>
      <c r="X472">
        <v>1</v>
      </c>
      <c r="Y472" t="s">
        <v>25</v>
      </c>
      <c r="Z472">
        <v>0</v>
      </c>
      <c r="AA472">
        <v>256.83999999999997</v>
      </c>
      <c r="AB472">
        <v>37.04</v>
      </c>
      <c r="AC472">
        <v>5.28</v>
      </c>
      <c r="AD472" s="1">
        <f t="shared" si="54"/>
        <v>5.6418892388857972E-2</v>
      </c>
      <c r="AE472" s="1">
        <f t="shared" si="55"/>
        <v>0.11283778477771594</v>
      </c>
      <c r="AH472" s="14">
        <v>0.115</v>
      </c>
      <c r="AI472" s="14">
        <v>0.3826</v>
      </c>
      <c r="AJ472" s="11">
        <v>2.5034999999999998</v>
      </c>
      <c r="AK472" s="1">
        <f t="shared" si="58"/>
        <v>0.24184085737913857</v>
      </c>
      <c r="AL472" s="1">
        <f t="shared" si="56"/>
        <v>0.60544858644867339</v>
      </c>
      <c r="AM472" s="1">
        <f t="shared" si="57"/>
        <v>0.3303335815401312</v>
      </c>
    </row>
    <row r="473" spans="17:39" x14ac:dyDescent="0.3">
      <c r="Q473">
        <v>758</v>
      </c>
      <c r="R473" t="s">
        <v>28</v>
      </c>
      <c r="S473">
        <v>2.5000000000000001E-3</v>
      </c>
      <c r="T473">
        <v>5.6399999999999999E-2</v>
      </c>
      <c r="U473">
        <v>1</v>
      </c>
      <c r="V473">
        <v>435</v>
      </c>
      <c r="W473">
        <v>612</v>
      </c>
      <c r="X473">
        <v>1</v>
      </c>
      <c r="Y473" t="s">
        <v>25</v>
      </c>
      <c r="Z473">
        <v>0</v>
      </c>
      <c r="AA473">
        <v>236.86</v>
      </c>
      <c r="AB473">
        <v>28.84</v>
      </c>
      <c r="AC473">
        <v>64.739999999999995</v>
      </c>
      <c r="AD473" s="1">
        <f t="shared" si="54"/>
        <v>5.6418892388857972E-2</v>
      </c>
      <c r="AE473" s="1">
        <f t="shared" si="55"/>
        <v>0.11283778477771594</v>
      </c>
      <c r="AH473" s="12">
        <v>0.115</v>
      </c>
      <c r="AI473" s="12">
        <v>0.3826</v>
      </c>
      <c r="AJ473" s="12">
        <v>2.0253000000000001</v>
      </c>
      <c r="AK473" s="1">
        <f t="shared" si="58"/>
        <v>0.26888018009805109</v>
      </c>
      <c r="AL473" s="1">
        <f t="shared" si="56"/>
        <v>0.54456302875258289</v>
      </c>
      <c r="AM473" s="1">
        <f t="shared" si="57"/>
        <v>0.36726694512871189</v>
      </c>
    </row>
    <row r="474" spans="17:39" x14ac:dyDescent="0.3">
      <c r="Q474">
        <v>759</v>
      </c>
      <c r="R474" t="s">
        <v>28</v>
      </c>
      <c r="S474">
        <v>2.75E-2</v>
      </c>
      <c r="T474">
        <v>0.18709999999999999</v>
      </c>
      <c r="U474">
        <v>3</v>
      </c>
      <c r="V474">
        <v>463.64</v>
      </c>
      <c r="W474">
        <v>520.36</v>
      </c>
      <c r="X474">
        <v>1.3631</v>
      </c>
      <c r="Y474">
        <v>154.59</v>
      </c>
      <c r="Z474">
        <v>0.13</v>
      </c>
      <c r="AA474">
        <v>148.21</v>
      </c>
      <c r="AB474">
        <v>24.48</v>
      </c>
      <c r="AC474">
        <v>67.319999999999993</v>
      </c>
      <c r="AD474" s="1">
        <f t="shared" si="54"/>
        <v>0.16027177234656043</v>
      </c>
      <c r="AE474" s="1">
        <f t="shared" si="55"/>
        <v>0.43693290577119304</v>
      </c>
      <c r="AH474" s="12">
        <v>0.115</v>
      </c>
      <c r="AI474" s="12">
        <v>0.3826</v>
      </c>
      <c r="AJ474" s="12">
        <v>1.5532999999999999</v>
      </c>
      <c r="AK474" s="1">
        <f t="shared" si="58"/>
        <v>0.30702645671104617</v>
      </c>
      <c r="AL474" s="1">
        <f t="shared" si="56"/>
        <v>0.47690419520926797</v>
      </c>
      <c r="AM474" s="1">
        <f t="shared" si="57"/>
        <v>0.41937144191453168</v>
      </c>
    </row>
    <row r="475" spans="17:39" x14ac:dyDescent="0.3">
      <c r="Q475">
        <v>760</v>
      </c>
      <c r="R475" t="s">
        <v>28</v>
      </c>
      <c r="S475">
        <v>6.0425000000000004</v>
      </c>
      <c r="T475">
        <v>2.7736999999999998</v>
      </c>
      <c r="U475">
        <v>5</v>
      </c>
      <c r="V475">
        <v>709.79</v>
      </c>
      <c r="W475">
        <v>555.02</v>
      </c>
      <c r="X475">
        <v>-1</v>
      </c>
      <c r="Y475" t="s">
        <v>25</v>
      </c>
      <c r="Z475">
        <v>5.19</v>
      </c>
      <c r="AA475">
        <v>173.29</v>
      </c>
      <c r="AB475">
        <v>17.940000000000001</v>
      </c>
      <c r="AC475">
        <v>15.48</v>
      </c>
      <c r="AD475" s="1">
        <f t="shared" si="54"/>
        <v>2.773721680024483</v>
      </c>
      <c r="AE475" s="1">
        <f t="shared" si="55"/>
        <v>5.5474433600489661</v>
      </c>
      <c r="AH475" s="12">
        <v>0.115</v>
      </c>
      <c r="AI475" s="12">
        <v>0.3826</v>
      </c>
      <c r="AJ475" s="12">
        <v>1.7317</v>
      </c>
      <c r="AK475" s="1">
        <f t="shared" si="58"/>
        <v>0.29078174820385133</v>
      </c>
      <c r="AL475" s="1">
        <f t="shared" si="56"/>
        <v>0.5035467533646093</v>
      </c>
      <c r="AM475" s="1">
        <f t="shared" si="57"/>
        <v>0.39718258267705192</v>
      </c>
    </row>
    <row r="476" spans="17:39" x14ac:dyDescent="0.3">
      <c r="Q476">
        <v>761</v>
      </c>
      <c r="R476" t="s">
        <v>28</v>
      </c>
      <c r="S476">
        <v>3.8650000000000002</v>
      </c>
      <c r="T476">
        <v>2.2183000000000002</v>
      </c>
      <c r="U476">
        <v>8</v>
      </c>
      <c r="V476">
        <v>54.29</v>
      </c>
      <c r="W476">
        <v>193.33</v>
      </c>
      <c r="X476">
        <v>1.7479</v>
      </c>
      <c r="Y476">
        <v>47.606000000000002</v>
      </c>
      <c r="Z476">
        <v>1.55</v>
      </c>
      <c r="AA476">
        <v>7</v>
      </c>
      <c r="AB476">
        <v>32.51</v>
      </c>
      <c r="AC476">
        <v>87.36</v>
      </c>
      <c r="AD476" s="1">
        <f t="shared" si="54"/>
        <v>1.677919068176442</v>
      </c>
      <c r="AE476" s="1">
        <f t="shared" si="55"/>
        <v>5.8656694785312062</v>
      </c>
      <c r="AH476" s="12">
        <v>0.115</v>
      </c>
      <c r="AI476" s="12">
        <v>0.3826</v>
      </c>
      <c r="AJ476" s="12">
        <v>2.2595999999999998</v>
      </c>
      <c r="AK476" s="1">
        <f t="shared" si="58"/>
        <v>0.25455855009855199</v>
      </c>
      <c r="AL476" s="1">
        <f t="shared" si="56"/>
        <v>0.57520049980268806</v>
      </c>
      <c r="AM476" s="1">
        <f t="shared" si="57"/>
        <v>0.34770484390852641</v>
      </c>
    </row>
    <row r="477" spans="17:39" x14ac:dyDescent="0.3">
      <c r="Q477">
        <v>762</v>
      </c>
      <c r="R477" t="s">
        <v>28</v>
      </c>
      <c r="S477">
        <v>2.5000000000000001E-3</v>
      </c>
      <c r="T477">
        <v>5.6399999999999999E-2</v>
      </c>
      <c r="U477">
        <v>1</v>
      </c>
      <c r="V477">
        <v>247</v>
      </c>
      <c r="W477">
        <v>592</v>
      </c>
      <c r="X477">
        <v>1</v>
      </c>
      <c r="Y477" t="s">
        <v>25</v>
      </c>
      <c r="Z477">
        <v>0</v>
      </c>
      <c r="AA477">
        <v>273.52999999999997</v>
      </c>
      <c r="AB477">
        <v>40.76</v>
      </c>
      <c r="AC477">
        <v>83.07</v>
      </c>
      <c r="AD477" s="1">
        <f t="shared" si="54"/>
        <v>5.6418892388857972E-2</v>
      </c>
      <c r="AE477" s="1">
        <f t="shared" si="55"/>
        <v>0.11283778477771594</v>
      </c>
      <c r="AH477" s="14">
        <v>0.1125</v>
      </c>
      <c r="AI477" s="14">
        <v>0.37840000000000001</v>
      </c>
      <c r="AJ477" s="11">
        <v>1.7591000000000001</v>
      </c>
      <c r="AK477" s="1">
        <f t="shared" si="58"/>
        <v>0.28535504059200018</v>
      </c>
      <c r="AL477" s="1">
        <f t="shared" si="56"/>
        <v>0.50196805190538751</v>
      </c>
      <c r="AM477" s="1">
        <f t="shared" si="57"/>
        <v>0.39843173134392351</v>
      </c>
    </row>
    <row r="478" spans="17:39" x14ac:dyDescent="0.3">
      <c r="Q478">
        <v>763</v>
      </c>
      <c r="R478" t="s">
        <v>28</v>
      </c>
      <c r="S478">
        <v>67.962999999999994</v>
      </c>
      <c r="T478">
        <v>9.3023000000000007</v>
      </c>
      <c r="U478">
        <v>34</v>
      </c>
      <c r="V478">
        <v>123.55</v>
      </c>
      <c r="W478">
        <v>678.11</v>
      </c>
      <c r="X478">
        <v>1.9455</v>
      </c>
      <c r="Y478">
        <v>77.313000000000002</v>
      </c>
      <c r="Z478">
        <v>4.0999999999999996</v>
      </c>
      <c r="AA478">
        <v>117.55</v>
      </c>
      <c r="AB478">
        <v>44.39</v>
      </c>
      <c r="AC478">
        <v>1.98</v>
      </c>
      <c r="AD478" s="1">
        <f t="shared" si="54"/>
        <v>6.6692224666744018</v>
      </c>
      <c r="AE478" s="1">
        <f t="shared" si="55"/>
        <v>25.949944617830099</v>
      </c>
      <c r="AH478" s="14">
        <v>0.1125</v>
      </c>
      <c r="AI478" s="14">
        <v>0.37840000000000001</v>
      </c>
      <c r="AJ478" s="11">
        <v>1</v>
      </c>
      <c r="AK478" s="1">
        <f t="shared" si="58"/>
        <v>0.37846943579019582</v>
      </c>
      <c r="AL478" s="1">
        <f t="shared" si="56"/>
        <v>0.37846943579019582</v>
      </c>
      <c r="AM478" s="1">
        <f t="shared" si="57"/>
        <v>0.52844425754599067</v>
      </c>
    </row>
    <row r="479" spans="17:39" x14ac:dyDescent="0.3">
      <c r="Q479">
        <v>764</v>
      </c>
      <c r="R479" t="s">
        <v>28</v>
      </c>
      <c r="S479">
        <v>1.0925</v>
      </c>
      <c r="T479">
        <v>1.1794</v>
      </c>
      <c r="U479">
        <v>6</v>
      </c>
      <c r="V479">
        <v>460.96</v>
      </c>
      <c r="W479">
        <v>545.78</v>
      </c>
      <c r="X479">
        <v>4.1527000000000003</v>
      </c>
      <c r="Y479">
        <v>179.41</v>
      </c>
      <c r="Z479">
        <v>7.61</v>
      </c>
      <c r="AA479">
        <v>128.71</v>
      </c>
      <c r="AB479">
        <v>19.37</v>
      </c>
      <c r="AC479">
        <v>83.27</v>
      </c>
      <c r="AD479" s="1">
        <f t="shared" si="54"/>
        <v>0.57876198224195419</v>
      </c>
      <c r="AE479" s="1">
        <f t="shared" si="55"/>
        <v>4.8068497673123263</v>
      </c>
      <c r="AH479" s="12">
        <v>0.1125</v>
      </c>
      <c r="AI479" s="12">
        <v>0.37840000000000001</v>
      </c>
      <c r="AJ479" s="12">
        <v>3.4786000000000001</v>
      </c>
      <c r="AK479" s="1">
        <f t="shared" si="58"/>
        <v>0.20292173477820075</v>
      </c>
      <c r="AL479" s="1">
        <f t="shared" si="56"/>
        <v>0.70588354659944919</v>
      </c>
      <c r="AM479" s="1">
        <f t="shared" si="57"/>
        <v>0.28333285421297577</v>
      </c>
    </row>
    <row r="480" spans="17:39" x14ac:dyDescent="0.3">
      <c r="Q480">
        <v>765</v>
      </c>
      <c r="R480" t="s">
        <v>28</v>
      </c>
      <c r="S480">
        <v>1.125</v>
      </c>
      <c r="T480">
        <v>1.1968000000000001</v>
      </c>
      <c r="U480">
        <v>6</v>
      </c>
      <c r="V480">
        <v>277.76</v>
      </c>
      <c r="W480">
        <v>552.29999999999995</v>
      </c>
      <c r="X480">
        <v>2.4923999999999999</v>
      </c>
      <c r="Y480">
        <v>81.245000000000005</v>
      </c>
      <c r="Z480">
        <v>1.97</v>
      </c>
      <c r="AA480">
        <v>284.02999999999997</v>
      </c>
      <c r="AB480">
        <v>33.869999999999997</v>
      </c>
      <c r="AC480">
        <v>10.16</v>
      </c>
      <c r="AD480" s="1">
        <f t="shared" si="54"/>
        <v>0.75809204857583268</v>
      </c>
      <c r="AE480" s="1">
        <f t="shared" si="55"/>
        <v>3.7789372437408106</v>
      </c>
      <c r="AH480" s="12">
        <v>0.1125</v>
      </c>
      <c r="AI480" s="12">
        <v>0.37840000000000001</v>
      </c>
      <c r="AJ480" s="12">
        <v>1.3543000000000001</v>
      </c>
      <c r="AK480" s="1">
        <f t="shared" si="58"/>
        <v>0.3252171005124701</v>
      </c>
      <c r="AL480" s="1">
        <f t="shared" si="56"/>
        <v>0.44044151922403829</v>
      </c>
      <c r="AM480" s="1">
        <f t="shared" si="57"/>
        <v>0.45408979687554502</v>
      </c>
    </row>
    <row r="481" spans="17:39" x14ac:dyDescent="0.3">
      <c r="Q481">
        <v>766</v>
      </c>
      <c r="R481" t="s">
        <v>28</v>
      </c>
      <c r="S481">
        <v>0.45750000000000002</v>
      </c>
      <c r="T481">
        <v>0.76319999999999999</v>
      </c>
      <c r="U481">
        <v>3</v>
      </c>
      <c r="V481">
        <v>407.16</v>
      </c>
      <c r="W481">
        <v>542.04</v>
      </c>
      <c r="X481">
        <v>1.5187999999999999</v>
      </c>
      <c r="Y481">
        <v>56.488999999999997</v>
      </c>
      <c r="Z481">
        <v>0.37</v>
      </c>
      <c r="AA481">
        <v>112.93</v>
      </c>
      <c r="AB481">
        <v>26.11</v>
      </c>
      <c r="AC481">
        <v>25.33</v>
      </c>
      <c r="AD481" s="1">
        <f t="shared" si="54"/>
        <v>0.61929818398976133</v>
      </c>
      <c r="AE481" s="1">
        <f t="shared" si="55"/>
        <v>1.8811801636872989</v>
      </c>
      <c r="AH481" s="14">
        <v>0.11</v>
      </c>
      <c r="AI481" s="14">
        <v>0.37419999999999998</v>
      </c>
      <c r="AJ481" s="11">
        <v>1.5670999999999999</v>
      </c>
      <c r="AK481" s="1">
        <f t="shared" si="58"/>
        <v>0.29895274039930708</v>
      </c>
      <c r="AL481" s="1">
        <f t="shared" si="56"/>
        <v>0.46848883947975412</v>
      </c>
      <c r="AM481" s="1">
        <f t="shared" si="57"/>
        <v>0.42690451329021056</v>
      </c>
    </row>
    <row r="482" spans="17:39" x14ac:dyDescent="0.3">
      <c r="Q482">
        <v>767</v>
      </c>
      <c r="R482" t="s">
        <v>28</v>
      </c>
      <c r="S482">
        <v>3.5000000000000003E-2</v>
      </c>
      <c r="T482">
        <v>0.21110000000000001</v>
      </c>
      <c r="U482">
        <v>2</v>
      </c>
      <c r="V482">
        <v>266.70999999999998</v>
      </c>
      <c r="W482">
        <v>619.71</v>
      </c>
      <c r="X482">
        <v>1.5947</v>
      </c>
      <c r="Y482">
        <v>96.534999999999997</v>
      </c>
      <c r="Z482">
        <v>0.09</v>
      </c>
      <c r="AA482">
        <v>11.65</v>
      </c>
      <c r="AB482">
        <v>26.92</v>
      </c>
      <c r="AC482">
        <v>74.430000000000007</v>
      </c>
      <c r="AD482" s="1">
        <f t="shared" si="54"/>
        <v>0.16716643339161599</v>
      </c>
      <c r="AE482" s="1">
        <f t="shared" si="55"/>
        <v>0.53316062265922004</v>
      </c>
      <c r="AH482" s="12">
        <v>0.11</v>
      </c>
      <c r="AI482" s="12">
        <v>0.37419999999999998</v>
      </c>
      <c r="AJ482" s="12">
        <v>2.085</v>
      </c>
      <c r="AK482" s="1">
        <f t="shared" si="58"/>
        <v>0.25917783901119884</v>
      </c>
      <c r="AL482" s="1">
        <f t="shared" si="56"/>
        <v>0.54038579433834955</v>
      </c>
      <c r="AM482" s="1">
        <f t="shared" si="57"/>
        <v>0.37010595410799202</v>
      </c>
    </row>
    <row r="483" spans="17:39" x14ac:dyDescent="0.3">
      <c r="Q483">
        <v>768</v>
      </c>
      <c r="R483" t="s">
        <v>28</v>
      </c>
      <c r="S483">
        <v>15.597</v>
      </c>
      <c r="T483">
        <v>4.4564000000000004</v>
      </c>
      <c r="U483">
        <v>12</v>
      </c>
      <c r="V483">
        <v>318.58</v>
      </c>
      <c r="W483">
        <v>628.94000000000005</v>
      </c>
      <c r="X483">
        <v>3.2039</v>
      </c>
      <c r="Y483">
        <v>63.759</v>
      </c>
      <c r="Z483">
        <v>6.19</v>
      </c>
      <c r="AA483">
        <v>9.6199999999999992</v>
      </c>
      <c r="AB483">
        <v>27.92</v>
      </c>
      <c r="AC483">
        <v>79.42</v>
      </c>
      <c r="AD483" s="1">
        <f t="shared" si="54"/>
        <v>2.4896346021592604</v>
      </c>
      <c r="AE483" s="1">
        <f t="shared" si="55"/>
        <v>15.953080603716108</v>
      </c>
      <c r="AH483" s="12">
        <v>0.11</v>
      </c>
      <c r="AI483" s="12">
        <v>0.37419999999999998</v>
      </c>
      <c r="AJ483" s="12">
        <v>1.8806</v>
      </c>
      <c r="AK483" s="1">
        <f t="shared" si="58"/>
        <v>0.27289946120360381</v>
      </c>
      <c r="AL483" s="1">
        <f t="shared" si="56"/>
        <v>0.51321472673949731</v>
      </c>
      <c r="AM483" s="1">
        <f t="shared" si="57"/>
        <v>0.38970043059874626</v>
      </c>
    </row>
    <row r="484" spans="17:39" x14ac:dyDescent="0.3">
      <c r="Q484">
        <v>769</v>
      </c>
      <c r="R484" t="s">
        <v>28</v>
      </c>
      <c r="S484">
        <v>7.4999999999999997E-3</v>
      </c>
      <c r="T484">
        <v>9.7699999999999995E-2</v>
      </c>
      <c r="U484">
        <v>1</v>
      </c>
      <c r="V484">
        <v>434.33</v>
      </c>
      <c r="W484">
        <v>609.33000000000004</v>
      </c>
      <c r="X484">
        <v>1.7321</v>
      </c>
      <c r="Y484">
        <v>45</v>
      </c>
      <c r="Z484">
        <v>0.56999999999999995</v>
      </c>
      <c r="AA484">
        <v>236.7</v>
      </c>
      <c r="AB484">
        <v>29.35</v>
      </c>
      <c r="AC484">
        <v>63.99</v>
      </c>
      <c r="AD484" s="1">
        <f t="shared" si="54"/>
        <v>7.4250383717674687E-2</v>
      </c>
      <c r="AE484" s="1">
        <f t="shared" si="55"/>
        <v>0.25721817927476864</v>
      </c>
      <c r="AH484" s="14">
        <v>0.1075</v>
      </c>
      <c r="AI484" s="14">
        <v>0.36990000000000001</v>
      </c>
      <c r="AJ484" s="11">
        <v>2.2759</v>
      </c>
      <c r="AK484" s="1">
        <f t="shared" si="58"/>
        <v>0.24523485480000204</v>
      </c>
      <c r="AL484" s="1">
        <f t="shared" si="56"/>
        <v>0.55813000603932461</v>
      </c>
      <c r="AM484" s="1">
        <f t="shared" si="57"/>
        <v>0.35833945108822629</v>
      </c>
    </row>
    <row r="485" spans="17:39" x14ac:dyDescent="0.3">
      <c r="Q485">
        <v>770</v>
      </c>
      <c r="R485" t="s">
        <v>28</v>
      </c>
      <c r="S485">
        <v>0.74</v>
      </c>
      <c r="T485">
        <v>0.97060000000000002</v>
      </c>
      <c r="U485">
        <v>5</v>
      </c>
      <c r="V485">
        <v>493.49</v>
      </c>
      <c r="W485">
        <v>558.45000000000005</v>
      </c>
      <c r="X485">
        <v>1.3048999999999999</v>
      </c>
      <c r="Y485">
        <v>28.498999999999999</v>
      </c>
      <c r="Z485">
        <v>0.7</v>
      </c>
      <c r="AA485">
        <v>251.64</v>
      </c>
      <c r="AB485">
        <v>31.9</v>
      </c>
      <c r="AC485">
        <v>35.24</v>
      </c>
      <c r="AD485" s="1">
        <f t="shared" si="54"/>
        <v>0.84973165213269242</v>
      </c>
      <c r="AH485" s="12">
        <v>0.1075</v>
      </c>
      <c r="AI485" s="12">
        <v>0.36990000000000001</v>
      </c>
      <c r="AJ485" s="12">
        <v>2.125</v>
      </c>
      <c r="AK485" s="1">
        <f t="shared" si="58"/>
        <v>0.25379281127405812</v>
      </c>
      <c r="AL485" s="1">
        <f t="shared" si="56"/>
        <v>0.53930972395737353</v>
      </c>
      <c r="AM485" s="1">
        <f t="shared" si="57"/>
        <v>0.37084441669701435</v>
      </c>
    </row>
    <row r="486" spans="17:39" x14ac:dyDescent="0.3">
      <c r="Q486">
        <v>771</v>
      </c>
      <c r="R486" t="s">
        <v>28</v>
      </c>
      <c r="S486">
        <v>0.1575</v>
      </c>
      <c r="T486">
        <v>0.44779999999999998</v>
      </c>
      <c r="U486">
        <v>2</v>
      </c>
      <c r="V486">
        <v>173.57</v>
      </c>
      <c r="W486">
        <v>553.32000000000005</v>
      </c>
      <c r="X486">
        <v>2.202</v>
      </c>
      <c r="Y486">
        <v>139.69</v>
      </c>
      <c r="Z486">
        <v>0.55000000000000004</v>
      </c>
      <c r="AA486">
        <v>151.30000000000001</v>
      </c>
      <c r="AB486">
        <v>44.75</v>
      </c>
      <c r="AC486">
        <v>87.79</v>
      </c>
      <c r="AD486" s="1">
        <f t="shared" si="54"/>
        <v>0.30177702531104111</v>
      </c>
      <c r="AH486" s="14">
        <v>0.105</v>
      </c>
      <c r="AI486" s="14">
        <v>0.36559999999999998</v>
      </c>
      <c r="AJ486" s="11">
        <v>2.6972999999999998</v>
      </c>
      <c r="AK486" s="1">
        <f t="shared" si="58"/>
        <v>0.22263045550154445</v>
      </c>
      <c r="AL486" s="1">
        <f t="shared" si="56"/>
        <v>0.60050112762431584</v>
      </c>
      <c r="AM486" s="1">
        <f t="shared" si="57"/>
        <v>0.3330551614303105</v>
      </c>
    </row>
    <row r="487" spans="17:39" x14ac:dyDescent="0.3">
      <c r="Q487">
        <v>772</v>
      </c>
      <c r="R487" t="s">
        <v>28</v>
      </c>
      <c r="S487">
        <v>2.5000000000000001E-3</v>
      </c>
      <c r="T487">
        <v>5.6399999999999999E-2</v>
      </c>
      <c r="U487">
        <v>1</v>
      </c>
      <c r="V487">
        <v>267</v>
      </c>
      <c r="W487">
        <v>610</v>
      </c>
      <c r="X487">
        <v>1</v>
      </c>
      <c r="Y487" t="s">
        <v>25</v>
      </c>
      <c r="Z487">
        <v>0</v>
      </c>
      <c r="AA487">
        <v>259.07</v>
      </c>
      <c r="AB487">
        <v>34.049999999999997</v>
      </c>
      <c r="AC487">
        <v>36</v>
      </c>
      <c r="AD487" s="1">
        <f t="shared" si="54"/>
        <v>5.6418892388857972E-2</v>
      </c>
      <c r="AH487" s="14">
        <v>0.105</v>
      </c>
      <c r="AI487" s="14">
        <v>0.36559999999999998</v>
      </c>
      <c r="AJ487" s="11">
        <v>2.8304</v>
      </c>
      <c r="AK487" s="1">
        <f t="shared" si="58"/>
        <v>0.21733280902136518</v>
      </c>
      <c r="AL487" s="1">
        <f t="shared" si="56"/>
        <v>0.61513878265407196</v>
      </c>
      <c r="AM487" s="1">
        <f t="shared" si="57"/>
        <v>0.3251298822959624</v>
      </c>
    </row>
    <row r="488" spans="17:39" x14ac:dyDescent="0.3">
      <c r="Q488">
        <v>773</v>
      </c>
      <c r="R488" t="s">
        <v>28</v>
      </c>
      <c r="S488">
        <v>2.5000000000000001E-3</v>
      </c>
      <c r="T488">
        <v>5.6399999999999999E-2</v>
      </c>
      <c r="U488">
        <v>1</v>
      </c>
      <c r="V488">
        <v>743</v>
      </c>
      <c r="W488">
        <v>613</v>
      </c>
      <c r="X488">
        <v>1</v>
      </c>
      <c r="Y488" t="s">
        <v>25</v>
      </c>
      <c r="Z488">
        <v>0</v>
      </c>
      <c r="AA488">
        <v>245.04</v>
      </c>
      <c r="AB488">
        <v>39.28</v>
      </c>
      <c r="AC488">
        <v>22.6</v>
      </c>
      <c r="AD488" s="1">
        <f t="shared" si="54"/>
        <v>5.6418892388857972E-2</v>
      </c>
      <c r="AH488" s="12">
        <v>0.105</v>
      </c>
      <c r="AI488" s="12">
        <v>0.36559999999999998</v>
      </c>
      <c r="AJ488" s="12">
        <v>4.9612999999999996</v>
      </c>
      <c r="AK488" s="1">
        <f t="shared" si="58"/>
        <v>0.16415399504210004</v>
      </c>
      <c r="AL488" s="1">
        <f t="shared" si="56"/>
        <v>0.8144172156023709</v>
      </c>
      <c r="AM488" s="1">
        <f t="shared" si="57"/>
        <v>0.24557437658298167</v>
      </c>
    </row>
    <row r="489" spans="17:39" x14ac:dyDescent="0.3">
      <c r="Q489">
        <v>774</v>
      </c>
      <c r="R489" t="s">
        <v>28</v>
      </c>
      <c r="S489">
        <v>0.98499999999999999</v>
      </c>
      <c r="T489">
        <v>1.1198999999999999</v>
      </c>
      <c r="U489">
        <v>2</v>
      </c>
      <c r="V489">
        <v>567.55999999999995</v>
      </c>
      <c r="W489">
        <v>624.6</v>
      </c>
      <c r="X489">
        <v>1.6626000000000001</v>
      </c>
      <c r="Y489">
        <v>127.84</v>
      </c>
      <c r="Z489">
        <v>1.88</v>
      </c>
      <c r="AA489">
        <v>157.5</v>
      </c>
      <c r="AB489">
        <v>20.399999999999999</v>
      </c>
      <c r="AC489">
        <v>75.59</v>
      </c>
      <c r="AD489" s="1">
        <f t="shared" si="54"/>
        <v>0.86851791018118107</v>
      </c>
      <c r="AH489" s="14">
        <v>0.10249999999999999</v>
      </c>
      <c r="AI489" s="14">
        <v>0.36120000000000002</v>
      </c>
      <c r="AJ489" s="11">
        <v>2.0632000000000001</v>
      </c>
      <c r="AK489" s="1">
        <f t="shared" si="58"/>
        <v>0.25150453455245947</v>
      </c>
      <c r="AL489" s="1">
        <f t="shared" si="56"/>
        <v>0.51890415568863446</v>
      </c>
      <c r="AM489" s="1">
        <f t="shared" si="57"/>
        <v>0.38542763207317404</v>
      </c>
    </row>
    <row r="490" spans="17:39" x14ac:dyDescent="0.3">
      <c r="Q490">
        <v>775</v>
      </c>
      <c r="R490" t="s">
        <v>28</v>
      </c>
      <c r="S490">
        <v>2.5000000000000001E-3</v>
      </c>
      <c r="T490">
        <v>5.6399999999999999E-2</v>
      </c>
      <c r="U490">
        <v>1</v>
      </c>
      <c r="V490">
        <v>233</v>
      </c>
      <c r="W490">
        <v>617</v>
      </c>
      <c r="X490">
        <v>1</v>
      </c>
      <c r="Y490" t="s">
        <v>25</v>
      </c>
      <c r="Z490">
        <v>0</v>
      </c>
      <c r="AA490">
        <v>165.31</v>
      </c>
      <c r="AB490">
        <v>21.9</v>
      </c>
      <c r="AC490">
        <v>67.099999999999994</v>
      </c>
      <c r="AD490" s="1">
        <f t="shared" si="54"/>
        <v>5.6418892388857972E-2</v>
      </c>
      <c r="AH490" s="14">
        <v>0.10249999999999999</v>
      </c>
      <c r="AI490" s="14">
        <v>0.36120000000000002</v>
      </c>
      <c r="AJ490" s="11">
        <v>1.6149</v>
      </c>
      <c r="AK490" s="1">
        <f t="shared" si="58"/>
        <v>0.28427827204175837</v>
      </c>
      <c r="AL490" s="1">
        <f t="shared" si="56"/>
        <v>0.45908098152023558</v>
      </c>
      <c r="AM490" s="1">
        <f t="shared" si="57"/>
        <v>0.43565298509579908</v>
      </c>
    </row>
    <row r="491" spans="17:39" x14ac:dyDescent="0.3">
      <c r="Q491">
        <v>776</v>
      </c>
      <c r="R491" t="s">
        <v>28</v>
      </c>
      <c r="S491">
        <v>0.93</v>
      </c>
      <c r="T491">
        <v>1.0882000000000001</v>
      </c>
      <c r="U491">
        <v>7</v>
      </c>
      <c r="V491">
        <v>305.81</v>
      </c>
      <c r="W491">
        <v>506.46</v>
      </c>
      <c r="X491">
        <v>-1</v>
      </c>
      <c r="Y491" t="s">
        <v>25</v>
      </c>
      <c r="Z491">
        <v>5.07</v>
      </c>
      <c r="AA491">
        <v>155.46</v>
      </c>
      <c r="AB491">
        <v>30.29</v>
      </c>
      <c r="AC491">
        <v>79.849999999999994</v>
      </c>
      <c r="AD491" s="1">
        <f t="shared" ref="AD491:AD554" si="59">2*SQRT(S491/(ABS(X491)*3.1416))</f>
        <v>1.0881681890403796</v>
      </c>
      <c r="AH491" s="12">
        <v>0.10249999999999999</v>
      </c>
      <c r="AI491" s="12">
        <v>0.36120000000000002</v>
      </c>
      <c r="AJ491" s="12">
        <v>1.56</v>
      </c>
      <c r="AK491" s="1">
        <f t="shared" si="58"/>
        <v>0.28923722425280257</v>
      </c>
      <c r="AL491" s="1">
        <f t="shared" si="56"/>
        <v>0.45121006983437201</v>
      </c>
      <c r="AM491" s="1">
        <f t="shared" si="57"/>
        <v>0.44325251888419742</v>
      </c>
    </row>
    <row r="492" spans="17:39" x14ac:dyDescent="0.3">
      <c r="Q492">
        <v>777</v>
      </c>
      <c r="R492" t="s">
        <v>28</v>
      </c>
      <c r="S492">
        <v>2.5000000000000001E-3</v>
      </c>
      <c r="T492">
        <v>5.6399999999999999E-2</v>
      </c>
      <c r="U492">
        <v>1</v>
      </c>
      <c r="V492">
        <v>107</v>
      </c>
      <c r="W492">
        <v>467</v>
      </c>
      <c r="X492">
        <v>1</v>
      </c>
      <c r="Y492" t="s">
        <v>25</v>
      </c>
      <c r="Z492">
        <v>0</v>
      </c>
      <c r="AA492">
        <v>46.31</v>
      </c>
      <c r="AB492">
        <v>42.24</v>
      </c>
      <c r="AC492">
        <v>57.27</v>
      </c>
      <c r="AD492" s="1">
        <f t="shared" si="59"/>
        <v>5.6418892388857972E-2</v>
      </c>
      <c r="AH492" s="14">
        <v>0.1</v>
      </c>
      <c r="AI492" s="14">
        <v>0.35680000000000001</v>
      </c>
      <c r="AJ492" s="11">
        <v>1</v>
      </c>
      <c r="AK492" s="1">
        <f t="shared" si="58"/>
        <v>0.35682440602545878</v>
      </c>
      <c r="AL492" s="1">
        <f t="shared" si="56"/>
        <v>0.35682440602545878</v>
      </c>
      <c r="AM492" s="1">
        <f t="shared" si="57"/>
        <v>0.56049977698479059</v>
      </c>
    </row>
    <row r="493" spans="17:39" x14ac:dyDescent="0.3">
      <c r="Q493">
        <v>778</v>
      </c>
      <c r="R493" t="s">
        <v>28</v>
      </c>
      <c r="S493">
        <v>2.5000000000000001E-3</v>
      </c>
      <c r="T493">
        <v>5.6399999999999999E-2</v>
      </c>
      <c r="U493">
        <v>2</v>
      </c>
      <c r="V493">
        <v>481</v>
      </c>
      <c r="W493">
        <v>488</v>
      </c>
      <c r="X493">
        <v>1</v>
      </c>
      <c r="Y493" t="s">
        <v>25</v>
      </c>
      <c r="Z493">
        <v>0</v>
      </c>
      <c r="AA493">
        <v>149.94999999999999</v>
      </c>
      <c r="AB493">
        <v>26.86</v>
      </c>
      <c r="AC493">
        <v>44.69</v>
      </c>
      <c r="AD493" s="1">
        <f t="shared" si="59"/>
        <v>5.6418892388857972E-2</v>
      </c>
      <c r="AH493" s="14">
        <v>0.1</v>
      </c>
      <c r="AI493" s="14">
        <v>0.35680000000000001</v>
      </c>
      <c r="AJ493" s="11">
        <v>1</v>
      </c>
      <c r="AK493" s="1">
        <f t="shared" si="58"/>
        <v>0.35682440602545878</v>
      </c>
      <c r="AL493" s="1">
        <f t="shared" si="56"/>
        <v>0.35682440602545878</v>
      </c>
      <c r="AM493" s="1">
        <f t="shared" si="57"/>
        <v>0.56049977698479059</v>
      </c>
    </row>
    <row r="494" spans="17:39" x14ac:dyDescent="0.3">
      <c r="Q494">
        <v>779</v>
      </c>
      <c r="R494" t="s">
        <v>28</v>
      </c>
      <c r="S494">
        <v>2.5000000000000001E-3</v>
      </c>
      <c r="T494">
        <v>5.6399999999999999E-2</v>
      </c>
      <c r="U494">
        <v>1</v>
      </c>
      <c r="V494">
        <v>396</v>
      </c>
      <c r="W494">
        <v>488</v>
      </c>
      <c r="X494">
        <v>1</v>
      </c>
      <c r="Y494" t="s">
        <v>25</v>
      </c>
      <c r="Z494">
        <v>0</v>
      </c>
      <c r="AA494">
        <v>148.43</v>
      </c>
      <c r="AB494">
        <v>23.38</v>
      </c>
      <c r="AC494">
        <v>69.489999999999995</v>
      </c>
      <c r="AD494" s="1">
        <f t="shared" si="59"/>
        <v>5.6418892388857972E-2</v>
      </c>
      <c r="AH494" s="14">
        <v>0.1</v>
      </c>
      <c r="AI494" s="14">
        <v>0.35680000000000001</v>
      </c>
      <c r="AJ494" s="11">
        <v>1.6648000000000001</v>
      </c>
      <c r="AK494" s="1">
        <f t="shared" si="58"/>
        <v>0.27654990774705523</v>
      </c>
      <c r="AL494" s="1">
        <f t="shared" si="56"/>
        <v>0.46040028641729758</v>
      </c>
      <c r="AM494" s="1">
        <f t="shared" si="57"/>
        <v>0.43440459508907436</v>
      </c>
    </row>
    <row r="495" spans="17:39" x14ac:dyDescent="0.3">
      <c r="Q495">
        <v>780</v>
      </c>
      <c r="R495" t="s">
        <v>28</v>
      </c>
      <c r="S495">
        <v>0.86</v>
      </c>
      <c r="T495">
        <v>1.0464</v>
      </c>
      <c r="U495">
        <v>5</v>
      </c>
      <c r="V495">
        <v>156.91</v>
      </c>
      <c r="W495">
        <v>449.39</v>
      </c>
      <c r="X495">
        <v>1.4166000000000001</v>
      </c>
      <c r="Y495">
        <v>4.5781999999999998</v>
      </c>
      <c r="Z495">
        <v>1.36</v>
      </c>
      <c r="AA495">
        <v>9.27</v>
      </c>
      <c r="AB495">
        <v>32.26</v>
      </c>
      <c r="AC495">
        <v>34</v>
      </c>
      <c r="AD495" s="1">
        <f t="shared" si="59"/>
        <v>0.87918477438876852</v>
      </c>
      <c r="AH495" s="12">
        <v>0.1</v>
      </c>
      <c r="AI495" s="12">
        <v>0.35680000000000001</v>
      </c>
      <c r="AJ495" s="12">
        <v>2.1046</v>
      </c>
      <c r="AK495" s="1">
        <f t="shared" si="58"/>
        <v>0.24596299265206101</v>
      </c>
      <c r="AL495" s="1">
        <f t="shared" si="56"/>
        <v>0.51765371433552765</v>
      </c>
      <c r="AM495" s="1">
        <f t="shared" si="57"/>
        <v>0.38635866885785736</v>
      </c>
    </row>
    <row r="496" spans="17:39" x14ac:dyDescent="0.3">
      <c r="Q496">
        <v>781</v>
      </c>
      <c r="R496" t="s">
        <v>28</v>
      </c>
      <c r="S496">
        <v>2.5000000000000001E-3</v>
      </c>
      <c r="T496">
        <v>5.6399999999999999E-2</v>
      </c>
      <c r="U496">
        <v>1</v>
      </c>
      <c r="V496">
        <v>533</v>
      </c>
      <c r="W496">
        <v>760</v>
      </c>
      <c r="X496">
        <v>1</v>
      </c>
      <c r="Y496" t="s">
        <v>25</v>
      </c>
      <c r="Z496">
        <v>0</v>
      </c>
      <c r="AA496">
        <v>164.02</v>
      </c>
      <c r="AB496">
        <v>37.409999999999997</v>
      </c>
      <c r="AC496">
        <v>68</v>
      </c>
      <c r="AD496" s="1">
        <f t="shared" si="59"/>
        <v>5.6418892388857972E-2</v>
      </c>
      <c r="AH496" s="12">
        <v>0.1</v>
      </c>
      <c r="AI496" s="12">
        <v>0.35680000000000001</v>
      </c>
      <c r="AJ496" s="12">
        <v>2.0387</v>
      </c>
      <c r="AK496" s="1">
        <f t="shared" si="58"/>
        <v>0.24990669444906111</v>
      </c>
      <c r="AL496" s="1">
        <f t="shared" si="56"/>
        <v>0.50948477797330083</v>
      </c>
      <c r="AM496" s="1">
        <f t="shared" si="57"/>
        <v>0.39255343564058526</v>
      </c>
    </row>
    <row r="497" spans="17:39" x14ac:dyDescent="0.3">
      <c r="Q497">
        <v>782</v>
      </c>
      <c r="R497" t="s">
        <v>28</v>
      </c>
      <c r="S497">
        <v>2.5000000000000001E-3</v>
      </c>
      <c r="T497">
        <v>5.6399999999999999E-2</v>
      </c>
      <c r="U497">
        <v>1</v>
      </c>
      <c r="V497">
        <v>730</v>
      </c>
      <c r="W497">
        <v>769</v>
      </c>
      <c r="X497">
        <v>1</v>
      </c>
      <c r="Y497" t="s">
        <v>25</v>
      </c>
      <c r="Z497">
        <v>0</v>
      </c>
      <c r="AA497">
        <v>358.34</v>
      </c>
      <c r="AB497">
        <v>38.36</v>
      </c>
      <c r="AC497">
        <v>1.1100000000000001</v>
      </c>
      <c r="AD497" s="1">
        <f t="shared" si="59"/>
        <v>5.6418892388857972E-2</v>
      </c>
      <c r="AH497" s="12">
        <v>0.1</v>
      </c>
      <c r="AI497" s="12">
        <v>0.35680000000000001</v>
      </c>
      <c r="AJ497" s="12">
        <v>1.1148</v>
      </c>
      <c r="AK497" s="1">
        <f t="shared" si="58"/>
        <v>0.33795281751611511</v>
      </c>
      <c r="AL497" s="1">
        <f t="shared" si="56"/>
        <v>0.37674980096696514</v>
      </c>
      <c r="AM497" s="1">
        <f t="shared" si="57"/>
        <v>0.53085628575431354</v>
      </c>
    </row>
    <row r="498" spans="17:39" x14ac:dyDescent="0.3">
      <c r="Q498">
        <v>783</v>
      </c>
      <c r="R498" t="s">
        <v>28</v>
      </c>
      <c r="S498">
        <v>2.5000000000000001E-3</v>
      </c>
      <c r="T498">
        <v>5.6399999999999999E-2</v>
      </c>
      <c r="U498">
        <v>1</v>
      </c>
      <c r="V498">
        <v>431</v>
      </c>
      <c r="W498">
        <v>781</v>
      </c>
      <c r="X498">
        <v>1</v>
      </c>
      <c r="Y498" t="s">
        <v>25</v>
      </c>
      <c r="Z498">
        <v>0</v>
      </c>
      <c r="AA498">
        <v>299.02</v>
      </c>
      <c r="AB498">
        <v>41.41</v>
      </c>
      <c r="AC498">
        <v>64.7</v>
      </c>
      <c r="AD498" s="1">
        <f t="shared" si="59"/>
        <v>5.6418892388857972E-2</v>
      </c>
      <c r="AH498" s="14">
        <v>9.7500000000000003E-2</v>
      </c>
      <c r="AI498" s="14">
        <v>0.3523</v>
      </c>
      <c r="AJ498" s="11">
        <v>1.6148</v>
      </c>
      <c r="AK498" s="1">
        <f t="shared" si="58"/>
        <v>0.27726655666753147</v>
      </c>
      <c r="AL498" s="1">
        <f t="shared" si="56"/>
        <v>0.44773003570672981</v>
      </c>
      <c r="AM498" s="1">
        <f t="shared" si="57"/>
        <v>0.44669775098806003</v>
      </c>
    </row>
    <row r="499" spans="17:39" x14ac:dyDescent="0.3">
      <c r="Q499">
        <v>784</v>
      </c>
      <c r="R499" t="s">
        <v>28</v>
      </c>
      <c r="S499">
        <v>1.0049999999999999</v>
      </c>
      <c r="T499">
        <v>1.1312</v>
      </c>
      <c r="U499">
        <v>7</v>
      </c>
      <c r="V499">
        <v>693.66</v>
      </c>
      <c r="W499">
        <v>744.79</v>
      </c>
      <c r="X499">
        <v>1.9621</v>
      </c>
      <c r="Y499">
        <v>142.59</v>
      </c>
      <c r="Z499">
        <v>6.76</v>
      </c>
      <c r="AA499">
        <v>264.89999999999998</v>
      </c>
      <c r="AB499">
        <v>33.950000000000003</v>
      </c>
      <c r="AC499">
        <v>27.53</v>
      </c>
      <c r="AD499" s="1">
        <f t="shared" si="59"/>
        <v>0.80756411718781906</v>
      </c>
      <c r="AH499" s="14">
        <v>9.7500000000000003E-2</v>
      </c>
      <c r="AI499" s="14">
        <v>0.3523</v>
      </c>
      <c r="AJ499" s="11">
        <v>2.1913999999999998</v>
      </c>
      <c r="AK499" s="1">
        <f t="shared" si="58"/>
        <v>0.23801045289109254</v>
      </c>
      <c r="AL499" s="1">
        <f t="shared" si="56"/>
        <v>0.5215761064655402</v>
      </c>
      <c r="AM499" s="1">
        <f t="shared" si="57"/>
        <v>0.38345314810392628</v>
      </c>
    </row>
    <row r="500" spans="17:39" x14ac:dyDescent="0.3">
      <c r="Q500">
        <v>785</v>
      </c>
      <c r="R500" t="s">
        <v>28</v>
      </c>
      <c r="S500">
        <v>0.35</v>
      </c>
      <c r="T500">
        <v>0.66749999999999998</v>
      </c>
      <c r="U500">
        <v>1</v>
      </c>
      <c r="V500">
        <v>223.94</v>
      </c>
      <c r="W500">
        <v>792.7</v>
      </c>
      <c r="X500">
        <v>1.8237000000000001</v>
      </c>
      <c r="Y500">
        <v>59.633000000000003</v>
      </c>
      <c r="Z500">
        <v>0.54</v>
      </c>
      <c r="AA500">
        <v>41.09</v>
      </c>
      <c r="AB500">
        <v>16.84</v>
      </c>
      <c r="AC500">
        <v>24.97</v>
      </c>
      <c r="AD500" s="1">
        <f t="shared" si="59"/>
        <v>0.49432420281492218</v>
      </c>
      <c r="AH500" s="14">
        <v>9.7500000000000003E-2</v>
      </c>
      <c r="AI500" s="14">
        <v>0.3523</v>
      </c>
      <c r="AJ500" s="11">
        <v>1.2097</v>
      </c>
      <c r="AK500" s="1">
        <f t="shared" si="58"/>
        <v>0.32034505105846506</v>
      </c>
      <c r="AL500" s="1">
        <f t="shared" si="56"/>
        <v>0.38752140826542519</v>
      </c>
      <c r="AM500" s="1">
        <f t="shared" si="57"/>
        <v>0.51610051918219169</v>
      </c>
    </row>
    <row r="501" spans="17:39" x14ac:dyDescent="0.3">
      <c r="Q501">
        <v>786</v>
      </c>
      <c r="R501" t="s">
        <v>28</v>
      </c>
      <c r="S501">
        <v>3.2475000000000001</v>
      </c>
      <c r="T501">
        <v>2.0333999999999999</v>
      </c>
      <c r="U501">
        <v>3</v>
      </c>
      <c r="V501">
        <v>59.03</v>
      </c>
      <c r="W501">
        <v>768.97</v>
      </c>
      <c r="X501">
        <v>2.2023999999999999</v>
      </c>
      <c r="Y501">
        <v>63.119</v>
      </c>
      <c r="Z501">
        <v>1.84</v>
      </c>
      <c r="AA501">
        <v>36.799999999999997</v>
      </c>
      <c r="AB501">
        <v>19.54</v>
      </c>
      <c r="AC501">
        <v>32.630000000000003</v>
      </c>
      <c r="AD501" s="1">
        <f t="shared" si="59"/>
        <v>1.370190752812606</v>
      </c>
      <c r="AH501" s="12">
        <v>9.7500000000000003E-2</v>
      </c>
      <c r="AI501" s="12">
        <v>0.3523</v>
      </c>
      <c r="AJ501" s="12">
        <v>1.0992999999999999</v>
      </c>
      <c r="AK501" s="1">
        <f t="shared" si="58"/>
        <v>0.33604601167969406</v>
      </c>
      <c r="AL501" s="1">
        <f t="shared" si="56"/>
        <v>0.36941538063948764</v>
      </c>
      <c r="AM501" s="1">
        <f t="shared" si="57"/>
        <v>0.5413959745091933</v>
      </c>
    </row>
    <row r="502" spans="17:39" x14ac:dyDescent="0.3">
      <c r="Q502">
        <v>787</v>
      </c>
      <c r="R502" t="s">
        <v>28</v>
      </c>
      <c r="S502">
        <v>2.5000000000000001E-3</v>
      </c>
      <c r="T502">
        <v>5.6399999999999999E-2</v>
      </c>
      <c r="U502">
        <v>1</v>
      </c>
      <c r="V502">
        <v>675</v>
      </c>
      <c r="W502">
        <v>639</v>
      </c>
      <c r="X502">
        <v>1</v>
      </c>
      <c r="Y502" t="s">
        <v>25</v>
      </c>
      <c r="Z502">
        <v>0</v>
      </c>
      <c r="AA502">
        <v>138.46</v>
      </c>
      <c r="AB502">
        <v>34.85</v>
      </c>
      <c r="AC502">
        <v>67.52</v>
      </c>
      <c r="AD502" s="1">
        <f t="shared" si="59"/>
        <v>5.6418892388857972E-2</v>
      </c>
      <c r="AH502" s="12">
        <v>9.7500000000000003E-2</v>
      </c>
      <c r="AI502" s="12">
        <v>0.3523</v>
      </c>
      <c r="AJ502" s="12">
        <v>1</v>
      </c>
      <c r="AK502" s="1">
        <f t="shared" si="58"/>
        <v>0.35233587004027267</v>
      </c>
      <c r="AL502" s="1">
        <f t="shared" si="56"/>
        <v>0.35233587004027267</v>
      </c>
      <c r="AM502" s="1">
        <f t="shared" si="57"/>
        <v>0.56764018939411309</v>
      </c>
    </row>
    <row r="503" spans="17:39" x14ac:dyDescent="0.3">
      <c r="Q503">
        <v>788</v>
      </c>
      <c r="R503" t="s">
        <v>28</v>
      </c>
      <c r="S503">
        <v>2.5000000000000001E-3</v>
      </c>
      <c r="T503">
        <v>5.6399999999999999E-2</v>
      </c>
      <c r="U503">
        <v>2</v>
      </c>
      <c r="V503">
        <v>443</v>
      </c>
      <c r="W503">
        <v>763</v>
      </c>
      <c r="X503">
        <v>1</v>
      </c>
      <c r="Y503" t="s">
        <v>25</v>
      </c>
      <c r="Z503">
        <v>0</v>
      </c>
      <c r="AA503">
        <v>352.81</v>
      </c>
      <c r="AB503">
        <v>38.590000000000003</v>
      </c>
      <c r="AC503">
        <v>2.63</v>
      </c>
      <c r="AD503" s="1">
        <f t="shared" si="59"/>
        <v>5.6418892388857972E-2</v>
      </c>
      <c r="AH503" s="12">
        <v>9.7500000000000003E-2</v>
      </c>
      <c r="AI503" s="12">
        <v>0.3523</v>
      </c>
      <c r="AJ503" s="12">
        <v>1.7124999999999999</v>
      </c>
      <c r="AK503" s="1">
        <f t="shared" si="58"/>
        <v>0.26924123209687417</v>
      </c>
      <c r="AL503" s="1">
        <f t="shared" si="56"/>
        <v>0.46107560996589697</v>
      </c>
      <c r="AM503" s="1">
        <f t="shared" si="57"/>
        <v>0.4337683357720718</v>
      </c>
    </row>
    <row r="504" spans="17:39" x14ac:dyDescent="0.3">
      <c r="Q504">
        <v>789</v>
      </c>
      <c r="R504" t="s">
        <v>28</v>
      </c>
      <c r="S504">
        <v>2.5000000000000001E-3</v>
      </c>
      <c r="T504">
        <v>5.6399999999999999E-2</v>
      </c>
      <c r="U504">
        <v>1</v>
      </c>
      <c r="V504">
        <v>561</v>
      </c>
      <c r="W504">
        <v>799</v>
      </c>
      <c r="X504">
        <v>1</v>
      </c>
      <c r="Y504" t="s">
        <v>25</v>
      </c>
      <c r="Z504">
        <v>0</v>
      </c>
      <c r="AA504">
        <v>98.98</v>
      </c>
      <c r="AB504">
        <v>10.63</v>
      </c>
      <c r="AC504">
        <v>53.63</v>
      </c>
      <c r="AD504" s="1">
        <f t="shared" si="59"/>
        <v>5.6418892388857972E-2</v>
      </c>
      <c r="AH504" s="14">
        <v>9.5000000000000001E-2</v>
      </c>
      <c r="AI504" s="14">
        <v>0.34770000000000001</v>
      </c>
      <c r="AJ504" s="11">
        <v>2.5158</v>
      </c>
      <c r="AK504" s="1">
        <f t="shared" si="58"/>
        <v>0.21926953609944305</v>
      </c>
      <c r="AL504" s="1">
        <f t="shared" si="56"/>
        <v>0.55163829891897886</v>
      </c>
      <c r="AM504" s="1">
        <f t="shared" si="57"/>
        <v>0.36255640768947905</v>
      </c>
    </row>
    <row r="505" spans="17:39" x14ac:dyDescent="0.3">
      <c r="Q505">
        <v>790</v>
      </c>
      <c r="R505" t="s">
        <v>28</v>
      </c>
      <c r="S505">
        <v>0.22</v>
      </c>
      <c r="T505">
        <v>0.5292</v>
      </c>
      <c r="U505">
        <v>2</v>
      </c>
      <c r="V505">
        <v>549.28</v>
      </c>
      <c r="W505">
        <v>783.92</v>
      </c>
      <c r="X505">
        <v>2.2324000000000002</v>
      </c>
      <c r="Y505">
        <v>134.78</v>
      </c>
      <c r="Z505">
        <v>0.35</v>
      </c>
      <c r="AA505">
        <v>306.02999999999997</v>
      </c>
      <c r="AB505">
        <v>40.31</v>
      </c>
      <c r="AC505">
        <v>61</v>
      </c>
      <c r="AD505" s="1">
        <f t="shared" si="59"/>
        <v>0.35422555141186063</v>
      </c>
      <c r="AH505" s="14">
        <v>9.5000000000000001E-2</v>
      </c>
      <c r="AI505" s="14">
        <v>0.34770000000000001</v>
      </c>
      <c r="AJ505" s="11">
        <v>3.1398000000000001</v>
      </c>
      <c r="AK505" s="1">
        <f t="shared" si="58"/>
        <v>0.19627516974145962</v>
      </c>
      <c r="AL505" s="1">
        <f t="shared" si="56"/>
        <v>0.61626477795423495</v>
      </c>
      <c r="AM505" s="1">
        <f t="shared" si="57"/>
        <v>0.32453582803145764</v>
      </c>
    </row>
    <row r="506" spans="17:39" x14ac:dyDescent="0.3">
      <c r="Q506">
        <v>791</v>
      </c>
      <c r="R506" t="s">
        <v>28</v>
      </c>
      <c r="S506">
        <v>0.76249999999999996</v>
      </c>
      <c r="T506">
        <v>0.98529999999999995</v>
      </c>
      <c r="U506">
        <v>3</v>
      </c>
      <c r="V506">
        <v>726.48</v>
      </c>
      <c r="W506">
        <v>788.48</v>
      </c>
      <c r="X506">
        <v>1.7239</v>
      </c>
      <c r="Y506">
        <v>88.736999999999995</v>
      </c>
      <c r="Z506">
        <v>1.1599999999999999</v>
      </c>
      <c r="AA506">
        <v>269.07</v>
      </c>
      <c r="AB506">
        <v>36.72</v>
      </c>
      <c r="AC506">
        <v>64.84</v>
      </c>
      <c r="AD506" s="1">
        <f t="shared" si="59"/>
        <v>0.75044426102254236</v>
      </c>
      <c r="AH506" s="12">
        <v>9.5000000000000001E-2</v>
      </c>
      <c r="AI506" s="12">
        <v>0.34770000000000001</v>
      </c>
      <c r="AJ506" s="12">
        <v>4.1303999999999998</v>
      </c>
      <c r="AK506" s="1">
        <f t="shared" si="58"/>
        <v>0.17112769400959915</v>
      </c>
      <c r="AL506" s="1">
        <f t="shared" si="56"/>
        <v>0.7068258273372483</v>
      </c>
      <c r="AM506" s="1">
        <f t="shared" si="57"/>
        <v>0.2829551386845035</v>
      </c>
    </row>
    <row r="507" spans="17:39" x14ac:dyDescent="0.3">
      <c r="Q507">
        <v>792</v>
      </c>
      <c r="R507" t="s">
        <v>28</v>
      </c>
      <c r="S507">
        <v>2.5000000000000001E-3</v>
      </c>
      <c r="T507">
        <v>5.6399999999999999E-2</v>
      </c>
      <c r="U507">
        <v>1</v>
      </c>
      <c r="V507">
        <v>385</v>
      </c>
      <c r="W507">
        <v>798</v>
      </c>
      <c r="X507">
        <v>1</v>
      </c>
      <c r="Y507" t="s">
        <v>25</v>
      </c>
      <c r="Z507">
        <v>0</v>
      </c>
      <c r="AA507">
        <v>307.25</v>
      </c>
      <c r="AB507">
        <v>42.5</v>
      </c>
      <c r="AC507">
        <v>75.87</v>
      </c>
      <c r="AD507" s="1">
        <f t="shared" si="59"/>
        <v>5.6418892388857972E-2</v>
      </c>
      <c r="AH507" s="14">
        <v>9.2499999999999999E-2</v>
      </c>
      <c r="AI507" s="14">
        <v>0.34310000000000002</v>
      </c>
      <c r="AJ507" s="11">
        <v>2.2564000000000002</v>
      </c>
      <c r="AK507" s="1">
        <f t="shared" si="58"/>
        <v>0.22846378753762384</v>
      </c>
      <c r="AL507" s="1">
        <f t="shared" si="56"/>
        <v>0.51550569019989445</v>
      </c>
      <c r="AM507" s="1">
        <f t="shared" si="57"/>
        <v>0.38796855942064817</v>
      </c>
    </row>
    <row r="508" spans="17:39" x14ac:dyDescent="0.3">
      <c r="Q508">
        <v>793</v>
      </c>
      <c r="R508" t="s">
        <v>28</v>
      </c>
      <c r="S508">
        <v>9.7500000000000003E-2</v>
      </c>
      <c r="T508">
        <v>0.3523</v>
      </c>
      <c r="U508">
        <v>3</v>
      </c>
      <c r="V508">
        <v>627.82000000000005</v>
      </c>
      <c r="W508">
        <v>166.05</v>
      </c>
      <c r="X508">
        <v>-1</v>
      </c>
      <c r="Y508" t="s">
        <v>25</v>
      </c>
      <c r="Z508">
        <v>0.13</v>
      </c>
      <c r="AA508">
        <v>149.09</v>
      </c>
      <c r="AB508">
        <v>44.65</v>
      </c>
      <c r="AC508">
        <v>11.07</v>
      </c>
      <c r="AD508" s="1">
        <f t="shared" si="59"/>
        <v>0.35233587004027267</v>
      </c>
      <c r="AH508" s="12">
        <v>9.2499999999999999E-2</v>
      </c>
      <c r="AI508" s="12">
        <v>0.34310000000000002</v>
      </c>
      <c r="AJ508" s="12">
        <v>2.8832</v>
      </c>
      <c r="AK508" s="1">
        <f t="shared" si="58"/>
        <v>0.20211010758575917</v>
      </c>
      <c r="AL508" s="1">
        <f t="shared" si="56"/>
        <v>0.58272386219126082</v>
      </c>
      <c r="AM508" s="1">
        <f t="shared" si="57"/>
        <v>0.34321573729266003</v>
      </c>
    </row>
    <row r="509" spans="17:39" x14ac:dyDescent="0.3">
      <c r="Q509">
        <v>794</v>
      </c>
      <c r="R509" t="s">
        <v>28</v>
      </c>
      <c r="S509">
        <v>9.0124999999999993</v>
      </c>
      <c r="T509">
        <v>3.3875000000000002</v>
      </c>
      <c r="U509">
        <v>19</v>
      </c>
      <c r="V509">
        <v>696.29</v>
      </c>
      <c r="W509">
        <v>192.03</v>
      </c>
      <c r="X509">
        <v>2.508</v>
      </c>
      <c r="Y509">
        <v>135.33000000000001</v>
      </c>
      <c r="Z509">
        <v>4.58</v>
      </c>
      <c r="AA509">
        <v>109.84</v>
      </c>
      <c r="AB509">
        <v>37.07</v>
      </c>
      <c r="AC509">
        <v>80.319999999999993</v>
      </c>
      <c r="AD509" s="1">
        <f t="shared" si="59"/>
        <v>2.1390130013928235</v>
      </c>
      <c r="AH509" s="14">
        <v>0.09</v>
      </c>
      <c r="AI509" s="14">
        <v>0.33850000000000002</v>
      </c>
      <c r="AJ509" s="11">
        <v>1</v>
      </c>
      <c r="AK509" s="1">
        <f t="shared" si="58"/>
        <v>0.33851335433314783</v>
      </c>
      <c r="AL509" s="1">
        <f t="shared" si="56"/>
        <v>0.33851335433314783</v>
      </c>
      <c r="AM509" s="1">
        <f t="shared" si="57"/>
        <v>0.5908186410961207</v>
      </c>
    </row>
    <row r="510" spans="17:39" x14ac:dyDescent="0.3">
      <c r="Q510">
        <v>795</v>
      </c>
      <c r="R510" t="s">
        <v>28</v>
      </c>
      <c r="S510">
        <v>2.5000000000000001E-3</v>
      </c>
      <c r="T510">
        <v>5.6399999999999999E-2</v>
      </c>
      <c r="U510">
        <v>1</v>
      </c>
      <c r="V510">
        <v>553</v>
      </c>
      <c r="W510">
        <v>618</v>
      </c>
      <c r="X510">
        <v>1</v>
      </c>
      <c r="Y510" t="s">
        <v>25</v>
      </c>
      <c r="Z510">
        <v>0</v>
      </c>
      <c r="AA510">
        <v>55.37</v>
      </c>
      <c r="AB510">
        <v>28.83</v>
      </c>
      <c r="AC510">
        <v>41.07</v>
      </c>
      <c r="AD510" s="1">
        <f t="shared" si="59"/>
        <v>5.6418892388857972E-2</v>
      </c>
      <c r="AH510" s="14">
        <v>0.09</v>
      </c>
      <c r="AI510" s="14">
        <v>0.33850000000000002</v>
      </c>
      <c r="AJ510" s="11">
        <v>2.6309</v>
      </c>
      <c r="AK510" s="1">
        <f t="shared" si="58"/>
        <v>0.20870057027460809</v>
      </c>
      <c r="AL510" s="1">
        <f t="shared" si="56"/>
        <v>0.54907033033546637</v>
      </c>
      <c r="AM510" s="1">
        <f t="shared" si="57"/>
        <v>0.36425206198594939</v>
      </c>
    </row>
    <row r="511" spans="17:39" x14ac:dyDescent="0.3">
      <c r="Q511">
        <v>796</v>
      </c>
      <c r="R511" t="s">
        <v>28</v>
      </c>
      <c r="S511">
        <v>2.5000000000000001E-3</v>
      </c>
      <c r="T511">
        <v>5.6399999999999999E-2</v>
      </c>
      <c r="U511">
        <v>1</v>
      </c>
      <c r="V511">
        <v>559</v>
      </c>
      <c r="W511">
        <v>629</v>
      </c>
      <c r="X511">
        <v>1</v>
      </c>
      <c r="Y511" t="s">
        <v>25</v>
      </c>
      <c r="Z511">
        <v>0</v>
      </c>
      <c r="AA511">
        <v>239.33</v>
      </c>
      <c r="AB511">
        <v>41.86</v>
      </c>
      <c r="AC511">
        <v>41.07</v>
      </c>
      <c r="AD511" s="1">
        <f t="shared" si="59"/>
        <v>5.6418892388857972E-2</v>
      </c>
      <c r="AH511" s="14">
        <v>0.09</v>
      </c>
      <c r="AI511" s="14">
        <v>0.33850000000000002</v>
      </c>
      <c r="AJ511" s="11">
        <v>2.1854</v>
      </c>
      <c r="AK511" s="1">
        <f t="shared" si="58"/>
        <v>0.22898674138547273</v>
      </c>
      <c r="AL511" s="1">
        <f t="shared" si="56"/>
        <v>0.50042762462381207</v>
      </c>
      <c r="AM511" s="1">
        <f t="shared" si="57"/>
        <v>0.39965819263144514</v>
      </c>
    </row>
    <row r="512" spans="17:39" x14ac:dyDescent="0.3">
      <c r="Q512">
        <v>797</v>
      </c>
      <c r="R512" t="s">
        <v>28</v>
      </c>
      <c r="S512">
        <v>2.5000000000000001E-3</v>
      </c>
      <c r="T512">
        <v>5.6399999999999999E-2</v>
      </c>
      <c r="U512">
        <v>1</v>
      </c>
      <c r="V512">
        <v>699</v>
      </c>
      <c r="W512">
        <v>235</v>
      </c>
      <c r="X512">
        <v>1</v>
      </c>
      <c r="Y512" t="s">
        <v>25</v>
      </c>
      <c r="Z512">
        <v>0</v>
      </c>
      <c r="AA512">
        <v>83</v>
      </c>
      <c r="AB512">
        <v>21.89</v>
      </c>
      <c r="AC512">
        <v>72.400000000000006</v>
      </c>
      <c r="AD512" s="1">
        <f t="shared" si="59"/>
        <v>5.6418892388857972E-2</v>
      </c>
      <c r="AH512" s="14">
        <v>8.7499999999999994E-2</v>
      </c>
      <c r="AI512" s="14">
        <v>0.3337</v>
      </c>
      <c r="AJ512" s="11">
        <v>1</v>
      </c>
      <c r="AK512" s="1">
        <f t="shared" si="58"/>
        <v>0.33377866864659544</v>
      </c>
      <c r="AL512" s="1">
        <f t="shared" si="56"/>
        <v>0.33377866864659544</v>
      </c>
      <c r="AM512" s="1">
        <f t="shared" si="57"/>
        <v>0.59919946595436824</v>
      </c>
    </row>
    <row r="513" spans="17:39" x14ac:dyDescent="0.3">
      <c r="Q513">
        <v>798</v>
      </c>
      <c r="R513" t="s">
        <v>28</v>
      </c>
      <c r="S513">
        <v>3.5649999999999999</v>
      </c>
      <c r="T513">
        <v>2.1305000000000001</v>
      </c>
      <c r="U513">
        <v>7</v>
      </c>
      <c r="V513">
        <v>512.69000000000005</v>
      </c>
      <c r="W513">
        <v>254.31</v>
      </c>
      <c r="X513">
        <v>1.458</v>
      </c>
      <c r="Y513">
        <v>41.978000000000002</v>
      </c>
      <c r="Z513">
        <v>2.5299999999999998</v>
      </c>
      <c r="AA513">
        <v>70.55</v>
      </c>
      <c r="AB513">
        <v>32.53</v>
      </c>
      <c r="AC513">
        <v>24.22</v>
      </c>
      <c r="AD513" s="1">
        <f t="shared" si="59"/>
        <v>1.7644345637177425</v>
      </c>
      <c r="AH513" s="14">
        <v>8.7499999999999994E-2</v>
      </c>
      <c r="AI513" s="14">
        <v>0.3337</v>
      </c>
      <c r="AJ513" s="11">
        <v>1.3428</v>
      </c>
      <c r="AK513" s="1">
        <f t="shared" si="58"/>
        <v>0.28804007262913078</v>
      </c>
      <c r="AL513" s="1">
        <f t="shared" si="56"/>
        <v>0.3867802095263968</v>
      </c>
      <c r="AM513" s="1">
        <f t="shared" si="57"/>
        <v>0.51708953838381566</v>
      </c>
    </row>
    <row r="514" spans="17:39" x14ac:dyDescent="0.3">
      <c r="Q514">
        <v>799</v>
      </c>
      <c r="R514" t="s">
        <v>28</v>
      </c>
      <c r="S514">
        <v>2.5000000000000001E-3</v>
      </c>
      <c r="T514">
        <v>5.6399999999999999E-2</v>
      </c>
      <c r="U514">
        <v>1</v>
      </c>
      <c r="V514">
        <v>408</v>
      </c>
      <c r="W514">
        <v>172</v>
      </c>
      <c r="X514">
        <v>1</v>
      </c>
      <c r="Y514" t="s">
        <v>25</v>
      </c>
      <c r="Z514">
        <v>0</v>
      </c>
      <c r="AA514">
        <v>163.85</v>
      </c>
      <c r="AB514">
        <v>5.9</v>
      </c>
      <c r="AC514">
        <v>40.81</v>
      </c>
      <c r="AD514" s="1">
        <f t="shared" si="59"/>
        <v>5.6418892388857972E-2</v>
      </c>
      <c r="AH514" s="14">
        <v>8.7499999999999994E-2</v>
      </c>
      <c r="AI514" s="14">
        <v>0.3337</v>
      </c>
      <c r="AJ514" s="11">
        <v>1</v>
      </c>
      <c r="AK514" s="1">
        <f t="shared" si="58"/>
        <v>0.33377866864659544</v>
      </c>
      <c r="AL514" s="1">
        <f t="shared" si="56"/>
        <v>0.33377866864659544</v>
      </c>
      <c r="AM514" s="1">
        <f t="shared" si="57"/>
        <v>0.59919946595436824</v>
      </c>
    </row>
    <row r="515" spans="17:39" x14ac:dyDescent="0.3">
      <c r="Q515">
        <v>800</v>
      </c>
      <c r="R515" t="s">
        <v>28</v>
      </c>
      <c r="S515">
        <v>2.5000000000000001E-3</v>
      </c>
      <c r="T515">
        <v>5.6399999999999999E-2</v>
      </c>
      <c r="U515">
        <v>1</v>
      </c>
      <c r="V515">
        <v>629</v>
      </c>
      <c r="W515">
        <v>616</v>
      </c>
      <c r="X515">
        <v>1</v>
      </c>
      <c r="Y515" t="s">
        <v>25</v>
      </c>
      <c r="Z515">
        <v>0</v>
      </c>
      <c r="AA515">
        <v>242.98</v>
      </c>
      <c r="AB515">
        <v>40.770000000000003</v>
      </c>
      <c r="AC515">
        <v>35.18</v>
      </c>
      <c r="AD515" s="1">
        <f t="shared" si="59"/>
        <v>5.6418892388857972E-2</v>
      </c>
      <c r="AH515" s="12">
        <v>8.7499999999999994E-2</v>
      </c>
      <c r="AI515" s="12">
        <v>0.3337</v>
      </c>
      <c r="AJ515" s="12">
        <v>2.2048000000000001</v>
      </c>
      <c r="AK515" s="1">
        <f t="shared" si="58"/>
        <v>0.22478844235209788</v>
      </c>
      <c r="AL515" s="1">
        <f t="shared" si="56"/>
        <v>0.49561355769790544</v>
      </c>
      <c r="AM515" s="1">
        <f t="shared" si="57"/>
        <v>0.40354021171048615</v>
      </c>
    </row>
    <row r="516" spans="17:39" x14ac:dyDescent="0.3">
      <c r="Q516">
        <v>801</v>
      </c>
      <c r="R516" t="s">
        <v>28</v>
      </c>
      <c r="S516">
        <v>2.5000000000000001E-3</v>
      </c>
      <c r="T516">
        <v>5.6399999999999999E-2</v>
      </c>
      <c r="U516">
        <v>1</v>
      </c>
      <c r="V516">
        <v>728</v>
      </c>
      <c r="W516">
        <v>627</v>
      </c>
      <c r="X516">
        <v>1</v>
      </c>
      <c r="Y516" t="s">
        <v>25</v>
      </c>
      <c r="Z516">
        <v>0</v>
      </c>
      <c r="AA516">
        <v>158.83000000000001</v>
      </c>
      <c r="AB516">
        <v>37.67</v>
      </c>
      <c r="AC516">
        <v>57.64</v>
      </c>
      <c r="AD516" s="1">
        <f t="shared" si="59"/>
        <v>5.6418892388857972E-2</v>
      </c>
      <c r="AH516" s="12">
        <v>8.7499999999999994E-2</v>
      </c>
      <c r="AI516" s="12">
        <v>0.3337</v>
      </c>
      <c r="AJ516" s="12">
        <v>1</v>
      </c>
      <c r="AK516" s="1">
        <f t="shared" si="58"/>
        <v>0.33377866864659544</v>
      </c>
      <c r="AL516" s="1">
        <f t="shared" si="56"/>
        <v>0.33377866864659544</v>
      </c>
      <c r="AM516" s="1">
        <f t="shared" si="57"/>
        <v>0.59919946595436824</v>
      </c>
    </row>
    <row r="517" spans="17:39" x14ac:dyDescent="0.3">
      <c r="Q517">
        <v>802</v>
      </c>
      <c r="R517" t="s">
        <v>28</v>
      </c>
      <c r="S517">
        <v>0.51500000000000001</v>
      </c>
      <c r="T517">
        <v>0.80969999999999998</v>
      </c>
      <c r="U517">
        <v>2</v>
      </c>
      <c r="V517">
        <v>758.69</v>
      </c>
      <c r="W517">
        <v>627.92999999999995</v>
      </c>
      <c r="X517">
        <v>2.1654</v>
      </c>
      <c r="Y517">
        <v>144.15</v>
      </c>
      <c r="Z517">
        <v>0.99</v>
      </c>
      <c r="AA517">
        <v>244.43</v>
      </c>
      <c r="AB517">
        <v>41.65</v>
      </c>
      <c r="AC517">
        <v>23.72</v>
      </c>
      <c r="AD517" s="1">
        <f t="shared" si="59"/>
        <v>0.550286805741101</v>
      </c>
      <c r="AH517" s="12">
        <v>8.2500000000000004E-2</v>
      </c>
      <c r="AI517" s="12">
        <v>0.3241</v>
      </c>
      <c r="AJ517" s="12">
        <v>2.7080000000000002</v>
      </c>
      <c r="AK517" s="1">
        <f t="shared" si="58"/>
        <v>0.19695054902618178</v>
      </c>
      <c r="AL517" s="1">
        <f t="shared" si="56"/>
        <v>0.53334208676290029</v>
      </c>
      <c r="AM517" s="1">
        <f t="shared" si="57"/>
        <v>0.37499384534585012</v>
      </c>
    </row>
    <row r="518" spans="17:39" x14ac:dyDescent="0.3">
      <c r="Q518">
        <v>803</v>
      </c>
      <c r="R518" t="s">
        <v>28</v>
      </c>
      <c r="S518">
        <v>2.4700000000000002</v>
      </c>
      <c r="T518">
        <v>1.7734000000000001</v>
      </c>
      <c r="U518">
        <v>9</v>
      </c>
      <c r="V518">
        <v>244.91</v>
      </c>
      <c r="W518">
        <v>634.67999999999995</v>
      </c>
      <c r="X518">
        <v>2.1800999999999999</v>
      </c>
      <c r="Y518">
        <v>87.826999999999998</v>
      </c>
      <c r="Z518">
        <v>0.73</v>
      </c>
      <c r="AA518">
        <v>29.89</v>
      </c>
      <c r="AB518">
        <v>32.979999999999997</v>
      </c>
      <c r="AC518">
        <v>51.08</v>
      </c>
      <c r="AD518" s="1">
        <f t="shared" si="59"/>
        <v>1.2010603241262385</v>
      </c>
      <c r="AH518" s="12">
        <v>8.2500000000000004E-2</v>
      </c>
      <c r="AI518" s="12">
        <v>0.3241</v>
      </c>
      <c r="AJ518" s="12">
        <v>1</v>
      </c>
      <c r="AK518" s="1">
        <f t="shared" si="58"/>
        <v>0.32410186177608219</v>
      </c>
      <c r="AL518" s="1">
        <f t="shared" si="56"/>
        <v>0.32410186177608219</v>
      </c>
      <c r="AM518" s="1">
        <f t="shared" si="57"/>
        <v>0.61708994482166057</v>
      </c>
    </row>
    <row r="519" spans="17:39" x14ac:dyDescent="0.3">
      <c r="Q519">
        <v>804</v>
      </c>
      <c r="R519" t="s">
        <v>28</v>
      </c>
      <c r="S519">
        <v>5.0000000000000001E-3</v>
      </c>
      <c r="T519">
        <v>7.9699999999999993E-2</v>
      </c>
      <c r="U519">
        <v>1</v>
      </c>
      <c r="V519">
        <v>799</v>
      </c>
      <c r="W519">
        <v>603.5</v>
      </c>
      <c r="X519">
        <v>2</v>
      </c>
      <c r="Y519" t="s">
        <v>25</v>
      </c>
      <c r="Z519">
        <v>0.49</v>
      </c>
      <c r="AA519">
        <v>1.4</v>
      </c>
      <c r="AB519">
        <v>25.86</v>
      </c>
      <c r="AC519">
        <v>83</v>
      </c>
      <c r="AD519" s="1">
        <f t="shared" si="59"/>
        <v>5.6418892388857972E-2</v>
      </c>
      <c r="AH519" s="14">
        <v>0.08</v>
      </c>
      <c r="AI519" s="14">
        <v>0.31909999999999999</v>
      </c>
      <c r="AJ519" s="11">
        <v>1.2730999999999999</v>
      </c>
      <c r="AK519" s="1">
        <f t="shared" si="58"/>
        <v>0.2828578825496566</v>
      </c>
      <c r="AL519" s="1">
        <f t="shared" si="56"/>
        <v>0.3601063702739678</v>
      </c>
      <c r="AM519" s="1">
        <f t="shared" si="57"/>
        <v>0.55539145238625087</v>
      </c>
    </row>
    <row r="520" spans="17:39" x14ac:dyDescent="0.3">
      <c r="Q520">
        <v>805</v>
      </c>
      <c r="R520" t="s">
        <v>28</v>
      </c>
      <c r="S520">
        <v>0.9</v>
      </c>
      <c r="T520">
        <v>1.0705</v>
      </c>
      <c r="U520">
        <v>7</v>
      </c>
      <c r="V520">
        <v>229.61</v>
      </c>
      <c r="W520">
        <v>626.15</v>
      </c>
      <c r="X520">
        <v>2.6225000000000001</v>
      </c>
      <c r="Y520">
        <v>75.058999999999997</v>
      </c>
      <c r="Z520">
        <v>0.82</v>
      </c>
      <c r="AA520">
        <v>269.26</v>
      </c>
      <c r="AB520">
        <v>31.37</v>
      </c>
      <c r="AC520">
        <v>11.61</v>
      </c>
      <c r="AD520" s="1">
        <f t="shared" si="59"/>
        <v>0.66102526329232925</v>
      </c>
      <c r="AH520" s="12">
        <v>0.08</v>
      </c>
      <c r="AI520" s="12">
        <v>0.31909999999999999</v>
      </c>
      <c r="AJ520" s="12">
        <v>1</v>
      </c>
      <c r="AK520" s="1">
        <f t="shared" si="58"/>
        <v>0.31915345116156452</v>
      </c>
      <c r="AL520" s="1">
        <f t="shared" ref="AL520:AL583" si="60">ABS(AJ520)*AK520</f>
        <v>0.31915345116156452</v>
      </c>
      <c r="AM520" s="1">
        <f t="shared" ref="AM520:AM583" si="61">$AP$3/AL520</f>
        <v>0.62665780135573201</v>
      </c>
    </row>
    <row r="521" spans="17:39" x14ac:dyDescent="0.3">
      <c r="Q521">
        <v>806</v>
      </c>
      <c r="R521" t="s">
        <v>28</v>
      </c>
      <c r="S521">
        <v>0.55249999999999999</v>
      </c>
      <c r="T521">
        <v>0.8387</v>
      </c>
      <c r="U521">
        <v>3</v>
      </c>
      <c r="V521">
        <v>688.7</v>
      </c>
      <c r="W521">
        <v>632.67999999999995</v>
      </c>
      <c r="X521">
        <v>-1</v>
      </c>
      <c r="Y521" t="s">
        <v>25</v>
      </c>
      <c r="Z521">
        <v>8.9600000000000009</v>
      </c>
      <c r="AA521">
        <v>158.04</v>
      </c>
      <c r="AB521">
        <v>41.9</v>
      </c>
      <c r="AC521">
        <v>53.41</v>
      </c>
      <c r="AD521" s="1">
        <f t="shared" si="59"/>
        <v>0.83872713290032741</v>
      </c>
      <c r="AH521" s="12">
        <v>7.7499999999999999E-2</v>
      </c>
      <c r="AI521" s="12">
        <v>0.31409999999999999</v>
      </c>
      <c r="AJ521" s="12">
        <v>1</v>
      </c>
      <c r="AK521" s="1">
        <f t="shared" ref="AK521:AK584" si="62">2*SQRT(AH521/(3.1416*ABS(AJ521)))</f>
        <v>0.31412709843302539</v>
      </c>
      <c r="AL521" s="1">
        <f t="shared" si="60"/>
        <v>0.31412709843302539</v>
      </c>
      <c r="AM521" s="1">
        <f t="shared" si="61"/>
        <v>0.63668496286270493</v>
      </c>
    </row>
    <row r="522" spans="17:39" x14ac:dyDescent="0.3">
      <c r="Q522">
        <v>807</v>
      </c>
      <c r="R522" t="s">
        <v>28</v>
      </c>
      <c r="S522">
        <v>2.5000000000000001E-3</v>
      </c>
      <c r="T522">
        <v>5.6399999999999999E-2</v>
      </c>
      <c r="U522">
        <v>1</v>
      </c>
      <c r="V522">
        <v>265</v>
      </c>
      <c r="W522">
        <v>625</v>
      </c>
      <c r="X522">
        <v>1</v>
      </c>
      <c r="Y522" t="s">
        <v>25</v>
      </c>
      <c r="Z522">
        <v>0</v>
      </c>
      <c r="AA522">
        <v>10.199999999999999</v>
      </c>
      <c r="AB522">
        <v>26.18</v>
      </c>
      <c r="AC522">
        <v>75.45</v>
      </c>
      <c r="AD522" s="1">
        <f t="shared" si="59"/>
        <v>5.6418892388857972E-2</v>
      </c>
      <c r="AH522" s="12">
        <v>7.7499999999999999E-2</v>
      </c>
      <c r="AI522" s="12">
        <v>0.31409999999999999</v>
      </c>
      <c r="AJ522" s="12">
        <v>1.7036</v>
      </c>
      <c r="AK522" s="1">
        <f t="shared" si="62"/>
        <v>0.24066979447081013</v>
      </c>
      <c r="AL522" s="1">
        <f t="shared" si="60"/>
        <v>0.41000506186047214</v>
      </c>
      <c r="AM522" s="1">
        <f t="shared" si="61"/>
        <v>0.48779885568354653</v>
      </c>
    </row>
    <row r="523" spans="17:39" x14ac:dyDescent="0.3">
      <c r="Q523">
        <v>808</v>
      </c>
      <c r="R523" t="s">
        <v>28</v>
      </c>
      <c r="S523">
        <v>0.36749999999999999</v>
      </c>
      <c r="T523">
        <v>0.68400000000000005</v>
      </c>
      <c r="U523">
        <v>3</v>
      </c>
      <c r="V523">
        <v>225.85</v>
      </c>
      <c r="W523">
        <v>613.98</v>
      </c>
      <c r="X523">
        <v>1.6132</v>
      </c>
      <c r="Y523">
        <v>54.146000000000001</v>
      </c>
      <c r="Z523">
        <v>0.37</v>
      </c>
      <c r="AA523">
        <v>165.17</v>
      </c>
      <c r="AB523">
        <v>20.99</v>
      </c>
      <c r="AC523">
        <v>66.040000000000006</v>
      </c>
      <c r="AD523" s="1">
        <f t="shared" si="59"/>
        <v>0.5385662280653768</v>
      </c>
      <c r="AH523" s="14">
        <v>7.2499999999999995E-2</v>
      </c>
      <c r="AI523" s="14">
        <v>0.30380000000000001</v>
      </c>
      <c r="AJ523" s="11">
        <v>1.9213</v>
      </c>
      <c r="AK523" s="1">
        <f t="shared" si="62"/>
        <v>0.21919263799327407</v>
      </c>
      <c r="AL523" s="1">
        <f t="shared" si="60"/>
        <v>0.42113481537647746</v>
      </c>
      <c r="AM523" s="1">
        <f t="shared" si="61"/>
        <v>0.47490730449632412</v>
      </c>
    </row>
    <row r="524" spans="17:39" x14ac:dyDescent="0.3">
      <c r="Q524">
        <v>809</v>
      </c>
      <c r="R524" t="s">
        <v>28</v>
      </c>
      <c r="S524">
        <v>2.5000000000000001E-3</v>
      </c>
      <c r="T524">
        <v>5.6399999999999999E-2</v>
      </c>
      <c r="U524">
        <v>1</v>
      </c>
      <c r="V524">
        <v>792</v>
      </c>
      <c r="W524">
        <v>603</v>
      </c>
      <c r="X524">
        <v>1</v>
      </c>
      <c r="Y524" t="s">
        <v>25</v>
      </c>
      <c r="Z524">
        <v>0</v>
      </c>
      <c r="AA524">
        <v>358.11</v>
      </c>
      <c r="AB524">
        <v>28.32</v>
      </c>
      <c r="AC524">
        <v>87.63</v>
      </c>
      <c r="AD524" s="1">
        <f t="shared" si="59"/>
        <v>5.6418892388857972E-2</v>
      </c>
      <c r="AH524" s="14">
        <v>7.2499999999999995E-2</v>
      </c>
      <c r="AI524" s="14">
        <v>0.30380000000000001</v>
      </c>
      <c r="AJ524" s="11">
        <v>1</v>
      </c>
      <c r="AK524" s="1">
        <f t="shared" si="62"/>
        <v>0.30382503374998665</v>
      </c>
      <c r="AL524" s="1">
        <f t="shared" si="60"/>
        <v>0.30382503374998665</v>
      </c>
      <c r="AM524" s="1">
        <f t="shared" si="61"/>
        <v>0.65827360415790226</v>
      </c>
    </row>
    <row r="525" spans="17:39" x14ac:dyDescent="0.3">
      <c r="Q525">
        <v>810</v>
      </c>
      <c r="R525" t="s">
        <v>28</v>
      </c>
      <c r="S525">
        <v>2.5000000000000001E-3</v>
      </c>
      <c r="T525">
        <v>5.6399999999999999E-2</v>
      </c>
      <c r="U525">
        <v>1</v>
      </c>
      <c r="V525">
        <v>651</v>
      </c>
      <c r="W525">
        <v>548</v>
      </c>
      <c r="X525">
        <v>1</v>
      </c>
      <c r="Y525" t="s">
        <v>25</v>
      </c>
      <c r="Z525">
        <v>0</v>
      </c>
      <c r="AA525">
        <v>159.68</v>
      </c>
      <c r="AB525">
        <v>23.77</v>
      </c>
      <c r="AC525">
        <v>19.57</v>
      </c>
      <c r="AD525" s="1">
        <f t="shared" si="59"/>
        <v>5.6418892388857972E-2</v>
      </c>
      <c r="AH525" s="14">
        <v>7.2499999999999995E-2</v>
      </c>
      <c r="AI525" s="14">
        <v>0.30380000000000001</v>
      </c>
      <c r="AJ525" s="11">
        <v>3.0228000000000002</v>
      </c>
      <c r="AK525" s="1">
        <f t="shared" si="62"/>
        <v>0.17475066940638462</v>
      </c>
      <c r="AL525" s="1">
        <f t="shared" si="60"/>
        <v>0.52823632348161942</v>
      </c>
      <c r="AM525" s="1">
        <f t="shared" si="61"/>
        <v>0.37861841586696421</v>
      </c>
    </row>
    <row r="526" spans="17:39" x14ac:dyDescent="0.3">
      <c r="Q526">
        <v>811</v>
      </c>
      <c r="R526" t="s">
        <v>28</v>
      </c>
      <c r="S526">
        <v>2.5000000000000001E-3</v>
      </c>
      <c r="T526">
        <v>5.6399999999999999E-2</v>
      </c>
      <c r="U526">
        <v>1</v>
      </c>
      <c r="V526">
        <v>289</v>
      </c>
      <c r="W526">
        <v>599</v>
      </c>
      <c r="X526">
        <v>1</v>
      </c>
      <c r="Y526" t="s">
        <v>25</v>
      </c>
      <c r="Z526">
        <v>0</v>
      </c>
      <c r="AA526">
        <v>76.7</v>
      </c>
      <c r="AB526">
        <v>45.32</v>
      </c>
      <c r="AC526">
        <v>11.19</v>
      </c>
      <c r="AD526" s="1">
        <f t="shared" si="59"/>
        <v>5.6418892388857972E-2</v>
      </c>
      <c r="AH526" s="12">
        <v>7.2499999999999995E-2</v>
      </c>
      <c r="AI526" s="12">
        <v>0.30380000000000001</v>
      </c>
      <c r="AJ526" s="12">
        <v>1.5509999999999999</v>
      </c>
      <c r="AK526" s="1">
        <f t="shared" si="62"/>
        <v>0.24395945580270426</v>
      </c>
      <c r="AL526" s="1">
        <f t="shared" si="60"/>
        <v>0.3783811159499943</v>
      </c>
      <c r="AM526" s="1">
        <f t="shared" si="61"/>
        <v>0.52856760437915562</v>
      </c>
    </row>
    <row r="527" spans="17:39" x14ac:dyDescent="0.3">
      <c r="Q527">
        <v>812</v>
      </c>
      <c r="R527" t="s">
        <v>28</v>
      </c>
      <c r="S527">
        <v>8.2500000000000004E-2</v>
      </c>
      <c r="T527">
        <v>0.3241</v>
      </c>
      <c r="U527">
        <v>2</v>
      </c>
      <c r="V527">
        <v>769.48</v>
      </c>
      <c r="W527">
        <v>527.21</v>
      </c>
      <c r="X527">
        <v>2.7080000000000002</v>
      </c>
      <c r="Y527">
        <v>61.341999999999999</v>
      </c>
      <c r="Z527">
        <v>0.53</v>
      </c>
      <c r="AA527">
        <v>3.33</v>
      </c>
      <c r="AB527">
        <v>22.56</v>
      </c>
      <c r="AC527">
        <v>80.900000000000006</v>
      </c>
      <c r="AD527" s="1">
        <f t="shared" si="59"/>
        <v>0.19695054902618178</v>
      </c>
      <c r="AH527" s="12">
        <v>7.0000000000000007E-2</v>
      </c>
      <c r="AI527" s="12">
        <v>0.29849999999999999</v>
      </c>
      <c r="AJ527" s="12">
        <v>2.7845</v>
      </c>
      <c r="AK527" s="1">
        <f t="shared" si="62"/>
        <v>0.178908082239877</v>
      </c>
      <c r="AL527" s="1">
        <f t="shared" si="60"/>
        <v>0.49816955499693749</v>
      </c>
      <c r="AM527" s="1">
        <f t="shared" si="61"/>
        <v>0.40146973654628398</v>
      </c>
    </row>
    <row r="528" spans="17:39" x14ac:dyDescent="0.3">
      <c r="Q528">
        <v>813</v>
      </c>
      <c r="R528" t="s">
        <v>28</v>
      </c>
      <c r="S528">
        <v>2.5000000000000001E-3</v>
      </c>
      <c r="T528">
        <v>5.6399999999999999E-2</v>
      </c>
      <c r="U528">
        <v>1</v>
      </c>
      <c r="V528">
        <v>400</v>
      </c>
      <c r="W528">
        <v>641</v>
      </c>
      <c r="X528">
        <v>1</v>
      </c>
      <c r="Y528" t="s">
        <v>25</v>
      </c>
      <c r="Z528">
        <v>0</v>
      </c>
      <c r="AA528">
        <v>104.81</v>
      </c>
      <c r="AB528">
        <v>29.09</v>
      </c>
      <c r="AC528">
        <v>43.38</v>
      </c>
      <c r="AD528" s="1">
        <f t="shared" si="59"/>
        <v>5.6418892388857972E-2</v>
      </c>
      <c r="AH528" s="12">
        <v>7.0000000000000007E-2</v>
      </c>
      <c r="AI528" s="12">
        <v>0.29849999999999999</v>
      </c>
      <c r="AJ528" s="12">
        <v>2.2637999999999998</v>
      </c>
      <c r="AK528" s="1">
        <f t="shared" si="62"/>
        <v>0.19841958810134444</v>
      </c>
      <c r="AL528" s="1">
        <f t="shared" si="60"/>
        <v>0.44918226354382351</v>
      </c>
      <c r="AM528" s="1">
        <f t="shared" si="61"/>
        <v>0.44525355569941694</v>
      </c>
    </row>
    <row r="529" spans="17:39" x14ac:dyDescent="0.3">
      <c r="Q529">
        <v>814</v>
      </c>
      <c r="R529" t="s">
        <v>28</v>
      </c>
      <c r="S529">
        <v>0.17249999999999999</v>
      </c>
      <c r="T529">
        <v>0.46860000000000002</v>
      </c>
      <c r="U529">
        <v>3</v>
      </c>
      <c r="V529">
        <v>401.22</v>
      </c>
      <c r="W529">
        <v>661.84</v>
      </c>
      <c r="X529">
        <v>1.2605</v>
      </c>
      <c r="Y529">
        <v>71.741</v>
      </c>
      <c r="Z529">
        <v>0.19</v>
      </c>
      <c r="AA529">
        <v>332.4</v>
      </c>
      <c r="AB529">
        <v>29.56</v>
      </c>
      <c r="AC529">
        <v>23.26</v>
      </c>
      <c r="AD529" s="1">
        <f t="shared" si="59"/>
        <v>0.41742425067602518</v>
      </c>
      <c r="AH529" s="14">
        <v>6.7500000000000004E-2</v>
      </c>
      <c r="AI529" s="14">
        <v>0.29310000000000003</v>
      </c>
      <c r="AJ529" s="11">
        <v>2.1884000000000001</v>
      </c>
      <c r="AK529" s="1">
        <f t="shared" si="62"/>
        <v>0.19817236161914722</v>
      </c>
      <c r="AL529" s="1">
        <f t="shared" si="60"/>
        <v>0.43368039616734183</v>
      </c>
      <c r="AM529" s="1">
        <f t="shared" si="61"/>
        <v>0.46116910463904653</v>
      </c>
    </row>
    <row r="530" spans="17:39" x14ac:dyDescent="0.3">
      <c r="Q530">
        <v>815</v>
      </c>
      <c r="R530" t="s">
        <v>28</v>
      </c>
      <c r="S530">
        <v>2.5000000000000001E-3</v>
      </c>
      <c r="T530">
        <v>5.6399999999999999E-2</v>
      </c>
      <c r="U530">
        <v>1</v>
      </c>
      <c r="V530">
        <v>211</v>
      </c>
      <c r="W530">
        <v>657</v>
      </c>
      <c r="X530">
        <v>1</v>
      </c>
      <c r="Y530" t="s">
        <v>25</v>
      </c>
      <c r="Z530">
        <v>0</v>
      </c>
      <c r="AA530">
        <v>115.87</v>
      </c>
      <c r="AB530">
        <v>43.74</v>
      </c>
      <c r="AC530">
        <v>3.93</v>
      </c>
      <c r="AD530" s="1">
        <f t="shared" si="59"/>
        <v>5.6418892388857972E-2</v>
      </c>
      <c r="AH530" s="14">
        <v>6.7500000000000004E-2</v>
      </c>
      <c r="AI530" s="14">
        <v>0.29310000000000003</v>
      </c>
      <c r="AJ530" s="11">
        <v>1.3621000000000001</v>
      </c>
      <c r="AK530" s="1">
        <f t="shared" si="62"/>
        <v>0.25118976607424565</v>
      </c>
      <c r="AL530" s="1">
        <f t="shared" si="60"/>
        <v>0.34214558036973003</v>
      </c>
      <c r="AM530" s="1">
        <f t="shared" si="61"/>
        <v>0.5845464956287777</v>
      </c>
    </row>
    <row r="531" spans="17:39" x14ac:dyDescent="0.3">
      <c r="Q531">
        <v>816</v>
      </c>
      <c r="R531" t="s">
        <v>28</v>
      </c>
      <c r="S531">
        <v>2.5000000000000001E-3</v>
      </c>
      <c r="T531">
        <v>5.6399999999999999E-2</v>
      </c>
      <c r="U531">
        <v>1</v>
      </c>
      <c r="V531">
        <v>788</v>
      </c>
      <c r="W531">
        <v>520</v>
      </c>
      <c r="X531">
        <v>1</v>
      </c>
      <c r="Y531" t="s">
        <v>25</v>
      </c>
      <c r="Z531">
        <v>0</v>
      </c>
      <c r="AA531">
        <v>141.19</v>
      </c>
      <c r="AB531">
        <v>31.13</v>
      </c>
      <c r="AC531">
        <v>83.17</v>
      </c>
      <c r="AD531" s="1">
        <f t="shared" si="59"/>
        <v>5.6418892388857972E-2</v>
      </c>
      <c r="AH531" s="12">
        <v>6.7500000000000004E-2</v>
      </c>
      <c r="AI531" s="12">
        <v>0.29310000000000003</v>
      </c>
      <c r="AJ531" s="12">
        <v>1</v>
      </c>
      <c r="AK531" s="1">
        <f t="shared" si="62"/>
        <v>0.29316116437278911</v>
      </c>
      <c r="AL531" s="1">
        <f t="shared" si="60"/>
        <v>0.29316116437278911</v>
      </c>
      <c r="AM531" s="1">
        <f t="shared" si="61"/>
        <v>0.68221860295818837</v>
      </c>
    </row>
    <row r="532" spans="17:39" x14ac:dyDescent="0.3">
      <c r="Q532">
        <v>817</v>
      </c>
      <c r="R532" t="s">
        <v>28</v>
      </c>
      <c r="S532">
        <v>5.8425000000000002</v>
      </c>
      <c r="T532">
        <v>2.7273999999999998</v>
      </c>
      <c r="U532">
        <v>3</v>
      </c>
      <c r="V532">
        <v>585.64</v>
      </c>
      <c r="W532">
        <v>561.05999999999995</v>
      </c>
      <c r="X532">
        <v>1.7658</v>
      </c>
      <c r="Y532">
        <v>119.6</v>
      </c>
      <c r="Z532">
        <v>2.67</v>
      </c>
      <c r="AA532">
        <v>140.86000000000001</v>
      </c>
      <c r="AB532">
        <v>28.03</v>
      </c>
      <c r="AC532">
        <v>49.08</v>
      </c>
      <c r="AD532" s="1">
        <f t="shared" si="59"/>
        <v>2.0524999528898573</v>
      </c>
      <c r="AH532" s="12">
        <v>6.7500000000000004E-2</v>
      </c>
      <c r="AI532" s="12">
        <v>0.29310000000000003</v>
      </c>
      <c r="AJ532" s="12">
        <v>1</v>
      </c>
      <c r="AK532" s="1">
        <f t="shared" si="62"/>
        <v>0.29316116437278911</v>
      </c>
      <c r="AL532" s="1">
        <f t="shared" si="60"/>
        <v>0.29316116437278911</v>
      </c>
      <c r="AM532" s="1">
        <f t="shared" si="61"/>
        <v>0.68221860295818837</v>
      </c>
    </row>
    <row r="533" spans="17:39" x14ac:dyDescent="0.3">
      <c r="Q533">
        <v>818</v>
      </c>
      <c r="R533" t="s">
        <v>28</v>
      </c>
      <c r="S533">
        <v>27.285</v>
      </c>
      <c r="T533">
        <v>5.8940999999999999</v>
      </c>
      <c r="U533">
        <v>33</v>
      </c>
      <c r="V533">
        <v>484.38</v>
      </c>
      <c r="W533">
        <v>665.78</v>
      </c>
      <c r="X533">
        <v>3.0135000000000001</v>
      </c>
      <c r="Y533">
        <v>99.247</v>
      </c>
      <c r="Z533">
        <v>4.6900000000000004</v>
      </c>
      <c r="AA533">
        <v>239.16</v>
      </c>
      <c r="AB533">
        <v>23.69</v>
      </c>
      <c r="AC533">
        <v>61.29</v>
      </c>
      <c r="AD533" s="1">
        <f t="shared" si="59"/>
        <v>3.3953217280136112</v>
      </c>
      <c r="AH533" s="14">
        <v>6.5000000000000002E-2</v>
      </c>
      <c r="AI533" s="14">
        <v>0.28760000000000002</v>
      </c>
      <c r="AJ533" s="11">
        <v>1.887</v>
      </c>
      <c r="AK533" s="1">
        <f t="shared" si="62"/>
        <v>0.20942343552254275</v>
      </c>
      <c r="AL533" s="1">
        <f t="shared" si="60"/>
        <v>0.39518202283103815</v>
      </c>
      <c r="AM533" s="1">
        <f t="shared" si="61"/>
        <v>0.50609589618278494</v>
      </c>
    </row>
    <row r="534" spans="17:39" x14ac:dyDescent="0.3">
      <c r="Q534">
        <v>819</v>
      </c>
      <c r="R534" t="s">
        <v>28</v>
      </c>
      <c r="S534">
        <v>2.5000000000000001E-3</v>
      </c>
      <c r="T534">
        <v>5.6399999999999999E-2</v>
      </c>
      <c r="U534">
        <v>1</v>
      </c>
      <c r="V534">
        <v>313</v>
      </c>
      <c r="W534">
        <v>617</v>
      </c>
      <c r="X534">
        <v>1</v>
      </c>
      <c r="Y534" t="s">
        <v>25</v>
      </c>
      <c r="Z534">
        <v>0</v>
      </c>
      <c r="AA534">
        <v>249.43</v>
      </c>
      <c r="AB534">
        <v>30.47</v>
      </c>
      <c r="AC534">
        <v>43.78</v>
      </c>
      <c r="AD534" s="1">
        <f t="shared" si="59"/>
        <v>5.6418892388857972E-2</v>
      </c>
      <c r="AH534" s="14">
        <v>6.5000000000000002E-2</v>
      </c>
      <c r="AI534" s="14">
        <v>0.28760000000000002</v>
      </c>
      <c r="AJ534" s="11">
        <v>1.3653</v>
      </c>
      <c r="AK534" s="1">
        <f t="shared" si="62"/>
        <v>0.24620517930315575</v>
      </c>
      <c r="AL534" s="1">
        <f t="shared" si="60"/>
        <v>0.33614393130259851</v>
      </c>
      <c r="AM534" s="1">
        <f t="shared" si="61"/>
        <v>0.59498322407599546</v>
      </c>
    </row>
    <row r="535" spans="17:39" x14ac:dyDescent="0.3">
      <c r="Q535">
        <v>820</v>
      </c>
      <c r="R535" t="s">
        <v>28</v>
      </c>
      <c r="S535">
        <v>2.5000000000000001E-3</v>
      </c>
      <c r="T535">
        <v>5.6399999999999999E-2</v>
      </c>
      <c r="U535">
        <v>1</v>
      </c>
      <c r="V535">
        <v>555</v>
      </c>
      <c r="W535">
        <v>619</v>
      </c>
      <c r="X535">
        <v>1</v>
      </c>
      <c r="Y535" t="s">
        <v>25</v>
      </c>
      <c r="Z535">
        <v>0</v>
      </c>
      <c r="AA535">
        <v>55.24</v>
      </c>
      <c r="AB535">
        <v>29.56</v>
      </c>
      <c r="AC535">
        <v>41.49</v>
      </c>
      <c r="AD535" s="1">
        <f t="shared" si="59"/>
        <v>5.6418892388857972E-2</v>
      </c>
      <c r="AH535" s="12">
        <v>6.5000000000000002E-2</v>
      </c>
      <c r="AI535" s="12">
        <v>0.28760000000000002</v>
      </c>
      <c r="AJ535" s="12">
        <v>2.5914000000000001</v>
      </c>
      <c r="AK535" s="1">
        <f t="shared" si="62"/>
        <v>0.17870800336349382</v>
      </c>
      <c r="AL535" s="1">
        <f t="shared" si="60"/>
        <v>0.4631039199161579</v>
      </c>
      <c r="AM535" s="1">
        <f t="shared" si="61"/>
        <v>0.4318685102821172</v>
      </c>
    </row>
    <row r="536" spans="17:39" x14ac:dyDescent="0.3">
      <c r="Q536">
        <v>821</v>
      </c>
      <c r="R536" t="s">
        <v>28</v>
      </c>
      <c r="S536">
        <v>2.5000000000000001E-3</v>
      </c>
      <c r="T536">
        <v>5.6399999999999999E-2</v>
      </c>
      <c r="U536">
        <v>1</v>
      </c>
      <c r="V536">
        <v>382</v>
      </c>
      <c r="W536">
        <v>237</v>
      </c>
      <c r="X536">
        <v>1</v>
      </c>
      <c r="Y536" t="s">
        <v>25</v>
      </c>
      <c r="Z536">
        <v>0</v>
      </c>
      <c r="AA536">
        <v>115.61</v>
      </c>
      <c r="AB536">
        <v>1.68</v>
      </c>
      <c r="AC536">
        <v>88.65</v>
      </c>
      <c r="AD536" s="1">
        <f t="shared" si="59"/>
        <v>5.6418892388857972E-2</v>
      </c>
      <c r="AH536" s="12">
        <v>6.5000000000000002E-2</v>
      </c>
      <c r="AI536" s="12">
        <v>0.28760000000000002</v>
      </c>
      <c r="AJ536" s="12">
        <v>1.5522</v>
      </c>
      <c r="AK536" s="1">
        <f t="shared" si="62"/>
        <v>0.23090715495803285</v>
      </c>
      <c r="AL536" s="1">
        <f t="shared" si="60"/>
        <v>0.35841408592585861</v>
      </c>
      <c r="AM536" s="1">
        <f t="shared" si="61"/>
        <v>0.55801378308935079</v>
      </c>
    </row>
    <row r="537" spans="17:39" x14ac:dyDescent="0.3">
      <c r="Q537">
        <v>822</v>
      </c>
      <c r="R537" t="s">
        <v>28</v>
      </c>
      <c r="S537">
        <v>2.5000000000000001E-3</v>
      </c>
      <c r="T537">
        <v>5.6399999999999999E-2</v>
      </c>
      <c r="U537">
        <v>1</v>
      </c>
      <c r="V537">
        <v>153</v>
      </c>
      <c r="W537">
        <v>629</v>
      </c>
      <c r="X537">
        <v>1</v>
      </c>
      <c r="Y537" t="s">
        <v>25</v>
      </c>
      <c r="Z537">
        <v>0</v>
      </c>
      <c r="AA537">
        <v>27.3</v>
      </c>
      <c r="AB537">
        <v>20.190000000000001</v>
      </c>
      <c r="AC537">
        <v>41.42</v>
      </c>
      <c r="AD537" s="1">
        <f t="shared" si="59"/>
        <v>5.6418892388857972E-2</v>
      </c>
      <c r="AH537" s="12">
        <v>6.5000000000000002E-2</v>
      </c>
      <c r="AI537" s="12">
        <v>0.28760000000000002</v>
      </c>
      <c r="AJ537" s="12">
        <v>3.2275</v>
      </c>
      <c r="AK537" s="1">
        <f t="shared" si="62"/>
        <v>0.16013199133370246</v>
      </c>
      <c r="AL537" s="1">
        <f t="shared" si="60"/>
        <v>0.51682600202952467</v>
      </c>
      <c r="AM537" s="1">
        <f t="shared" si="61"/>
        <v>0.38697743382612282</v>
      </c>
    </row>
    <row r="538" spans="17:39" x14ac:dyDescent="0.3">
      <c r="Q538">
        <v>823</v>
      </c>
      <c r="R538" t="s">
        <v>28</v>
      </c>
      <c r="S538">
        <v>0.03</v>
      </c>
      <c r="T538">
        <v>0.19539999999999999</v>
      </c>
      <c r="U538">
        <v>2</v>
      </c>
      <c r="V538">
        <v>475.25</v>
      </c>
      <c r="W538">
        <v>534.33000000000004</v>
      </c>
      <c r="X538">
        <v>2.1772999999999998</v>
      </c>
      <c r="Y538">
        <v>131.56</v>
      </c>
      <c r="Z538">
        <v>0.09</v>
      </c>
      <c r="AA538">
        <v>150.53</v>
      </c>
      <c r="AB538">
        <v>28.94</v>
      </c>
      <c r="AC538">
        <v>67.27</v>
      </c>
      <c r="AD538" s="1">
        <f t="shared" si="59"/>
        <v>0.13245124430539806</v>
      </c>
      <c r="AH538" s="12">
        <v>6.5000000000000002E-2</v>
      </c>
      <c r="AI538" s="12">
        <v>0.28760000000000002</v>
      </c>
      <c r="AJ538" s="12">
        <v>1.2525999999999999</v>
      </c>
      <c r="AK538" s="1">
        <f t="shared" si="62"/>
        <v>0.25704255306140217</v>
      </c>
      <c r="AL538" s="1">
        <f t="shared" si="60"/>
        <v>0.32197150196471236</v>
      </c>
      <c r="AM538" s="1">
        <f t="shared" si="61"/>
        <v>0.62117298822900091</v>
      </c>
    </row>
    <row r="539" spans="17:39" x14ac:dyDescent="0.3">
      <c r="Q539">
        <v>824</v>
      </c>
      <c r="R539" t="s">
        <v>28</v>
      </c>
      <c r="S539">
        <v>2.5000000000000001E-3</v>
      </c>
      <c r="T539">
        <v>5.6399999999999999E-2</v>
      </c>
      <c r="U539">
        <v>1</v>
      </c>
      <c r="V539">
        <v>334</v>
      </c>
      <c r="W539">
        <v>529</v>
      </c>
      <c r="X539">
        <v>1</v>
      </c>
      <c r="Y539" t="s">
        <v>25</v>
      </c>
      <c r="Z539">
        <v>0</v>
      </c>
      <c r="AA539">
        <v>345.65</v>
      </c>
      <c r="AB539">
        <v>19.399999999999999</v>
      </c>
      <c r="AC539">
        <v>5.35</v>
      </c>
      <c r="AD539" s="1">
        <f t="shared" si="59"/>
        <v>5.6418892388857972E-2</v>
      </c>
      <c r="AH539" s="12">
        <v>6.5000000000000002E-2</v>
      </c>
      <c r="AI539" s="12">
        <v>0.28760000000000002</v>
      </c>
      <c r="AJ539" s="12">
        <v>3.2951000000000001</v>
      </c>
      <c r="AK539" s="1">
        <f t="shared" si="62"/>
        <v>0.15848090051981778</v>
      </c>
      <c r="AL539" s="1">
        <f t="shared" si="60"/>
        <v>0.52221041530285162</v>
      </c>
      <c r="AM539" s="1">
        <f t="shared" si="61"/>
        <v>0.3829873823638919</v>
      </c>
    </row>
    <row r="540" spans="17:39" x14ac:dyDescent="0.3">
      <c r="Q540">
        <v>825</v>
      </c>
      <c r="R540" t="s">
        <v>28</v>
      </c>
      <c r="S540">
        <v>0.115</v>
      </c>
      <c r="T540">
        <v>0.3826</v>
      </c>
      <c r="U540">
        <v>2</v>
      </c>
      <c r="V540">
        <v>705.78</v>
      </c>
      <c r="W540">
        <v>631.72</v>
      </c>
      <c r="X540">
        <v>2.2595999999999998</v>
      </c>
      <c r="Y540">
        <v>112.3</v>
      </c>
      <c r="Z540">
        <v>0.59</v>
      </c>
      <c r="AA540">
        <v>154.13</v>
      </c>
      <c r="AB540">
        <v>37.450000000000003</v>
      </c>
      <c r="AC540">
        <v>58.5</v>
      </c>
      <c r="AD540" s="1">
        <f t="shared" si="59"/>
        <v>0.25455855009855199</v>
      </c>
      <c r="AH540" s="14">
        <v>0.06</v>
      </c>
      <c r="AI540" s="14">
        <v>0.27639999999999998</v>
      </c>
      <c r="AJ540" s="11">
        <v>1</v>
      </c>
      <c r="AK540" s="1">
        <f t="shared" si="62"/>
        <v>0.27639499641139104</v>
      </c>
      <c r="AL540" s="1">
        <f t="shared" si="60"/>
        <v>0.27639499641139104</v>
      </c>
      <c r="AM540" s="1">
        <f t="shared" si="61"/>
        <v>0.72360210060502184</v>
      </c>
    </row>
    <row r="541" spans="17:39" x14ac:dyDescent="0.3">
      <c r="Q541">
        <v>826</v>
      </c>
      <c r="R541" t="s">
        <v>28</v>
      </c>
      <c r="S541">
        <v>0.06</v>
      </c>
      <c r="T541">
        <v>0.27639999999999998</v>
      </c>
      <c r="U541">
        <v>3</v>
      </c>
      <c r="V541">
        <v>485.42</v>
      </c>
      <c r="W541">
        <v>537.38</v>
      </c>
      <c r="X541">
        <v>2.7082000000000002</v>
      </c>
      <c r="Y541">
        <v>84.263999999999996</v>
      </c>
      <c r="Z541">
        <v>0.26</v>
      </c>
      <c r="AA541">
        <v>269.54000000000002</v>
      </c>
      <c r="AB541">
        <v>37.950000000000003</v>
      </c>
      <c r="AC541">
        <v>74.77</v>
      </c>
      <c r="AD541" s="1">
        <f t="shared" si="59"/>
        <v>0.16795379053649465</v>
      </c>
      <c r="AH541" s="14">
        <v>0.06</v>
      </c>
      <c r="AI541" s="14">
        <v>0.27639999999999998</v>
      </c>
      <c r="AJ541" s="11">
        <v>1.5103</v>
      </c>
      <c r="AK541" s="1">
        <f t="shared" si="62"/>
        <v>0.22490471772300377</v>
      </c>
      <c r="AL541" s="1">
        <f t="shared" si="60"/>
        <v>0.33967359517705259</v>
      </c>
      <c r="AM541" s="1">
        <f t="shared" si="61"/>
        <v>0.58880055099882389</v>
      </c>
    </row>
    <row r="542" spans="17:39" x14ac:dyDescent="0.3">
      <c r="Q542">
        <v>827</v>
      </c>
      <c r="R542" t="s">
        <v>28</v>
      </c>
      <c r="S542">
        <v>2.5000000000000001E-3</v>
      </c>
      <c r="T542">
        <v>5.6399999999999999E-2</v>
      </c>
      <c r="U542">
        <v>2</v>
      </c>
      <c r="V542">
        <v>203</v>
      </c>
      <c r="W542">
        <v>96</v>
      </c>
      <c r="X542">
        <v>1</v>
      </c>
      <c r="Y542" t="s">
        <v>25</v>
      </c>
      <c r="Z542">
        <v>0</v>
      </c>
      <c r="AA542">
        <v>252.6</v>
      </c>
      <c r="AB542">
        <v>5.78</v>
      </c>
      <c r="AC542">
        <v>67.239999999999995</v>
      </c>
      <c r="AD542" s="1">
        <f t="shared" si="59"/>
        <v>5.6418892388857972E-2</v>
      </c>
      <c r="AH542" s="12">
        <v>0.06</v>
      </c>
      <c r="AI542" s="12">
        <v>0.27639999999999998</v>
      </c>
      <c r="AJ542" s="12">
        <v>2.7082000000000002</v>
      </c>
      <c r="AK542" s="1">
        <f t="shared" si="62"/>
        <v>0.16795379053649465</v>
      </c>
      <c r="AL542" s="1">
        <f t="shared" si="60"/>
        <v>0.45485245553093484</v>
      </c>
      <c r="AM542" s="1">
        <f t="shared" si="61"/>
        <v>0.43970302362454294</v>
      </c>
    </row>
    <row r="543" spans="17:39" x14ac:dyDescent="0.3">
      <c r="Q543">
        <v>828</v>
      </c>
      <c r="R543" t="s">
        <v>28</v>
      </c>
      <c r="S543">
        <v>0.57499999999999996</v>
      </c>
      <c r="T543">
        <v>0.85560000000000003</v>
      </c>
      <c r="U543">
        <v>4</v>
      </c>
      <c r="V543">
        <v>85.21</v>
      </c>
      <c r="W543">
        <v>246.88</v>
      </c>
      <c r="X543">
        <v>2.4135</v>
      </c>
      <c r="Y543">
        <v>106.6</v>
      </c>
      <c r="Z543">
        <v>0.52</v>
      </c>
      <c r="AA543">
        <v>312.18</v>
      </c>
      <c r="AB543">
        <v>35.97</v>
      </c>
      <c r="AC543">
        <v>26.12</v>
      </c>
      <c r="AD543" s="1">
        <f t="shared" si="59"/>
        <v>0.55076308298327503</v>
      </c>
      <c r="AH543" s="12">
        <v>0.06</v>
      </c>
      <c r="AI543" s="12">
        <v>0.27639999999999998</v>
      </c>
      <c r="AJ543" s="12">
        <v>1</v>
      </c>
      <c r="AK543" s="1">
        <f t="shared" si="62"/>
        <v>0.27639499641139104</v>
      </c>
      <c r="AL543" s="1">
        <f t="shared" si="60"/>
        <v>0.27639499641139104</v>
      </c>
      <c r="AM543" s="1">
        <f t="shared" si="61"/>
        <v>0.72360210060502184</v>
      </c>
    </row>
    <row r="544" spans="17:39" x14ac:dyDescent="0.3">
      <c r="Q544">
        <v>829</v>
      </c>
      <c r="R544" t="s">
        <v>28</v>
      </c>
      <c r="S544">
        <v>1.2275</v>
      </c>
      <c r="T544">
        <v>1.2502</v>
      </c>
      <c r="U544">
        <v>2</v>
      </c>
      <c r="V544">
        <v>234.15</v>
      </c>
      <c r="W544">
        <v>258.66000000000003</v>
      </c>
      <c r="X544">
        <v>-1</v>
      </c>
      <c r="Y544" t="s">
        <v>25</v>
      </c>
      <c r="Z544">
        <v>0.83</v>
      </c>
      <c r="AA544">
        <v>36.9</v>
      </c>
      <c r="AB544">
        <v>49.42</v>
      </c>
      <c r="AC544">
        <v>36.5</v>
      </c>
      <c r="AD544" s="1">
        <f t="shared" si="59"/>
        <v>1.2501591444401381</v>
      </c>
      <c r="AH544" s="14">
        <v>5.7500000000000002E-2</v>
      </c>
      <c r="AI544" s="14">
        <v>0.27050000000000002</v>
      </c>
      <c r="AJ544" s="11">
        <v>2.1118999999999999</v>
      </c>
      <c r="AK544" s="1">
        <f t="shared" si="62"/>
        <v>0.18618804799143832</v>
      </c>
      <c r="AL544" s="1">
        <f t="shared" si="60"/>
        <v>0.39321053855311855</v>
      </c>
      <c r="AM544" s="1">
        <f t="shared" si="61"/>
        <v>0.50863336658252389</v>
      </c>
    </row>
    <row r="545" spans="17:39" x14ac:dyDescent="0.3">
      <c r="Q545">
        <v>830</v>
      </c>
      <c r="R545" t="s">
        <v>28</v>
      </c>
      <c r="S545">
        <v>0.29749999999999999</v>
      </c>
      <c r="T545">
        <v>0.61539999999999995</v>
      </c>
      <c r="U545">
        <v>3</v>
      </c>
      <c r="V545">
        <v>689.1</v>
      </c>
      <c r="W545">
        <v>216.76</v>
      </c>
      <c r="X545">
        <v>4.1238000000000001</v>
      </c>
      <c r="Y545">
        <v>148.16999999999999</v>
      </c>
      <c r="Z545">
        <v>0.13</v>
      </c>
      <c r="AA545">
        <v>148.35</v>
      </c>
      <c r="AB545">
        <v>5.58</v>
      </c>
      <c r="AC545">
        <v>2.37</v>
      </c>
      <c r="AD545" s="1">
        <f t="shared" si="59"/>
        <v>0.30307438978445067</v>
      </c>
      <c r="AH545" s="12">
        <v>5.7500000000000002E-2</v>
      </c>
      <c r="AI545" s="12">
        <v>0.27050000000000002</v>
      </c>
      <c r="AJ545" s="12">
        <v>1.9588000000000001</v>
      </c>
      <c r="AK545" s="1">
        <f t="shared" si="62"/>
        <v>0.19332740708401414</v>
      </c>
      <c r="AL545" s="1">
        <f t="shared" si="60"/>
        <v>0.37868972499616693</v>
      </c>
      <c r="AM545" s="1">
        <f t="shared" si="61"/>
        <v>0.52813685399577293</v>
      </c>
    </row>
    <row r="546" spans="17:39" x14ac:dyDescent="0.3">
      <c r="Q546">
        <v>831</v>
      </c>
      <c r="R546" t="s">
        <v>28</v>
      </c>
      <c r="S546">
        <v>1.4875</v>
      </c>
      <c r="T546">
        <v>1.3762000000000001</v>
      </c>
      <c r="U546">
        <v>3</v>
      </c>
      <c r="V546">
        <v>409.51</v>
      </c>
      <c r="W546">
        <v>258.26</v>
      </c>
      <c r="X546">
        <v>3.1217999999999999</v>
      </c>
      <c r="Y546">
        <v>123.57</v>
      </c>
      <c r="Z546">
        <v>2.5099999999999998</v>
      </c>
      <c r="AA546">
        <v>278.02</v>
      </c>
      <c r="AB546">
        <v>5.65</v>
      </c>
      <c r="AC546">
        <v>28.15</v>
      </c>
      <c r="AD546" s="1">
        <f t="shared" si="59"/>
        <v>0.77889784200062973</v>
      </c>
      <c r="AH546" s="12">
        <v>5.7500000000000002E-2</v>
      </c>
      <c r="AI546" s="12">
        <v>0.27050000000000002</v>
      </c>
      <c r="AJ546" s="12">
        <v>1.5086999999999999</v>
      </c>
      <c r="AK546" s="1">
        <f t="shared" si="62"/>
        <v>0.22028606681185239</v>
      </c>
      <c r="AL546" s="1">
        <f t="shared" si="60"/>
        <v>0.33234558899904171</v>
      </c>
      <c r="AM546" s="1">
        <f t="shared" si="61"/>
        <v>0.60178322390966554</v>
      </c>
    </row>
    <row r="547" spans="17:39" x14ac:dyDescent="0.3">
      <c r="Q547">
        <v>832</v>
      </c>
      <c r="R547" t="s">
        <v>28</v>
      </c>
      <c r="S547">
        <v>1.4999999999999999E-2</v>
      </c>
      <c r="T547">
        <v>0.13819999999999999</v>
      </c>
      <c r="U547">
        <v>1</v>
      </c>
      <c r="V547">
        <v>430.83</v>
      </c>
      <c r="W547">
        <v>593.83000000000004</v>
      </c>
      <c r="X547">
        <v>1.3540000000000001</v>
      </c>
      <c r="Y547">
        <v>135</v>
      </c>
      <c r="Z547">
        <v>0.15</v>
      </c>
      <c r="AA547">
        <v>333.85</v>
      </c>
      <c r="AB547">
        <v>32.57</v>
      </c>
      <c r="AC547">
        <v>17.170000000000002</v>
      </c>
      <c r="AD547" s="1">
        <f t="shared" si="59"/>
        <v>0.11876564970442563</v>
      </c>
      <c r="AH547" s="12">
        <v>5.7500000000000002E-2</v>
      </c>
      <c r="AI547" s="12">
        <v>0.27050000000000002</v>
      </c>
      <c r="AJ547" s="12">
        <v>1.8171999999999999</v>
      </c>
      <c r="AK547" s="1">
        <f t="shared" si="62"/>
        <v>0.20071836460074238</v>
      </c>
      <c r="AL547" s="1">
        <f t="shared" si="60"/>
        <v>0.36474541215246903</v>
      </c>
      <c r="AM547" s="1">
        <f t="shared" si="61"/>
        <v>0.54832766454755855</v>
      </c>
    </row>
    <row r="548" spans="17:39" x14ac:dyDescent="0.3">
      <c r="Q548">
        <v>833</v>
      </c>
      <c r="R548" t="s">
        <v>28</v>
      </c>
      <c r="S548">
        <v>0.3175</v>
      </c>
      <c r="T548">
        <v>0.63580000000000003</v>
      </c>
      <c r="U548">
        <v>2</v>
      </c>
      <c r="V548">
        <v>513.11</v>
      </c>
      <c r="W548">
        <v>573.6</v>
      </c>
      <c r="X548">
        <v>2.6194999999999999</v>
      </c>
      <c r="Y548">
        <v>175.2</v>
      </c>
      <c r="Z548">
        <v>1</v>
      </c>
      <c r="AA548">
        <v>245.56</v>
      </c>
      <c r="AB548">
        <v>34.82</v>
      </c>
      <c r="AC548">
        <v>33.92</v>
      </c>
      <c r="AD548" s="1">
        <f t="shared" si="59"/>
        <v>0.392841368206714</v>
      </c>
      <c r="AH548" s="14">
        <v>5.2499999999999998E-2</v>
      </c>
      <c r="AI548" s="14">
        <v>0.25850000000000001</v>
      </c>
      <c r="AJ548" s="11">
        <v>2.7208000000000001</v>
      </c>
      <c r="AK548" s="1">
        <f t="shared" si="62"/>
        <v>0.1567421839878721</v>
      </c>
      <c r="AL548" s="1">
        <f t="shared" si="60"/>
        <v>0.42646413419420243</v>
      </c>
      <c r="AM548" s="1">
        <f t="shared" si="61"/>
        <v>0.46897261449171335</v>
      </c>
    </row>
    <row r="549" spans="17:39" x14ac:dyDescent="0.3">
      <c r="Q549">
        <v>834</v>
      </c>
      <c r="R549" t="s">
        <v>28</v>
      </c>
      <c r="S549">
        <v>2.5000000000000001E-3</v>
      </c>
      <c r="T549">
        <v>5.6399999999999999E-2</v>
      </c>
      <c r="U549">
        <v>1</v>
      </c>
      <c r="V549">
        <v>378</v>
      </c>
      <c r="W549">
        <v>235</v>
      </c>
      <c r="X549">
        <v>1</v>
      </c>
      <c r="Y549" t="s">
        <v>25</v>
      </c>
      <c r="Z549">
        <v>0</v>
      </c>
      <c r="AA549">
        <v>150.44999999999999</v>
      </c>
      <c r="AB549">
        <v>6.04</v>
      </c>
      <c r="AC549">
        <v>54.19</v>
      </c>
      <c r="AD549" s="1">
        <f t="shared" si="59"/>
        <v>5.6418892388857972E-2</v>
      </c>
      <c r="AH549" s="14">
        <v>5.2499999999999998E-2</v>
      </c>
      <c r="AI549" s="14">
        <v>0.25850000000000001</v>
      </c>
      <c r="AJ549" s="11">
        <v>2.0049999999999999</v>
      </c>
      <c r="AK549" s="1">
        <f t="shared" si="62"/>
        <v>0.18259001098846073</v>
      </c>
      <c r="AL549" s="1">
        <f t="shared" si="60"/>
        <v>0.36609297203186375</v>
      </c>
      <c r="AM549" s="1">
        <f t="shared" si="61"/>
        <v>0.54630931287747464</v>
      </c>
    </row>
    <row r="550" spans="17:39" x14ac:dyDescent="0.3">
      <c r="Q550">
        <v>835</v>
      </c>
      <c r="R550" t="s">
        <v>28</v>
      </c>
      <c r="S550">
        <v>9.5000000000000001E-2</v>
      </c>
      <c r="T550">
        <v>0.34770000000000001</v>
      </c>
      <c r="U550">
        <v>2</v>
      </c>
      <c r="V550">
        <v>616.53</v>
      </c>
      <c r="W550">
        <v>600.76</v>
      </c>
      <c r="X550">
        <v>4.1303999999999998</v>
      </c>
      <c r="Y550">
        <v>74.463999999999999</v>
      </c>
      <c r="Z550">
        <v>0.19</v>
      </c>
      <c r="AA550">
        <v>148.43</v>
      </c>
      <c r="AB550">
        <v>27.19</v>
      </c>
      <c r="AC550">
        <v>45.87</v>
      </c>
      <c r="AD550" s="1">
        <f t="shared" si="59"/>
        <v>0.17112769400959915</v>
      </c>
      <c r="AH550" s="14">
        <v>5.2499999999999998E-2</v>
      </c>
      <c r="AI550" s="14">
        <v>0.25850000000000001</v>
      </c>
      <c r="AJ550" s="11">
        <v>1</v>
      </c>
      <c r="AK550" s="1">
        <f t="shared" si="62"/>
        <v>0.2585438449975096</v>
      </c>
      <c r="AL550" s="1">
        <f t="shared" si="60"/>
        <v>0.2585438449975096</v>
      </c>
      <c r="AM550" s="1">
        <f t="shared" si="61"/>
        <v>0.77356318423254866</v>
      </c>
    </row>
    <row r="551" spans="17:39" x14ac:dyDescent="0.3">
      <c r="Q551">
        <v>836</v>
      </c>
      <c r="R551" t="s">
        <v>28</v>
      </c>
      <c r="S551">
        <v>0.29249999999999998</v>
      </c>
      <c r="T551">
        <v>0.61019999999999996</v>
      </c>
      <c r="U551">
        <v>6</v>
      </c>
      <c r="V551">
        <v>483.96</v>
      </c>
      <c r="W551">
        <v>219.66</v>
      </c>
      <c r="X551">
        <v>1.9766999999999999</v>
      </c>
      <c r="Y551">
        <v>109.71</v>
      </c>
      <c r="Z551">
        <v>0.55000000000000004</v>
      </c>
      <c r="AA551">
        <v>252.18</v>
      </c>
      <c r="AB551">
        <v>26.01</v>
      </c>
      <c r="AC551">
        <v>59.78</v>
      </c>
      <c r="AD551" s="1">
        <f t="shared" si="59"/>
        <v>0.43405734097847187</v>
      </c>
      <c r="AH551" s="12">
        <v>5.2499999999999998E-2</v>
      </c>
      <c r="AI551" s="12">
        <v>0.25850000000000001</v>
      </c>
      <c r="AJ551" s="12">
        <v>1.6093</v>
      </c>
      <c r="AK551" s="1">
        <f t="shared" si="62"/>
        <v>0.20380540505130848</v>
      </c>
      <c r="AL551" s="1">
        <f t="shared" si="60"/>
        <v>0.32798403834907075</v>
      </c>
      <c r="AM551" s="1">
        <f t="shared" si="61"/>
        <v>0.60978577191351502</v>
      </c>
    </row>
    <row r="552" spans="17:39" x14ac:dyDescent="0.3">
      <c r="Q552">
        <v>837</v>
      </c>
      <c r="R552" t="s">
        <v>28</v>
      </c>
      <c r="S552">
        <v>5.1849999999999996</v>
      </c>
      <c r="T552">
        <v>2.5693999999999999</v>
      </c>
      <c r="U552">
        <v>13</v>
      </c>
      <c r="V552">
        <v>742.49</v>
      </c>
      <c r="W552">
        <v>22.26</v>
      </c>
      <c r="X552">
        <v>4.9589999999999996</v>
      </c>
      <c r="Y552">
        <v>156.08000000000001</v>
      </c>
      <c r="Z552">
        <v>2.04</v>
      </c>
      <c r="AA552">
        <v>29.65</v>
      </c>
      <c r="AB552">
        <v>42.02</v>
      </c>
      <c r="AC552">
        <v>89.16</v>
      </c>
      <c r="AD552" s="1">
        <f t="shared" si="59"/>
        <v>1.1538035683232126</v>
      </c>
      <c r="AH552" s="12">
        <v>5.2499999999999998E-2</v>
      </c>
      <c r="AI552" s="12">
        <v>0.25850000000000001</v>
      </c>
      <c r="AJ552" s="12">
        <v>1.4682999999999999</v>
      </c>
      <c r="AK552" s="1">
        <f t="shared" si="62"/>
        <v>0.21336678033474729</v>
      </c>
      <c r="AL552" s="1">
        <f t="shared" si="60"/>
        <v>0.31328644356550944</v>
      </c>
      <c r="AM552" s="1">
        <f t="shared" si="61"/>
        <v>0.63839340676156398</v>
      </c>
    </row>
    <row r="553" spans="17:39" x14ac:dyDescent="0.3">
      <c r="Q553">
        <v>838</v>
      </c>
      <c r="R553" t="s">
        <v>28</v>
      </c>
      <c r="S553">
        <v>0.505</v>
      </c>
      <c r="T553">
        <v>0.80179999999999996</v>
      </c>
      <c r="U553">
        <v>3</v>
      </c>
      <c r="V553">
        <v>682.7</v>
      </c>
      <c r="W553">
        <v>105.82</v>
      </c>
      <c r="X553">
        <v>1.5548999999999999</v>
      </c>
      <c r="Y553">
        <v>173.33</v>
      </c>
      <c r="Z553">
        <v>1.1299999999999999</v>
      </c>
      <c r="AA553">
        <v>117.71</v>
      </c>
      <c r="AB553">
        <v>37.96</v>
      </c>
      <c r="AC553">
        <v>75.38</v>
      </c>
      <c r="AD553" s="1">
        <f t="shared" si="59"/>
        <v>0.64305631696514942</v>
      </c>
      <c r="AH553" s="12">
        <v>5.2499999999999998E-2</v>
      </c>
      <c r="AI553" s="12">
        <v>0.25850000000000001</v>
      </c>
      <c r="AJ553" s="12">
        <v>1.1920999999999999</v>
      </c>
      <c r="AK553" s="1">
        <f t="shared" si="62"/>
        <v>0.23679790689337116</v>
      </c>
      <c r="AL553" s="1">
        <f t="shared" si="60"/>
        <v>0.28228678480758773</v>
      </c>
      <c r="AM553" s="1">
        <f t="shared" si="61"/>
        <v>0.70849933742496651</v>
      </c>
    </row>
    <row r="554" spans="17:39" x14ac:dyDescent="0.3">
      <c r="Q554">
        <v>839</v>
      </c>
      <c r="R554" t="s">
        <v>28</v>
      </c>
      <c r="S554">
        <v>5.2499999999999998E-2</v>
      </c>
      <c r="T554">
        <v>0.25850000000000001</v>
      </c>
      <c r="U554">
        <v>1</v>
      </c>
      <c r="V554">
        <v>367.76</v>
      </c>
      <c r="W554">
        <v>2.2400000000000002</v>
      </c>
      <c r="X554">
        <v>1.4682999999999999</v>
      </c>
      <c r="Y554">
        <v>118.36</v>
      </c>
      <c r="Z554">
        <v>0.31</v>
      </c>
      <c r="AA554">
        <v>216.98</v>
      </c>
      <c r="AB554">
        <v>43.63</v>
      </c>
      <c r="AC554">
        <v>49.35</v>
      </c>
      <c r="AD554" s="1">
        <f t="shared" si="59"/>
        <v>0.21336678033474729</v>
      </c>
      <c r="AH554" s="14">
        <v>0.05</v>
      </c>
      <c r="AI554" s="14">
        <v>0.25230000000000002</v>
      </c>
      <c r="AJ554" s="11">
        <v>1</v>
      </c>
      <c r="AK554" s="1">
        <f t="shared" si="62"/>
        <v>0.25231295719346386</v>
      </c>
      <c r="AL554" s="1">
        <f t="shared" si="60"/>
        <v>0.25231295719346386</v>
      </c>
      <c r="AM554" s="1">
        <f t="shared" si="61"/>
        <v>0.792666386318986</v>
      </c>
    </row>
    <row r="555" spans="17:39" x14ac:dyDescent="0.3">
      <c r="Q555">
        <v>840</v>
      </c>
      <c r="R555" t="s">
        <v>28</v>
      </c>
      <c r="S555">
        <v>2.5000000000000001E-3</v>
      </c>
      <c r="T555">
        <v>5.6399999999999999E-2</v>
      </c>
      <c r="U555">
        <v>1</v>
      </c>
      <c r="V555">
        <v>22</v>
      </c>
      <c r="W555">
        <v>0</v>
      </c>
      <c r="X555">
        <v>1</v>
      </c>
      <c r="Y555" t="s">
        <v>25</v>
      </c>
      <c r="Z555">
        <v>0</v>
      </c>
      <c r="AA555">
        <v>25.76</v>
      </c>
      <c r="AB555">
        <v>15.27</v>
      </c>
      <c r="AC555">
        <v>78.959999999999994</v>
      </c>
      <c r="AD555" s="1">
        <f t="shared" ref="AD555:AD618" si="63">2*SQRT(S555/(ABS(X555)*3.1416))</f>
        <v>5.6418892388857972E-2</v>
      </c>
      <c r="AH555" s="14">
        <v>0.05</v>
      </c>
      <c r="AI555" s="14">
        <v>0.25230000000000002</v>
      </c>
      <c r="AJ555" s="11">
        <v>1</v>
      </c>
      <c r="AK555" s="1">
        <f t="shared" si="62"/>
        <v>0.25231295719346386</v>
      </c>
      <c r="AL555" s="1">
        <f t="shared" si="60"/>
        <v>0.25231295719346386</v>
      </c>
      <c r="AM555" s="1">
        <f t="shared" si="61"/>
        <v>0.792666386318986</v>
      </c>
    </row>
    <row r="556" spans="17:39" x14ac:dyDescent="0.3">
      <c r="Q556">
        <v>841</v>
      </c>
      <c r="R556" t="s">
        <v>28</v>
      </c>
      <c r="S556">
        <v>0.20499999999999999</v>
      </c>
      <c r="T556">
        <v>0.51090000000000002</v>
      </c>
      <c r="U556">
        <v>4</v>
      </c>
      <c r="V556">
        <v>736.51</v>
      </c>
      <c r="W556">
        <v>243.56</v>
      </c>
      <c r="X556">
        <v>-1</v>
      </c>
      <c r="Y556" t="s">
        <v>25</v>
      </c>
      <c r="Z556">
        <v>1.03</v>
      </c>
      <c r="AA556">
        <v>87.68</v>
      </c>
      <c r="AB556">
        <v>6.97</v>
      </c>
      <c r="AC556">
        <v>58.82</v>
      </c>
      <c r="AD556" s="1">
        <f t="shared" si="63"/>
        <v>0.5108947996482387</v>
      </c>
      <c r="AH556" s="14">
        <v>0.05</v>
      </c>
      <c r="AI556" s="14">
        <v>0.25230000000000002</v>
      </c>
      <c r="AJ556" s="11">
        <v>2.4169</v>
      </c>
      <c r="AK556" s="1">
        <f t="shared" si="62"/>
        <v>0.16229689563202709</v>
      </c>
      <c r="AL556" s="1">
        <f t="shared" si="60"/>
        <v>0.39225536705304631</v>
      </c>
      <c r="AM556" s="1">
        <f t="shared" si="61"/>
        <v>0.50987192731757625</v>
      </c>
    </row>
    <row r="557" spans="17:39" x14ac:dyDescent="0.3">
      <c r="Q557">
        <v>842</v>
      </c>
      <c r="R557" t="s">
        <v>28</v>
      </c>
      <c r="S557">
        <v>2.5000000000000001E-3</v>
      </c>
      <c r="T557">
        <v>5.6399999999999999E-2</v>
      </c>
      <c r="U557">
        <v>1</v>
      </c>
      <c r="V557">
        <v>477</v>
      </c>
      <c r="W557">
        <v>238</v>
      </c>
      <c r="X557">
        <v>1</v>
      </c>
      <c r="Y557" t="s">
        <v>25</v>
      </c>
      <c r="Z557">
        <v>0</v>
      </c>
      <c r="AA557">
        <v>263.67</v>
      </c>
      <c r="AB557">
        <v>6.13</v>
      </c>
      <c r="AC557">
        <v>37.869999999999997</v>
      </c>
      <c r="AD557" s="1">
        <f t="shared" si="63"/>
        <v>5.6418892388857972E-2</v>
      </c>
      <c r="AH557" s="12">
        <v>0.05</v>
      </c>
      <c r="AI557" s="12">
        <v>0.25230000000000002</v>
      </c>
      <c r="AJ557" s="12">
        <v>1</v>
      </c>
      <c r="AK557" s="1">
        <f t="shared" si="62"/>
        <v>0.25231295719346386</v>
      </c>
      <c r="AL557" s="1">
        <f t="shared" si="60"/>
        <v>0.25231295719346386</v>
      </c>
      <c r="AM557" s="1">
        <f t="shared" si="61"/>
        <v>0.792666386318986</v>
      </c>
    </row>
    <row r="558" spans="17:39" x14ac:dyDescent="0.3">
      <c r="Q558">
        <v>843</v>
      </c>
      <c r="R558" t="s">
        <v>28</v>
      </c>
      <c r="S558">
        <v>2.5000000000000001E-3</v>
      </c>
      <c r="T558">
        <v>5.6399999999999999E-2</v>
      </c>
      <c r="U558">
        <v>1</v>
      </c>
      <c r="V558">
        <v>202</v>
      </c>
      <c r="W558">
        <v>100</v>
      </c>
      <c r="X558">
        <v>1</v>
      </c>
      <c r="Y558" t="s">
        <v>25</v>
      </c>
      <c r="Z558">
        <v>0</v>
      </c>
      <c r="AA558">
        <v>248.93</v>
      </c>
      <c r="AB558">
        <v>5.66</v>
      </c>
      <c r="AC558">
        <v>70.459999999999994</v>
      </c>
      <c r="AD558" s="1">
        <f t="shared" si="63"/>
        <v>5.6418892388857972E-2</v>
      </c>
      <c r="AH558" s="12">
        <v>0.05</v>
      </c>
      <c r="AI558" s="12">
        <v>0.25230000000000002</v>
      </c>
      <c r="AJ558" s="12">
        <v>2.04</v>
      </c>
      <c r="AK558" s="1">
        <f t="shared" si="62"/>
        <v>0.1766544044501096</v>
      </c>
      <c r="AL558" s="1">
        <f t="shared" si="60"/>
        <v>0.36037498507822358</v>
      </c>
      <c r="AM558" s="1">
        <f t="shared" si="61"/>
        <v>0.5549774770204644</v>
      </c>
    </row>
    <row r="559" spans="17:39" x14ac:dyDescent="0.3">
      <c r="Q559">
        <v>844</v>
      </c>
      <c r="R559" t="s">
        <v>28</v>
      </c>
      <c r="S559">
        <v>18.95</v>
      </c>
      <c r="T559">
        <v>4.9119999999999999</v>
      </c>
      <c r="U559">
        <v>8</v>
      </c>
      <c r="V559">
        <v>530.99</v>
      </c>
      <c r="W559">
        <v>171.54</v>
      </c>
      <c r="X559">
        <v>-1</v>
      </c>
      <c r="Y559" t="s">
        <v>25</v>
      </c>
      <c r="Z559">
        <v>5.45</v>
      </c>
      <c r="AA559">
        <v>237.54</v>
      </c>
      <c r="AB559">
        <v>27.84</v>
      </c>
      <c r="AC559">
        <v>56.99</v>
      </c>
      <c r="AD559" s="1">
        <f t="shared" si="63"/>
        <v>4.912009054487009</v>
      </c>
      <c r="AH559" s="14">
        <v>4.7500000000000001E-2</v>
      </c>
      <c r="AI559" s="14">
        <v>0.24590000000000001</v>
      </c>
      <c r="AJ559" s="11">
        <v>1.7040999999999999</v>
      </c>
      <c r="AK559" s="1">
        <f t="shared" si="62"/>
        <v>0.18838825272619333</v>
      </c>
      <c r="AL559" s="1">
        <f t="shared" si="60"/>
        <v>0.32103242147070604</v>
      </c>
      <c r="AM559" s="1">
        <f t="shared" si="61"/>
        <v>0.62299003659432528</v>
      </c>
    </row>
    <row r="560" spans="17:39" x14ac:dyDescent="0.3">
      <c r="Q560">
        <v>845</v>
      </c>
      <c r="R560" t="s">
        <v>28</v>
      </c>
      <c r="S560">
        <v>0.23499999999999999</v>
      </c>
      <c r="T560">
        <v>0.54700000000000004</v>
      </c>
      <c r="U560">
        <v>2</v>
      </c>
      <c r="V560">
        <v>648.88</v>
      </c>
      <c r="W560">
        <v>146.32</v>
      </c>
      <c r="X560">
        <v>2.0771000000000002</v>
      </c>
      <c r="Y560">
        <v>142.79</v>
      </c>
      <c r="Z560">
        <v>0.65</v>
      </c>
      <c r="AA560">
        <v>313.8</v>
      </c>
      <c r="AB560">
        <v>14.55</v>
      </c>
      <c r="AC560">
        <v>22.34</v>
      </c>
      <c r="AD560" s="1">
        <f t="shared" si="63"/>
        <v>0.37954194583311418</v>
      </c>
      <c r="AH560" s="12">
        <v>4.7500000000000001E-2</v>
      </c>
      <c r="AI560" s="12">
        <v>0.24590000000000001</v>
      </c>
      <c r="AJ560" s="12">
        <v>1.3907</v>
      </c>
      <c r="AK560" s="1">
        <f t="shared" si="62"/>
        <v>0.20853772386459965</v>
      </c>
      <c r="AL560" s="1">
        <f t="shared" si="60"/>
        <v>0.29001341257849872</v>
      </c>
      <c r="AM560" s="1">
        <f t="shared" si="61"/>
        <v>0.68962327715055405</v>
      </c>
    </row>
    <row r="561" spans="17:39" x14ac:dyDescent="0.3">
      <c r="Q561">
        <v>846</v>
      </c>
      <c r="R561" t="s">
        <v>28</v>
      </c>
      <c r="S561">
        <v>2.5000000000000001E-3</v>
      </c>
      <c r="T561">
        <v>5.6399999999999999E-2</v>
      </c>
      <c r="U561">
        <v>3</v>
      </c>
      <c r="V561">
        <v>436</v>
      </c>
      <c r="W561">
        <v>231</v>
      </c>
      <c r="X561">
        <v>1</v>
      </c>
      <c r="Y561" t="s">
        <v>25</v>
      </c>
      <c r="Z561">
        <v>0</v>
      </c>
      <c r="AA561">
        <v>37.159999999999997</v>
      </c>
      <c r="AB561">
        <v>43.67</v>
      </c>
      <c r="AC561">
        <v>86.81</v>
      </c>
      <c r="AD561" s="1">
        <f t="shared" si="63"/>
        <v>5.6418892388857972E-2</v>
      </c>
      <c r="AH561" s="14">
        <v>4.4999999999999998E-2</v>
      </c>
      <c r="AI561" s="14">
        <v>0.23930000000000001</v>
      </c>
      <c r="AJ561" s="11">
        <v>1.6397999999999999</v>
      </c>
      <c r="AK561" s="1">
        <f t="shared" si="62"/>
        <v>0.18692412973892836</v>
      </c>
      <c r="AL561" s="1">
        <f t="shared" si="60"/>
        <v>0.30651818794589469</v>
      </c>
      <c r="AM561" s="1">
        <f t="shared" si="61"/>
        <v>0.65248982887535267</v>
      </c>
    </row>
    <row r="562" spans="17:39" x14ac:dyDescent="0.3">
      <c r="Q562">
        <v>847</v>
      </c>
      <c r="R562" t="s">
        <v>28</v>
      </c>
      <c r="S562">
        <v>5.6749999999999998</v>
      </c>
      <c r="T562">
        <v>2.6880999999999999</v>
      </c>
      <c r="U562">
        <v>6</v>
      </c>
      <c r="V562">
        <v>16.86</v>
      </c>
      <c r="W562">
        <v>157.78</v>
      </c>
      <c r="X562">
        <v>2.0613999999999999</v>
      </c>
      <c r="Y562">
        <v>70.533000000000001</v>
      </c>
      <c r="Z562">
        <v>1.95</v>
      </c>
      <c r="AA562">
        <v>263.02999999999997</v>
      </c>
      <c r="AB562">
        <v>38.159999999999997</v>
      </c>
      <c r="AC562">
        <v>31.3</v>
      </c>
      <c r="AD562" s="1">
        <f t="shared" si="63"/>
        <v>1.8722177079823918</v>
      </c>
      <c r="AH562" s="14">
        <v>4.4999999999999998E-2</v>
      </c>
      <c r="AI562" s="14">
        <v>0.23930000000000001</v>
      </c>
      <c r="AJ562" s="11">
        <v>5.2927</v>
      </c>
      <c r="AK562" s="1">
        <f t="shared" si="62"/>
        <v>0.10404522875482651</v>
      </c>
      <c r="AL562" s="1">
        <f t="shared" si="60"/>
        <v>0.55068018223067028</v>
      </c>
      <c r="AM562" s="1">
        <f t="shared" si="61"/>
        <v>0.36318721184018116</v>
      </c>
    </row>
    <row r="563" spans="17:39" x14ac:dyDescent="0.3">
      <c r="Q563">
        <v>848</v>
      </c>
      <c r="R563" t="s">
        <v>28</v>
      </c>
      <c r="S563">
        <v>5.0000000000000001E-3</v>
      </c>
      <c r="T563">
        <v>7.9699999999999993E-2</v>
      </c>
      <c r="U563">
        <v>1</v>
      </c>
      <c r="V563">
        <v>378.5</v>
      </c>
      <c r="W563">
        <v>124</v>
      </c>
      <c r="X563">
        <v>2</v>
      </c>
      <c r="Y563" t="s">
        <v>25</v>
      </c>
      <c r="Z563">
        <v>0.66</v>
      </c>
      <c r="AA563">
        <v>52.49</v>
      </c>
      <c r="AB563">
        <v>38.78</v>
      </c>
      <c r="AC563">
        <v>30.65</v>
      </c>
      <c r="AD563" s="1">
        <f t="shared" si="63"/>
        <v>5.6418892388857972E-2</v>
      </c>
      <c r="AH563" s="14">
        <v>4.4999999999999998E-2</v>
      </c>
      <c r="AI563" s="14">
        <v>0.23930000000000001</v>
      </c>
      <c r="AJ563" s="11">
        <v>1</v>
      </c>
      <c r="AK563" s="1">
        <f t="shared" si="62"/>
        <v>0.2393650883711734</v>
      </c>
      <c r="AL563" s="1">
        <f t="shared" si="60"/>
        <v>0.2393650883711734</v>
      </c>
      <c r="AM563" s="1">
        <f t="shared" si="61"/>
        <v>0.83554373514097591</v>
      </c>
    </row>
    <row r="564" spans="17:39" x14ac:dyDescent="0.3">
      <c r="Q564">
        <v>849</v>
      </c>
      <c r="R564" t="s">
        <v>28</v>
      </c>
      <c r="S564">
        <v>2.5000000000000001E-3</v>
      </c>
      <c r="T564">
        <v>5.6399999999999999E-2</v>
      </c>
      <c r="U564">
        <v>2</v>
      </c>
      <c r="V564">
        <v>400</v>
      </c>
      <c r="W564">
        <v>226</v>
      </c>
      <c r="X564">
        <v>1</v>
      </c>
      <c r="Y564" t="s">
        <v>25</v>
      </c>
      <c r="Z564">
        <v>0</v>
      </c>
      <c r="AA564">
        <v>160.41999999999999</v>
      </c>
      <c r="AB564">
        <v>2.0099999999999998</v>
      </c>
      <c r="AC564">
        <v>45.48</v>
      </c>
      <c r="AD564" s="1">
        <f t="shared" si="63"/>
        <v>5.6418892388857972E-2</v>
      </c>
      <c r="AH564" s="12">
        <v>4.4999999999999998E-2</v>
      </c>
      <c r="AI564" s="12">
        <v>0.23930000000000001</v>
      </c>
      <c r="AJ564" s="12">
        <v>5.6132</v>
      </c>
      <c r="AK564" s="1">
        <f t="shared" si="62"/>
        <v>0.10103120902397761</v>
      </c>
      <c r="AL564" s="1">
        <f t="shared" si="60"/>
        <v>0.56710838249339113</v>
      </c>
      <c r="AM564" s="1">
        <f t="shared" si="61"/>
        <v>0.35266627363303121</v>
      </c>
    </row>
    <row r="565" spans="17:39" x14ac:dyDescent="0.3">
      <c r="Q565">
        <v>850</v>
      </c>
      <c r="R565" t="s">
        <v>28</v>
      </c>
      <c r="S565">
        <v>2.5000000000000001E-3</v>
      </c>
      <c r="T565">
        <v>5.6399999999999999E-2</v>
      </c>
      <c r="U565">
        <v>1</v>
      </c>
      <c r="V565">
        <v>742</v>
      </c>
      <c r="W565">
        <v>225</v>
      </c>
      <c r="X565">
        <v>1</v>
      </c>
      <c r="Y565" t="s">
        <v>25</v>
      </c>
      <c r="Z565">
        <v>0</v>
      </c>
      <c r="AA565">
        <v>114.26</v>
      </c>
      <c r="AB565">
        <v>40.72</v>
      </c>
      <c r="AC565">
        <v>74.63</v>
      </c>
      <c r="AD565" s="1">
        <f t="shared" si="63"/>
        <v>5.6418892388857972E-2</v>
      </c>
      <c r="AH565" s="12">
        <v>4.4999999999999998E-2</v>
      </c>
      <c r="AI565" s="12">
        <v>0.23930000000000001</v>
      </c>
      <c r="AJ565" s="12">
        <v>2.6149</v>
      </c>
      <c r="AK565" s="1">
        <f t="shared" si="62"/>
        <v>0.1480243851710836</v>
      </c>
      <c r="AL565" s="1">
        <f t="shared" si="60"/>
        <v>0.38706896478386649</v>
      </c>
      <c r="AM565" s="1">
        <f t="shared" si="61"/>
        <v>0.51670378717052923</v>
      </c>
    </row>
    <row r="566" spans="17:39" x14ac:dyDescent="0.3">
      <c r="Q566">
        <v>851</v>
      </c>
      <c r="R566" t="s">
        <v>28</v>
      </c>
      <c r="S566">
        <v>2.5000000000000001E-3</v>
      </c>
      <c r="T566">
        <v>5.6399999999999999E-2</v>
      </c>
      <c r="U566">
        <v>1</v>
      </c>
      <c r="V566">
        <v>544</v>
      </c>
      <c r="W566">
        <v>229</v>
      </c>
      <c r="X566">
        <v>1</v>
      </c>
      <c r="Y566" t="s">
        <v>25</v>
      </c>
      <c r="Z566">
        <v>0</v>
      </c>
      <c r="AA566">
        <v>74.33</v>
      </c>
      <c r="AB566">
        <v>35.479999999999997</v>
      </c>
      <c r="AC566">
        <v>18.34</v>
      </c>
      <c r="AD566" s="1">
        <f t="shared" si="63"/>
        <v>5.6418892388857972E-2</v>
      </c>
      <c r="AH566" s="14">
        <v>4.2500000000000003E-2</v>
      </c>
      <c r="AI566" s="14">
        <v>0.2326</v>
      </c>
      <c r="AJ566" s="11">
        <v>1</v>
      </c>
      <c r="AK566" s="1">
        <f t="shared" si="62"/>
        <v>0.23262105259961774</v>
      </c>
      <c r="AL566" s="1">
        <f t="shared" si="60"/>
        <v>0.23262105259961774</v>
      </c>
      <c r="AM566" s="1">
        <f t="shared" si="61"/>
        <v>0.85976741040818705</v>
      </c>
    </row>
    <row r="567" spans="17:39" x14ac:dyDescent="0.3">
      <c r="Q567">
        <v>852</v>
      </c>
      <c r="R567" t="s">
        <v>28</v>
      </c>
      <c r="S567">
        <v>2.5000000000000001E-3</v>
      </c>
      <c r="T567">
        <v>5.6399999999999999E-2</v>
      </c>
      <c r="U567">
        <v>3</v>
      </c>
      <c r="V567">
        <v>436</v>
      </c>
      <c r="W567">
        <v>229</v>
      </c>
      <c r="X567">
        <v>1</v>
      </c>
      <c r="Y567" t="s">
        <v>25</v>
      </c>
      <c r="Z567">
        <v>0</v>
      </c>
      <c r="AA567">
        <v>36.85</v>
      </c>
      <c r="AB567">
        <v>43.52</v>
      </c>
      <c r="AC567">
        <v>87.41</v>
      </c>
      <c r="AD567" s="1">
        <f t="shared" si="63"/>
        <v>5.6418892388857972E-2</v>
      </c>
      <c r="AH567" s="12">
        <v>4.2500000000000003E-2</v>
      </c>
      <c r="AI567" s="12">
        <v>0.2326</v>
      </c>
      <c r="AJ567" s="12">
        <v>2.1947999999999999</v>
      </c>
      <c r="AK567" s="1">
        <f t="shared" si="62"/>
        <v>0.15701875907645854</v>
      </c>
      <c r="AL567" s="1">
        <f t="shared" si="60"/>
        <v>0.34462477242101119</v>
      </c>
      <c r="AM567" s="1">
        <f t="shared" si="61"/>
        <v>0.58034133354659079</v>
      </c>
    </row>
    <row r="568" spans="17:39" x14ac:dyDescent="0.3">
      <c r="Q568">
        <v>853</v>
      </c>
      <c r="R568" t="s">
        <v>28</v>
      </c>
      <c r="S568">
        <v>5.0000000000000001E-3</v>
      </c>
      <c r="T568">
        <v>7.9699999999999993E-2</v>
      </c>
      <c r="U568">
        <v>1</v>
      </c>
      <c r="V568">
        <v>279.5</v>
      </c>
      <c r="W568">
        <v>128</v>
      </c>
      <c r="X568">
        <v>2</v>
      </c>
      <c r="Y568" t="s">
        <v>25</v>
      </c>
      <c r="Z568">
        <v>1.21</v>
      </c>
      <c r="AA568">
        <v>183.36</v>
      </c>
      <c r="AB568">
        <v>18.100000000000001</v>
      </c>
      <c r="AC568">
        <v>1.58</v>
      </c>
      <c r="AD568" s="1">
        <f t="shared" si="63"/>
        <v>5.6418892388857972E-2</v>
      </c>
      <c r="AH568" s="12">
        <v>4.2500000000000003E-2</v>
      </c>
      <c r="AI568" s="12">
        <v>0.2326</v>
      </c>
      <c r="AJ568" s="12">
        <v>2.867</v>
      </c>
      <c r="AK568" s="1">
        <f t="shared" si="62"/>
        <v>0.13738368782862517</v>
      </c>
      <c r="AL568" s="1">
        <f t="shared" si="60"/>
        <v>0.39387903300466837</v>
      </c>
      <c r="AM568" s="1">
        <f t="shared" si="61"/>
        <v>0.50777011021459872</v>
      </c>
    </row>
    <row r="569" spans="17:39" x14ac:dyDescent="0.3">
      <c r="Q569">
        <v>854</v>
      </c>
      <c r="R569" t="s">
        <v>28</v>
      </c>
      <c r="S569">
        <v>2.5000000000000001E-3</v>
      </c>
      <c r="T569">
        <v>5.6399999999999999E-2</v>
      </c>
      <c r="U569">
        <v>1</v>
      </c>
      <c r="V569">
        <v>715</v>
      </c>
      <c r="W569">
        <v>213</v>
      </c>
      <c r="X569">
        <v>1</v>
      </c>
      <c r="Y569" t="s">
        <v>25</v>
      </c>
      <c r="Z569">
        <v>0</v>
      </c>
      <c r="AA569">
        <v>157.1</v>
      </c>
      <c r="AB569">
        <v>29.08</v>
      </c>
      <c r="AC569">
        <v>57.77</v>
      </c>
      <c r="AD569" s="1">
        <f t="shared" si="63"/>
        <v>5.6418892388857972E-2</v>
      </c>
      <c r="AH569" s="14">
        <v>0.04</v>
      </c>
      <c r="AI569" s="14">
        <v>0.22559999999999999</v>
      </c>
      <c r="AJ569" s="11">
        <v>1.3632</v>
      </c>
      <c r="AK569" s="1">
        <f t="shared" si="62"/>
        <v>0.19328794042909969</v>
      </c>
      <c r="AL569" s="1">
        <f t="shared" si="60"/>
        <v>0.26349012039294867</v>
      </c>
      <c r="AM569" s="1">
        <f t="shared" si="61"/>
        <v>0.75904174206507469</v>
      </c>
    </row>
    <row r="570" spans="17:39" x14ac:dyDescent="0.3">
      <c r="Q570">
        <v>855</v>
      </c>
      <c r="R570" t="s">
        <v>28</v>
      </c>
      <c r="S570">
        <v>8.2500000000000004E-2</v>
      </c>
      <c r="T570">
        <v>0.3241</v>
      </c>
      <c r="U570">
        <v>2</v>
      </c>
      <c r="V570">
        <v>274.02999999999997</v>
      </c>
      <c r="W570">
        <v>596.33000000000004</v>
      </c>
      <c r="X570">
        <v>-1</v>
      </c>
      <c r="Y570" t="s">
        <v>25</v>
      </c>
      <c r="Z570">
        <v>0.1</v>
      </c>
      <c r="AA570">
        <v>87.65</v>
      </c>
      <c r="AB570">
        <v>37.42</v>
      </c>
      <c r="AC570">
        <v>50.58</v>
      </c>
      <c r="AD570" s="1">
        <f t="shared" si="63"/>
        <v>0.32410186177608219</v>
      </c>
      <c r="AH570" s="14">
        <v>0.04</v>
      </c>
      <c r="AI570" s="14">
        <v>0.22559999999999999</v>
      </c>
      <c r="AJ570" s="11">
        <v>1.3376999999999999</v>
      </c>
      <c r="AK570" s="1">
        <f t="shared" si="62"/>
        <v>0.1951215259223725</v>
      </c>
      <c r="AL570" s="1">
        <f t="shared" si="60"/>
        <v>0.26101406522635767</v>
      </c>
      <c r="AM570" s="1">
        <f t="shared" si="61"/>
        <v>0.76624223229715682</v>
      </c>
    </row>
    <row r="571" spans="17:39" x14ac:dyDescent="0.3">
      <c r="Q571">
        <v>856</v>
      </c>
      <c r="R571" t="s">
        <v>28</v>
      </c>
      <c r="S571">
        <v>0.16250000000000001</v>
      </c>
      <c r="T571">
        <v>0.45479999999999998</v>
      </c>
      <c r="U571">
        <v>3</v>
      </c>
      <c r="V571">
        <v>478.58</v>
      </c>
      <c r="W571">
        <v>568.16999999999996</v>
      </c>
      <c r="X571">
        <v>1.9733000000000001</v>
      </c>
      <c r="Y571">
        <v>116.39</v>
      </c>
      <c r="Z571">
        <v>0.34</v>
      </c>
      <c r="AA571">
        <v>90.85</v>
      </c>
      <c r="AB571">
        <v>31.46</v>
      </c>
      <c r="AC571">
        <v>55.12</v>
      </c>
      <c r="AD571" s="1">
        <f t="shared" si="63"/>
        <v>0.32380583928535489</v>
      </c>
      <c r="AH571" s="12">
        <v>0.04</v>
      </c>
      <c r="AI571" s="12">
        <v>0.22559999999999999</v>
      </c>
      <c r="AJ571" s="12">
        <v>2.4098000000000002</v>
      </c>
      <c r="AK571" s="1">
        <f t="shared" si="62"/>
        <v>0.14537644588873974</v>
      </c>
      <c r="AL571" s="1">
        <f t="shared" si="60"/>
        <v>0.35032815930268507</v>
      </c>
      <c r="AM571" s="1">
        <f t="shared" si="61"/>
        <v>0.57089330300508079</v>
      </c>
    </row>
    <row r="572" spans="17:39" x14ac:dyDescent="0.3">
      <c r="Q572">
        <v>857</v>
      </c>
      <c r="R572" t="s">
        <v>28</v>
      </c>
      <c r="S572">
        <v>2.5000000000000001E-3</v>
      </c>
      <c r="T572">
        <v>5.6399999999999999E-2</v>
      </c>
      <c r="U572">
        <v>1</v>
      </c>
      <c r="V572">
        <v>43</v>
      </c>
      <c r="W572">
        <v>208</v>
      </c>
      <c r="X572">
        <v>1</v>
      </c>
      <c r="Y572" t="s">
        <v>25</v>
      </c>
      <c r="Z572">
        <v>0</v>
      </c>
      <c r="AA572">
        <v>126.59</v>
      </c>
      <c r="AB572">
        <v>21.07</v>
      </c>
      <c r="AC572">
        <v>15.47</v>
      </c>
      <c r="AD572" s="1">
        <f t="shared" si="63"/>
        <v>5.6418892388857972E-2</v>
      </c>
      <c r="AH572" s="12">
        <v>0.04</v>
      </c>
      <c r="AI572" s="12">
        <v>0.22559999999999999</v>
      </c>
      <c r="AJ572" s="12">
        <v>1.8566</v>
      </c>
      <c r="AK572" s="1">
        <f t="shared" si="62"/>
        <v>0.16562480277963387</v>
      </c>
      <c r="AL572" s="1">
        <f t="shared" si="60"/>
        <v>0.30749900884066828</v>
      </c>
      <c r="AM572" s="1">
        <f t="shared" si="61"/>
        <v>0.65040860051562221</v>
      </c>
    </row>
    <row r="573" spans="17:39" x14ac:dyDescent="0.3">
      <c r="Q573">
        <v>858</v>
      </c>
      <c r="R573" t="s">
        <v>28</v>
      </c>
      <c r="S573">
        <v>2.23</v>
      </c>
      <c r="T573">
        <v>1.6850000000000001</v>
      </c>
      <c r="U573">
        <v>5</v>
      </c>
      <c r="V573">
        <v>50.03</v>
      </c>
      <c r="W573">
        <v>130.44999999999999</v>
      </c>
      <c r="X573">
        <v>2.3323999999999998</v>
      </c>
      <c r="Y573">
        <v>133.41</v>
      </c>
      <c r="Z573">
        <v>4.97</v>
      </c>
      <c r="AA573">
        <v>304.66000000000003</v>
      </c>
      <c r="AB573">
        <v>45.94</v>
      </c>
      <c r="AC573">
        <v>29.16</v>
      </c>
      <c r="AD573" s="1">
        <f t="shared" si="63"/>
        <v>1.1033301008487069</v>
      </c>
      <c r="AH573" s="12">
        <v>3.7499999999999999E-2</v>
      </c>
      <c r="AI573" s="12">
        <v>0.2185</v>
      </c>
      <c r="AJ573" s="12">
        <v>1.8043</v>
      </c>
      <c r="AK573" s="1">
        <f t="shared" si="62"/>
        <v>0.16267312543377688</v>
      </c>
      <c r="AL573" s="1">
        <f t="shared" si="60"/>
        <v>0.29351112022016362</v>
      </c>
      <c r="AM573" s="1">
        <f t="shared" si="61"/>
        <v>0.68140518781700465</v>
      </c>
    </row>
    <row r="574" spans="17:39" x14ac:dyDescent="0.3">
      <c r="Q574">
        <v>859</v>
      </c>
      <c r="R574" t="s">
        <v>28</v>
      </c>
      <c r="S574">
        <v>10.868</v>
      </c>
      <c r="T574">
        <v>3.7198000000000002</v>
      </c>
      <c r="U574">
        <v>14</v>
      </c>
      <c r="V574">
        <v>120.24</v>
      </c>
      <c r="W574">
        <v>154.16999999999999</v>
      </c>
      <c r="X574">
        <v>2.7812999999999999</v>
      </c>
      <c r="Y574">
        <v>7.6982999999999997</v>
      </c>
      <c r="Z574">
        <v>3.36</v>
      </c>
      <c r="AA574">
        <v>44.88</v>
      </c>
      <c r="AB574">
        <v>41.39</v>
      </c>
      <c r="AC574">
        <v>11.84</v>
      </c>
      <c r="AD574" s="1">
        <f t="shared" si="63"/>
        <v>2.2305165424877025</v>
      </c>
      <c r="AH574" s="12">
        <v>3.7499999999999999E-2</v>
      </c>
      <c r="AI574" s="12">
        <v>0.2185</v>
      </c>
      <c r="AJ574" s="12">
        <v>2.8733</v>
      </c>
      <c r="AK574" s="1">
        <f t="shared" si="62"/>
        <v>0.12890794911458522</v>
      </c>
      <c r="AL574" s="1">
        <f t="shared" si="60"/>
        <v>0.37039121019093774</v>
      </c>
      <c r="AM574" s="1">
        <f t="shared" si="61"/>
        <v>0.53996961725117465</v>
      </c>
    </row>
    <row r="575" spans="17:39" x14ac:dyDescent="0.3">
      <c r="Q575">
        <v>860</v>
      </c>
      <c r="R575" t="s">
        <v>28</v>
      </c>
      <c r="S575">
        <v>2.5000000000000001E-3</v>
      </c>
      <c r="T575">
        <v>5.6399999999999999E-2</v>
      </c>
      <c r="U575">
        <v>1</v>
      </c>
      <c r="V575">
        <v>581</v>
      </c>
      <c r="W575">
        <v>140</v>
      </c>
      <c r="X575">
        <v>1</v>
      </c>
      <c r="Y575" t="s">
        <v>25</v>
      </c>
      <c r="Z575">
        <v>0</v>
      </c>
      <c r="AA575">
        <v>246.11</v>
      </c>
      <c r="AB575">
        <v>23.19</v>
      </c>
      <c r="AC575">
        <v>49.75</v>
      </c>
      <c r="AD575" s="1">
        <f t="shared" si="63"/>
        <v>5.6418892388857972E-2</v>
      </c>
      <c r="AH575" s="14">
        <v>3.5000000000000003E-2</v>
      </c>
      <c r="AI575" s="14">
        <v>0.21110000000000001</v>
      </c>
      <c r="AJ575" s="11">
        <v>1</v>
      </c>
      <c r="AK575" s="1">
        <f t="shared" si="62"/>
        <v>0.21110016546037455</v>
      </c>
      <c r="AL575" s="1">
        <f t="shared" si="60"/>
        <v>0.21110016546037455</v>
      </c>
      <c r="AM575" s="1">
        <f t="shared" si="61"/>
        <v>0.94741754258616084</v>
      </c>
    </row>
    <row r="576" spans="17:39" x14ac:dyDescent="0.3">
      <c r="Q576">
        <v>861</v>
      </c>
      <c r="R576" t="s">
        <v>28</v>
      </c>
      <c r="S576">
        <v>1.7500000000000002E-2</v>
      </c>
      <c r="T576">
        <v>0.1492</v>
      </c>
      <c r="U576">
        <v>1</v>
      </c>
      <c r="V576">
        <v>16</v>
      </c>
      <c r="W576">
        <v>141</v>
      </c>
      <c r="X576">
        <v>1.7321</v>
      </c>
      <c r="Y576">
        <v>45</v>
      </c>
      <c r="Z576">
        <v>0.86</v>
      </c>
      <c r="AA576">
        <v>117.36</v>
      </c>
      <c r="AB576">
        <v>14.49</v>
      </c>
      <c r="AC576">
        <v>27.26</v>
      </c>
      <c r="AD576" s="1">
        <f t="shared" si="63"/>
        <v>0.11341933458858698</v>
      </c>
      <c r="AH576" s="14">
        <v>3.5000000000000003E-2</v>
      </c>
      <c r="AI576" s="14">
        <v>0.21110000000000001</v>
      </c>
      <c r="AJ576" s="11">
        <v>1.5458000000000001</v>
      </c>
      <c r="AK576" s="1">
        <f t="shared" si="62"/>
        <v>0.1697899272418853</v>
      </c>
      <c r="AL576" s="1">
        <f t="shared" si="60"/>
        <v>0.2624612695305063</v>
      </c>
      <c r="AM576" s="1">
        <f t="shared" si="61"/>
        <v>0.76201719346158114</v>
      </c>
    </row>
    <row r="577" spans="17:39" x14ac:dyDescent="0.3">
      <c r="Q577">
        <v>862</v>
      </c>
      <c r="R577" t="s">
        <v>28</v>
      </c>
      <c r="S577">
        <v>0.24249999999999999</v>
      </c>
      <c r="T577">
        <v>0.55559999999999998</v>
      </c>
      <c r="U577">
        <v>2</v>
      </c>
      <c r="V577">
        <v>156.07</v>
      </c>
      <c r="W577">
        <v>93.04</v>
      </c>
      <c r="X577">
        <v>1.7605999999999999</v>
      </c>
      <c r="Y577">
        <v>3.4485999999999999</v>
      </c>
      <c r="Z577">
        <v>0.96</v>
      </c>
      <c r="AA577">
        <v>140.41999999999999</v>
      </c>
      <c r="AB577">
        <v>44.12</v>
      </c>
      <c r="AC577">
        <v>79.569999999999993</v>
      </c>
      <c r="AD577" s="1">
        <f t="shared" si="63"/>
        <v>0.41877435099425897</v>
      </c>
      <c r="AH577" s="14">
        <v>3.5000000000000003E-2</v>
      </c>
      <c r="AI577" s="14">
        <v>0.21110000000000001</v>
      </c>
      <c r="AJ577" s="11">
        <v>1.6185</v>
      </c>
      <c r="AK577" s="1">
        <f t="shared" si="62"/>
        <v>0.16593279242430792</v>
      </c>
      <c r="AL577" s="1">
        <f t="shared" si="60"/>
        <v>0.2685622245387424</v>
      </c>
      <c r="AM577" s="1">
        <f t="shared" si="61"/>
        <v>0.7447063724002938</v>
      </c>
    </row>
    <row r="578" spans="17:39" x14ac:dyDescent="0.3">
      <c r="Q578">
        <v>863</v>
      </c>
      <c r="R578" t="s">
        <v>28</v>
      </c>
      <c r="S578">
        <v>0.1275</v>
      </c>
      <c r="T578">
        <v>0.40289999999999998</v>
      </c>
      <c r="U578">
        <v>2</v>
      </c>
      <c r="V578">
        <v>612.73</v>
      </c>
      <c r="W578">
        <v>116.59</v>
      </c>
      <c r="X578">
        <v>1.4311</v>
      </c>
      <c r="Y578">
        <v>163.26</v>
      </c>
      <c r="Z578">
        <v>0.34</v>
      </c>
      <c r="AA578">
        <v>247.11</v>
      </c>
      <c r="AB578">
        <v>26.36</v>
      </c>
      <c r="AC578">
        <v>44.28</v>
      </c>
      <c r="AD578" s="1">
        <f t="shared" si="63"/>
        <v>0.33680199324686927</v>
      </c>
      <c r="AH578" s="14">
        <v>3.5000000000000003E-2</v>
      </c>
      <c r="AI578" s="14">
        <v>0.21110000000000001</v>
      </c>
      <c r="AJ578" s="11">
        <v>1.6640999999999999</v>
      </c>
      <c r="AK578" s="1">
        <f t="shared" si="62"/>
        <v>0.16364353911656943</v>
      </c>
      <c r="AL578" s="1">
        <f t="shared" si="60"/>
        <v>0.27231921344388316</v>
      </c>
      <c r="AM578" s="1">
        <f t="shared" si="61"/>
        <v>0.73443220355516348</v>
      </c>
    </row>
    <row r="579" spans="17:39" x14ac:dyDescent="0.3">
      <c r="Q579">
        <v>864</v>
      </c>
      <c r="R579" t="s">
        <v>28</v>
      </c>
      <c r="S579">
        <v>0.58750000000000002</v>
      </c>
      <c r="T579">
        <v>0.86480000000000001</v>
      </c>
      <c r="U579">
        <v>2</v>
      </c>
      <c r="V579">
        <v>390.89</v>
      </c>
      <c r="W579">
        <v>142.38</v>
      </c>
      <c r="X579">
        <v>2.1484000000000001</v>
      </c>
      <c r="Y579">
        <v>124.89</v>
      </c>
      <c r="Z579">
        <v>1.26</v>
      </c>
      <c r="AA579">
        <v>266.16000000000003</v>
      </c>
      <c r="AB579">
        <v>6.68</v>
      </c>
      <c r="AC579">
        <v>36.39</v>
      </c>
      <c r="AD579" s="1">
        <f t="shared" si="63"/>
        <v>0.59006644039271772</v>
      </c>
      <c r="AH579" s="12">
        <v>3.5000000000000003E-2</v>
      </c>
      <c r="AI579" s="12">
        <v>0.21110000000000001</v>
      </c>
      <c r="AJ579" s="12">
        <v>1.4888999999999999</v>
      </c>
      <c r="AK579" s="1">
        <f t="shared" si="62"/>
        <v>0.17300386625021613</v>
      </c>
      <c r="AL579" s="1">
        <f t="shared" si="60"/>
        <v>0.25758545645994679</v>
      </c>
      <c r="AM579" s="1">
        <f t="shared" si="61"/>
        <v>0.77644135173097006</v>
      </c>
    </row>
    <row r="580" spans="17:39" x14ac:dyDescent="0.3">
      <c r="Q580">
        <v>865</v>
      </c>
      <c r="R580" t="s">
        <v>28</v>
      </c>
      <c r="S580">
        <v>0.3125</v>
      </c>
      <c r="T580">
        <v>0.63070000000000004</v>
      </c>
      <c r="U580">
        <v>3</v>
      </c>
      <c r="V580">
        <v>794.75</v>
      </c>
      <c r="W580">
        <v>8.3000000000000007</v>
      </c>
      <c r="X580">
        <v>2.1665000000000001</v>
      </c>
      <c r="Y580">
        <v>114.84</v>
      </c>
      <c r="Z580">
        <v>1.29</v>
      </c>
      <c r="AA580">
        <v>111.68</v>
      </c>
      <c r="AB580">
        <v>37.79</v>
      </c>
      <c r="AC580">
        <v>80.83</v>
      </c>
      <c r="AD580" s="1">
        <f t="shared" si="63"/>
        <v>0.4285487332314733</v>
      </c>
      <c r="AH580" s="12">
        <v>3.5000000000000003E-2</v>
      </c>
      <c r="AI580" s="12">
        <v>0.21110000000000001</v>
      </c>
      <c r="AJ580" s="12">
        <v>1.5947</v>
      </c>
      <c r="AK580" s="1">
        <f t="shared" si="62"/>
        <v>0.16716643339161599</v>
      </c>
      <c r="AL580" s="1">
        <f t="shared" si="60"/>
        <v>0.26658031132961002</v>
      </c>
      <c r="AM580" s="1">
        <f t="shared" si="61"/>
        <v>0.75024295306157252</v>
      </c>
    </row>
    <row r="581" spans="17:39" x14ac:dyDescent="0.3">
      <c r="Q581">
        <v>866</v>
      </c>
      <c r="R581" t="s">
        <v>28</v>
      </c>
      <c r="S581">
        <v>3.2675000000000001</v>
      </c>
      <c r="T581">
        <v>2.0396999999999998</v>
      </c>
      <c r="U581">
        <v>5</v>
      </c>
      <c r="V581">
        <v>775.61</v>
      </c>
      <c r="W581">
        <v>15.77</v>
      </c>
      <c r="X581">
        <v>1.7944</v>
      </c>
      <c r="Y581">
        <v>149.81</v>
      </c>
      <c r="Z581">
        <v>2.33</v>
      </c>
      <c r="AA581">
        <v>316.98</v>
      </c>
      <c r="AB581">
        <v>14.61</v>
      </c>
      <c r="AC581">
        <v>19.239999999999998</v>
      </c>
      <c r="AD581" s="1">
        <f t="shared" si="63"/>
        <v>1.5226592297976569</v>
      </c>
      <c r="AH581" s="12">
        <v>3.5000000000000003E-2</v>
      </c>
      <c r="AI581" s="12">
        <v>0.21110000000000001</v>
      </c>
      <c r="AJ581" s="12">
        <v>1.5115000000000001</v>
      </c>
      <c r="AK581" s="1">
        <f t="shared" si="62"/>
        <v>0.171705615219714</v>
      </c>
      <c r="AL581" s="1">
        <f t="shared" si="60"/>
        <v>0.25953303740459771</v>
      </c>
      <c r="AM581" s="1">
        <f t="shared" si="61"/>
        <v>0.77061480110607661</v>
      </c>
    </row>
    <row r="582" spans="17:39" x14ac:dyDescent="0.3">
      <c r="Q582">
        <v>867</v>
      </c>
      <c r="R582" t="s">
        <v>28</v>
      </c>
      <c r="S582">
        <v>2.5000000000000001E-3</v>
      </c>
      <c r="T582">
        <v>5.6399999999999999E-2</v>
      </c>
      <c r="U582">
        <v>2</v>
      </c>
      <c r="V582">
        <v>739</v>
      </c>
      <c r="W582">
        <v>0</v>
      </c>
      <c r="X582">
        <v>1</v>
      </c>
      <c r="Y582" t="s">
        <v>25</v>
      </c>
      <c r="Z582">
        <v>0</v>
      </c>
      <c r="AA582">
        <v>43.67</v>
      </c>
      <c r="AB582">
        <v>42.24</v>
      </c>
      <c r="AC582">
        <v>34.74</v>
      </c>
      <c r="AD582" s="1">
        <f t="shared" si="63"/>
        <v>5.6418892388857972E-2</v>
      </c>
      <c r="AH582" s="14">
        <v>3.2500000000000001E-2</v>
      </c>
      <c r="AI582" s="14">
        <v>0.2034</v>
      </c>
      <c r="AJ582" s="11">
        <v>1.6113</v>
      </c>
      <c r="AK582" s="1">
        <f t="shared" si="62"/>
        <v>0.16025368634983783</v>
      </c>
      <c r="AL582" s="1">
        <f t="shared" si="60"/>
        <v>0.25821676481549372</v>
      </c>
      <c r="AM582" s="1">
        <f t="shared" si="61"/>
        <v>0.77454304774869309</v>
      </c>
    </row>
    <row r="583" spans="17:39" x14ac:dyDescent="0.3">
      <c r="Q583">
        <v>868</v>
      </c>
      <c r="R583" t="s">
        <v>28</v>
      </c>
      <c r="S583">
        <v>5.7500000000000002E-2</v>
      </c>
      <c r="T583">
        <v>0.27050000000000002</v>
      </c>
      <c r="U583">
        <v>1</v>
      </c>
      <c r="V583">
        <v>796.83</v>
      </c>
      <c r="W583">
        <v>1.43</v>
      </c>
      <c r="X583">
        <v>1.8171999999999999</v>
      </c>
      <c r="Y583">
        <v>153.44999999999999</v>
      </c>
      <c r="Z583">
        <v>0.45</v>
      </c>
      <c r="AA583">
        <v>26.2</v>
      </c>
      <c r="AB583">
        <v>40.840000000000003</v>
      </c>
      <c r="AC583">
        <v>5.9</v>
      </c>
      <c r="AD583" s="1">
        <f t="shared" si="63"/>
        <v>0.20071836460074238</v>
      </c>
      <c r="AH583" s="14">
        <v>3.2500000000000001E-2</v>
      </c>
      <c r="AI583" s="14">
        <v>0.2034</v>
      </c>
      <c r="AJ583" s="11">
        <v>1</v>
      </c>
      <c r="AK583" s="1">
        <f t="shared" si="62"/>
        <v>0.20342120941291242</v>
      </c>
      <c r="AL583" s="1">
        <f t="shared" si="60"/>
        <v>0.20342120941291242</v>
      </c>
      <c r="AM583" s="1">
        <f t="shared" si="61"/>
        <v>0.9831816484486241</v>
      </c>
    </row>
    <row r="584" spans="17:39" x14ac:dyDescent="0.3">
      <c r="Q584">
        <v>869</v>
      </c>
      <c r="R584" t="s">
        <v>28</v>
      </c>
      <c r="S584">
        <v>1.9924999999999999</v>
      </c>
      <c r="T584">
        <v>1.5928</v>
      </c>
      <c r="U584">
        <v>7</v>
      </c>
      <c r="V584">
        <v>22.45</v>
      </c>
      <c r="W584">
        <v>10.26</v>
      </c>
      <c r="X584">
        <v>1.6724000000000001</v>
      </c>
      <c r="Y584">
        <v>176.69</v>
      </c>
      <c r="Z584">
        <v>2.5299999999999998</v>
      </c>
      <c r="AA584">
        <v>114.18</v>
      </c>
      <c r="AB584">
        <v>53.68</v>
      </c>
      <c r="AC584">
        <v>45.39</v>
      </c>
      <c r="AD584" s="1">
        <f t="shared" si="63"/>
        <v>1.2316395804936211</v>
      </c>
      <c r="AH584" s="14">
        <v>3.2500000000000001E-2</v>
      </c>
      <c r="AI584" s="14">
        <v>0.2034</v>
      </c>
      <c r="AJ584" s="11">
        <v>1.8231999999999999</v>
      </c>
      <c r="AK584" s="1">
        <f t="shared" si="62"/>
        <v>0.15065344804540845</v>
      </c>
      <c r="AL584" s="1">
        <f t="shared" ref="AL584:AL647" si="64">ABS(AJ584)*AK584</f>
        <v>0.27467136647638868</v>
      </c>
      <c r="AM584" s="1">
        <f t="shared" ref="AM584:AM647" si="65">$AP$3/AL584</f>
        <v>0.7281428805837773</v>
      </c>
    </row>
    <row r="585" spans="17:39" x14ac:dyDescent="0.3">
      <c r="Q585">
        <v>870</v>
      </c>
      <c r="R585" t="s">
        <v>28</v>
      </c>
      <c r="S585">
        <v>1.4999999999999999E-2</v>
      </c>
      <c r="T585">
        <v>0.13819999999999999</v>
      </c>
      <c r="U585">
        <v>1</v>
      </c>
      <c r="V585">
        <v>433.33</v>
      </c>
      <c r="W585">
        <v>605.5</v>
      </c>
      <c r="X585">
        <v>2.0310000000000001</v>
      </c>
      <c r="Y585">
        <v>90</v>
      </c>
      <c r="Z585">
        <v>0.26</v>
      </c>
      <c r="AA585">
        <v>237.13</v>
      </c>
      <c r="AB585">
        <v>29.54</v>
      </c>
      <c r="AC585">
        <v>63.01</v>
      </c>
      <c r="AD585" s="1">
        <f t="shared" si="63"/>
        <v>9.6971746915323523E-2</v>
      </c>
      <c r="AH585" s="14">
        <v>3.2500000000000001E-2</v>
      </c>
      <c r="AI585" s="14">
        <v>0.2034</v>
      </c>
      <c r="AJ585" s="11">
        <v>1.1611</v>
      </c>
      <c r="AK585" s="1">
        <f t="shared" ref="AK585:AK648" si="66">2*SQRT(AH585/(3.1416*ABS(AJ585)))</f>
        <v>0.18878236370195914</v>
      </c>
      <c r="AL585" s="1">
        <f t="shared" si="64"/>
        <v>0.21919520249434477</v>
      </c>
      <c r="AM585" s="1">
        <f t="shared" si="65"/>
        <v>0.91242872893242277</v>
      </c>
    </row>
    <row r="586" spans="17:39" x14ac:dyDescent="0.3">
      <c r="Q586">
        <v>871</v>
      </c>
      <c r="R586" t="s">
        <v>28</v>
      </c>
      <c r="S586">
        <v>7.7499999999999999E-2</v>
      </c>
      <c r="T586">
        <v>0.31409999999999999</v>
      </c>
      <c r="U586">
        <v>1</v>
      </c>
      <c r="V586">
        <v>422.16</v>
      </c>
      <c r="W586">
        <v>178.55</v>
      </c>
      <c r="X586">
        <v>1.7036</v>
      </c>
      <c r="Y586">
        <v>40.180999999999997</v>
      </c>
      <c r="Z586">
        <v>0.09</v>
      </c>
      <c r="AA586">
        <v>213.1</v>
      </c>
      <c r="AB586">
        <v>2.95</v>
      </c>
      <c r="AC586">
        <v>83.43</v>
      </c>
      <c r="AD586" s="1">
        <f t="shared" si="63"/>
        <v>0.24066979447081013</v>
      </c>
      <c r="AH586" s="12">
        <v>3.2500000000000001E-2</v>
      </c>
      <c r="AI586" s="12">
        <v>0.2034</v>
      </c>
      <c r="AJ586" s="12">
        <v>1.6635</v>
      </c>
      <c r="AK586" s="1">
        <f t="shared" si="66"/>
        <v>0.15771929583388339</v>
      </c>
      <c r="AL586" s="1">
        <f t="shared" si="64"/>
        <v>0.262366048619665</v>
      </c>
      <c r="AM586" s="1">
        <f t="shared" si="65"/>
        <v>0.76229375352573536</v>
      </c>
    </row>
    <row r="587" spans="17:39" x14ac:dyDescent="0.3">
      <c r="Q587">
        <v>872</v>
      </c>
      <c r="R587" t="s">
        <v>28</v>
      </c>
      <c r="S587">
        <v>2.5000000000000001E-3</v>
      </c>
      <c r="T587">
        <v>5.6399999999999999E-2</v>
      </c>
      <c r="U587">
        <v>1</v>
      </c>
      <c r="V587">
        <v>96</v>
      </c>
      <c r="W587">
        <v>190</v>
      </c>
      <c r="X587">
        <v>1</v>
      </c>
      <c r="Y587" t="s">
        <v>25</v>
      </c>
      <c r="Z587">
        <v>0</v>
      </c>
      <c r="AA587">
        <v>245.05</v>
      </c>
      <c r="AB587">
        <v>3.73</v>
      </c>
      <c r="AC587">
        <v>72.599999999999994</v>
      </c>
      <c r="AD587" s="1">
        <f t="shared" si="63"/>
        <v>5.6418892388857972E-2</v>
      </c>
      <c r="AH587" s="12">
        <v>3.2500000000000001E-2</v>
      </c>
      <c r="AI587" s="12">
        <v>0.2034</v>
      </c>
      <c r="AJ587" s="12">
        <v>2.1223999999999998</v>
      </c>
      <c r="AK587" s="1">
        <f t="shared" si="66"/>
        <v>0.13963124602224136</v>
      </c>
      <c r="AL587" s="1">
        <f t="shared" si="64"/>
        <v>0.29635335655760503</v>
      </c>
      <c r="AM587" s="1">
        <f t="shared" si="65"/>
        <v>0.67487003462072848</v>
      </c>
    </row>
    <row r="588" spans="17:39" x14ac:dyDescent="0.3">
      <c r="Q588">
        <v>873</v>
      </c>
      <c r="R588" t="s">
        <v>28</v>
      </c>
      <c r="S588">
        <v>2.5000000000000001E-3</v>
      </c>
      <c r="T588">
        <v>5.6399999999999999E-2</v>
      </c>
      <c r="U588">
        <v>1</v>
      </c>
      <c r="V588">
        <v>689</v>
      </c>
      <c r="W588">
        <v>188</v>
      </c>
      <c r="X588">
        <v>1</v>
      </c>
      <c r="Y588" t="s">
        <v>25</v>
      </c>
      <c r="Z588">
        <v>0</v>
      </c>
      <c r="AA588">
        <v>154.15</v>
      </c>
      <c r="AB588">
        <v>27.92</v>
      </c>
      <c r="AC588">
        <v>60.19</v>
      </c>
      <c r="AD588" s="1">
        <f t="shared" si="63"/>
        <v>5.6418892388857972E-2</v>
      </c>
      <c r="AH588" s="12">
        <v>3.2500000000000001E-2</v>
      </c>
      <c r="AI588" s="12">
        <v>0.2034</v>
      </c>
      <c r="AJ588" s="12">
        <v>2.1315</v>
      </c>
      <c r="AK588" s="1">
        <f t="shared" si="66"/>
        <v>0.13933286379609242</v>
      </c>
      <c r="AL588" s="1">
        <f t="shared" si="64"/>
        <v>0.29698799918137098</v>
      </c>
      <c r="AM588" s="1">
        <f t="shared" si="65"/>
        <v>0.67342788446431379</v>
      </c>
    </row>
    <row r="589" spans="17:39" x14ac:dyDescent="0.3">
      <c r="Q589">
        <v>874</v>
      </c>
      <c r="R589" t="s">
        <v>28</v>
      </c>
      <c r="S589">
        <v>6.5000000000000002E-2</v>
      </c>
      <c r="T589">
        <v>0.28760000000000002</v>
      </c>
      <c r="U589">
        <v>2</v>
      </c>
      <c r="V589">
        <v>425.27</v>
      </c>
      <c r="W589">
        <v>187.65</v>
      </c>
      <c r="X589">
        <v>1.5522</v>
      </c>
      <c r="Y589">
        <v>128.78</v>
      </c>
      <c r="Z589">
        <v>0.64</v>
      </c>
      <c r="AA589">
        <v>204.91</v>
      </c>
      <c r="AB589">
        <v>41.09</v>
      </c>
      <c r="AC589">
        <v>57.02</v>
      </c>
      <c r="AD589" s="1">
        <f t="shared" si="63"/>
        <v>0.23090715495803285</v>
      </c>
      <c r="AH589" s="14">
        <v>0.03</v>
      </c>
      <c r="AI589" s="14">
        <v>0.19539999999999999</v>
      </c>
      <c r="AJ589" s="11">
        <v>1</v>
      </c>
      <c r="AK589" s="1">
        <f t="shared" si="66"/>
        <v>0.19544077624852607</v>
      </c>
      <c r="AL589" s="1">
        <f t="shared" si="64"/>
        <v>0.19544077624852607</v>
      </c>
      <c r="AM589" s="1">
        <f t="shared" si="65"/>
        <v>1.0233279044372825</v>
      </c>
    </row>
    <row r="590" spans="17:39" x14ac:dyDescent="0.3">
      <c r="Q590">
        <v>875</v>
      </c>
      <c r="R590" t="s">
        <v>28</v>
      </c>
      <c r="S590">
        <v>0.29749999999999999</v>
      </c>
      <c r="T590">
        <v>0.61539999999999995</v>
      </c>
      <c r="U590">
        <v>4</v>
      </c>
      <c r="V590">
        <v>243.04</v>
      </c>
      <c r="W590">
        <v>606.32000000000005</v>
      </c>
      <c r="X590">
        <v>-1</v>
      </c>
      <c r="Y590" t="s">
        <v>25</v>
      </c>
      <c r="Z590">
        <v>0.3</v>
      </c>
      <c r="AA590">
        <v>168.98</v>
      </c>
      <c r="AB590">
        <v>21.51</v>
      </c>
      <c r="AC590">
        <v>62.94</v>
      </c>
      <c r="AD590" s="1">
        <f t="shared" si="63"/>
        <v>0.6154574548966637</v>
      </c>
      <c r="AH590" s="14">
        <v>0.03</v>
      </c>
      <c r="AI590" s="14">
        <v>0.19539999999999999</v>
      </c>
      <c r="AJ590" s="11">
        <v>1.7605</v>
      </c>
      <c r="AK590" s="1">
        <f t="shared" si="66"/>
        <v>0.14729810653933967</v>
      </c>
      <c r="AL590" s="1">
        <f t="shared" si="64"/>
        <v>0.25931831656250748</v>
      </c>
      <c r="AM590" s="1">
        <f t="shared" si="65"/>
        <v>0.77125288583998242</v>
      </c>
    </row>
    <row r="591" spans="17:39" x14ac:dyDescent="0.3">
      <c r="Q591">
        <v>876</v>
      </c>
      <c r="R591" t="s">
        <v>28</v>
      </c>
      <c r="S591">
        <v>2.5000000000000001E-3</v>
      </c>
      <c r="T591">
        <v>5.6399999999999999E-2</v>
      </c>
      <c r="U591">
        <v>1</v>
      </c>
      <c r="V591">
        <v>250</v>
      </c>
      <c r="W591">
        <v>602</v>
      </c>
      <c r="X591">
        <v>1</v>
      </c>
      <c r="Y591" t="s">
        <v>25</v>
      </c>
      <c r="Z591">
        <v>0</v>
      </c>
      <c r="AA591">
        <v>170.93</v>
      </c>
      <c r="AB591">
        <v>23.33</v>
      </c>
      <c r="AC591">
        <v>59.25</v>
      </c>
      <c r="AD591" s="1">
        <f t="shared" si="63"/>
        <v>5.6418892388857972E-2</v>
      </c>
      <c r="AH591" s="14">
        <v>0.03</v>
      </c>
      <c r="AI591" s="14">
        <v>0.19539999999999999</v>
      </c>
      <c r="AJ591" s="11">
        <v>1.3693</v>
      </c>
      <c r="AK591" s="1">
        <f t="shared" si="66"/>
        <v>0.16701899835703155</v>
      </c>
      <c r="AL591" s="1">
        <f t="shared" si="64"/>
        <v>0.22869911445028329</v>
      </c>
      <c r="AM591" s="1">
        <f t="shared" si="65"/>
        <v>0.87451147539741714</v>
      </c>
    </row>
    <row r="592" spans="17:39" x14ac:dyDescent="0.3">
      <c r="Q592">
        <v>877</v>
      </c>
      <c r="R592" t="s">
        <v>28</v>
      </c>
      <c r="S592">
        <v>2.5000000000000001E-3</v>
      </c>
      <c r="T592">
        <v>5.6399999999999999E-2</v>
      </c>
      <c r="U592">
        <v>1</v>
      </c>
      <c r="V592">
        <v>88</v>
      </c>
      <c r="W592">
        <v>190</v>
      </c>
      <c r="X592">
        <v>1</v>
      </c>
      <c r="Y592" t="s">
        <v>25</v>
      </c>
      <c r="Z592">
        <v>0</v>
      </c>
      <c r="AA592">
        <v>255.48</v>
      </c>
      <c r="AB592">
        <v>37.909999999999997</v>
      </c>
      <c r="AC592">
        <v>35.39</v>
      </c>
      <c r="AD592" s="1">
        <f t="shared" si="63"/>
        <v>5.6418892388857972E-2</v>
      </c>
      <c r="AH592" s="14">
        <v>0.03</v>
      </c>
      <c r="AI592" s="14">
        <v>0.19539999999999999</v>
      </c>
      <c r="AJ592" s="11">
        <v>1.7605</v>
      </c>
      <c r="AK592" s="1">
        <f t="shared" si="66"/>
        <v>0.14729810653933967</v>
      </c>
      <c r="AL592" s="1">
        <f t="shared" si="64"/>
        <v>0.25931831656250748</v>
      </c>
      <c r="AM592" s="1">
        <f t="shared" si="65"/>
        <v>0.77125288583998242</v>
      </c>
    </row>
    <row r="593" spans="17:39" x14ac:dyDescent="0.3">
      <c r="Q593">
        <v>878</v>
      </c>
      <c r="R593" t="s">
        <v>28</v>
      </c>
      <c r="S593">
        <v>2.5000000000000001E-3</v>
      </c>
      <c r="T593">
        <v>5.6399999999999999E-2</v>
      </c>
      <c r="U593">
        <v>1</v>
      </c>
      <c r="V593">
        <v>209</v>
      </c>
      <c r="W593">
        <v>601</v>
      </c>
      <c r="X593">
        <v>1</v>
      </c>
      <c r="Y593" t="s">
        <v>25</v>
      </c>
      <c r="Z593">
        <v>0</v>
      </c>
      <c r="AA593">
        <v>118.66</v>
      </c>
      <c r="AB593">
        <v>28.88</v>
      </c>
      <c r="AC593">
        <v>83.61</v>
      </c>
      <c r="AD593" s="1">
        <f t="shared" si="63"/>
        <v>5.6418892388857972E-2</v>
      </c>
      <c r="AH593" s="12">
        <v>0.03</v>
      </c>
      <c r="AI593" s="12">
        <v>0.19539999999999999</v>
      </c>
      <c r="AJ593" s="12">
        <v>1.6485000000000001</v>
      </c>
      <c r="AK593" s="1">
        <f t="shared" si="66"/>
        <v>0.15221964443537839</v>
      </c>
      <c r="AL593" s="1">
        <f t="shared" si="64"/>
        <v>0.25093408385172128</v>
      </c>
      <c r="AM593" s="1">
        <f t="shared" si="65"/>
        <v>0.79702205826364114</v>
      </c>
    </row>
    <row r="594" spans="17:39" x14ac:dyDescent="0.3">
      <c r="Q594">
        <v>879</v>
      </c>
      <c r="R594" t="s">
        <v>28</v>
      </c>
      <c r="S594">
        <v>1.2500000000000001E-2</v>
      </c>
      <c r="T594">
        <v>0.12609999999999999</v>
      </c>
      <c r="U594">
        <v>2</v>
      </c>
      <c r="V594">
        <v>9.4</v>
      </c>
      <c r="W594">
        <v>102.8</v>
      </c>
      <c r="X594">
        <v>1.7321</v>
      </c>
      <c r="Y594">
        <v>71.564999999999998</v>
      </c>
      <c r="Z594">
        <v>0.66</v>
      </c>
      <c r="AA594">
        <v>28.37</v>
      </c>
      <c r="AB594">
        <v>3</v>
      </c>
      <c r="AC594">
        <v>71.150000000000006</v>
      </c>
      <c r="AD594" s="1">
        <f t="shared" si="63"/>
        <v>9.5856833196021479E-2</v>
      </c>
      <c r="AH594" s="12">
        <v>0.03</v>
      </c>
      <c r="AI594" s="12">
        <v>0.19539999999999999</v>
      </c>
      <c r="AJ594" s="12">
        <v>1.9533</v>
      </c>
      <c r="AK594" s="1">
        <f t="shared" si="66"/>
        <v>0.13983977092403813</v>
      </c>
      <c r="AL594" s="1">
        <f t="shared" si="64"/>
        <v>0.27314902454592366</v>
      </c>
      <c r="AM594" s="1">
        <f t="shared" si="65"/>
        <v>0.73220104055826374</v>
      </c>
    </row>
    <row r="595" spans="17:39" x14ac:dyDescent="0.3">
      <c r="Q595">
        <v>880</v>
      </c>
      <c r="R595" t="s">
        <v>28</v>
      </c>
      <c r="S595">
        <v>0.255</v>
      </c>
      <c r="T595">
        <v>0.56979999999999997</v>
      </c>
      <c r="U595">
        <v>2</v>
      </c>
      <c r="V595">
        <v>3.57</v>
      </c>
      <c r="W595">
        <v>103.21</v>
      </c>
      <c r="X595">
        <v>1.4154</v>
      </c>
      <c r="Y595">
        <v>97.05</v>
      </c>
      <c r="Z595">
        <v>0.39</v>
      </c>
      <c r="AA595">
        <v>309.64999999999998</v>
      </c>
      <c r="AB595">
        <v>39.47</v>
      </c>
      <c r="AC595">
        <v>25.83</v>
      </c>
      <c r="AD595" s="1">
        <f t="shared" si="63"/>
        <v>0.47894434091863186</v>
      </c>
      <c r="AH595" s="12">
        <v>0.03</v>
      </c>
      <c r="AI595" s="12">
        <v>0.19539999999999999</v>
      </c>
      <c r="AJ595" s="12">
        <v>2.1772999999999998</v>
      </c>
      <c r="AK595" s="1">
        <f t="shared" si="66"/>
        <v>0.13245124430539806</v>
      </c>
      <c r="AL595" s="1">
        <f t="shared" si="64"/>
        <v>0.2883860942261432</v>
      </c>
      <c r="AM595" s="1">
        <f t="shared" si="65"/>
        <v>0.69351471518306418</v>
      </c>
    </row>
    <row r="596" spans="17:39" x14ac:dyDescent="0.3">
      <c r="Q596">
        <v>881</v>
      </c>
      <c r="R596" t="s">
        <v>28</v>
      </c>
      <c r="S596">
        <v>3.8525</v>
      </c>
      <c r="T596">
        <v>2.2147999999999999</v>
      </c>
      <c r="U596">
        <v>10</v>
      </c>
      <c r="V596">
        <v>658.89</v>
      </c>
      <c r="W596">
        <v>31.57</v>
      </c>
      <c r="X596">
        <v>2.2658999999999998</v>
      </c>
      <c r="Y596">
        <v>62.664000000000001</v>
      </c>
      <c r="Z596">
        <v>2.4500000000000002</v>
      </c>
      <c r="AA596">
        <v>112.48</v>
      </c>
      <c r="AB596">
        <v>45.33</v>
      </c>
      <c r="AC596">
        <v>64.97</v>
      </c>
      <c r="AD596" s="1">
        <f t="shared" si="63"/>
        <v>1.4713144678064958</v>
      </c>
      <c r="AH596" s="12">
        <v>0.03</v>
      </c>
      <c r="AI596" s="12">
        <v>0.19539999999999999</v>
      </c>
      <c r="AJ596" s="12">
        <v>1.32</v>
      </c>
      <c r="AK596" s="1">
        <f t="shared" si="66"/>
        <v>0.17010936103752719</v>
      </c>
      <c r="AL596" s="1">
        <f t="shared" si="64"/>
        <v>0.22454435656953589</v>
      </c>
      <c r="AM596" s="1">
        <f t="shared" si="65"/>
        <v>0.8906926143924927</v>
      </c>
    </row>
    <row r="597" spans="17:39" x14ac:dyDescent="0.3">
      <c r="Q597">
        <v>882</v>
      </c>
      <c r="R597" t="s">
        <v>28</v>
      </c>
      <c r="S597">
        <v>0.34250000000000003</v>
      </c>
      <c r="T597">
        <v>0.6603</v>
      </c>
      <c r="U597">
        <v>4</v>
      </c>
      <c r="V597">
        <v>648.25</v>
      </c>
      <c r="W597">
        <v>5.35</v>
      </c>
      <c r="X597">
        <v>-1</v>
      </c>
      <c r="Y597" t="s">
        <v>25</v>
      </c>
      <c r="Z597">
        <v>1.1299999999999999</v>
      </c>
      <c r="AA597">
        <v>77.91</v>
      </c>
      <c r="AB597">
        <v>32.9</v>
      </c>
      <c r="AC597">
        <v>8.35</v>
      </c>
      <c r="AD597" s="1">
        <f t="shared" si="63"/>
        <v>0.6603662047067661</v>
      </c>
      <c r="AH597" s="12">
        <v>0.03</v>
      </c>
      <c r="AI597" s="12">
        <v>0.19539999999999999</v>
      </c>
      <c r="AJ597" s="12">
        <v>1.7321</v>
      </c>
      <c r="AK597" s="1">
        <f t="shared" si="66"/>
        <v>0.14850076743534937</v>
      </c>
      <c r="AL597" s="1">
        <f t="shared" si="64"/>
        <v>0.25721817927476864</v>
      </c>
      <c r="AM597" s="1">
        <f t="shared" si="65"/>
        <v>0.77755001829148962</v>
      </c>
    </row>
    <row r="598" spans="17:39" x14ac:dyDescent="0.3">
      <c r="Q598">
        <v>883</v>
      </c>
      <c r="R598" t="s">
        <v>28</v>
      </c>
      <c r="S598">
        <v>2.5000000000000001E-3</v>
      </c>
      <c r="T598">
        <v>5.6399999999999999E-2</v>
      </c>
      <c r="U598">
        <v>1</v>
      </c>
      <c r="V598">
        <v>399</v>
      </c>
      <c r="W598">
        <v>99</v>
      </c>
      <c r="X598">
        <v>1</v>
      </c>
      <c r="Y598" t="s">
        <v>25</v>
      </c>
      <c r="Z598">
        <v>0</v>
      </c>
      <c r="AA598">
        <v>272.98</v>
      </c>
      <c r="AB598">
        <v>6.14</v>
      </c>
      <c r="AC598">
        <v>28.54</v>
      </c>
      <c r="AD598" s="1">
        <f t="shared" si="63"/>
        <v>5.6418892388857972E-2</v>
      </c>
      <c r="AH598" s="14">
        <v>2.75E-2</v>
      </c>
      <c r="AI598" s="14">
        <v>0.18709999999999999</v>
      </c>
      <c r="AJ598" s="11">
        <v>2.6650999999999998</v>
      </c>
      <c r="AK598" s="1">
        <f t="shared" si="66"/>
        <v>0.11462098699017674</v>
      </c>
      <c r="AL598" s="1">
        <f t="shared" si="64"/>
        <v>0.30547639242752</v>
      </c>
      <c r="AM598" s="1">
        <f t="shared" si="65"/>
        <v>0.65471507768788961</v>
      </c>
    </row>
    <row r="599" spans="17:39" x14ac:dyDescent="0.3">
      <c r="Q599">
        <v>884</v>
      </c>
      <c r="R599" t="s">
        <v>28</v>
      </c>
      <c r="S599">
        <v>6.5000000000000002E-2</v>
      </c>
      <c r="T599">
        <v>0.28760000000000002</v>
      </c>
      <c r="U599">
        <v>2</v>
      </c>
      <c r="V599">
        <v>0.88</v>
      </c>
      <c r="W599">
        <v>4.8099999999999996</v>
      </c>
      <c r="X599">
        <v>3.2275</v>
      </c>
      <c r="Y599">
        <v>91.629000000000005</v>
      </c>
      <c r="Z599">
        <v>0.08</v>
      </c>
      <c r="AA599">
        <v>244.39</v>
      </c>
      <c r="AB599">
        <v>42.7</v>
      </c>
      <c r="AC599">
        <v>14.76</v>
      </c>
      <c r="AD599" s="1">
        <f t="shared" si="63"/>
        <v>0.16013199133370246</v>
      </c>
      <c r="AH599" s="14">
        <v>2.75E-2</v>
      </c>
      <c r="AI599" s="14">
        <v>0.18709999999999999</v>
      </c>
      <c r="AJ599" s="11">
        <v>1.8802000000000001</v>
      </c>
      <c r="AK599" s="1">
        <f t="shared" si="66"/>
        <v>0.13646424421462833</v>
      </c>
      <c r="AL599" s="1">
        <f t="shared" si="64"/>
        <v>0.25658007197234417</v>
      </c>
      <c r="AM599" s="1">
        <f t="shared" si="65"/>
        <v>0.77948376295395727</v>
      </c>
    </row>
    <row r="600" spans="17:39" x14ac:dyDescent="0.3">
      <c r="Q600">
        <v>885</v>
      </c>
      <c r="R600" t="s">
        <v>28</v>
      </c>
      <c r="S600">
        <v>2.5000000000000001E-3</v>
      </c>
      <c r="T600">
        <v>5.6399999999999999E-2</v>
      </c>
      <c r="U600">
        <v>1</v>
      </c>
      <c r="V600">
        <v>409</v>
      </c>
      <c r="W600">
        <v>0</v>
      </c>
      <c r="X600">
        <v>1</v>
      </c>
      <c r="Y600" t="s">
        <v>25</v>
      </c>
      <c r="Z600">
        <v>0</v>
      </c>
      <c r="AA600">
        <v>201.73</v>
      </c>
      <c r="AB600">
        <v>40.270000000000003</v>
      </c>
      <c r="AC600">
        <v>58.61</v>
      </c>
      <c r="AD600" s="1">
        <f t="shared" si="63"/>
        <v>5.6418892388857972E-2</v>
      </c>
      <c r="AH600" s="14">
        <v>2.75E-2</v>
      </c>
      <c r="AI600" s="14">
        <v>0.18709999999999999</v>
      </c>
      <c r="AJ600" s="11">
        <v>1</v>
      </c>
      <c r="AK600" s="1">
        <f t="shared" si="66"/>
        <v>0.18712029714127995</v>
      </c>
      <c r="AL600" s="1">
        <f t="shared" si="64"/>
        <v>0.18712029714127995</v>
      </c>
      <c r="AM600" s="1">
        <f t="shared" si="65"/>
        <v>1.0688311372709909</v>
      </c>
    </row>
    <row r="601" spans="17:39" x14ac:dyDescent="0.3">
      <c r="Q601">
        <v>886</v>
      </c>
      <c r="R601" t="s">
        <v>28</v>
      </c>
      <c r="S601">
        <v>6.6624999999999996</v>
      </c>
      <c r="T601">
        <v>2.9125999999999999</v>
      </c>
      <c r="U601">
        <v>7</v>
      </c>
      <c r="V601">
        <v>736.48</v>
      </c>
      <c r="W601">
        <v>88.94</v>
      </c>
      <c r="X601">
        <v>3.4039000000000001</v>
      </c>
      <c r="Y601">
        <v>47.121000000000002</v>
      </c>
      <c r="Z601">
        <v>1.87</v>
      </c>
      <c r="AA601">
        <v>321.67</v>
      </c>
      <c r="AB601">
        <v>21.47</v>
      </c>
      <c r="AC601">
        <v>26.74</v>
      </c>
      <c r="AD601" s="1">
        <f t="shared" si="63"/>
        <v>1.5786460458048057</v>
      </c>
      <c r="AH601" s="12">
        <v>2.75E-2</v>
      </c>
      <c r="AI601" s="12">
        <v>0.18709999999999999</v>
      </c>
      <c r="AJ601" s="12">
        <v>3.2625999999999999</v>
      </c>
      <c r="AK601" s="1">
        <f t="shared" si="66"/>
        <v>0.10359504479179077</v>
      </c>
      <c r="AL601" s="1">
        <f t="shared" si="64"/>
        <v>0.33798919313769654</v>
      </c>
      <c r="AM601" s="1">
        <f t="shared" si="65"/>
        <v>0.59173489585070893</v>
      </c>
    </row>
    <row r="602" spans="17:39" x14ac:dyDescent="0.3">
      <c r="Q602">
        <v>887</v>
      </c>
      <c r="R602" t="s">
        <v>28</v>
      </c>
      <c r="S602">
        <v>2.5000000000000001E-3</v>
      </c>
      <c r="T602">
        <v>5.6399999999999999E-2</v>
      </c>
      <c r="U602">
        <v>2</v>
      </c>
      <c r="V602">
        <v>200</v>
      </c>
      <c r="W602">
        <v>101</v>
      </c>
      <c r="X602">
        <v>1</v>
      </c>
      <c r="Y602" t="s">
        <v>25</v>
      </c>
      <c r="Z602">
        <v>0</v>
      </c>
      <c r="AA602">
        <v>253.11</v>
      </c>
      <c r="AB602">
        <v>5.41</v>
      </c>
      <c r="AC602">
        <v>66.8</v>
      </c>
      <c r="AD602" s="1">
        <f t="shared" si="63"/>
        <v>5.6418892388857972E-2</v>
      </c>
      <c r="AH602" s="12">
        <v>2.75E-2</v>
      </c>
      <c r="AI602" s="12">
        <v>0.18709999999999999</v>
      </c>
      <c r="AJ602" s="12">
        <v>1</v>
      </c>
      <c r="AK602" s="1">
        <f t="shared" si="66"/>
        <v>0.18712029714127995</v>
      </c>
      <c r="AL602" s="1">
        <f t="shared" si="64"/>
        <v>0.18712029714127995</v>
      </c>
      <c r="AM602" s="1">
        <f t="shared" si="65"/>
        <v>1.0688311372709909</v>
      </c>
    </row>
    <row r="603" spans="17:39" x14ac:dyDescent="0.3">
      <c r="Q603">
        <v>888</v>
      </c>
      <c r="R603" t="s">
        <v>28</v>
      </c>
      <c r="S603">
        <v>0.46750000000000003</v>
      </c>
      <c r="T603">
        <v>0.77149999999999996</v>
      </c>
      <c r="U603">
        <v>3</v>
      </c>
      <c r="V603">
        <v>3.94</v>
      </c>
      <c r="W603">
        <v>245.35</v>
      </c>
      <c r="X603">
        <v>2.1579000000000002</v>
      </c>
      <c r="Y603">
        <v>96.105000000000004</v>
      </c>
      <c r="Z603">
        <v>1.39</v>
      </c>
      <c r="AA603">
        <v>62.57</v>
      </c>
      <c r="AB603">
        <v>7.87</v>
      </c>
      <c r="AC603">
        <v>39.74</v>
      </c>
      <c r="AD603" s="1">
        <f t="shared" si="63"/>
        <v>0.52520602752719292</v>
      </c>
      <c r="AH603" s="12">
        <v>2.75E-2</v>
      </c>
      <c r="AI603" s="12">
        <v>0.18709999999999999</v>
      </c>
      <c r="AJ603" s="12">
        <v>1.3631</v>
      </c>
      <c r="AK603" s="1">
        <f t="shared" si="66"/>
        <v>0.16027177234656043</v>
      </c>
      <c r="AL603" s="1">
        <f t="shared" si="64"/>
        <v>0.21846645288559652</v>
      </c>
      <c r="AM603" s="1">
        <f t="shared" si="65"/>
        <v>0.91547236364355322</v>
      </c>
    </row>
    <row r="604" spans="17:39" x14ac:dyDescent="0.3">
      <c r="Q604">
        <v>889</v>
      </c>
      <c r="R604" t="s">
        <v>28</v>
      </c>
      <c r="S604">
        <v>2.5000000000000001E-3</v>
      </c>
      <c r="T604">
        <v>5.6399999999999999E-2</v>
      </c>
      <c r="U604">
        <v>2</v>
      </c>
      <c r="V604">
        <v>632</v>
      </c>
      <c r="W604">
        <v>129</v>
      </c>
      <c r="X604">
        <v>1</v>
      </c>
      <c r="Y604" t="s">
        <v>25</v>
      </c>
      <c r="Z604">
        <v>0</v>
      </c>
      <c r="AA604">
        <v>304.99</v>
      </c>
      <c r="AB604">
        <v>16.13</v>
      </c>
      <c r="AC604">
        <v>34.82</v>
      </c>
      <c r="AD604" s="1">
        <f t="shared" si="63"/>
        <v>5.6418892388857972E-2</v>
      </c>
      <c r="AH604" s="14">
        <v>2.5000000000000001E-2</v>
      </c>
      <c r="AI604" s="14">
        <v>0.1784</v>
      </c>
      <c r="AJ604" s="11">
        <v>1</v>
      </c>
      <c r="AK604" s="1">
        <f t="shared" si="66"/>
        <v>0.17841220301272939</v>
      </c>
      <c r="AL604" s="1">
        <f t="shared" si="64"/>
        <v>0.17841220301272939</v>
      </c>
      <c r="AM604" s="1">
        <f t="shared" si="65"/>
        <v>1.1209995539695812</v>
      </c>
    </row>
    <row r="605" spans="17:39" x14ac:dyDescent="0.3">
      <c r="Q605">
        <v>890</v>
      </c>
      <c r="R605" t="s">
        <v>28</v>
      </c>
      <c r="S605">
        <v>2.5000000000000001E-3</v>
      </c>
      <c r="T605">
        <v>5.6399999999999999E-2</v>
      </c>
      <c r="U605">
        <v>1</v>
      </c>
      <c r="V605">
        <v>698</v>
      </c>
      <c r="W605">
        <v>233</v>
      </c>
      <c r="X605">
        <v>1</v>
      </c>
      <c r="Y605" t="s">
        <v>25</v>
      </c>
      <c r="Z605">
        <v>0</v>
      </c>
      <c r="AA605">
        <v>81.540000000000006</v>
      </c>
      <c r="AB605">
        <v>21.62</v>
      </c>
      <c r="AC605">
        <v>73.89</v>
      </c>
      <c r="AD605" s="1">
        <f t="shared" si="63"/>
        <v>5.6418892388857972E-2</v>
      </c>
      <c r="AH605" s="14">
        <v>2.5000000000000001E-2</v>
      </c>
      <c r="AI605" s="14">
        <v>0.1784</v>
      </c>
      <c r="AJ605" s="11">
        <v>1</v>
      </c>
      <c r="AK605" s="1">
        <f t="shared" si="66"/>
        <v>0.17841220301272939</v>
      </c>
      <c r="AL605" s="1">
        <f t="shared" si="64"/>
        <v>0.17841220301272939</v>
      </c>
      <c r="AM605" s="1">
        <f t="shared" si="65"/>
        <v>1.1209995539695812</v>
      </c>
    </row>
    <row r="606" spans="17:39" x14ac:dyDescent="0.3">
      <c r="Q606">
        <v>891</v>
      </c>
      <c r="R606" t="s">
        <v>28</v>
      </c>
      <c r="S606">
        <v>2.5000000000000001E-3</v>
      </c>
      <c r="T606">
        <v>5.6399999999999999E-2</v>
      </c>
      <c r="U606">
        <v>1</v>
      </c>
      <c r="V606">
        <v>379</v>
      </c>
      <c r="W606">
        <v>233</v>
      </c>
      <c r="X606">
        <v>1</v>
      </c>
      <c r="Y606" t="s">
        <v>25</v>
      </c>
      <c r="Z606">
        <v>0</v>
      </c>
      <c r="AA606">
        <v>148.18</v>
      </c>
      <c r="AB606">
        <v>6.03</v>
      </c>
      <c r="AC606">
        <v>56.21</v>
      </c>
      <c r="AD606" s="1">
        <f t="shared" si="63"/>
        <v>5.6418892388857972E-2</v>
      </c>
      <c r="AH606" s="14">
        <v>2.5000000000000001E-2</v>
      </c>
      <c r="AI606" s="14">
        <v>0.1784</v>
      </c>
      <c r="AJ606" s="11">
        <v>1.633</v>
      </c>
      <c r="AK606" s="1">
        <f t="shared" si="66"/>
        <v>0.13961480159849105</v>
      </c>
      <c r="AL606" s="1">
        <f t="shared" si="64"/>
        <v>0.22799097101033589</v>
      </c>
      <c r="AM606" s="1">
        <f t="shared" si="65"/>
        <v>0.8772277214036388</v>
      </c>
    </row>
    <row r="607" spans="17:39" x14ac:dyDescent="0.3">
      <c r="Q607">
        <v>892</v>
      </c>
      <c r="R607" t="s">
        <v>28</v>
      </c>
      <c r="S607">
        <v>2.5000000000000001E-3</v>
      </c>
      <c r="T607">
        <v>5.6399999999999999E-2</v>
      </c>
      <c r="U607">
        <v>1</v>
      </c>
      <c r="V607">
        <v>430</v>
      </c>
      <c r="W607">
        <v>117</v>
      </c>
      <c r="X607">
        <v>1</v>
      </c>
      <c r="Y607" t="s">
        <v>25</v>
      </c>
      <c r="Z607">
        <v>0</v>
      </c>
      <c r="AA607">
        <v>196.06</v>
      </c>
      <c r="AB607">
        <v>43.51</v>
      </c>
      <c r="AC607">
        <v>59.33</v>
      </c>
      <c r="AD607" s="1">
        <f t="shared" si="63"/>
        <v>5.6418892388857972E-2</v>
      </c>
      <c r="AH607" s="14">
        <v>2.5000000000000001E-2</v>
      </c>
      <c r="AI607" s="14">
        <v>0.1784</v>
      </c>
      <c r="AJ607" s="11">
        <v>1.633</v>
      </c>
      <c r="AK607" s="1">
        <f t="shared" si="66"/>
        <v>0.13961480159849105</v>
      </c>
      <c r="AL607" s="1">
        <f t="shared" si="64"/>
        <v>0.22799097101033589</v>
      </c>
      <c r="AM607" s="1">
        <f t="shared" si="65"/>
        <v>0.8772277214036388</v>
      </c>
    </row>
    <row r="608" spans="17:39" x14ac:dyDescent="0.3">
      <c r="Q608">
        <v>893</v>
      </c>
      <c r="R608" t="s">
        <v>28</v>
      </c>
      <c r="S608">
        <v>0.68500000000000005</v>
      </c>
      <c r="T608">
        <v>0.93389999999999995</v>
      </c>
      <c r="U608">
        <v>4</v>
      </c>
      <c r="V608">
        <v>373.75</v>
      </c>
      <c r="W608">
        <v>252.09</v>
      </c>
      <c r="X608">
        <v>1.978</v>
      </c>
      <c r="Y608">
        <v>64.781999999999996</v>
      </c>
      <c r="Z608">
        <v>1.39</v>
      </c>
      <c r="AA608">
        <v>151.41999999999999</v>
      </c>
      <c r="AB608">
        <v>3.34</v>
      </c>
      <c r="AC608">
        <v>53.51</v>
      </c>
      <c r="AD608" s="1">
        <f t="shared" si="63"/>
        <v>0.66402846029040852</v>
      </c>
      <c r="AH608" s="14">
        <v>2.2499999999999999E-2</v>
      </c>
      <c r="AI608" s="14">
        <v>0.16919999999999999</v>
      </c>
      <c r="AJ608" s="11">
        <v>2.0817000000000001</v>
      </c>
      <c r="AK608" s="1">
        <f t="shared" si="66"/>
        <v>0.11731046046635064</v>
      </c>
      <c r="AL608" s="1">
        <f t="shared" si="64"/>
        <v>0.24420518555280216</v>
      </c>
      <c r="AM608" s="1">
        <f t="shared" si="65"/>
        <v>0.81898342800241608</v>
      </c>
    </row>
    <row r="609" spans="17:39" x14ac:dyDescent="0.3">
      <c r="Q609">
        <v>894</v>
      </c>
      <c r="R609" t="s">
        <v>28</v>
      </c>
      <c r="S609">
        <v>2.5000000000000001E-3</v>
      </c>
      <c r="T609">
        <v>5.6399999999999999E-2</v>
      </c>
      <c r="U609">
        <v>1</v>
      </c>
      <c r="V609">
        <v>478</v>
      </c>
      <c r="W609">
        <v>237</v>
      </c>
      <c r="X609">
        <v>1</v>
      </c>
      <c r="Y609" t="s">
        <v>25</v>
      </c>
      <c r="Z609">
        <v>0</v>
      </c>
      <c r="AA609">
        <v>262.35000000000002</v>
      </c>
      <c r="AB609">
        <v>6.66</v>
      </c>
      <c r="AC609">
        <v>38.25</v>
      </c>
      <c r="AD609" s="1">
        <f t="shared" si="63"/>
        <v>5.6418892388857972E-2</v>
      </c>
      <c r="AH609" s="12">
        <v>2.2499999999999999E-2</v>
      </c>
      <c r="AI609" s="12">
        <v>0.16919999999999999</v>
      </c>
      <c r="AJ609" s="12">
        <v>3.7894999999999999</v>
      </c>
      <c r="AK609" s="1">
        <f t="shared" si="66"/>
        <v>8.6947050669511611E-2</v>
      </c>
      <c r="AL609" s="1">
        <f t="shared" si="64"/>
        <v>0.32948584851211421</v>
      </c>
      <c r="AM609" s="1">
        <f t="shared" si="65"/>
        <v>0.60700634307408385</v>
      </c>
    </row>
    <row r="610" spans="17:39" x14ac:dyDescent="0.3">
      <c r="Q610">
        <v>895</v>
      </c>
      <c r="R610" t="s">
        <v>28</v>
      </c>
      <c r="S610">
        <v>0.16500000000000001</v>
      </c>
      <c r="T610">
        <v>0.45829999999999999</v>
      </c>
      <c r="U610">
        <v>3</v>
      </c>
      <c r="V610">
        <v>625</v>
      </c>
      <c r="W610">
        <v>122.64</v>
      </c>
      <c r="X610">
        <v>1.9335</v>
      </c>
      <c r="Y610">
        <v>144.43</v>
      </c>
      <c r="Z610">
        <v>0.33</v>
      </c>
      <c r="AA610">
        <v>253.05</v>
      </c>
      <c r="AB610">
        <v>21.99</v>
      </c>
      <c r="AC610">
        <v>40.67</v>
      </c>
      <c r="AD610" s="1">
        <f t="shared" si="63"/>
        <v>0.32962825808050056</v>
      </c>
      <c r="AH610" s="12">
        <v>2.2499999999999999E-2</v>
      </c>
      <c r="AI610" s="12">
        <v>0.16919999999999999</v>
      </c>
      <c r="AJ610" s="12">
        <v>2.7101999999999999</v>
      </c>
      <c r="AK610" s="1">
        <f t="shared" si="66"/>
        <v>0.10281231546226027</v>
      </c>
      <c r="AL610" s="1">
        <f t="shared" si="64"/>
        <v>0.27864193736581777</v>
      </c>
      <c r="AM610" s="1">
        <f t="shared" si="65"/>
        <v>0.71776704501385979</v>
      </c>
    </row>
    <row r="611" spans="17:39" x14ac:dyDescent="0.3">
      <c r="Q611">
        <v>896</v>
      </c>
      <c r="R611" t="s">
        <v>28</v>
      </c>
      <c r="S611">
        <v>0.1075</v>
      </c>
      <c r="T611">
        <v>0.36990000000000001</v>
      </c>
      <c r="U611">
        <v>1</v>
      </c>
      <c r="V611">
        <v>18.86</v>
      </c>
      <c r="W611">
        <v>228.81</v>
      </c>
      <c r="X611">
        <v>2.125</v>
      </c>
      <c r="Y611">
        <v>57.57</v>
      </c>
      <c r="Z611">
        <v>0.52</v>
      </c>
      <c r="AA611">
        <v>259.36</v>
      </c>
      <c r="AB611">
        <v>37.35</v>
      </c>
      <c r="AC611">
        <v>33.9</v>
      </c>
      <c r="AD611" s="1">
        <f t="shared" si="63"/>
        <v>0.25379281127405812</v>
      </c>
      <c r="AH611" s="12">
        <v>2.2499999999999999E-2</v>
      </c>
      <c r="AI611" s="12">
        <v>0.16919999999999999</v>
      </c>
      <c r="AJ611" s="12">
        <v>2.1120999999999999</v>
      </c>
      <c r="AK611" s="1">
        <f t="shared" si="66"/>
        <v>0.11646316070934122</v>
      </c>
      <c r="AL611" s="1">
        <f t="shared" si="64"/>
        <v>0.24598184173419957</v>
      </c>
      <c r="AM611" s="1">
        <f t="shared" si="65"/>
        <v>0.81306814596548094</v>
      </c>
    </row>
    <row r="612" spans="17:39" x14ac:dyDescent="0.3">
      <c r="Q612">
        <v>897</v>
      </c>
      <c r="R612" t="s">
        <v>28</v>
      </c>
      <c r="S612">
        <v>4.3525</v>
      </c>
      <c r="T612">
        <v>2.3540999999999999</v>
      </c>
      <c r="U612">
        <v>11</v>
      </c>
      <c r="V612">
        <v>14.95</v>
      </c>
      <c r="W612">
        <v>285.33</v>
      </c>
      <c r="X612">
        <v>1.8775999999999999</v>
      </c>
      <c r="Y612">
        <v>80.055999999999997</v>
      </c>
      <c r="Z612">
        <v>3.18</v>
      </c>
      <c r="AA612">
        <v>225.02</v>
      </c>
      <c r="AB612">
        <v>44.68</v>
      </c>
      <c r="AC612">
        <v>42.94</v>
      </c>
      <c r="AD612" s="1">
        <f t="shared" si="63"/>
        <v>1.7179970079506683</v>
      </c>
      <c r="AH612" s="14">
        <v>0.02</v>
      </c>
      <c r="AI612" s="14">
        <v>0.1595</v>
      </c>
      <c r="AJ612" s="11">
        <v>1.2648999999999999</v>
      </c>
      <c r="AK612" s="1">
        <f t="shared" si="66"/>
        <v>0.14188662324721799</v>
      </c>
      <c r="AL612" s="1">
        <f t="shared" si="64"/>
        <v>0.17947238974540602</v>
      </c>
      <c r="AM612" s="1">
        <f t="shared" si="65"/>
        <v>1.1143775389836499</v>
      </c>
    </row>
    <row r="613" spans="17:39" x14ac:dyDescent="0.3">
      <c r="Q613">
        <v>898</v>
      </c>
      <c r="R613" t="s">
        <v>28</v>
      </c>
      <c r="S613">
        <v>2.5000000000000001E-3</v>
      </c>
      <c r="T613">
        <v>5.6399999999999999E-2</v>
      </c>
      <c r="U613">
        <v>1</v>
      </c>
      <c r="V613">
        <v>14</v>
      </c>
      <c r="W613">
        <v>242</v>
      </c>
      <c r="X613">
        <v>1</v>
      </c>
      <c r="Y613" t="s">
        <v>25</v>
      </c>
      <c r="Z613">
        <v>0</v>
      </c>
      <c r="AA613">
        <v>93.27</v>
      </c>
      <c r="AB613">
        <v>48.84</v>
      </c>
      <c r="AC613">
        <v>57.88</v>
      </c>
      <c r="AD613" s="1">
        <f t="shared" si="63"/>
        <v>5.6418892388857972E-2</v>
      </c>
      <c r="AH613" s="14">
        <v>0.02</v>
      </c>
      <c r="AI613" s="14">
        <v>0.1595</v>
      </c>
      <c r="AJ613" s="11">
        <v>1</v>
      </c>
      <c r="AK613" s="1">
        <f t="shared" si="66"/>
        <v>0.15957672558078226</v>
      </c>
      <c r="AL613" s="1">
        <f t="shared" si="64"/>
        <v>0.15957672558078226</v>
      </c>
      <c r="AM613" s="1">
        <f t="shared" si="65"/>
        <v>1.253315602711464</v>
      </c>
    </row>
    <row r="614" spans="17:39" x14ac:dyDescent="0.3">
      <c r="Q614">
        <v>899</v>
      </c>
      <c r="R614" t="s">
        <v>28</v>
      </c>
      <c r="S614">
        <v>7.84</v>
      </c>
      <c r="T614">
        <v>3.1595</v>
      </c>
      <c r="U614">
        <v>13</v>
      </c>
      <c r="V614">
        <v>47.89</v>
      </c>
      <c r="W614">
        <v>351.15</v>
      </c>
      <c r="X614">
        <v>1.5778000000000001</v>
      </c>
      <c r="Y614">
        <v>107.39</v>
      </c>
      <c r="Z614">
        <v>3.51</v>
      </c>
      <c r="AA614">
        <v>115.8</v>
      </c>
      <c r="AB614">
        <v>51.7</v>
      </c>
      <c r="AC614">
        <v>46.39</v>
      </c>
      <c r="AD614" s="1">
        <f t="shared" si="63"/>
        <v>2.5152815604755157</v>
      </c>
      <c r="AH614" s="12">
        <v>0.02</v>
      </c>
      <c r="AI614" s="12">
        <v>0.1595</v>
      </c>
      <c r="AJ614" s="12">
        <v>1.2648999999999999</v>
      </c>
      <c r="AK614" s="1">
        <f t="shared" si="66"/>
        <v>0.14188662324721799</v>
      </c>
      <c r="AL614" s="1">
        <f t="shared" si="64"/>
        <v>0.17947238974540602</v>
      </c>
      <c r="AM614" s="1">
        <f t="shared" si="65"/>
        <v>1.1143775389836499</v>
      </c>
    </row>
    <row r="615" spans="17:39" x14ac:dyDescent="0.3">
      <c r="Q615">
        <v>900</v>
      </c>
      <c r="R615" t="s">
        <v>28</v>
      </c>
      <c r="S615">
        <v>2.5000000000000001E-3</v>
      </c>
      <c r="T615">
        <v>5.6399999999999999E-2</v>
      </c>
      <c r="U615">
        <v>1</v>
      </c>
      <c r="V615">
        <v>742</v>
      </c>
      <c r="W615">
        <v>241</v>
      </c>
      <c r="X615">
        <v>1</v>
      </c>
      <c r="Y615" t="s">
        <v>25</v>
      </c>
      <c r="Z615">
        <v>0</v>
      </c>
      <c r="AA615">
        <v>334.87</v>
      </c>
      <c r="AB615">
        <v>48.9</v>
      </c>
      <c r="AC615">
        <v>36.08</v>
      </c>
      <c r="AD615" s="1">
        <f t="shared" si="63"/>
        <v>5.6418892388857972E-2</v>
      </c>
      <c r="AH615" s="14">
        <v>1.7500000000000002E-2</v>
      </c>
      <c r="AI615" s="14">
        <v>0.1492</v>
      </c>
      <c r="AJ615" s="11">
        <v>1.0801000000000001</v>
      </c>
      <c r="AK615" s="1">
        <f t="shared" si="66"/>
        <v>0.14362882011456424</v>
      </c>
      <c r="AL615" s="1">
        <f t="shared" si="64"/>
        <v>0.15513348860574083</v>
      </c>
      <c r="AM615" s="1">
        <f t="shared" si="65"/>
        <v>1.2892122893483287</v>
      </c>
    </row>
    <row r="616" spans="17:39" x14ac:dyDescent="0.3">
      <c r="Q616">
        <v>901</v>
      </c>
      <c r="R616" t="s">
        <v>28</v>
      </c>
      <c r="S616">
        <v>2.5000000000000001E-3</v>
      </c>
      <c r="T616">
        <v>5.6399999999999999E-2</v>
      </c>
      <c r="U616">
        <v>1</v>
      </c>
      <c r="V616">
        <v>117</v>
      </c>
      <c r="W616">
        <v>303</v>
      </c>
      <c r="X616">
        <v>1</v>
      </c>
      <c r="Y616" t="s">
        <v>25</v>
      </c>
      <c r="Z616">
        <v>0</v>
      </c>
      <c r="AA616">
        <v>27.21</v>
      </c>
      <c r="AB616">
        <v>9.4499999999999993</v>
      </c>
      <c r="AC616">
        <v>89.98</v>
      </c>
      <c r="AD616" s="1">
        <f t="shared" si="63"/>
        <v>5.6418892388857972E-2</v>
      </c>
      <c r="AH616" s="14">
        <v>1.7500000000000002E-2</v>
      </c>
      <c r="AI616" s="14">
        <v>0.1492</v>
      </c>
      <c r="AJ616" s="11">
        <v>2.5377000000000001</v>
      </c>
      <c r="AK616" s="1">
        <f t="shared" si="66"/>
        <v>9.370298716918643E-2</v>
      </c>
      <c r="AL616" s="1">
        <f t="shared" si="64"/>
        <v>0.23779007053924442</v>
      </c>
      <c r="AM616" s="1">
        <f t="shared" si="65"/>
        <v>0.84107801283061734</v>
      </c>
    </row>
    <row r="617" spans="17:39" x14ac:dyDescent="0.3">
      <c r="Q617">
        <v>902</v>
      </c>
      <c r="R617" t="s">
        <v>28</v>
      </c>
      <c r="S617">
        <v>2.5000000000000001E-3</v>
      </c>
      <c r="T617">
        <v>5.6399999999999999E-2</v>
      </c>
      <c r="U617">
        <v>1</v>
      </c>
      <c r="V617">
        <v>771</v>
      </c>
      <c r="W617">
        <v>253</v>
      </c>
      <c r="X617">
        <v>1</v>
      </c>
      <c r="Y617" t="s">
        <v>25</v>
      </c>
      <c r="Z617">
        <v>0</v>
      </c>
      <c r="AA617">
        <v>210.87</v>
      </c>
      <c r="AB617">
        <v>40.83</v>
      </c>
      <c r="AC617">
        <v>4.93</v>
      </c>
      <c r="AD617" s="1">
        <f t="shared" si="63"/>
        <v>5.6418892388857972E-2</v>
      </c>
      <c r="AH617" s="14">
        <v>1.7500000000000002E-2</v>
      </c>
      <c r="AI617" s="14">
        <v>0.1492</v>
      </c>
      <c r="AJ617" s="11">
        <v>2.1808000000000001</v>
      </c>
      <c r="AK617" s="1">
        <f t="shared" si="66"/>
        <v>0.10108009854039865</v>
      </c>
      <c r="AL617" s="1">
        <f t="shared" si="64"/>
        <v>0.22043547889690138</v>
      </c>
      <c r="AM617" s="1">
        <f t="shared" si="65"/>
        <v>0.90729496449861813</v>
      </c>
    </row>
    <row r="618" spans="17:39" x14ac:dyDescent="0.3">
      <c r="Q618">
        <v>903</v>
      </c>
      <c r="R618" t="s">
        <v>28</v>
      </c>
      <c r="S618">
        <v>2.5000000000000001E-3</v>
      </c>
      <c r="T618">
        <v>5.6399999999999999E-2</v>
      </c>
      <c r="U618">
        <v>1</v>
      </c>
      <c r="V618">
        <v>574</v>
      </c>
      <c r="W618">
        <v>700</v>
      </c>
      <c r="X618">
        <v>1</v>
      </c>
      <c r="Y618" t="s">
        <v>25</v>
      </c>
      <c r="Z618">
        <v>0</v>
      </c>
      <c r="AA618">
        <v>51.48</v>
      </c>
      <c r="AB618">
        <v>30.79</v>
      </c>
      <c r="AC618">
        <v>35.74</v>
      </c>
      <c r="AD618" s="1">
        <f t="shared" si="63"/>
        <v>5.6418892388857972E-2</v>
      </c>
      <c r="AH618" s="14">
        <v>1.7500000000000002E-2</v>
      </c>
      <c r="AI618" s="14">
        <v>0.1492</v>
      </c>
      <c r="AJ618" s="11">
        <v>1.0801000000000001</v>
      </c>
      <c r="AK618" s="1">
        <f t="shared" si="66"/>
        <v>0.14362882011456424</v>
      </c>
      <c r="AL618" s="1">
        <f t="shared" si="64"/>
        <v>0.15513348860574083</v>
      </c>
      <c r="AM618" s="1">
        <f t="shared" si="65"/>
        <v>1.2892122893483287</v>
      </c>
    </row>
    <row r="619" spans="17:39" x14ac:dyDescent="0.3">
      <c r="Q619">
        <v>904</v>
      </c>
      <c r="R619" t="s">
        <v>28</v>
      </c>
      <c r="S619">
        <v>0.14249999999999999</v>
      </c>
      <c r="T619">
        <v>0.4259</v>
      </c>
      <c r="U619">
        <v>3</v>
      </c>
      <c r="V619">
        <v>325.20999999999998</v>
      </c>
      <c r="W619">
        <v>310.60000000000002</v>
      </c>
      <c r="X619">
        <v>1.5722</v>
      </c>
      <c r="Y619">
        <v>174.13</v>
      </c>
      <c r="Z619">
        <v>1.6</v>
      </c>
      <c r="AA619">
        <v>194.47</v>
      </c>
      <c r="AB619">
        <v>27.62</v>
      </c>
      <c r="AC619">
        <v>73.02</v>
      </c>
      <c r="AD619" s="1">
        <f t="shared" ref="AD619:AD682" si="67">2*SQRT(S619/(ABS(X619)*3.1416))</f>
        <v>0.33970980945784818</v>
      </c>
      <c r="AH619" s="12">
        <v>1.7500000000000002E-2</v>
      </c>
      <c r="AI619" s="12">
        <v>0.1492</v>
      </c>
      <c r="AJ619" s="12">
        <v>1</v>
      </c>
      <c r="AK619" s="1">
        <f t="shared" si="66"/>
        <v>0.14927035850663303</v>
      </c>
      <c r="AL619" s="1">
        <f t="shared" si="64"/>
        <v>0.14927035850663303</v>
      </c>
      <c r="AM619" s="1">
        <f t="shared" si="65"/>
        <v>1.3398507379555382</v>
      </c>
    </row>
    <row r="620" spans="17:39" x14ac:dyDescent="0.3">
      <c r="Q620">
        <v>905</v>
      </c>
      <c r="R620" t="s">
        <v>28</v>
      </c>
      <c r="S620">
        <v>0.92500000000000004</v>
      </c>
      <c r="T620">
        <v>1.0851999999999999</v>
      </c>
      <c r="U620">
        <v>3</v>
      </c>
      <c r="V620">
        <v>537.91999999999996</v>
      </c>
      <c r="W620">
        <v>320.2</v>
      </c>
      <c r="X620">
        <v>1.5308999999999999</v>
      </c>
      <c r="Y620">
        <v>92.323999999999998</v>
      </c>
      <c r="Z620">
        <v>0.77</v>
      </c>
      <c r="AA620">
        <v>67.430000000000007</v>
      </c>
      <c r="AB620">
        <v>11.87</v>
      </c>
      <c r="AC620">
        <v>8.15</v>
      </c>
      <c r="AD620" s="1">
        <f t="shared" si="67"/>
        <v>0.87710584749705867</v>
      </c>
      <c r="AH620" s="12">
        <v>1.7500000000000002E-2</v>
      </c>
      <c r="AI620" s="12">
        <v>0.1492</v>
      </c>
      <c r="AJ620" s="12">
        <v>1.7321</v>
      </c>
      <c r="AK620" s="1">
        <f t="shared" si="66"/>
        <v>0.11341933458858698</v>
      </c>
      <c r="AL620" s="1">
        <f t="shared" si="64"/>
        <v>0.19645362944089151</v>
      </c>
      <c r="AM620" s="1">
        <f t="shared" si="65"/>
        <v>1.0180519472671565</v>
      </c>
    </row>
    <row r="621" spans="17:39" x14ac:dyDescent="0.3">
      <c r="Q621">
        <v>906</v>
      </c>
      <c r="R621" t="s">
        <v>28</v>
      </c>
      <c r="S621">
        <v>2.5000000000000001E-3</v>
      </c>
      <c r="T621">
        <v>5.6399999999999999E-2</v>
      </c>
      <c r="U621">
        <v>1</v>
      </c>
      <c r="V621">
        <v>463</v>
      </c>
      <c r="W621">
        <v>89</v>
      </c>
      <c r="X621">
        <v>1</v>
      </c>
      <c r="Y621" t="s">
        <v>25</v>
      </c>
      <c r="Z621">
        <v>0</v>
      </c>
      <c r="AA621">
        <v>57.56</v>
      </c>
      <c r="AB621">
        <v>25.36</v>
      </c>
      <c r="AC621">
        <v>41.62</v>
      </c>
      <c r="AD621" s="1">
        <f t="shared" si="67"/>
        <v>5.6418892388857972E-2</v>
      </c>
      <c r="AH621" s="12">
        <v>1.7500000000000002E-2</v>
      </c>
      <c r="AI621" s="12">
        <v>0.1492</v>
      </c>
      <c r="AJ621" s="12">
        <v>1.8708</v>
      </c>
      <c r="AK621" s="1">
        <f t="shared" si="66"/>
        <v>0.10913395525008844</v>
      </c>
      <c r="AL621" s="1">
        <f t="shared" si="64"/>
        <v>0.20416780348186545</v>
      </c>
      <c r="AM621" s="1">
        <f t="shared" si="65"/>
        <v>0.97958638232479378</v>
      </c>
    </row>
    <row r="622" spans="17:39" x14ac:dyDescent="0.3">
      <c r="Q622">
        <v>907</v>
      </c>
      <c r="R622" t="s">
        <v>28</v>
      </c>
      <c r="S622">
        <v>1.1625000000000001</v>
      </c>
      <c r="T622">
        <v>1.2165999999999999</v>
      </c>
      <c r="U622">
        <v>3</v>
      </c>
      <c r="V622">
        <v>28.91</v>
      </c>
      <c r="W622">
        <v>93.47</v>
      </c>
      <c r="X622">
        <v>2.1524999999999999</v>
      </c>
      <c r="Y622">
        <v>20.117999999999999</v>
      </c>
      <c r="Z622">
        <v>1</v>
      </c>
      <c r="AA622">
        <v>306.44</v>
      </c>
      <c r="AB622">
        <v>47.09</v>
      </c>
      <c r="AC622">
        <v>27.11</v>
      </c>
      <c r="AD622" s="1">
        <f t="shared" si="67"/>
        <v>0.8292384902175004</v>
      </c>
      <c r="AH622" s="14">
        <v>1.4999999999999999E-2</v>
      </c>
      <c r="AI622" s="14">
        <v>0.13819999999999999</v>
      </c>
      <c r="AJ622" s="11">
        <v>3.6006</v>
      </c>
      <c r="AK622" s="1">
        <f t="shared" si="66"/>
        <v>7.2830407930039892E-2</v>
      </c>
      <c r="AL622" s="1">
        <f t="shared" si="64"/>
        <v>0.26223316679290165</v>
      </c>
      <c r="AM622" s="1">
        <f t="shared" si="65"/>
        <v>0.76268003184337774</v>
      </c>
    </row>
    <row r="623" spans="17:39" x14ac:dyDescent="0.3">
      <c r="Q623">
        <v>908</v>
      </c>
      <c r="R623" t="s">
        <v>28</v>
      </c>
      <c r="S623">
        <v>7.7175000000000002</v>
      </c>
      <c r="T623">
        <v>3.1347</v>
      </c>
      <c r="U623">
        <v>11</v>
      </c>
      <c r="V623">
        <v>91</v>
      </c>
      <c r="W623">
        <v>398.25</v>
      </c>
      <c r="X623">
        <v>1.8712</v>
      </c>
      <c r="Y623">
        <v>97.817999999999998</v>
      </c>
      <c r="Z623">
        <v>2.75</v>
      </c>
      <c r="AA623">
        <v>217.13</v>
      </c>
      <c r="AB623">
        <v>33.01</v>
      </c>
      <c r="AC623">
        <v>31.23</v>
      </c>
      <c r="AD623" s="1">
        <f t="shared" si="67"/>
        <v>2.2915680906546365</v>
      </c>
      <c r="AH623" s="14">
        <v>1.4999999999999999E-2</v>
      </c>
      <c r="AI623" s="14">
        <v>0.13819999999999999</v>
      </c>
      <c r="AJ623" s="11">
        <v>2.0310000000000001</v>
      </c>
      <c r="AK623" s="1">
        <f t="shared" si="66"/>
        <v>9.6971746915323523E-2</v>
      </c>
      <c r="AL623" s="1">
        <f t="shared" si="64"/>
        <v>0.19694961798502209</v>
      </c>
      <c r="AM623" s="1">
        <f t="shared" si="65"/>
        <v>1.0154881336972683</v>
      </c>
    </row>
    <row r="624" spans="17:39" x14ac:dyDescent="0.3">
      <c r="Q624">
        <v>909</v>
      </c>
      <c r="R624" t="s">
        <v>28</v>
      </c>
      <c r="S624">
        <v>22.64</v>
      </c>
      <c r="T624">
        <v>5.3689999999999998</v>
      </c>
      <c r="U624">
        <v>19</v>
      </c>
      <c r="V624">
        <v>545.66</v>
      </c>
      <c r="W624">
        <v>115.39</v>
      </c>
      <c r="X624">
        <v>3.4719000000000002</v>
      </c>
      <c r="Y624">
        <v>149.13</v>
      </c>
      <c r="Z624">
        <v>5.2</v>
      </c>
      <c r="AA624">
        <v>75.77</v>
      </c>
      <c r="AB624">
        <v>34.299999999999997</v>
      </c>
      <c r="AC624">
        <v>36.56</v>
      </c>
      <c r="AD624" s="1">
        <f t="shared" si="67"/>
        <v>2.8814372010486218</v>
      </c>
      <c r="AH624" s="14">
        <v>1.4999999999999999E-2</v>
      </c>
      <c r="AI624" s="14">
        <v>0.13819999999999999</v>
      </c>
      <c r="AJ624" s="11">
        <v>1.3540000000000001</v>
      </c>
      <c r="AK624" s="1">
        <f t="shared" si="66"/>
        <v>0.11876564970442563</v>
      </c>
      <c r="AL624" s="1">
        <f t="shared" si="64"/>
        <v>0.16080868969979231</v>
      </c>
      <c r="AM624" s="1">
        <f t="shared" si="65"/>
        <v>1.2437138837047457</v>
      </c>
    </row>
    <row r="625" spans="17:39" x14ac:dyDescent="0.3">
      <c r="Q625">
        <v>910</v>
      </c>
      <c r="R625" t="s">
        <v>28</v>
      </c>
      <c r="S625">
        <v>0.63749999999999996</v>
      </c>
      <c r="T625">
        <v>0.90090000000000003</v>
      </c>
      <c r="U625">
        <v>6</v>
      </c>
      <c r="V625">
        <v>157.47999999999999</v>
      </c>
      <c r="W625">
        <v>366.23</v>
      </c>
      <c r="X625">
        <v>1.5446</v>
      </c>
      <c r="Y625">
        <v>101.18</v>
      </c>
      <c r="Z625">
        <v>0.61</v>
      </c>
      <c r="AA625">
        <v>201.86</v>
      </c>
      <c r="AB625">
        <v>36.69</v>
      </c>
      <c r="AC625">
        <v>64.73</v>
      </c>
      <c r="AD625" s="1">
        <f t="shared" si="67"/>
        <v>0.72491423974427227</v>
      </c>
      <c r="AH625" s="14">
        <v>1.4999999999999999E-2</v>
      </c>
      <c r="AI625" s="14">
        <v>0.13819999999999999</v>
      </c>
      <c r="AJ625" s="14">
        <v>1</v>
      </c>
      <c r="AK625" s="10">
        <f t="shared" si="66"/>
        <v>0.13819749820569552</v>
      </c>
      <c r="AL625" s="10">
        <f t="shared" si="64"/>
        <v>0.13819749820569552</v>
      </c>
      <c r="AM625" s="10">
        <f t="shared" si="65"/>
        <v>1.4472042012100437</v>
      </c>
    </row>
    <row r="626" spans="17:39" x14ac:dyDescent="0.3">
      <c r="Q626">
        <v>911</v>
      </c>
      <c r="R626" t="s">
        <v>28</v>
      </c>
      <c r="S626">
        <v>2.5000000000000001E-3</v>
      </c>
      <c r="T626">
        <v>5.6399999999999999E-2</v>
      </c>
      <c r="U626">
        <v>1</v>
      </c>
      <c r="V626">
        <v>14</v>
      </c>
      <c r="W626">
        <v>423</v>
      </c>
      <c r="X626">
        <v>1</v>
      </c>
      <c r="Y626" t="s">
        <v>25</v>
      </c>
      <c r="Z626">
        <v>0</v>
      </c>
      <c r="AA626">
        <v>43.78</v>
      </c>
      <c r="AB626">
        <v>38.08</v>
      </c>
      <c r="AC626">
        <v>19.68</v>
      </c>
      <c r="AD626" s="1">
        <f t="shared" si="67"/>
        <v>5.6418892388857972E-2</v>
      </c>
      <c r="AH626" s="12">
        <v>1.4999999999999999E-2</v>
      </c>
      <c r="AI626" s="12">
        <v>0.13819999999999999</v>
      </c>
      <c r="AJ626" s="12">
        <v>1</v>
      </c>
      <c r="AK626" s="1">
        <f t="shared" si="66"/>
        <v>0.13819749820569552</v>
      </c>
      <c r="AL626" s="1">
        <f t="shared" si="64"/>
        <v>0.13819749820569552</v>
      </c>
      <c r="AM626" s="1">
        <f t="shared" si="65"/>
        <v>1.4472042012100437</v>
      </c>
    </row>
    <row r="627" spans="17:39" x14ac:dyDescent="0.3">
      <c r="Q627">
        <v>912</v>
      </c>
      <c r="R627" t="s">
        <v>28</v>
      </c>
      <c r="S627">
        <v>0.4325</v>
      </c>
      <c r="T627">
        <v>0.74199999999999999</v>
      </c>
      <c r="U627">
        <v>4</v>
      </c>
      <c r="V627">
        <v>362.9</v>
      </c>
      <c r="W627">
        <v>66.680000000000007</v>
      </c>
      <c r="X627">
        <v>1.482</v>
      </c>
      <c r="Y627">
        <v>120.53</v>
      </c>
      <c r="Z627">
        <v>1.07</v>
      </c>
      <c r="AA627">
        <v>195.83</v>
      </c>
      <c r="AB627">
        <v>43.87</v>
      </c>
      <c r="AC627">
        <v>58.27</v>
      </c>
      <c r="AD627" s="1">
        <f t="shared" si="67"/>
        <v>0.60956988850732263</v>
      </c>
      <c r="AH627" s="12">
        <v>1.4999999999999999E-2</v>
      </c>
      <c r="AI627" s="12">
        <v>0.13819999999999999</v>
      </c>
      <c r="AJ627" s="12">
        <v>2.9937999999999998</v>
      </c>
      <c r="AK627" s="1">
        <f t="shared" si="66"/>
        <v>7.9870938780124634E-2</v>
      </c>
      <c r="AL627" s="1">
        <f t="shared" si="64"/>
        <v>0.23911761651993713</v>
      </c>
      <c r="AM627" s="1">
        <f t="shared" si="65"/>
        <v>0.83640847090546522</v>
      </c>
    </row>
    <row r="628" spans="17:39" x14ac:dyDescent="0.3">
      <c r="Q628">
        <v>913</v>
      </c>
      <c r="R628" t="s">
        <v>28</v>
      </c>
      <c r="S628">
        <v>2.5000000000000001E-3</v>
      </c>
      <c r="T628">
        <v>5.6399999999999999E-2</v>
      </c>
      <c r="U628">
        <v>1</v>
      </c>
      <c r="V628">
        <v>200</v>
      </c>
      <c r="W628">
        <v>349</v>
      </c>
      <c r="X628">
        <v>1</v>
      </c>
      <c r="Y628" t="s">
        <v>25</v>
      </c>
      <c r="Z628">
        <v>0</v>
      </c>
      <c r="AA628">
        <v>214.29</v>
      </c>
      <c r="AB628">
        <v>39.15</v>
      </c>
      <c r="AC628">
        <v>52.71</v>
      </c>
      <c r="AD628" s="1">
        <f t="shared" si="67"/>
        <v>5.6418892388857972E-2</v>
      </c>
      <c r="AH628" s="12">
        <v>1.4999999999999999E-2</v>
      </c>
      <c r="AI628" s="12">
        <v>0.13819999999999999</v>
      </c>
      <c r="AJ628" s="12">
        <v>1.3540000000000001</v>
      </c>
      <c r="AK628" s="1">
        <f t="shared" si="66"/>
        <v>0.11876564970442563</v>
      </c>
      <c r="AL628" s="1">
        <f t="shared" si="64"/>
        <v>0.16080868969979231</v>
      </c>
      <c r="AM628" s="1">
        <f t="shared" si="65"/>
        <v>1.2437138837047457</v>
      </c>
    </row>
    <row r="629" spans="17:39" x14ac:dyDescent="0.3">
      <c r="Q629">
        <v>914</v>
      </c>
      <c r="R629" t="s">
        <v>28</v>
      </c>
      <c r="S629">
        <v>0.245</v>
      </c>
      <c r="T629">
        <v>0.5585</v>
      </c>
      <c r="U629">
        <v>3</v>
      </c>
      <c r="V629">
        <v>306.76</v>
      </c>
      <c r="W629">
        <v>376.9</v>
      </c>
      <c r="X629">
        <v>1.6637999999999999</v>
      </c>
      <c r="Y629">
        <v>56.801000000000002</v>
      </c>
      <c r="Z629">
        <v>0.25</v>
      </c>
      <c r="AA629">
        <v>3.18</v>
      </c>
      <c r="AB629">
        <v>38.659999999999997</v>
      </c>
      <c r="AC629">
        <v>28.58</v>
      </c>
      <c r="AD629" s="1">
        <f t="shared" si="67"/>
        <v>0.43299913995297212</v>
      </c>
      <c r="AH629" s="12">
        <v>1.4999999999999999E-2</v>
      </c>
      <c r="AI629" s="12">
        <v>0.13819999999999999</v>
      </c>
      <c r="AJ629" s="12">
        <v>2.0310000000000001</v>
      </c>
      <c r="AK629" s="1">
        <f t="shared" si="66"/>
        <v>9.6971746915323523E-2</v>
      </c>
      <c r="AL629" s="1">
        <f t="shared" si="64"/>
        <v>0.19694961798502209</v>
      </c>
      <c r="AM629" s="1">
        <f t="shared" si="65"/>
        <v>1.0154881336972683</v>
      </c>
    </row>
    <row r="630" spans="17:39" x14ac:dyDescent="0.3">
      <c r="Q630">
        <v>915</v>
      </c>
      <c r="R630" t="s">
        <v>28</v>
      </c>
      <c r="S630">
        <v>10.555</v>
      </c>
      <c r="T630">
        <v>3.6659000000000002</v>
      </c>
      <c r="U630">
        <v>20</v>
      </c>
      <c r="V630">
        <v>445.38</v>
      </c>
      <c r="W630">
        <v>440.93</v>
      </c>
      <c r="X630">
        <v>3.7833000000000001</v>
      </c>
      <c r="Y630">
        <v>86.192999999999998</v>
      </c>
      <c r="Z630">
        <v>5.91</v>
      </c>
      <c r="AA630">
        <v>171.96</v>
      </c>
      <c r="AB630">
        <v>33.58</v>
      </c>
      <c r="AC630">
        <v>38.229999999999997</v>
      </c>
      <c r="AD630" s="1">
        <f t="shared" si="67"/>
        <v>1.8847262534976954</v>
      </c>
      <c r="AH630" s="12">
        <v>1.4999999999999999E-2</v>
      </c>
      <c r="AI630" s="12">
        <v>0.13819999999999999</v>
      </c>
      <c r="AJ630" s="12">
        <v>1.3540000000000001</v>
      </c>
      <c r="AK630" s="1">
        <f t="shared" si="66"/>
        <v>0.11876564970442563</v>
      </c>
      <c r="AL630" s="1">
        <f t="shared" si="64"/>
        <v>0.16080868969979231</v>
      </c>
      <c r="AM630" s="1">
        <f t="shared" si="65"/>
        <v>1.2437138837047457</v>
      </c>
    </row>
    <row r="631" spans="17:39" x14ac:dyDescent="0.3">
      <c r="Q631">
        <v>916</v>
      </c>
      <c r="R631" t="s">
        <v>28</v>
      </c>
      <c r="S631">
        <v>0.57250000000000001</v>
      </c>
      <c r="T631">
        <v>0.85370000000000001</v>
      </c>
      <c r="U631">
        <v>6</v>
      </c>
      <c r="V631">
        <v>757.03</v>
      </c>
      <c r="W631">
        <v>252.12</v>
      </c>
      <c r="X631">
        <v>1.3828</v>
      </c>
      <c r="Y631">
        <v>154.26</v>
      </c>
      <c r="Z631">
        <v>1.26</v>
      </c>
      <c r="AA631">
        <v>208.24</v>
      </c>
      <c r="AB631">
        <v>40.46</v>
      </c>
      <c r="AC631">
        <v>7.44</v>
      </c>
      <c r="AD631" s="1">
        <f t="shared" si="67"/>
        <v>0.72604344968992007</v>
      </c>
      <c r="AH631" s="12">
        <v>1.4999999999999999E-2</v>
      </c>
      <c r="AI631" s="12">
        <v>0.13819999999999999</v>
      </c>
      <c r="AJ631" s="12">
        <v>1.3540000000000001</v>
      </c>
      <c r="AK631" s="1">
        <f t="shared" si="66"/>
        <v>0.11876564970442563</v>
      </c>
      <c r="AL631" s="1">
        <f t="shared" si="64"/>
        <v>0.16080868969979231</v>
      </c>
      <c r="AM631" s="1">
        <f t="shared" si="65"/>
        <v>1.2437138837047457</v>
      </c>
    </row>
    <row r="632" spans="17:39" x14ac:dyDescent="0.3">
      <c r="Q632">
        <v>917</v>
      </c>
      <c r="R632" t="s">
        <v>28</v>
      </c>
      <c r="S632">
        <v>2.5000000000000001E-3</v>
      </c>
      <c r="T632">
        <v>5.6399999999999999E-2</v>
      </c>
      <c r="U632">
        <v>1</v>
      </c>
      <c r="V632">
        <v>704</v>
      </c>
      <c r="W632">
        <v>241</v>
      </c>
      <c r="X632">
        <v>1</v>
      </c>
      <c r="Y632" t="s">
        <v>25</v>
      </c>
      <c r="Z632">
        <v>0</v>
      </c>
      <c r="AA632">
        <v>134.80000000000001</v>
      </c>
      <c r="AB632">
        <v>42</v>
      </c>
      <c r="AC632">
        <v>67.680000000000007</v>
      </c>
      <c r="AD632" s="1">
        <f t="shared" si="67"/>
        <v>5.6418892388857972E-2</v>
      </c>
      <c r="AH632" s="14">
        <v>1.2500000000000001E-2</v>
      </c>
      <c r="AI632" s="14">
        <v>0.12609999999999999</v>
      </c>
      <c r="AJ632" s="11">
        <v>2.8868</v>
      </c>
      <c r="AK632" s="1">
        <f t="shared" si="66"/>
        <v>7.4250812394002469E-2</v>
      </c>
      <c r="AL632" s="1">
        <f t="shared" si="64"/>
        <v>0.21434724521900633</v>
      </c>
      <c r="AM632" s="1">
        <f t="shared" si="65"/>
        <v>0.93306540886799261</v>
      </c>
    </row>
    <row r="633" spans="17:39" x14ac:dyDescent="0.3">
      <c r="Q633">
        <v>918</v>
      </c>
      <c r="R633" t="s">
        <v>28</v>
      </c>
      <c r="S633">
        <v>2.5000000000000001E-3</v>
      </c>
      <c r="T633">
        <v>5.6399999999999999E-2</v>
      </c>
      <c r="U633">
        <v>1</v>
      </c>
      <c r="V633">
        <v>20</v>
      </c>
      <c r="W633">
        <v>420</v>
      </c>
      <c r="X633">
        <v>1</v>
      </c>
      <c r="Y633" t="s">
        <v>25</v>
      </c>
      <c r="Z633">
        <v>0</v>
      </c>
      <c r="AA633">
        <v>131.35</v>
      </c>
      <c r="AB633">
        <v>31.36</v>
      </c>
      <c r="AC633">
        <v>84.42</v>
      </c>
      <c r="AD633" s="1">
        <f t="shared" si="67"/>
        <v>5.6418892388857972E-2</v>
      </c>
      <c r="AH633" s="14">
        <v>1.2500000000000001E-2</v>
      </c>
      <c r="AI633" s="14">
        <v>0.12609999999999999</v>
      </c>
      <c r="AJ633" s="11">
        <v>1.7321</v>
      </c>
      <c r="AK633" s="1">
        <f t="shared" si="66"/>
        <v>9.5856833196021479E-2</v>
      </c>
      <c r="AL633" s="1">
        <f t="shared" si="64"/>
        <v>0.1660336207788288</v>
      </c>
      <c r="AM633" s="1">
        <f t="shared" si="65"/>
        <v>1.2045753086744846</v>
      </c>
    </row>
    <row r="634" spans="17:39" x14ac:dyDescent="0.3">
      <c r="Q634">
        <v>919</v>
      </c>
      <c r="R634" t="s">
        <v>28</v>
      </c>
      <c r="S634">
        <v>2.5000000000000001E-3</v>
      </c>
      <c r="T634">
        <v>5.6399999999999999E-2</v>
      </c>
      <c r="U634">
        <v>1</v>
      </c>
      <c r="V634">
        <v>167</v>
      </c>
      <c r="W634">
        <v>400</v>
      </c>
      <c r="X634">
        <v>1</v>
      </c>
      <c r="Y634" t="s">
        <v>25</v>
      </c>
      <c r="Z634">
        <v>0</v>
      </c>
      <c r="AA634">
        <v>37.409999999999997</v>
      </c>
      <c r="AB634">
        <v>38.6</v>
      </c>
      <c r="AC634">
        <v>35.68</v>
      </c>
      <c r="AD634" s="1">
        <f t="shared" si="67"/>
        <v>5.6418892388857972E-2</v>
      </c>
      <c r="AH634" s="14">
        <v>1.2500000000000001E-2</v>
      </c>
      <c r="AI634" s="14">
        <v>0.12609999999999999</v>
      </c>
      <c r="AJ634" s="11">
        <v>1.7321</v>
      </c>
      <c r="AK634" s="1">
        <f t="shared" si="66"/>
        <v>9.5856833196021479E-2</v>
      </c>
      <c r="AL634" s="1">
        <f t="shared" si="64"/>
        <v>0.1660336207788288</v>
      </c>
      <c r="AM634" s="1">
        <f t="shared" si="65"/>
        <v>1.2045753086744846</v>
      </c>
    </row>
    <row r="635" spans="17:39" x14ac:dyDescent="0.3">
      <c r="Q635">
        <v>920</v>
      </c>
      <c r="R635" t="s">
        <v>28</v>
      </c>
      <c r="S635">
        <v>1.7949999999999999</v>
      </c>
      <c r="T635">
        <v>1.5118</v>
      </c>
      <c r="U635">
        <v>6</v>
      </c>
      <c r="V635">
        <v>226.42</v>
      </c>
      <c r="W635">
        <v>406.14</v>
      </c>
      <c r="X635">
        <v>4.1740000000000004</v>
      </c>
      <c r="Y635">
        <v>104.09</v>
      </c>
      <c r="Z635">
        <v>1.68</v>
      </c>
      <c r="AA635">
        <v>11.17</v>
      </c>
      <c r="AB635">
        <v>36.380000000000003</v>
      </c>
      <c r="AC635">
        <v>43.11</v>
      </c>
      <c r="AD635" s="1">
        <f t="shared" si="67"/>
        <v>0.73996393908445268</v>
      </c>
      <c r="AH635" s="14">
        <v>1.2500000000000001E-2</v>
      </c>
      <c r="AI635" s="14">
        <v>0.12609999999999999</v>
      </c>
      <c r="AJ635" s="11">
        <v>1</v>
      </c>
      <c r="AK635" s="1">
        <f t="shared" si="66"/>
        <v>0.12615647859673193</v>
      </c>
      <c r="AL635" s="1">
        <f t="shared" si="64"/>
        <v>0.12615647859673193</v>
      </c>
      <c r="AM635" s="1">
        <f t="shared" si="65"/>
        <v>1.585332772637972</v>
      </c>
    </row>
    <row r="636" spans="17:39" x14ac:dyDescent="0.3">
      <c r="Q636">
        <v>921</v>
      </c>
      <c r="R636" t="s">
        <v>28</v>
      </c>
      <c r="S636">
        <v>2.5000000000000001E-3</v>
      </c>
      <c r="T636">
        <v>5.6399999999999999E-2</v>
      </c>
      <c r="U636">
        <v>1</v>
      </c>
      <c r="V636">
        <v>170</v>
      </c>
      <c r="W636">
        <v>382</v>
      </c>
      <c r="X636">
        <v>1</v>
      </c>
      <c r="Y636" t="s">
        <v>25</v>
      </c>
      <c r="Z636">
        <v>0</v>
      </c>
      <c r="AA636">
        <v>42.01</v>
      </c>
      <c r="AB636">
        <v>42.23</v>
      </c>
      <c r="AC636">
        <v>27.64</v>
      </c>
      <c r="AD636" s="1">
        <f t="shared" si="67"/>
        <v>5.6418892388857972E-2</v>
      </c>
      <c r="AH636" s="14">
        <v>1.2500000000000001E-2</v>
      </c>
      <c r="AI636" s="14">
        <v>0.12609999999999999</v>
      </c>
      <c r="AJ636" s="11">
        <v>1</v>
      </c>
      <c r="AK636" s="1">
        <f t="shared" si="66"/>
        <v>0.12615647859673193</v>
      </c>
      <c r="AL636" s="1">
        <f t="shared" si="64"/>
        <v>0.12615647859673193</v>
      </c>
      <c r="AM636" s="1">
        <f t="shared" si="65"/>
        <v>1.585332772637972</v>
      </c>
    </row>
    <row r="637" spans="17:39" x14ac:dyDescent="0.3">
      <c r="Q637">
        <v>922</v>
      </c>
      <c r="R637" t="s">
        <v>28</v>
      </c>
      <c r="S637">
        <v>2.5000000000000001E-3</v>
      </c>
      <c r="T637">
        <v>5.6399999999999999E-2</v>
      </c>
      <c r="U637">
        <v>1</v>
      </c>
      <c r="V637">
        <v>769</v>
      </c>
      <c r="W637">
        <v>252</v>
      </c>
      <c r="X637">
        <v>1</v>
      </c>
      <c r="Y637" t="s">
        <v>25</v>
      </c>
      <c r="Z637">
        <v>0</v>
      </c>
      <c r="AA637">
        <v>209.99</v>
      </c>
      <c r="AB637">
        <v>40.700000000000003</v>
      </c>
      <c r="AC637">
        <v>5.48</v>
      </c>
      <c r="AD637" s="1">
        <f t="shared" si="67"/>
        <v>5.6418892388857972E-2</v>
      </c>
      <c r="AH637" s="14">
        <v>1.2500000000000001E-2</v>
      </c>
      <c r="AI637" s="14">
        <v>0.12609999999999999</v>
      </c>
      <c r="AJ637" s="11">
        <v>1</v>
      </c>
      <c r="AK637" s="1">
        <f t="shared" si="66"/>
        <v>0.12615647859673193</v>
      </c>
      <c r="AL637" s="1">
        <f t="shared" si="64"/>
        <v>0.12615647859673193</v>
      </c>
      <c r="AM637" s="1">
        <f t="shared" si="65"/>
        <v>1.585332772637972</v>
      </c>
    </row>
    <row r="638" spans="17:39" x14ac:dyDescent="0.3">
      <c r="Q638">
        <v>923</v>
      </c>
      <c r="R638" t="s">
        <v>28</v>
      </c>
      <c r="S638">
        <v>2.5000000000000001E-3</v>
      </c>
      <c r="T638">
        <v>5.6399999999999999E-2</v>
      </c>
      <c r="U638">
        <v>1</v>
      </c>
      <c r="V638">
        <v>503</v>
      </c>
      <c r="W638">
        <v>299</v>
      </c>
      <c r="X638">
        <v>1</v>
      </c>
      <c r="Y638" t="s">
        <v>25</v>
      </c>
      <c r="Z638">
        <v>0</v>
      </c>
      <c r="AA638">
        <v>179.28</v>
      </c>
      <c r="AB638">
        <v>46.47</v>
      </c>
      <c r="AC638">
        <v>63.08</v>
      </c>
      <c r="AD638" s="1">
        <f t="shared" si="67"/>
        <v>5.6418892388857972E-2</v>
      </c>
      <c r="AH638" s="14">
        <v>1.2500000000000001E-2</v>
      </c>
      <c r="AI638" s="14">
        <v>0.12609999999999999</v>
      </c>
      <c r="AJ638" s="11">
        <v>1.7321</v>
      </c>
      <c r="AK638" s="1">
        <f t="shared" si="66"/>
        <v>9.5856833196021479E-2</v>
      </c>
      <c r="AL638" s="1">
        <f t="shared" si="64"/>
        <v>0.1660336207788288</v>
      </c>
      <c r="AM638" s="1">
        <f t="shared" si="65"/>
        <v>1.2045753086744846</v>
      </c>
    </row>
    <row r="639" spans="17:39" x14ac:dyDescent="0.3">
      <c r="Q639">
        <v>924</v>
      </c>
      <c r="R639" t="s">
        <v>28</v>
      </c>
      <c r="S639">
        <v>14.538</v>
      </c>
      <c r="T639">
        <v>4.3022999999999998</v>
      </c>
      <c r="U639">
        <v>15</v>
      </c>
      <c r="V639">
        <v>412.06</v>
      </c>
      <c r="W639">
        <v>401.95</v>
      </c>
      <c r="X639">
        <v>5.9122000000000003</v>
      </c>
      <c r="Y639">
        <v>87.295000000000002</v>
      </c>
      <c r="Z639">
        <v>2.1800000000000002</v>
      </c>
      <c r="AA639">
        <v>4.5199999999999996</v>
      </c>
      <c r="AB639">
        <v>36.99</v>
      </c>
      <c r="AC639">
        <v>27.94</v>
      </c>
      <c r="AD639" s="1">
        <f t="shared" si="67"/>
        <v>1.7694256770054679</v>
      </c>
      <c r="AH639" s="12">
        <v>1.2500000000000001E-2</v>
      </c>
      <c r="AI639" s="12">
        <v>0.12609999999999999</v>
      </c>
      <c r="AJ639" s="12">
        <v>1.7321</v>
      </c>
      <c r="AK639" s="1">
        <f t="shared" si="66"/>
        <v>9.5856833196021479E-2</v>
      </c>
      <c r="AL639" s="1">
        <f t="shared" si="64"/>
        <v>0.1660336207788288</v>
      </c>
      <c r="AM639" s="1">
        <f t="shared" si="65"/>
        <v>1.2045753086744846</v>
      </c>
    </row>
    <row r="640" spans="17:39" x14ac:dyDescent="0.3">
      <c r="Q640">
        <v>925</v>
      </c>
      <c r="R640" t="s">
        <v>28</v>
      </c>
      <c r="S640">
        <v>2.5000000000000001E-3</v>
      </c>
      <c r="T640">
        <v>5.6399999999999999E-2</v>
      </c>
      <c r="U640">
        <v>3</v>
      </c>
      <c r="V640">
        <v>736</v>
      </c>
      <c r="W640">
        <v>253</v>
      </c>
      <c r="X640">
        <v>1</v>
      </c>
      <c r="Y640" t="s">
        <v>25</v>
      </c>
      <c r="Z640">
        <v>0</v>
      </c>
      <c r="AA640">
        <v>334.7</v>
      </c>
      <c r="AB640">
        <v>50.05</v>
      </c>
      <c r="AC640">
        <v>35.69</v>
      </c>
      <c r="AD640" s="1">
        <f t="shared" si="67"/>
        <v>5.6418892388857972E-2</v>
      </c>
      <c r="AH640" s="12">
        <v>1.2500000000000001E-2</v>
      </c>
      <c r="AI640" s="12">
        <v>0.12609999999999999</v>
      </c>
      <c r="AJ640" s="12">
        <v>1.6212</v>
      </c>
      <c r="AK640" s="1">
        <f t="shared" si="66"/>
        <v>9.9081200614835996E-2</v>
      </c>
      <c r="AL640" s="1">
        <f t="shared" si="64"/>
        <v>0.1606304424367721</v>
      </c>
      <c r="AM640" s="1">
        <f t="shared" si="65"/>
        <v>1.2450939994062751</v>
      </c>
    </row>
    <row r="641" spans="17:39" x14ac:dyDescent="0.3">
      <c r="Q641">
        <v>926</v>
      </c>
      <c r="R641" t="s">
        <v>28</v>
      </c>
      <c r="S641">
        <v>0.52</v>
      </c>
      <c r="T641">
        <v>0.81359999999999999</v>
      </c>
      <c r="U641">
        <v>6</v>
      </c>
      <c r="V641">
        <v>319.42</v>
      </c>
      <c r="W641">
        <v>311.16000000000003</v>
      </c>
      <c r="X641">
        <v>-1</v>
      </c>
      <c r="Y641" t="s">
        <v>25</v>
      </c>
      <c r="Z641">
        <v>1.5</v>
      </c>
      <c r="AA641">
        <v>87.62</v>
      </c>
      <c r="AB641">
        <v>31.74</v>
      </c>
      <c r="AC641">
        <v>27.84</v>
      </c>
      <c r="AD641" s="1">
        <f t="shared" si="67"/>
        <v>0.81368483765164967</v>
      </c>
      <c r="AH641" s="12">
        <v>1.2500000000000001E-2</v>
      </c>
      <c r="AI641" s="12">
        <v>0.12609999999999999</v>
      </c>
      <c r="AJ641" s="12">
        <v>1.7321</v>
      </c>
      <c r="AK641" s="1">
        <f t="shared" si="66"/>
        <v>9.5856833196021479E-2</v>
      </c>
      <c r="AL641" s="1">
        <f t="shared" si="64"/>
        <v>0.1660336207788288</v>
      </c>
      <c r="AM641" s="1">
        <f t="shared" si="65"/>
        <v>1.2045753086744846</v>
      </c>
    </row>
    <row r="642" spans="17:39" x14ac:dyDescent="0.3">
      <c r="Q642">
        <v>927</v>
      </c>
      <c r="R642" t="s">
        <v>28</v>
      </c>
      <c r="S642">
        <v>2.2499999999999999E-2</v>
      </c>
      <c r="T642">
        <v>0.16919999999999999</v>
      </c>
      <c r="U642">
        <v>2</v>
      </c>
      <c r="V642">
        <v>364.44</v>
      </c>
      <c r="W642">
        <v>245.78</v>
      </c>
      <c r="X642">
        <v>2.7101999999999999</v>
      </c>
      <c r="Y642">
        <v>85.269000000000005</v>
      </c>
      <c r="Z642">
        <v>0.38</v>
      </c>
      <c r="AA642">
        <v>32.82</v>
      </c>
      <c r="AB642">
        <v>37.89</v>
      </c>
      <c r="AC642">
        <v>28.35</v>
      </c>
      <c r="AD642" s="1">
        <f t="shared" si="67"/>
        <v>0.10281231546226027</v>
      </c>
      <c r="AH642" s="14">
        <v>0.01</v>
      </c>
      <c r="AI642" s="14">
        <v>0.1128</v>
      </c>
      <c r="AJ642" s="11">
        <v>2.6179999999999999</v>
      </c>
      <c r="AK642" s="1">
        <f t="shared" si="66"/>
        <v>6.9738038898034899E-2</v>
      </c>
      <c r="AL642" s="1">
        <f t="shared" si="64"/>
        <v>0.18257418583505536</v>
      </c>
      <c r="AM642" s="1">
        <f t="shared" si="65"/>
        <v>1.0954451150103324</v>
      </c>
    </row>
    <row r="643" spans="17:39" x14ac:dyDescent="0.3">
      <c r="Q643">
        <v>928</v>
      </c>
      <c r="R643" t="s">
        <v>28</v>
      </c>
      <c r="S643">
        <v>2.5000000000000001E-3</v>
      </c>
      <c r="T643">
        <v>5.6399999999999999E-2</v>
      </c>
      <c r="U643">
        <v>1</v>
      </c>
      <c r="V643">
        <v>360</v>
      </c>
      <c r="W643">
        <v>257</v>
      </c>
      <c r="X643">
        <v>1</v>
      </c>
      <c r="Y643" t="s">
        <v>25</v>
      </c>
      <c r="Z643">
        <v>0</v>
      </c>
      <c r="AA643">
        <v>84.51</v>
      </c>
      <c r="AB643">
        <v>48.19</v>
      </c>
      <c r="AC643">
        <v>39.299999999999997</v>
      </c>
      <c r="AD643" s="1">
        <f t="shared" si="67"/>
        <v>5.6418892388857972E-2</v>
      </c>
      <c r="AH643" s="14">
        <v>0.01</v>
      </c>
      <c r="AI643" s="14">
        <v>0.1128</v>
      </c>
      <c r="AJ643" s="11">
        <v>1</v>
      </c>
      <c r="AK643" s="1">
        <f t="shared" si="66"/>
        <v>0.11283778477771594</v>
      </c>
      <c r="AL643" s="1">
        <f t="shared" si="64"/>
        <v>0.11283778477771594</v>
      </c>
      <c r="AM643" s="1">
        <f t="shared" si="65"/>
        <v>1.7724559232883621</v>
      </c>
    </row>
    <row r="644" spans="17:39" x14ac:dyDescent="0.3">
      <c r="Q644">
        <v>929</v>
      </c>
      <c r="R644" t="s">
        <v>28</v>
      </c>
      <c r="S644">
        <v>0.16</v>
      </c>
      <c r="T644">
        <v>0.45129999999999998</v>
      </c>
      <c r="U644">
        <v>6</v>
      </c>
      <c r="V644">
        <v>743.45</v>
      </c>
      <c r="W644">
        <v>248.63</v>
      </c>
      <c r="X644">
        <v>1.1384000000000001</v>
      </c>
      <c r="Y644">
        <v>129.11000000000001</v>
      </c>
      <c r="Z644">
        <v>0.34</v>
      </c>
      <c r="AA644">
        <v>334.53</v>
      </c>
      <c r="AB644">
        <v>49.92</v>
      </c>
      <c r="AC644">
        <v>35.61</v>
      </c>
      <c r="AD644" s="1">
        <f t="shared" si="67"/>
        <v>0.42302603754439039</v>
      </c>
      <c r="AH644" s="14">
        <v>0.01</v>
      </c>
      <c r="AI644" s="14">
        <v>0.1128</v>
      </c>
      <c r="AJ644" s="11">
        <v>1</v>
      </c>
      <c r="AK644" s="1">
        <f t="shared" si="66"/>
        <v>0.11283778477771594</v>
      </c>
      <c r="AL644" s="1">
        <f t="shared" si="64"/>
        <v>0.11283778477771594</v>
      </c>
      <c r="AM644" s="1">
        <f t="shared" si="65"/>
        <v>1.7724559232883621</v>
      </c>
    </row>
    <row r="645" spans="17:39" x14ac:dyDescent="0.3">
      <c r="Q645">
        <v>930</v>
      </c>
      <c r="R645" t="s">
        <v>28</v>
      </c>
      <c r="S645">
        <v>2.5000000000000001E-3</v>
      </c>
      <c r="T645">
        <v>5.6399999999999999E-2</v>
      </c>
      <c r="U645">
        <v>2</v>
      </c>
      <c r="V645">
        <v>534</v>
      </c>
      <c r="W645">
        <v>300</v>
      </c>
      <c r="X645">
        <v>1</v>
      </c>
      <c r="Y645" t="s">
        <v>25</v>
      </c>
      <c r="Z645">
        <v>0</v>
      </c>
      <c r="AA645">
        <v>71.7</v>
      </c>
      <c r="AB645">
        <v>11.77</v>
      </c>
      <c r="AC645">
        <v>3.38</v>
      </c>
      <c r="AD645" s="1">
        <f t="shared" si="67"/>
        <v>5.6418892388857972E-2</v>
      </c>
      <c r="AH645" s="14">
        <v>0.01</v>
      </c>
      <c r="AI645" s="14">
        <v>0.1128</v>
      </c>
      <c r="AJ645" s="11">
        <v>1</v>
      </c>
      <c r="AK645" s="1">
        <f t="shared" si="66"/>
        <v>0.11283778477771594</v>
      </c>
      <c r="AL645" s="1">
        <f t="shared" si="64"/>
        <v>0.11283778477771594</v>
      </c>
      <c r="AM645" s="1">
        <f t="shared" si="65"/>
        <v>1.7724559232883621</v>
      </c>
    </row>
    <row r="646" spans="17:39" x14ac:dyDescent="0.3">
      <c r="Q646">
        <v>931</v>
      </c>
      <c r="R646" t="s">
        <v>28</v>
      </c>
      <c r="S646">
        <v>4.7699999999999996</v>
      </c>
      <c r="T646">
        <v>2.4643999999999999</v>
      </c>
      <c r="U646">
        <v>9</v>
      </c>
      <c r="V646">
        <v>11.19</v>
      </c>
      <c r="W646">
        <v>377.72</v>
      </c>
      <c r="X646">
        <v>3.1229</v>
      </c>
      <c r="Y646">
        <v>94.126000000000005</v>
      </c>
      <c r="Z646">
        <v>4.3499999999999996</v>
      </c>
      <c r="AA646">
        <v>209.96</v>
      </c>
      <c r="AB646">
        <v>41.56</v>
      </c>
      <c r="AC646">
        <v>5.67</v>
      </c>
      <c r="AD646" s="1">
        <f t="shared" si="67"/>
        <v>1.3945519658062289</v>
      </c>
      <c r="AH646" s="12">
        <v>0.01</v>
      </c>
      <c r="AI646" s="12">
        <v>0.1128</v>
      </c>
      <c r="AJ646" s="12">
        <v>1.633</v>
      </c>
      <c r="AK646" s="1">
        <f t="shared" si="66"/>
        <v>8.8300153624749744E-2</v>
      </c>
      <c r="AL646" s="1">
        <f t="shared" si="64"/>
        <v>0.14419415086921633</v>
      </c>
      <c r="AM646" s="1">
        <f t="shared" si="65"/>
        <v>1.3870188131375691</v>
      </c>
    </row>
    <row r="647" spans="17:39" x14ac:dyDescent="0.3">
      <c r="Q647">
        <v>932</v>
      </c>
      <c r="R647" t="s">
        <v>28</v>
      </c>
      <c r="S647">
        <v>2.5000000000000001E-3</v>
      </c>
      <c r="T647">
        <v>5.6399999999999999E-2</v>
      </c>
      <c r="U647">
        <v>1</v>
      </c>
      <c r="V647">
        <v>64</v>
      </c>
      <c r="W647">
        <v>329</v>
      </c>
      <c r="X647">
        <v>1</v>
      </c>
      <c r="Y647" t="s">
        <v>25</v>
      </c>
      <c r="Z647">
        <v>0</v>
      </c>
      <c r="AA647">
        <v>76.31</v>
      </c>
      <c r="AB647">
        <v>4.37</v>
      </c>
      <c r="AC647">
        <v>26.51</v>
      </c>
      <c r="AD647" s="1">
        <f t="shared" si="67"/>
        <v>5.6418892388857972E-2</v>
      </c>
      <c r="AH647" s="12">
        <v>0.01</v>
      </c>
      <c r="AI647" s="12">
        <v>0.1128</v>
      </c>
      <c r="AJ647" s="12">
        <v>1</v>
      </c>
      <c r="AK647" s="1">
        <f t="shared" si="66"/>
        <v>0.11283778477771594</v>
      </c>
      <c r="AL647" s="1">
        <f t="shared" si="64"/>
        <v>0.11283778477771594</v>
      </c>
      <c r="AM647" s="1">
        <f t="shared" si="65"/>
        <v>1.7724559232883621</v>
      </c>
    </row>
    <row r="648" spans="17:39" x14ac:dyDescent="0.3">
      <c r="Q648">
        <v>933</v>
      </c>
      <c r="R648" t="s">
        <v>28</v>
      </c>
      <c r="S648">
        <v>2.5000000000000001E-3</v>
      </c>
      <c r="T648">
        <v>5.6399999999999999E-2</v>
      </c>
      <c r="U648">
        <v>1</v>
      </c>
      <c r="V648">
        <v>314</v>
      </c>
      <c r="W648">
        <v>337</v>
      </c>
      <c r="X648">
        <v>1</v>
      </c>
      <c r="Y648" t="s">
        <v>25</v>
      </c>
      <c r="Z648">
        <v>0</v>
      </c>
      <c r="AA648">
        <v>234.77</v>
      </c>
      <c r="AB648">
        <v>18.239999999999998</v>
      </c>
      <c r="AC648">
        <v>0.48</v>
      </c>
      <c r="AD648" s="1">
        <f t="shared" si="67"/>
        <v>5.6418892388857972E-2</v>
      </c>
      <c r="AH648" s="14">
        <v>7.4999999999999997E-3</v>
      </c>
      <c r="AI648" s="14">
        <v>9.7699999999999995E-2</v>
      </c>
      <c r="AJ648" s="11">
        <v>1</v>
      </c>
      <c r="AK648" s="1">
        <f t="shared" si="66"/>
        <v>9.7720388124263036E-2</v>
      </c>
      <c r="AL648" s="1">
        <f t="shared" ref="AL648:AL711" si="68">ABS(AJ648)*AK648</f>
        <v>9.7720388124263036E-2</v>
      </c>
      <c r="AM648" s="1">
        <f t="shared" ref="AM648:AM711" si="69">$AP$3/AL648</f>
        <v>2.046655808874565</v>
      </c>
    </row>
    <row r="649" spans="17:39" x14ac:dyDescent="0.3">
      <c r="Q649">
        <v>934</v>
      </c>
      <c r="R649" t="s">
        <v>28</v>
      </c>
      <c r="S649">
        <v>1.8125</v>
      </c>
      <c r="T649">
        <v>1.5190999999999999</v>
      </c>
      <c r="U649">
        <v>4</v>
      </c>
      <c r="V649">
        <v>506.28</v>
      </c>
      <c r="W649">
        <v>359.07</v>
      </c>
      <c r="X649">
        <v>3.7519999999999998</v>
      </c>
      <c r="Y649">
        <v>43.131</v>
      </c>
      <c r="Z649">
        <v>1.1599999999999999</v>
      </c>
      <c r="AA649">
        <v>293.56</v>
      </c>
      <c r="AB649">
        <v>29.98</v>
      </c>
      <c r="AC649">
        <v>18.34</v>
      </c>
      <c r="AD649" s="1">
        <f t="shared" si="67"/>
        <v>0.78426375479262522</v>
      </c>
      <c r="AH649" s="14">
        <v>7.4999999999999997E-3</v>
      </c>
      <c r="AI649" s="14">
        <v>9.7699999999999995E-2</v>
      </c>
      <c r="AJ649" s="11">
        <v>1.7321</v>
      </c>
      <c r="AK649" s="1">
        <f t="shared" ref="AK649:AK712" si="70">2*SQRT(AH649/(3.1416*ABS(AJ649)))</f>
        <v>7.4250383717674687E-2</v>
      </c>
      <c r="AL649" s="1">
        <f t="shared" si="68"/>
        <v>0.12860908963738432</v>
      </c>
      <c r="AM649" s="1">
        <f t="shared" si="69"/>
        <v>1.5551000365829792</v>
      </c>
    </row>
    <row r="650" spans="17:39" x14ac:dyDescent="0.3">
      <c r="Q650">
        <v>935</v>
      </c>
      <c r="R650" t="s">
        <v>28</v>
      </c>
      <c r="S650">
        <v>5.0000000000000001E-3</v>
      </c>
      <c r="T650">
        <v>7.9699999999999993E-2</v>
      </c>
      <c r="U650">
        <v>1</v>
      </c>
      <c r="V650">
        <v>496</v>
      </c>
      <c r="W650">
        <v>421.5</v>
      </c>
      <c r="X650">
        <v>2</v>
      </c>
      <c r="Y650" t="s">
        <v>25</v>
      </c>
      <c r="Z650">
        <v>0.31</v>
      </c>
      <c r="AA650">
        <v>128.80000000000001</v>
      </c>
      <c r="AB650">
        <v>2.76</v>
      </c>
      <c r="AC650">
        <v>26.62</v>
      </c>
      <c r="AD650" s="1">
        <f t="shared" si="67"/>
        <v>5.6418892388857972E-2</v>
      </c>
      <c r="AH650" s="14">
        <v>7.4999999999999997E-3</v>
      </c>
      <c r="AI650" s="14">
        <v>9.7699999999999995E-2</v>
      </c>
      <c r="AJ650" s="11">
        <v>1.7321</v>
      </c>
      <c r="AK650" s="1">
        <f t="shared" si="70"/>
        <v>7.4250383717674687E-2</v>
      </c>
      <c r="AL650" s="1">
        <f t="shared" si="68"/>
        <v>0.12860908963738432</v>
      </c>
      <c r="AM650" s="1">
        <f t="shared" si="69"/>
        <v>1.5551000365829792</v>
      </c>
    </row>
    <row r="651" spans="17:39" x14ac:dyDescent="0.3">
      <c r="Q651">
        <v>936</v>
      </c>
      <c r="R651" t="s">
        <v>28</v>
      </c>
      <c r="S651">
        <v>2.5000000000000001E-3</v>
      </c>
      <c r="T651">
        <v>5.6399999999999999E-2</v>
      </c>
      <c r="U651">
        <v>1</v>
      </c>
      <c r="V651">
        <v>221</v>
      </c>
      <c r="W651">
        <v>337</v>
      </c>
      <c r="X651">
        <v>1</v>
      </c>
      <c r="Y651" t="s">
        <v>25</v>
      </c>
      <c r="Z651">
        <v>0</v>
      </c>
      <c r="AA651">
        <v>174.74</v>
      </c>
      <c r="AB651">
        <v>40.299999999999997</v>
      </c>
      <c r="AC651">
        <v>2.29</v>
      </c>
      <c r="AD651" s="1">
        <f t="shared" si="67"/>
        <v>5.6418892388857972E-2</v>
      </c>
      <c r="AH651" s="14">
        <v>7.4999999999999997E-3</v>
      </c>
      <c r="AI651" s="14">
        <v>9.7699999999999995E-2</v>
      </c>
      <c r="AJ651" s="11">
        <v>1.7321</v>
      </c>
      <c r="AK651" s="1">
        <f t="shared" si="70"/>
        <v>7.4250383717674687E-2</v>
      </c>
      <c r="AL651" s="1">
        <f t="shared" si="68"/>
        <v>0.12860908963738432</v>
      </c>
      <c r="AM651" s="1">
        <f t="shared" si="69"/>
        <v>1.5551000365829792</v>
      </c>
    </row>
    <row r="652" spans="17:39" x14ac:dyDescent="0.3">
      <c r="Q652">
        <v>937</v>
      </c>
      <c r="R652" t="s">
        <v>28</v>
      </c>
      <c r="S652">
        <v>2.5000000000000001E-3</v>
      </c>
      <c r="T652">
        <v>5.6399999999999999E-2</v>
      </c>
      <c r="U652">
        <v>1</v>
      </c>
      <c r="V652">
        <v>339</v>
      </c>
      <c r="W652">
        <v>328</v>
      </c>
      <c r="X652">
        <v>1</v>
      </c>
      <c r="Y652" t="s">
        <v>25</v>
      </c>
      <c r="Z652">
        <v>0</v>
      </c>
      <c r="AA652">
        <v>152.21</v>
      </c>
      <c r="AB652">
        <v>24.27</v>
      </c>
      <c r="AC652">
        <v>64.73</v>
      </c>
      <c r="AD652" s="1">
        <f t="shared" si="67"/>
        <v>5.6418892388857972E-2</v>
      </c>
      <c r="AH652" s="14">
        <v>7.4999999999999997E-3</v>
      </c>
      <c r="AI652" s="14">
        <v>9.7699999999999995E-2</v>
      </c>
      <c r="AJ652" s="11">
        <v>1</v>
      </c>
      <c r="AK652" s="1">
        <f t="shared" si="70"/>
        <v>9.7720388124263036E-2</v>
      </c>
      <c r="AL652" s="1">
        <f t="shared" si="68"/>
        <v>9.7720388124263036E-2</v>
      </c>
      <c r="AM652" s="1">
        <f t="shared" si="69"/>
        <v>2.046655808874565</v>
      </c>
    </row>
    <row r="653" spans="17:39" x14ac:dyDescent="0.3">
      <c r="Q653">
        <v>938</v>
      </c>
      <c r="R653" t="s">
        <v>28</v>
      </c>
      <c r="S653">
        <v>2.5000000000000001E-3</v>
      </c>
      <c r="T653">
        <v>5.6399999999999999E-2</v>
      </c>
      <c r="U653">
        <v>2</v>
      </c>
      <c r="V653">
        <v>478</v>
      </c>
      <c r="W653">
        <v>416</v>
      </c>
      <c r="X653">
        <v>1</v>
      </c>
      <c r="Y653" t="s">
        <v>25</v>
      </c>
      <c r="Z653">
        <v>0</v>
      </c>
      <c r="AA653">
        <v>166.18</v>
      </c>
      <c r="AB653">
        <v>31.56</v>
      </c>
      <c r="AC653">
        <v>38.76</v>
      </c>
      <c r="AD653" s="1">
        <f t="shared" si="67"/>
        <v>5.6418892388857972E-2</v>
      </c>
      <c r="AH653" s="12">
        <v>7.4999999999999997E-3</v>
      </c>
      <c r="AI653" s="12">
        <v>9.7699999999999995E-2</v>
      </c>
      <c r="AJ653" s="12">
        <v>1.7321</v>
      </c>
      <c r="AK653" s="1">
        <f t="shared" si="70"/>
        <v>7.4250383717674687E-2</v>
      </c>
      <c r="AL653" s="1">
        <f t="shared" si="68"/>
        <v>0.12860908963738432</v>
      </c>
      <c r="AM653" s="1">
        <f t="shared" si="69"/>
        <v>1.5551000365829792</v>
      </c>
    </row>
    <row r="654" spans="17:39" x14ac:dyDescent="0.3">
      <c r="Q654">
        <v>939</v>
      </c>
      <c r="R654" t="s">
        <v>28</v>
      </c>
      <c r="S654">
        <v>0.03</v>
      </c>
      <c r="T654">
        <v>0.19539999999999999</v>
      </c>
      <c r="U654">
        <v>3</v>
      </c>
      <c r="V654">
        <v>462</v>
      </c>
      <c r="W654">
        <v>379.42</v>
      </c>
      <c r="X654">
        <v>1.32</v>
      </c>
      <c r="Y654">
        <v>148.6</v>
      </c>
      <c r="Z654">
        <v>0.18</v>
      </c>
      <c r="AA654">
        <v>36.26</v>
      </c>
      <c r="AB654">
        <v>17.079999999999998</v>
      </c>
      <c r="AC654">
        <v>56.37</v>
      </c>
      <c r="AD654" s="1">
        <f t="shared" si="67"/>
        <v>0.17010936103752719</v>
      </c>
      <c r="AH654" s="12">
        <v>7.4999999999999997E-3</v>
      </c>
      <c r="AI654" s="12">
        <v>9.7699999999999995E-2</v>
      </c>
      <c r="AJ654" s="12">
        <v>1.7321</v>
      </c>
      <c r="AK654" s="1">
        <f t="shared" si="70"/>
        <v>7.4250383717674687E-2</v>
      </c>
      <c r="AL654" s="1">
        <f t="shared" si="68"/>
        <v>0.12860908963738432</v>
      </c>
      <c r="AM654" s="1">
        <f t="shared" si="69"/>
        <v>1.5551000365829792</v>
      </c>
    </row>
    <row r="655" spans="17:39" x14ac:dyDescent="0.3">
      <c r="Q655">
        <v>940</v>
      </c>
      <c r="R655" t="s">
        <v>28</v>
      </c>
      <c r="S655">
        <v>1.4750000000000001</v>
      </c>
      <c r="T655">
        <v>1.3704000000000001</v>
      </c>
      <c r="U655">
        <v>8</v>
      </c>
      <c r="V655">
        <v>136.72999999999999</v>
      </c>
      <c r="W655">
        <v>432.75</v>
      </c>
      <c r="X655">
        <v>1.7090000000000001</v>
      </c>
      <c r="Y655">
        <v>175.06</v>
      </c>
      <c r="Z655">
        <v>6.99</v>
      </c>
      <c r="AA655">
        <v>305.99</v>
      </c>
      <c r="AB655">
        <v>41.7</v>
      </c>
      <c r="AC655">
        <v>81.31</v>
      </c>
      <c r="AD655" s="1">
        <f t="shared" si="67"/>
        <v>1.0482853834158723</v>
      </c>
      <c r="AH655" s="12">
        <v>7.4999999999999997E-3</v>
      </c>
      <c r="AI655" s="12">
        <v>9.7699999999999995E-2</v>
      </c>
      <c r="AJ655" s="12">
        <v>1.7321</v>
      </c>
      <c r="AK655" s="1">
        <f t="shared" si="70"/>
        <v>7.4250383717674687E-2</v>
      </c>
      <c r="AL655" s="1">
        <f t="shared" si="68"/>
        <v>0.12860908963738432</v>
      </c>
      <c r="AM655" s="1">
        <f t="shared" si="69"/>
        <v>1.5551000365829792</v>
      </c>
    </row>
    <row r="656" spans="17:39" x14ac:dyDescent="0.3">
      <c r="Q656">
        <v>941</v>
      </c>
      <c r="R656" t="s">
        <v>28</v>
      </c>
      <c r="S656">
        <v>0.06</v>
      </c>
      <c r="T656">
        <v>0.27639999999999998</v>
      </c>
      <c r="U656">
        <v>2</v>
      </c>
      <c r="V656">
        <v>733.46</v>
      </c>
      <c r="W656">
        <v>383.38</v>
      </c>
      <c r="X656">
        <v>-1</v>
      </c>
      <c r="Y656" t="s">
        <v>25</v>
      </c>
      <c r="Z656">
        <v>0.26</v>
      </c>
      <c r="AA656">
        <v>342.53</v>
      </c>
      <c r="AB656">
        <v>33.979999999999997</v>
      </c>
      <c r="AC656">
        <v>30.95</v>
      </c>
      <c r="AD656" s="1">
        <f t="shared" si="67"/>
        <v>0.27639499641139104</v>
      </c>
      <c r="AH656" s="14">
        <v>5.0000000000000001E-3</v>
      </c>
      <c r="AI656" s="14">
        <v>7.9699999999999993E-2</v>
      </c>
      <c r="AJ656" s="11">
        <v>2</v>
      </c>
      <c r="AK656" s="1">
        <f t="shared" si="70"/>
        <v>5.6418892388857972E-2</v>
      </c>
      <c r="AL656" s="1">
        <f t="shared" si="68"/>
        <v>0.11283778477771594</v>
      </c>
      <c r="AM656" s="1">
        <f t="shared" si="69"/>
        <v>1.7724559232883621</v>
      </c>
    </row>
    <row r="657" spans="17:39" x14ac:dyDescent="0.3">
      <c r="Q657">
        <v>942</v>
      </c>
      <c r="R657" t="s">
        <v>28</v>
      </c>
      <c r="S657">
        <v>1.4999999999999999E-2</v>
      </c>
      <c r="T657">
        <v>0.13819999999999999</v>
      </c>
      <c r="U657">
        <v>1</v>
      </c>
      <c r="V657">
        <v>281.17</v>
      </c>
      <c r="W657">
        <v>234.83</v>
      </c>
      <c r="X657">
        <v>1.3540000000000001</v>
      </c>
      <c r="Y657">
        <v>45</v>
      </c>
      <c r="Z657">
        <v>1.38</v>
      </c>
      <c r="AA657">
        <v>168.78</v>
      </c>
      <c r="AB657">
        <v>16.3</v>
      </c>
      <c r="AC657">
        <v>15.79</v>
      </c>
      <c r="AD657" s="1">
        <f t="shared" si="67"/>
        <v>0.11876564970442563</v>
      </c>
      <c r="AH657" s="14">
        <v>5.0000000000000001E-3</v>
      </c>
      <c r="AI657" s="14">
        <v>7.9699999999999993E-2</v>
      </c>
      <c r="AJ657" s="11">
        <v>2</v>
      </c>
      <c r="AK657" s="1">
        <f t="shared" si="70"/>
        <v>5.6418892388857972E-2</v>
      </c>
      <c r="AL657" s="1">
        <f t="shared" si="68"/>
        <v>0.11283778477771594</v>
      </c>
      <c r="AM657" s="1">
        <f t="shared" si="69"/>
        <v>1.7724559232883621</v>
      </c>
    </row>
    <row r="658" spans="17:39" x14ac:dyDescent="0.3">
      <c r="Q658">
        <v>943</v>
      </c>
      <c r="R658" t="s">
        <v>28</v>
      </c>
      <c r="S658">
        <v>2.5000000000000001E-3</v>
      </c>
      <c r="T658">
        <v>5.6399999999999999E-2</v>
      </c>
      <c r="U658">
        <v>1</v>
      </c>
      <c r="V658">
        <v>64</v>
      </c>
      <c r="W658">
        <v>421</v>
      </c>
      <c r="X658">
        <v>1</v>
      </c>
      <c r="Y658" t="s">
        <v>25</v>
      </c>
      <c r="Z658">
        <v>0</v>
      </c>
      <c r="AA658">
        <v>66.37</v>
      </c>
      <c r="AB658">
        <v>37.46</v>
      </c>
      <c r="AC658">
        <v>43.19</v>
      </c>
      <c r="AD658" s="1">
        <f t="shared" si="67"/>
        <v>5.6418892388857972E-2</v>
      </c>
      <c r="AH658" s="14">
        <v>5.0000000000000001E-3</v>
      </c>
      <c r="AI658" s="14">
        <v>7.9699999999999993E-2</v>
      </c>
      <c r="AJ658" s="11">
        <v>2</v>
      </c>
      <c r="AK658" s="1">
        <f t="shared" si="70"/>
        <v>5.6418892388857972E-2</v>
      </c>
      <c r="AL658" s="1">
        <f t="shared" si="68"/>
        <v>0.11283778477771594</v>
      </c>
      <c r="AM658" s="1">
        <f t="shared" si="69"/>
        <v>1.7724559232883621</v>
      </c>
    </row>
    <row r="659" spans="17:39" x14ac:dyDescent="0.3">
      <c r="Q659">
        <v>944</v>
      </c>
      <c r="R659" t="s">
        <v>28</v>
      </c>
      <c r="S659">
        <v>2.5000000000000001E-3</v>
      </c>
      <c r="T659">
        <v>5.6399999999999999E-2</v>
      </c>
      <c r="U659">
        <v>1</v>
      </c>
      <c r="V659">
        <v>734</v>
      </c>
      <c r="W659">
        <v>379</v>
      </c>
      <c r="X659">
        <v>1</v>
      </c>
      <c r="Y659" t="s">
        <v>25</v>
      </c>
      <c r="Z659">
        <v>0</v>
      </c>
      <c r="AA659">
        <v>342.67</v>
      </c>
      <c r="AB659">
        <v>34.130000000000003</v>
      </c>
      <c r="AC659">
        <v>30.63</v>
      </c>
      <c r="AD659" s="1">
        <f t="shared" si="67"/>
        <v>5.6418892388857972E-2</v>
      </c>
      <c r="AH659" s="14">
        <v>5.0000000000000001E-3</v>
      </c>
      <c r="AI659" s="14">
        <v>7.9699999999999993E-2</v>
      </c>
      <c r="AJ659" s="11">
        <v>2</v>
      </c>
      <c r="AK659" s="1">
        <f t="shared" si="70"/>
        <v>5.6418892388857972E-2</v>
      </c>
      <c r="AL659" s="1">
        <f t="shared" si="68"/>
        <v>0.11283778477771594</v>
      </c>
      <c r="AM659" s="1">
        <f t="shared" si="69"/>
        <v>1.7724559232883621</v>
      </c>
    </row>
    <row r="660" spans="17:39" x14ac:dyDescent="0.3">
      <c r="Q660">
        <v>945</v>
      </c>
      <c r="R660" t="s">
        <v>28</v>
      </c>
      <c r="S660">
        <v>2.5000000000000001E-3</v>
      </c>
      <c r="T660">
        <v>5.6399999999999999E-2</v>
      </c>
      <c r="U660">
        <v>2</v>
      </c>
      <c r="V660">
        <v>159</v>
      </c>
      <c r="W660">
        <v>357</v>
      </c>
      <c r="X660">
        <v>1</v>
      </c>
      <c r="Y660" t="s">
        <v>25</v>
      </c>
      <c r="Z660">
        <v>0</v>
      </c>
      <c r="AA660">
        <v>193.02</v>
      </c>
      <c r="AB660">
        <v>44.38</v>
      </c>
      <c r="AC660">
        <v>25.98</v>
      </c>
      <c r="AD660" s="1">
        <f t="shared" si="67"/>
        <v>5.6418892388857972E-2</v>
      </c>
      <c r="AH660" s="14">
        <v>5.0000000000000001E-3</v>
      </c>
      <c r="AI660" s="14">
        <v>7.9699999999999993E-2</v>
      </c>
      <c r="AJ660" s="11">
        <v>2</v>
      </c>
      <c r="AK660" s="1">
        <f t="shared" si="70"/>
        <v>5.6418892388857972E-2</v>
      </c>
      <c r="AL660" s="1">
        <f t="shared" si="68"/>
        <v>0.11283778477771594</v>
      </c>
      <c r="AM660" s="1">
        <f t="shared" si="69"/>
        <v>1.7724559232883621</v>
      </c>
    </row>
    <row r="661" spans="17:39" x14ac:dyDescent="0.3">
      <c r="Q661">
        <v>946</v>
      </c>
      <c r="R661" t="s">
        <v>28</v>
      </c>
      <c r="S661">
        <v>20.138000000000002</v>
      </c>
      <c r="T661">
        <v>5.0636000000000001</v>
      </c>
      <c r="U661">
        <v>27</v>
      </c>
      <c r="V661">
        <v>266.45</v>
      </c>
      <c r="W661">
        <v>416.64</v>
      </c>
      <c r="X661">
        <v>2.1796000000000002</v>
      </c>
      <c r="Y661">
        <v>101.97</v>
      </c>
      <c r="Z661">
        <v>4.04</v>
      </c>
      <c r="AA661">
        <v>198.75</v>
      </c>
      <c r="AB661">
        <v>40.19</v>
      </c>
      <c r="AC661">
        <v>48.05</v>
      </c>
      <c r="AD661" s="1">
        <f t="shared" si="67"/>
        <v>3.429843626861909</v>
      </c>
      <c r="AH661" s="14">
        <v>5.0000000000000001E-3</v>
      </c>
      <c r="AI661" s="14">
        <v>7.9699999999999993E-2</v>
      </c>
      <c r="AJ661" s="11">
        <v>2</v>
      </c>
      <c r="AK661" s="1">
        <f t="shared" si="70"/>
        <v>5.6418892388857972E-2</v>
      </c>
      <c r="AL661" s="1">
        <f t="shared" si="68"/>
        <v>0.11283778477771594</v>
      </c>
      <c r="AM661" s="1">
        <f t="shared" si="69"/>
        <v>1.7724559232883621</v>
      </c>
    </row>
    <row r="662" spans="17:39" x14ac:dyDescent="0.3">
      <c r="Q662">
        <v>947</v>
      </c>
      <c r="R662" t="s">
        <v>28</v>
      </c>
      <c r="S662">
        <v>2.5000000000000001E-3</v>
      </c>
      <c r="T662">
        <v>5.6399999999999999E-2</v>
      </c>
      <c r="U662">
        <v>1</v>
      </c>
      <c r="V662">
        <v>168</v>
      </c>
      <c r="W662">
        <v>380</v>
      </c>
      <c r="X662">
        <v>1</v>
      </c>
      <c r="Y662" t="s">
        <v>25</v>
      </c>
      <c r="Z662">
        <v>0</v>
      </c>
      <c r="AA662">
        <v>42.12</v>
      </c>
      <c r="AB662">
        <v>42.71</v>
      </c>
      <c r="AC662">
        <v>27.55</v>
      </c>
      <c r="AD662" s="1">
        <f t="shared" si="67"/>
        <v>5.6418892388857972E-2</v>
      </c>
      <c r="AH662" s="14">
        <v>5.0000000000000001E-3</v>
      </c>
      <c r="AI662" s="14">
        <v>7.9699999999999993E-2</v>
      </c>
      <c r="AJ662" s="11">
        <v>2</v>
      </c>
      <c r="AK662" s="1">
        <f t="shared" si="70"/>
        <v>5.6418892388857972E-2</v>
      </c>
      <c r="AL662" s="1">
        <f t="shared" si="68"/>
        <v>0.11283778477771594</v>
      </c>
      <c r="AM662" s="1">
        <f t="shared" si="69"/>
        <v>1.7724559232883621</v>
      </c>
    </row>
    <row r="663" spans="17:39" x14ac:dyDescent="0.3">
      <c r="Q663">
        <v>948</v>
      </c>
      <c r="R663" t="s">
        <v>28</v>
      </c>
      <c r="S663">
        <v>0.32750000000000001</v>
      </c>
      <c r="T663">
        <v>0.64570000000000005</v>
      </c>
      <c r="U663">
        <v>8</v>
      </c>
      <c r="V663">
        <v>163.58000000000001</v>
      </c>
      <c r="W663">
        <v>434.1</v>
      </c>
      <c r="X663">
        <v>1.786</v>
      </c>
      <c r="Y663">
        <v>114</v>
      </c>
      <c r="Z663">
        <v>0.75</v>
      </c>
      <c r="AA663">
        <v>120.32</v>
      </c>
      <c r="AB663">
        <v>33.93</v>
      </c>
      <c r="AC663">
        <v>76.349999999999994</v>
      </c>
      <c r="AD663" s="1">
        <f t="shared" si="67"/>
        <v>0.48319171203143663</v>
      </c>
      <c r="AH663" s="14">
        <v>5.0000000000000001E-3</v>
      </c>
      <c r="AI663" s="14">
        <v>7.9699999999999993E-2</v>
      </c>
      <c r="AJ663" s="11">
        <v>2</v>
      </c>
      <c r="AK663" s="1">
        <f t="shared" si="70"/>
        <v>5.6418892388857972E-2</v>
      </c>
      <c r="AL663" s="1">
        <f t="shared" si="68"/>
        <v>0.11283778477771594</v>
      </c>
      <c r="AM663" s="1">
        <f t="shared" si="69"/>
        <v>1.7724559232883621</v>
      </c>
    </row>
    <row r="664" spans="17:39" x14ac:dyDescent="0.3">
      <c r="Q664">
        <v>949</v>
      </c>
      <c r="R664" t="s">
        <v>28</v>
      </c>
      <c r="S664">
        <v>1.4999999999999999E-2</v>
      </c>
      <c r="T664">
        <v>0.13819999999999999</v>
      </c>
      <c r="U664">
        <v>2</v>
      </c>
      <c r="V664">
        <v>243.83</v>
      </c>
      <c r="W664">
        <v>47.17</v>
      </c>
      <c r="X664">
        <v>1.3540000000000001</v>
      </c>
      <c r="Y664">
        <v>45</v>
      </c>
      <c r="Z664">
        <v>0.23</v>
      </c>
      <c r="AA664">
        <v>324.11</v>
      </c>
      <c r="AB664">
        <v>43.13</v>
      </c>
      <c r="AC664">
        <v>2.95</v>
      </c>
      <c r="AD664" s="1">
        <f t="shared" si="67"/>
        <v>0.11876564970442563</v>
      </c>
      <c r="AH664" s="14">
        <v>5.0000000000000001E-3</v>
      </c>
      <c r="AI664" s="14">
        <v>7.9699999999999993E-2</v>
      </c>
      <c r="AJ664" s="11">
        <v>2</v>
      </c>
      <c r="AK664" s="1">
        <f t="shared" si="70"/>
        <v>5.6418892388857972E-2</v>
      </c>
      <c r="AL664" s="1">
        <f t="shared" si="68"/>
        <v>0.11283778477771594</v>
      </c>
      <c r="AM664" s="1">
        <f t="shared" si="69"/>
        <v>1.7724559232883621</v>
      </c>
    </row>
    <row r="665" spans="17:39" x14ac:dyDescent="0.3">
      <c r="Q665">
        <v>950</v>
      </c>
      <c r="R665" t="s">
        <v>28</v>
      </c>
      <c r="S665">
        <v>2.5000000000000001E-3</v>
      </c>
      <c r="T665">
        <v>5.6399999999999999E-2</v>
      </c>
      <c r="U665">
        <v>1</v>
      </c>
      <c r="V665">
        <v>206</v>
      </c>
      <c r="W665">
        <v>319</v>
      </c>
      <c r="X665">
        <v>1</v>
      </c>
      <c r="Y665" t="s">
        <v>25</v>
      </c>
      <c r="Z665">
        <v>0</v>
      </c>
      <c r="AA665">
        <v>273.04000000000002</v>
      </c>
      <c r="AB665">
        <v>27.33</v>
      </c>
      <c r="AC665">
        <v>39.39</v>
      </c>
      <c r="AD665" s="1">
        <f t="shared" si="67"/>
        <v>5.6418892388857972E-2</v>
      </c>
      <c r="AH665" s="12">
        <v>5.0000000000000001E-3</v>
      </c>
      <c r="AI665" s="12">
        <v>7.9699999999999993E-2</v>
      </c>
      <c r="AJ665" s="12">
        <v>2</v>
      </c>
      <c r="AK665" s="1">
        <f t="shared" si="70"/>
        <v>5.6418892388857972E-2</v>
      </c>
      <c r="AL665" s="1">
        <f t="shared" si="68"/>
        <v>0.11283778477771594</v>
      </c>
      <c r="AM665" s="1">
        <f t="shared" si="69"/>
        <v>1.7724559232883621</v>
      </c>
    </row>
    <row r="666" spans="17:39" x14ac:dyDescent="0.3">
      <c r="Q666">
        <v>951</v>
      </c>
      <c r="R666" t="s">
        <v>28</v>
      </c>
      <c r="S666">
        <v>2.5000000000000001E-3</v>
      </c>
      <c r="T666">
        <v>5.6399999999999999E-2</v>
      </c>
      <c r="U666">
        <v>1</v>
      </c>
      <c r="V666">
        <v>494</v>
      </c>
      <c r="W666">
        <v>424</v>
      </c>
      <c r="X666">
        <v>1</v>
      </c>
      <c r="Y666" t="s">
        <v>25</v>
      </c>
      <c r="Z666">
        <v>0</v>
      </c>
      <c r="AA666">
        <v>97</v>
      </c>
      <c r="AB666">
        <v>2.37</v>
      </c>
      <c r="AC666">
        <v>58.65</v>
      </c>
      <c r="AD666" s="1">
        <f t="shared" si="67"/>
        <v>5.6418892388857972E-2</v>
      </c>
      <c r="AH666" s="12">
        <v>5.0000000000000001E-3</v>
      </c>
      <c r="AI666" s="12">
        <v>7.9699999999999993E-2</v>
      </c>
      <c r="AJ666" s="12">
        <v>2</v>
      </c>
      <c r="AK666" s="1">
        <f t="shared" si="70"/>
        <v>5.6418892388857972E-2</v>
      </c>
      <c r="AL666" s="1">
        <f t="shared" si="68"/>
        <v>0.11283778477771594</v>
      </c>
      <c r="AM666" s="1">
        <f t="shared" si="69"/>
        <v>1.7724559232883621</v>
      </c>
    </row>
    <row r="667" spans="17:39" x14ac:dyDescent="0.3">
      <c r="Q667">
        <v>952</v>
      </c>
      <c r="R667" t="s">
        <v>28</v>
      </c>
      <c r="S667">
        <v>7.4999999999999997E-3</v>
      </c>
      <c r="T667">
        <v>9.7699999999999995E-2</v>
      </c>
      <c r="U667">
        <v>1</v>
      </c>
      <c r="V667">
        <v>340.33</v>
      </c>
      <c r="W667">
        <v>343.33</v>
      </c>
      <c r="X667">
        <v>1.7321</v>
      </c>
      <c r="Y667">
        <v>45</v>
      </c>
      <c r="Z667">
        <v>0.04</v>
      </c>
      <c r="AA667">
        <v>267.32</v>
      </c>
      <c r="AB667">
        <v>38.25</v>
      </c>
      <c r="AC667">
        <v>79.91</v>
      </c>
      <c r="AD667" s="1">
        <f t="shared" si="67"/>
        <v>7.4250383717674687E-2</v>
      </c>
      <c r="AH667" s="12">
        <v>5.0000000000000001E-3</v>
      </c>
      <c r="AI667" s="12">
        <v>7.9699999999999993E-2</v>
      </c>
      <c r="AJ667" s="12">
        <v>2</v>
      </c>
      <c r="AK667" s="1">
        <f t="shared" si="70"/>
        <v>5.6418892388857972E-2</v>
      </c>
      <c r="AL667" s="1">
        <f t="shared" si="68"/>
        <v>0.11283778477771594</v>
      </c>
      <c r="AM667" s="1">
        <f t="shared" si="69"/>
        <v>1.7724559232883621</v>
      </c>
    </row>
    <row r="668" spans="17:39" x14ac:dyDescent="0.3">
      <c r="Q668">
        <v>953</v>
      </c>
      <c r="R668" t="s">
        <v>28</v>
      </c>
      <c r="S668">
        <v>9.89</v>
      </c>
      <c r="T668">
        <v>3.5486</v>
      </c>
      <c r="U668">
        <v>5</v>
      </c>
      <c r="V668">
        <v>773.66</v>
      </c>
      <c r="W668">
        <v>103.04</v>
      </c>
      <c r="X668">
        <v>1.4795</v>
      </c>
      <c r="Y668">
        <v>66.786000000000001</v>
      </c>
      <c r="Z668">
        <v>2.92</v>
      </c>
      <c r="AA668">
        <v>315.58999999999997</v>
      </c>
      <c r="AB668">
        <v>13.78</v>
      </c>
      <c r="AC668">
        <v>23.25</v>
      </c>
      <c r="AD668" s="1">
        <f t="shared" si="67"/>
        <v>2.9173948541117447</v>
      </c>
      <c r="AH668" s="12">
        <v>5.0000000000000001E-3</v>
      </c>
      <c r="AI668" s="12">
        <v>7.9699999999999993E-2</v>
      </c>
      <c r="AJ668" s="12">
        <v>2</v>
      </c>
      <c r="AK668" s="1">
        <f t="shared" si="70"/>
        <v>5.6418892388857972E-2</v>
      </c>
      <c r="AL668" s="1">
        <f t="shared" si="68"/>
        <v>0.11283778477771594</v>
      </c>
      <c r="AM668" s="1">
        <f t="shared" si="69"/>
        <v>1.7724559232883621</v>
      </c>
    </row>
    <row r="669" spans="17:39" x14ac:dyDescent="0.3">
      <c r="Q669">
        <v>954</v>
      </c>
      <c r="R669" t="s">
        <v>28</v>
      </c>
      <c r="S669">
        <v>1.7925</v>
      </c>
      <c r="T669">
        <v>1.5106999999999999</v>
      </c>
      <c r="U669">
        <v>4</v>
      </c>
      <c r="V669">
        <v>10.210000000000001</v>
      </c>
      <c r="W669">
        <v>447.13</v>
      </c>
      <c r="X669">
        <v>-1</v>
      </c>
      <c r="Y669" t="s">
        <v>25</v>
      </c>
      <c r="Z669">
        <v>4.08</v>
      </c>
      <c r="AA669">
        <v>110.77</v>
      </c>
      <c r="AB669">
        <v>38.44</v>
      </c>
      <c r="AC669">
        <v>9.0299999999999994</v>
      </c>
      <c r="AD669" s="1">
        <f t="shared" si="67"/>
        <v>1.5107205390085983</v>
      </c>
      <c r="AH669" s="12">
        <v>5.0000000000000001E-3</v>
      </c>
      <c r="AI669" s="12">
        <v>7.9699999999999993E-2</v>
      </c>
      <c r="AJ669" s="12">
        <v>2</v>
      </c>
      <c r="AK669" s="1">
        <f t="shared" si="70"/>
        <v>5.6418892388857972E-2</v>
      </c>
      <c r="AL669" s="1">
        <f t="shared" si="68"/>
        <v>0.11283778477771594</v>
      </c>
      <c r="AM669" s="1">
        <f t="shared" si="69"/>
        <v>1.7724559232883621</v>
      </c>
    </row>
    <row r="670" spans="17:39" x14ac:dyDescent="0.3">
      <c r="Q670">
        <v>955</v>
      </c>
      <c r="R670" t="s">
        <v>28</v>
      </c>
      <c r="S670">
        <v>1.1825000000000001</v>
      </c>
      <c r="T670">
        <v>1.2270000000000001</v>
      </c>
      <c r="U670">
        <v>10</v>
      </c>
      <c r="V670">
        <v>212.43</v>
      </c>
      <c r="W670">
        <v>357.72</v>
      </c>
      <c r="X670">
        <v>1.0270999999999999</v>
      </c>
      <c r="Y670">
        <v>83.953999999999994</v>
      </c>
      <c r="Z670">
        <v>5.79</v>
      </c>
      <c r="AA670">
        <v>83.33</v>
      </c>
      <c r="AB670">
        <v>31.67</v>
      </c>
      <c r="AC670">
        <v>18.670000000000002</v>
      </c>
      <c r="AD670" s="1">
        <f t="shared" si="67"/>
        <v>1.210734064473775</v>
      </c>
      <c r="AH670" s="12">
        <v>5.0000000000000001E-3</v>
      </c>
      <c r="AI670" s="12">
        <v>7.9699999999999993E-2</v>
      </c>
      <c r="AJ670" s="12">
        <v>2</v>
      </c>
      <c r="AK670" s="1">
        <f t="shared" si="70"/>
        <v>5.6418892388857972E-2</v>
      </c>
      <c r="AL670" s="1">
        <f t="shared" si="68"/>
        <v>0.11283778477771594</v>
      </c>
      <c r="AM670" s="1">
        <f t="shared" si="69"/>
        <v>1.7724559232883621</v>
      </c>
    </row>
    <row r="671" spans="17:39" x14ac:dyDescent="0.3">
      <c r="Q671">
        <v>956</v>
      </c>
      <c r="R671" t="s">
        <v>28</v>
      </c>
      <c r="S671">
        <v>2.5000000000000001E-3</v>
      </c>
      <c r="T671">
        <v>5.6399999999999999E-2</v>
      </c>
      <c r="U671">
        <v>1</v>
      </c>
      <c r="V671">
        <v>380</v>
      </c>
      <c r="W671">
        <v>87</v>
      </c>
      <c r="X671">
        <v>1</v>
      </c>
      <c r="Y671" t="s">
        <v>25</v>
      </c>
      <c r="Z671">
        <v>0</v>
      </c>
      <c r="AA671">
        <v>50.67</v>
      </c>
      <c r="AB671">
        <v>34.24</v>
      </c>
      <c r="AC671">
        <v>26.09</v>
      </c>
      <c r="AD671" s="1">
        <f t="shared" si="67"/>
        <v>5.6418892388857972E-2</v>
      </c>
      <c r="AH671" s="12">
        <v>5.0000000000000001E-3</v>
      </c>
      <c r="AI671" s="12">
        <v>7.9699999999999993E-2</v>
      </c>
      <c r="AJ671" s="12">
        <v>2</v>
      </c>
      <c r="AK671" s="1">
        <f t="shared" si="70"/>
        <v>5.6418892388857972E-2</v>
      </c>
      <c r="AL671" s="1">
        <f t="shared" si="68"/>
        <v>0.11283778477771594</v>
      </c>
      <c r="AM671" s="1">
        <f t="shared" si="69"/>
        <v>1.7724559232883621</v>
      </c>
    </row>
    <row r="672" spans="17:39" x14ac:dyDescent="0.3">
      <c r="Q672">
        <v>957</v>
      </c>
      <c r="R672" t="s">
        <v>28</v>
      </c>
      <c r="S672">
        <v>2.5000000000000001E-3</v>
      </c>
      <c r="T672">
        <v>5.6399999999999999E-2</v>
      </c>
      <c r="U672">
        <v>1</v>
      </c>
      <c r="V672">
        <v>337</v>
      </c>
      <c r="W672">
        <v>329</v>
      </c>
      <c r="X672">
        <v>1</v>
      </c>
      <c r="Y672" t="s">
        <v>25</v>
      </c>
      <c r="Z672">
        <v>0</v>
      </c>
      <c r="AA672">
        <v>150.58000000000001</v>
      </c>
      <c r="AB672">
        <v>24.37</v>
      </c>
      <c r="AC672">
        <v>66.47</v>
      </c>
      <c r="AD672" s="1">
        <f t="shared" si="67"/>
        <v>5.6418892388857972E-2</v>
      </c>
      <c r="AH672" s="12">
        <v>5.0000000000000001E-3</v>
      </c>
      <c r="AI672" s="12">
        <v>7.9699999999999993E-2</v>
      </c>
      <c r="AJ672" s="12">
        <v>2</v>
      </c>
      <c r="AK672" s="1">
        <f t="shared" si="70"/>
        <v>5.6418892388857972E-2</v>
      </c>
      <c r="AL672" s="1">
        <f t="shared" si="68"/>
        <v>0.11283778477771594</v>
      </c>
      <c r="AM672" s="1">
        <f t="shared" si="69"/>
        <v>1.7724559232883621</v>
      </c>
    </row>
    <row r="673" spans="17:39" x14ac:dyDescent="0.3">
      <c r="Q673">
        <v>958</v>
      </c>
      <c r="R673" t="s">
        <v>28</v>
      </c>
      <c r="S673">
        <v>2.5000000000000001E-3</v>
      </c>
      <c r="T673">
        <v>5.6399999999999999E-2</v>
      </c>
      <c r="U673">
        <v>1</v>
      </c>
      <c r="V673">
        <v>699</v>
      </c>
      <c r="W673">
        <v>319</v>
      </c>
      <c r="X673">
        <v>1</v>
      </c>
      <c r="Y673" t="s">
        <v>25</v>
      </c>
      <c r="Z673">
        <v>0</v>
      </c>
      <c r="AA673">
        <v>355.31</v>
      </c>
      <c r="AB673">
        <v>46.41</v>
      </c>
      <c r="AC673">
        <v>20.89</v>
      </c>
      <c r="AD673" s="1">
        <f t="shared" si="67"/>
        <v>5.6418892388857972E-2</v>
      </c>
      <c r="AH673" s="12">
        <v>5.0000000000000001E-3</v>
      </c>
      <c r="AI673" s="12">
        <v>7.9699999999999993E-2</v>
      </c>
      <c r="AJ673" s="12">
        <v>2</v>
      </c>
      <c r="AK673" s="1">
        <f t="shared" si="70"/>
        <v>5.6418892388857972E-2</v>
      </c>
      <c r="AL673" s="1">
        <f t="shared" si="68"/>
        <v>0.11283778477771594</v>
      </c>
      <c r="AM673" s="1">
        <f t="shared" si="69"/>
        <v>1.7724559232883621</v>
      </c>
    </row>
    <row r="674" spans="17:39" x14ac:dyDescent="0.3">
      <c r="Q674">
        <v>959</v>
      </c>
      <c r="R674" t="s">
        <v>28</v>
      </c>
      <c r="S674">
        <v>2.5000000000000001E-3</v>
      </c>
      <c r="T674">
        <v>5.6399999999999999E-2</v>
      </c>
      <c r="U674">
        <v>1</v>
      </c>
      <c r="V674">
        <v>219</v>
      </c>
      <c r="W674">
        <v>319</v>
      </c>
      <c r="X674">
        <v>1</v>
      </c>
      <c r="Y674" t="s">
        <v>25</v>
      </c>
      <c r="Z674">
        <v>0</v>
      </c>
      <c r="AA674">
        <v>271.13</v>
      </c>
      <c r="AB674">
        <v>27.46</v>
      </c>
      <c r="AC674">
        <v>39.61</v>
      </c>
      <c r="AD674" s="1">
        <f t="shared" si="67"/>
        <v>5.6418892388857972E-2</v>
      </c>
      <c r="AH674" s="12">
        <v>5.0000000000000001E-3</v>
      </c>
      <c r="AI674" s="12">
        <v>7.9699999999999993E-2</v>
      </c>
      <c r="AJ674" s="12">
        <v>2</v>
      </c>
      <c r="AK674" s="1">
        <f t="shared" si="70"/>
        <v>5.6418892388857972E-2</v>
      </c>
      <c r="AL674" s="1">
        <f t="shared" si="68"/>
        <v>0.11283778477771594</v>
      </c>
      <c r="AM674" s="1">
        <f t="shared" si="69"/>
        <v>1.7724559232883621</v>
      </c>
    </row>
    <row r="675" spans="17:39" x14ac:dyDescent="0.3">
      <c r="Q675">
        <v>960</v>
      </c>
      <c r="R675" t="s">
        <v>28</v>
      </c>
      <c r="S675">
        <v>0.82499999999999996</v>
      </c>
      <c r="T675">
        <v>1.0248999999999999</v>
      </c>
      <c r="U675">
        <v>1</v>
      </c>
      <c r="V675">
        <v>794.67</v>
      </c>
      <c r="W675">
        <v>338.89</v>
      </c>
      <c r="X675">
        <v>-1</v>
      </c>
      <c r="Y675" t="s">
        <v>25</v>
      </c>
      <c r="Z675">
        <v>3.62</v>
      </c>
      <c r="AA675">
        <v>113.22</v>
      </c>
      <c r="AB675">
        <v>37.78</v>
      </c>
      <c r="AC675">
        <v>0.04</v>
      </c>
      <c r="AD675" s="1">
        <f t="shared" si="67"/>
        <v>1.0249000771134846</v>
      </c>
      <c r="AH675" s="12">
        <v>5.0000000000000001E-3</v>
      </c>
      <c r="AI675" s="12">
        <v>7.9699999999999993E-2</v>
      </c>
      <c r="AJ675" s="12">
        <v>2</v>
      </c>
      <c r="AK675" s="1">
        <f t="shared" si="70"/>
        <v>5.6418892388857972E-2</v>
      </c>
      <c r="AL675" s="1">
        <f t="shared" si="68"/>
        <v>0.11283778477771594</v>
      </c>
      <c r="AM675" s="1">
        <f t="shared" si="69"/>
        <v>1.7724559232883621</v>
      </c>
    </row>
    <row r="676" spans="17:39" x14ac:dyDescent="0.3">
      <c r="Q676">
        <v>961</v>
      </c>
      <c r="R676" t="s">
        <v>28</v>
      </c>
      <c r="S676">
        <v>1.6575</v>
      </c>
      <c r="T676">
        <v>1.4527000000000001</v>
      </c>
      <c r="U676">
        <v>8</v>
      </c>
      <c r="V676">
        <v>454.01</v>
      </c>
      <c r="W676">
        <v>65.37</v>
      </c>
      <c r="X676">
        <v>1.9502999999999999</v>
      </c>
      <c r="Y676">
        <v>92.412000000000006</v>
      </c>
      <c r="Z676">
        <v>1.81</v>
      </c>
      <c r="AA676">
        <v>283.60000000000002</v>
      </c>
      <c r="AB676">
        <v>6.37</v>
      </c>
      <c r="AC676">
        <v>20.93</v>
      </c>
      <c r="AD676" s="1">
        <f t="shared" si="67"/>
        <v>1.0402329583780991</v>
      </c>
      <c r="AH676" s="12">
        <v>5.0000000000000001E-3</v>
      </c>
      <c r="AI676" s="12">
        <v>7.9699999999999993E-2</v>
      </c>
      <c r="AJ676" s="12">
        <v>2</v>
      </c>
      <c r="AK676" s="1">
        <f t="shared" si="70"/>
        <v>5.6418892388857972E-2</v>
      </c>
      <c r="AL676" s="1">
        <f t="shared" si="68"/>
        <v>0.11283778477771594</v>
      </c>
      <c r="AM676" s="1">
        <f t="shared" si="69"/>
        <v>1.7724559232883621</v>
      </c>
    </row>
    <row r="677" spans="17:39" x14ac:dyDescent="0.3">
      <c r="Q677">
        <v>962</v>
      </c>
      <c r="R677" t="s">
        <v>28</v>
      </c>
      <c r="S677">
        <v>0.90249999999999997</v>
      </c>
      <c r="T677">
        <v>1.0720000000000001</v>
      </c>
      <c r="U677">
        <v>5</v>
      </c>
      <c r="V677">
        <v>469.84</v>
      </c>
      <c r="W677">
        <v>80.650000000000006</v>
      </c>
      <c r="X677">
        <v>1.5761000000000001</v>
      </c>
      <c r="Y677">
        <v>113.08</v>
      </c>
      <c r="Z677">
        <v>1.78</v>
      </c>
      <c r="AA677">
        <v>245.71</v>
      </c>
      <c r="AB677">
        <v>24.61</v>
      </c>
      <c r="AC677">
        <v>48.96</v>
      </c>
      <c r="AD677" s="1">
        <f t="shared" si="67"/>
        <v>0.85385921999104719</v>
      </c>
      <c r="AH677" s="12">
        <v>5.0000000000000001E-3</v>
      </c>
      <c r="AI677" s="12">
        <v>7.9699999999999993E-2</v>
      </c>
      <c r="AJ677" s="12">
        <v>2</v>
      </c>
      <c r="AK677" s="1">
        <f t="shared" si="70"/>
        <v>5.6418892388857972E-2</v>
      </c>
      <c r="AL677" s="1">
        <f t="shared" si="68"/>
        <v>0.11283778477771594</v>
      </c>
      <c r="AM677" s="1">
        <f t="shared" si="69"/>
        <v>1.7724559232883621</v>
      </c>
    </row>
    <row r="678" spans="17:39" x14ac:dyDescent="0.3">
      <c r="Q678">
        <v>963</v>
      </c>
      <c r="R678" t="s">
        <v>28</v>
      </c>
      <c r="S678">
        <v>2.5000000000000001E-3</v>
      </c>
      <c r="T678">
        <v>5.6399999999999999E-2</v>
      </c>
      <c r="U678">
        <v>1</v>
      </c>
      <c r="V678">
        <v>786</v>
      </c>
      <c r="W678">
        <v>49</v>
      </c>
      <c r="X678">
        <v>1</v>
      </c>
      <c r="Y678" t="s">
        <v>25</v>
      </c>
      <c r="Z678">
        <v>0</v>
      </c>
      <c r="AA678">
        <v>326.2</v>
      </c>
      <c r="AB678">
        <v>12.52</v>
      </c>
      <c r="AC678">
        <v>11.92</v>
      </c>
      <c r="AD678" s="1">
        <f t="shared" si="67"/>
        <v>5.6418892388857972E-2</v>
      </c>
      <c r="AH678" s="12">
        <v>5.0000000000000001E-3</v>
      </c>
      <c r="AI678" s="12">
        <v>7.9699999999999993E-2</v>
      </c>
      <c r="AJ678" s="12">
        <v>2</v>
      </c>
      <c r="AK678" s="1">
        <f t="shared" si="70"/>
        <v>5.6418892388857972E-2</v>
      </c>
      <c r="AL678" s="1">
        <f t="shared" si="68"/>
        <v>0.11283778477771594</v>
      </c>
      <c r="AM678" s="1">
        <f t="shared" si="69"/>
        <v>1.7724559232883621</v>
      </c>
    </row>
    <row r="679" spans="17:39" x14ac:dyDescent="0.3">
      <c r="Q679">
        <v>964</v>
      </c>
      <c r="R679" t="s">
        <v>28</v>
      </c>
      <c r="S679">
        <v>12.055</v>
      </c>
      <c r="T679">
        <v>3.9178000000000002</v>
      </c>
      <c r="U679">
        <v>15</v>
      </c>
      <c r="V679">
        <v>400.24</v>
      </c>
      <c r="W679">
        <v>105.65</v>
      </c>
      <c r="X679">
        <v>2.5581</v>
      </c>
      <c r="Y679">
        <v>64.747</v>
      </c>
      <c r="Z679">
        <v>3.3</v>
      </c>
      <c r="AA679">
        <v>199.05</v>
      </c>
      <c r="AB679">
        <v>43.74</v>
      </c>
      <c r="AC679">
        <v>59.43</v>
      </c>
      <c r="AD679" s="1">
        <f t="shared" si="67"/>
        <v>2.4495110336070298</v>
      </c>
      <c r="AH679" s="12">
        <v>5.0000000000000001E-3</v>
      </c>
      <c r="AI679" s="12">
        <v>7.9699999999999993E-2</v>
      </c>
      <c r="AJ679" s="12">
        <v>2</v>
      </c>
      <c r="AK679" s="1">
        <f t="shared" si="70"/>
        <v>5.6418892388857972E-2</v>
      </c>
      <c r="AL679" s="1">
        <f t="shared" si="68"/>
        <v>0.11283778477771594</v>
      </c>
      <c r="AM679" s="1">
        <f t="shared" si="69"/>
        <v>1.7724559232883621</v>
      </c>
    </row>
    <row r="680" spans="17:39" x14ac:dyDescent="0.3">
      <c r="Q680">
        <v>965</v>
      </c>
      <c r="R680" t="s">
        <v>28</v>
      </c>
      <c r="S680">
        <v>1.105</v>
      </c>
      <c r="T680">
        <v>1.1860999999999999</v>
      </c>
      <c r="U680">
        <v>4</v>
      </c>
      <c r="V680">
        <v>413.49</v>
      </c>
      <c r="W680">
        <v>204.79</v>
      </c>
      <c r="X680">
        <v>2.7299000000000002</v>
      </c>
      <c r="Y680">
        <v>65.391000000000005</v>
      </c>
      <c r="Z680">
        <v>0.64</v>
      </c>
      <c r="AA680">
        <v>159.99</v>
      </c>
      <c r="AB680">
        <v>2.66</v>
      </c>
      <c r="AC680">
        <v>45.03</v>
      </c>
      <c r="AD680" s="1">
        <f t="shared" si="67"/>
        <v>0.71789730217922576</v>
      </c>
      <c r="AH680" s="12">
        <v>5.0000000000000001E-3</v>
      </c>
      <c r="AI680" s="12">
        <v>7.9699999999999993E-2</v>
      </c>
      <c r="AJ680" s="12">
        <v>2</v>
      </c>
      <c r="AK680" s="1">
        <f t="shared" si="70"/>
        <v>5.6418892388857972E-2</v>
      </c>
      <c r="AL680" s="1">
        <f t="shared" si="68"/>
        <v>0.11283778477771594</v>
      </c>
      <c r="AM680" s="1">
        <f t="shared" si="69"/>
        <v>1.7724559232883621</v>
      </c>
    </row>
    <row r="681" spans="17:39" x14ac:dyDescent="0.3">
      <c r="Q681">
        <v>966</v>
      </c>
      <c r="R681" t="s">
        <v>28</v>
      </c>
      <c r="S681">
        <v>1.865</v>
      </c>
      <c r="T681">
        <v>1.5409999999999999</v>
      </c>
      <c r="U681">
        <v>6</v>
      </c>
      <c r="V681">
        <v>743.6</v>
      </c>
      <c r="W681">
        <v>32.99</v>
      </c>
      <c r="X681">
        <v>2.4217</v>
      </c>
      <c r="Y681">
        <v>136.54</v>
      </c>
      <c r="Z681">
        <v>1.21</v>
      </c>
      <c r="AA681">
        <v>266.77</v>
      </c>
      <c r="AB681">
        <v>45.83</v>
      </c>
      <c r="AC681">
        <v>18.670000000000002</v>
      </c>
      <c r="AD681" s="1">
        <f t="shared" si="67"/>
        <v>0.9902247994533222</v>
      </c>
      <c r="AH681" s="12">
        <v>5.0000000000000001E-3</v>
      </c>
      <c r="AI681" s="12">
        <v>7.9699999999999993E-2</v>
      </c>
      <c r="AJ681" s="12">
        <v>2</v>
      </c>
      <c r="AK681" s="1">
        <f t="shared" si="70"/>
        <v>5.6418892388857972E-2</v>
      </c>
      <c r="AL681" s="1">
        <f t="shared" si="68"/>
        <v>0.11283778477771594</v>
      </c>
      <c r="AM681" s="1">
        <f t="shared" si="69"/>
        <v>1.7724559232883621</v>
      </c>
    </row>
    <row r="682" spans="17:39" x14ac:dyDescent="0.3">
      <c r="Q682">
        <v>967</v>
      </c>
      <c r="R682" t="s">
        <v>28</v>
      </c>
      <c r="S682">
        <v>2.5000000000000001E-3</v>
      </c>
      <c r="T682">
        <v>5.6399999999999999E-2</v>
      </c>
      <c r="U682">
        <v>1</v>
      </c>
      <c r="V682">
        <v>139</v>
      </c>
      <c r="W682">
        <v>382</v>
      </c>
      <c r="X682">
        <v>1</v>
      </c>
      <c r="Y682" t="s">
        <v>25</v>
      </c>
      <c r="Z682">
        <v>0</v>
      </c>
      <c r="AA682">
        <v>205</v>
      </c>
      <c r="AB682">
        <v>27</v>
      </c>
      <c r="AC682">
        <v>50.75</v>
      </c>
      <c r="AD682" s="1">
        <f t="shared" si="67"/>
        <v>5.6418892388857972E-2</v>
      </c>
      <c r="AH682" s="14">
        <v>2.5000000000000001E-3</v>
      </c>
      <c r="AI682" s="14">
        <v>5.6399999999999999E-2</v>
      </c>
      <c r="AJ682" s="11">
        <v>1</v>
      </c>
      <c r="AK682" s="1">
        <f t="shared" si="70"/>
        <v>5.6418892388857972E-2</v>
      </c>
      <c r="AL682" s="1">
        <f t="shared" si="68"/>
        <v>5.6418892388857972E-2</v>
      </c>
      <c r="AM682" s="1">
        <f t="shared" si="69"/>
        <v>3.5449118465767242</v>
      </c>
    </row>
    <row r="683" spans="17:39" x14ac:dyDescent="0.3">
      <c r="Q683">
        <v>968</v>
      </c>
      <c r="R683" t="s">
        <v>28</v>
      </c>
      <c r="S683">
        <v>2.5000000000000001E-3</v>
      </c>
      <c r="T683">
        <v>5.6399999999999999E-2</v>
      </c>
      <c r="U683">
        <v>1</v>
      </c>
      <c r="V683">
        <v>115</v>
      </c>
      <c r="W683">
        <v>272</v>
      </c>
      <c r="X683">
        <v>1</v>
      </c>
      <c r="Y683" t="s">
        <v>25</v>
      </c>
      <c r="Z683">
        <v>0</v>
      </c>
      <c r="AA683">
        <v>38.090000000000003</v>
      </c>
      <c r="AB683">
        <v>1.75</v>
      </c>
      <c r="AC683">
        <v>61.23</v>
      </c>
      <c r="AD683" s="1">
        <f t="shared" ref="AD683:AD746" si="71">2*SQRT(S683/(ABS(X683)*3.1416))</f>
        <v>5.6418892388857972E-2</v>
      </c>
      <c r="AH683" s="14">
        <v>2.5000000000000001E-3</v>
      </c>
      <c r="AI683" s="14">
        <v>5.6399999999999999E-2</v>
      </c>
      <c r="AJ683" s="11">
        <v>1</v>
      </c>
      <c r="AK683" s="1">
        <f t="shared" si="70"/>
        <v>5.6418892388857972E-2</v>
      </c>
      <c r="AL683" s="1">
        <f t="shared" si="68"/>
        <v>5.6418892388857972E-2</v>
      </c>
      <c r="AM683" s="1">
        <f t="shared" si="69"/>
        <v>3.5449118465767242</v>
      </c>
    </row>
    <row r="684" spans="17:39" x14ac:dyDescent="0.3">
      <c r="Q684">
        <v>969</v>
      </c>
      <c r="R684" t="s">
        <v>28</v>
      </c>
      <c r="S684">
        <v>2.5000000000000001E-3</v>
      </c>
      <c r="T684">
        <v>5.6399999999999999E-2</v>
      </c>
      <c r="U684">
        <v>2</v>
      </c>
      <c r="V684">
        <v>536</v>
      </c>
      <c r="W684">
        <v>271</v>
      </c>
      <c r="X684">
        <v>1</v>
      </c>
      <c r="Y684" t="s">
        <v>25</v>
      </c>
      <c r="Z684">
        <v>0</v>
      </c>
      <c r="AA684">
        <v>270.41000000000003</v>
      </c>
      <c r="AB684">
        <v>43.16</v>
      </c>
      <c r="AC684">
        <v>42.16</v>
      </c>
      <c r="AD684" s="1">
        <f t="shared" si="71"/>
        <v>5.6418892388857972E-2</v>
      </c>
      <c r="AH684" s="14">
        <v>2.5000000000000001E-3</v>
      </c>
      <c r="AI684" s="14">
        <v>5.6399999999999999E-2</v>
      </c>
      <c r="AJ684" s="11">
        <v>1</v>
      </c>
      <c r="AK684" s="1">
        <f t="shared" si="70"/>
        <v>5.6418892388857972E-2</v>
      </c>
      <c r="AL684" s="1">
        <f t="shared" si="68"/>
        <v>5.6418892388857972E-2</v>
      </c>
      <c r="AM684" s="1">
        <f t="shared" si="69"/>
        <v>3.5449118465767242</v>
      </c>
    </row>
    <row r="685" spans="17:39" x14ac:dyDescent="0.3">
      <c r="Q685">
        <v>970</v>
      </c>
      <c r="R685" t="s">
        <v>28</v>
      </c>
      <c r="S685">
        <v>2.5000000000000001E-3</v>
      </c>
      <c r="T685">
        <v>5.6399999999999999E-2</v>
      </c>
      <c r="U685">
        <v>1</v>
      </c>
      <c r="V685">
        <v>117</v>
      </c>
      <c r="W685">
        <v>272</v>
      </c>
      <c r="X685">
        <v>1</v>
      </c>
      <c r="Y685" t="s">
        <v>25</v>
      </c>
      <c r="Z685">
        <v>0</v>
      </c>
      <c r="AA685">
        <v>306.08</v>
      </c>
      <c r="AB685">
        <v>47.91</v>
      </c>
      <c r="AC685">
        <v>25.98</v>
      </c>
      <c r="AD685" s="1">
        <f t="shared" si="71"/>
        <v>5.6418892388857972E-2</v>
      </c>
      <c r="AH685" s="14">
        <v>2.5000000000000001E-3</v>
      </c>
      <c r="AI685" s="14">
        <v>5.6399999999999999E-2</v>
      </c>
      <c r="AJ685" s="11">
        <v>1</v>
      </c>
      <c r="AK685" s="1">
        <f t="shared" si="70"/>
        <v>5.6418892388857972E-2</v>
      </c>
      <c r="AL685" s="1">
        <f t="shared" si="68"/>
        <v>5.6418892388857972E-2</v>
      </c>
      <c r="AM685" s="1">
        <f t="shared" si="69"/>
        <v>3.5449118465767242</v>
      </c>
    </row>
    <row r="686" spans="17:39" x14ac:dyDescent="0.3">
      <c r="Q686">
        <v>971</v>
      </c>
      <c r="R686" t="s">
        <v>28</v>
      </c>
      <c r="S686">
        <v>1.5925</v>
      </c>
      <c r="T686">
        <v>1.4239999999999999</v>
      </c>
      <c r="U686">
        <v>7</v>
      </c>
      <c r="V686">
        <v>340.48</v>
      </c>
      <c r="W686">
        <v>291.52</v>
      </c>
      <c r="X686">
        <v>1.8338000000000001</v>
      </c>
      <c r="Y686">
        <v>52.481000000000002</v>
      </c>
      <c r="Z686">
        <v>2.29</v>
      </c>
      <c r="AA686">
        <v>84.21</v>
      </c>
      <c r="AB686">
        <v>50.42</v>
      </c>
      <c r="AC686">
        <v>37.71</v>
      </c>
      <c r="AD686" s="1">
        <f t="shared" si="71"/>
        <v>1.0515218169310339</v>
      </c>
      <c r="AH686" s="14">
        <v>2.5000000000000001E-3</v>
      </c>
      <c r="AI686" s="14">
        <v>5.6399999999999999E-2</v>
      </c>
      <c r="AJ686" s="11">
        <v>1</v>
      </c>
      <c r="AK686" s="1">
        <f t="shared" si="70"/>
        <v>5.6418892388857972E-2</v>
      </c>
      <c r="AL686" s="1">
        <f t="shared" si="68"/>
        <v>5.6418892388857972E-2</v>
      </c>
      <c r="AM686" s="1">
        <f t="shared" si="69"/>
        <v>3.5449118465767242</v>
      </c>
    </row>
    <row r="687" spans="17:39" x14ac:dyDescent="0.3">
      <c r="Q687">
        <v>972</v>
      </c>
      <c r="R687" t="s">
        <v>28</v>
      </c>
      <c r="S687">
        <v>0.53749999999999998</v>
      </c>
      <c r="T687">
        <v>0.82720000000000005</v>
      </c>
      <c r="U687">
        <v>3</v>
      </c>
      <c r="V687">
        <v>488.84</v>
      </c>
      <c r="W687">
        <v>383.21</v>
      </c>
      <c r="X687">
        <v>1.7706</v>
      </c>
      <c r="Y687">
        <v>30.847999999999999</v>
      </c>
      <c r="Z687">
        <v>0.3</v>
      </c>
      <c r="AA687">
        <v>199.29</v>
      </c>
      <c r="AB687">
        <v>47.69</v>
      </c>
      <c r="AC687">
        <v>39.31</v>
      </c>
      <c r="AD687" s="1">
        <f t="shared" si="71"/>
        <v>0.62170384866963202</v>
      </c>
      <c r="AH687" s="14">
        <v>2.5000000000000001E-3</v>
      </c>
      <c r="AI687" s="14">
        <v>5.6399999999999999E-2</v>
      </c>
      <c r="AJ687" s="11">
        <v>1</v>
      </c>
      <c r="AK687" s="1">
        <f t="shared" si="70"/>
        <v>5.6418892388857972E-2</v>
      </c>
      <c r="AL687" s="1">
        <f t="shared" si="68"/>
        <v>5.6418892388857972E-2</v>
      </c>
      <c r="AM687" s="1">
        <f t="shared" si="69"/>
        <v>3.5449118465767242</v>
      </c>
    </row>
    <row r="688" spans="17:39" x14ac:dyDescent="0.3">
      <c r="Q688">
        <v>973</v>
      </c>
      <c r="R688" t="s">
        <v>28</v>
      </c>
      <c r="S688">
        <v>2.5000000000000001E-3</v>
      </c>
      <c r="T688">
        <v>5.6399999999999999E-2</v>
      </c>
      <c r="U688">
        <v>1</v>
      </c>
      <c r="V688">
        <v>361</v>
      </c>
      <c r="W688">
        <v>368</v>
      </c>
      <c r="X688">
        <v>1</v>
      </c>
      <c r="Y688" t="s">
        <v>25</v>
      </c>
      <c r="Z688">
        <v>0</v>
      </c>
      <c r="AA688">
        <v>206.65</v>
      </c>
      <c r="AB688">
        <v>26.81</v>
      </c>
      <c r="AC688">
        <v>33.270000000000003</v>
      </c>
      <c r="AD688" s="1">
        <f t="shared" si="71"/>
        <v>5.6418892388857972E-2</v>
      </c>
      <c r="AH688" s="14">
        <v>2.5000000000000001E-3</v>
      </c>
      <c r="AI688" s="14">
        <v>5.6399999999999999E-2</v>
      </c>
      <c r="AJ688" s="11">
        <v>1</v>
      </c>
      <c r="AK688" s="1">
        <f t="shared" si="70"/>
        <v>5.6418892388857972E-2</v>
      </c>
      <c r="AL688" s="1">
        <f t="shared" si="68"/>
        <v>5.6418892388857972E-2</v>
      </c>
      <c r="AM688" s="1">
        <f t="shared" si="69"/>
        <v>3.5449118465767242</v>
      </c>
    </row>
    <row r="689" spans="17:39" x14ac:dyDescent="0.3">
      <c r="Q689">
        <v>974</v>
      </c>
      <c r="R689" t="s">
        <v>28</v>
      </c>
      <c r="S689">
        <v>2.5000000000000001E-3</v>
      </c>
      <c r="T689">
        <v>5.6399999999999999E-2</v>
      </c>
      <c r="U689">
        <v>1</v>
      </c>
      <c r="V689">
        <v>393</v>
      </c>
      <c r="W689">
        <v>246</v>
      </c>
      <c r="X689">
        <v>1</v>
      </c>
      <c r="Y689" t="s">
        <v>25</v>
      </c>
      <c r="Z689">
        <v>0</v>
      </c>
      <c r="AA689">
        <v>186.94</v>
      </c>
      <c r="AB689">
        <v>4.22</v>
      </c>
      <c r="AC689">
        <v>19.75</v>
      </c>
      <c r="AD689" s="1">
        <f t="shared" si="71"/>
        <v>5.6418892388857972E-2</v>
      </c>
      <c r="AH689" s="14">
        <v>2.5000000000000001E-3</v>
      </c>
      <c r="AI689" s="14">
        <v>5.6399999999999999E-2</v>
      </c>
      <c r="AJ689" s="11">
        <v>1</v>
      </c>
      <c r="AK689" s="1">
        <f t="shared" si="70"/>
        <v>5.6418892388857972E-2</v>
      </c>
      <c r="AL689" s="1">
        <f t="shared" si="68"/>
        <v>5.6418892388857972E-2</v>
      </c>
      <c r="AM689" s="1">
        <f t="shared" si="69"/>
        <v>3.5449118465767242</v>
      </c>
    </row>
    <row r="690" spans="17:39" x14ac:dyDescent="0.3">
      <c r="Q690">
        <v>975</v>
      </c>
      <c r="R690" t="s">
        <v>28</v>
      </c>
      <c r="S690">
        <v>9.7100000000000009</v>
      </c>
      <c r="T690">
        <v>3.5160999999999998</v>
      </c>
      <c r="U690">
        <v>18</v>
      </c>
      <c r="V690">
        <v>71.28</v>
      </c>
      <c r="W690">
        <v>294.45</v>
      </c>
      <c r="X690">
        <v>1.5421</v>
      </c>
      <c r="Y690">
        <v>156.18</v>
      </c>
      <c r="Z690">
        <v>3.89</v>
      </c>
      <c r="AA690">
        <v>45.49</v>
      </c>
      <c r="AB690">
        <v>2.66</v>
      </c>
      <c r="AC690">
        <v>55.53</v>
      </c>
      <c r="AD690" s="1">
        <f t="shared" si="71"/>
        <v>2.8314434868204685</v>
      </c>
      <c r="AH690" s="14">
        <v>2.5000000000000001E-3</v>
      </c>
      <c r="AI690" s="14">
        <v>5.6399999999999999E-2</v>
      </c>
      <c r="AJ690" s="11">
        <v>1</v>
      </c>
      <c r="AK690" s="1">
        <f t="shared" si="70"/>
        <v>5.6418892388857972E-2</v>
      </c>
      <c r="AL690" s="1">
        <f t="shared" si="68"/>
        <v>5.6418892388857972E-2</v>
      </c>
      <c r="AM690" s="1">
        <f t="shared" si="69"/>
        <v>3.5449118465767242</v>
      </c>
    </row>
    <row r="691" spans="17:39" x14ac:dyDescent="0.3">
      <c r="Q691">
        <v>976</v>
      </c>
      <c r="R691" t="s">
        <v>28</v>
      </c>
      <c r="S691">
        <v>2.3250000000000002</v>
      </c>
      <c r="T691">
        <v>1.7204999999999999</v>
      </c>
      <c r="U691">
        <v>8</v>
      </c>
      <c r="V691">
        <v>459.09</v>
      </c>
      <c r="W691">
        <v>280.58</v>
      </c>
      <c r="X691">
        <v>1.2222999999999999</v>
      </c>
      <c r="Y691">
        <v>41.338000000000001</v>
      </c>
      <c r="Z691">
        <v>5.58</v>
      </c>
      <c r="AA691">
        <v>272.07</v>
      </c>
      <c r="AB691">
        <v>48.38</v>
      </c>
      <c r="AC691">
        <v>55.65</v>
      </c>
      <c r="AD691" s="1">
        <f t="shared" si="71"/>
        <v>1.5562419725833967</v>
      </c>
      <c r="AH691" s="14">
        <v>2.5000000000000001E-3</v>
      </c>
      <c r="AI691" s="14">
        <v>5.6399999999999999E-2</v>
      </c>
      <c r="AJ691" s="11">
        <v>1</v>
      </c>
      <c r="AK691" s="1">
        <f t="shared" si="70"/>
        <v>5.6418892388857972E-2</v>
      </c>
      <c r="AL691" s="1">
        <f t="shared" si="68"/>
        <v>5.6418892388857972E-2</v>
      </c>
      <c r="AM691" s="1">
        <f t="shared" si="69"/>
        <v>3.5449118465767242</v>
      </c>
    </row>
    <row r="692" spans="17:39" x14ac:dyDescent="0.3">
      <c r="Q692">
        <v>977</v>
      </c>
      <c r="R692" t="s">
        <v>28</v>
      </c>
      <c r="S692">
        <v>0.19750000000000001</v>
      </c>
      <c r="T692">
        <v>0.50139999999999996</v>
      </c>
      <c r="U692">
        <v>2</v>
      </c>
      <c r="V692">
        <v>773.01</v>
      </c>
      <c r="W692">
        <v>271.99</v>
      </c>
      <c r="X692">
        <v>1.6235999999999999</v>
      </c>
      <c r="Y692">
        <v>122.74</v>
      </c>
      <c r="Z692">
        <v>0.6</v>
      </c>
      <c r="AA692">
        <v>196.53</v>
      </c>
      <c r="AB692">
        <v>36.79</v>
      </c>
      <c r="AC692">
        <v>6.08</v>
      </c>
      <c r="AD692" s="1">
        <f t="shared" si="71"/>
        <v>0.39354878885213568</v>
      </c>
      <c r="AH692" s="14">
        <v>2.5000000000000001E-3</v>
      </c>
      <c r="AI692" s="14">
        <v>5.6399999999999999E-2</v>
      </c>
      <c r="AJ692" s="11">
        <v>1</v>
      </c>
      <c r="AK692" s="1">
        <f t="shared" si="70"/>
        <v>5.6418892388857972E-2</v>
      </c>
      <c r="AL692" s="1">
        <f t="shared" si="68"/>
        <v>5.6418892388857972E-2</v>
      </c>
      <c r="AM692" s="1">
        <f t="shared" si="69"/>
        <v>3.5449118465767242</v>
      </c>
    </row>
    <row r="693" spans="17:39" x14ac:dyDescent="0.3">
      <c r="Q693">
        <v>978</v>
      </c>
      <c r="R693" t="s">
        <v>28</v>
      </c>
      <c r="S693">
        <v>2.5000000000000001E-3</v>
      </c>
      <c r="T693">
        <v>5.6399999999999999E-2</v>
      </c>
      <c r="U693">
        <v>1</v>
      </c>
      <c r="V693">
        <v>355</v>
      </c>
      <c r="W693">
        <v>261</v>
      </c>
      <c r="X693">
        <v>1</v>
      </c>
      <c r="Y693" t="s">
        <v>25</v>
      </c>
      <c r="Z693">
        <v>0</v>
      </c>
      <c r="AA693">
        <v>85.13</v>
      </c>
      <c r="AB693">
        <v>48.19</v>
      </c>
      <c r="AC693">
        <v>38.979999999999997</v>
      </c>
      <c r="AD693" s="1">
        <f t="shared" si="71"/>
        <v>5.6418892388857972E-2</v>
      </c>
      <c r="AH693" s="14">
        <v>2.5000000000000001E-3</v>
      </c>
      <c r="AI693" s="14">
        <v>5.6399999999999999E-2</v>
      </c>
      <c r="AJ693" s="11">
        <v>1</v>
      </c>
      <c r="AK693" s="1">
        <f t="shared" si="70"/>
        <v>5.6418892388857972E-2</v>
      </c>
      <c r="AL693" s="1">
        <f t="shared" si="68"/>
        <v>5.6418892388857972E-2</v>
      </c>
      <c r="AM693" s="1">
        <f t="shared" si="69"/>
        <v>3.5449118465767242</v>
      </c>
    </row>
    <row r="694" spans="17:39" x14ac:dyDescent="0.3">
      <c r="Q694">
        <v>979</v>
      </c>
      <c r="R694" t="s">
        <v>28</v>
      </c>
      <c r="S694">
        <v>2.5000000000000001E-3</v>
      </c>
      <c r="T694">
        <v>5.6399999999999999E-2</v>
      </c>
      <c r="U694">
        <v>1</v>
      </c>
      <c r="V694">
        <v>94</v>
      </c>
      <c r="W694">
        <v>262</v>
      </c>
      <c r="X694">
        <v>1</v>
      </c>
      <c r="Y694" t="s">
        <v>25</v>
      </c>
      <c r="Z694">
        <v>0</v>
      </c>
      <c r="AA694">
        <v>351.68</v>
      </c>
      <c r="AB694">
        <v>52.45</v>
      </c>
      <c r="AC694">
        <v>47.62</v>
      </c>
      <c r="AD694" s="1">
        <f t="shared" si="71"/>
        <v>5.6418892388857972E-2</v>
      </c>
      <c r="AH694" s="14">
        <v>2.5000000000000001E-3</v>
      </c>
      <c r="AI694" s="14">
        <v>5.6399999999999999E-2</v>
      </c>
      <c r="AJ694" s="11">
        <v>1</v>
      </c>
      <c r="AK694" s="1">
        <f t="shared" si="70"/>
        <v>5.6418892388857972E-2</v>
      </c>
      <c r="AL694" s="1">
        <f t="shared" si="68"/>
        <v>5.6418892388857972E-2</v>
      </c>
      <c r="AM694" s="1">
        <f t="shared" si="69"/>
        <v>3.5449118465767242</v>
      </c>
    </row>
    <row r="695" spans="17:39" x14ac:dyDescent="0.3">
      <c r="Q695">
        <v>980</v>
      </c>
      <c r="R695" t="s">
        <v>28</v>
      </c>
      <c r="S695">
        <v>2.5000000000000001E-3</v>
      </c>
      <c r="T695">
        <v>5.6399999999999999E-2</v>
      </c>
      <c r="U695">
        <v>2</v>
      </c>
      <c r="V695">
        <v>53</v>
      </c>
      <c r="W695">
        <v>261</v>
      </c>
      <c r="X695">
        <v>1</v>
      </c>
      <c r="Y695" t="s">
        <v>25</v>
      </c>
      <c r="Z695">
        <v>0</v>
      </c>
      <c r="AA695">
        <v>45.49</v>
      </c>
      <c r="AB695">
        <v>34.11</v>
      </c>
      <c r="AC695">
        <v>55.63</v>
      </c>
      <c r="AD695" s="1">
        <f t="shared" si="71"/>
        <v>5.6418892388857972E-2</v>
      </c>
      <c r="AH695" s="14">
        <v>2.5000000000000001E-3</v>
      </c>
      <c r="AI695" s="14">
        <v>5.6399999999999999E-2</v>
      </c>
      <c r="AJ695" s="11">
        <v>1</v>
      </c>
      <c r="AK695" s="1">
        <f t="shared" si="70"/>
        <v>5.6418892388857972E-2</v>
      </c>
      <c r="AL695" s="1">
        <f t="shared" si="68"/>
        <v>5.6418892388857972E-2</v>
      </c>
      <c r="AM695" s="1">
        <f t="shared" si="69"/>
        <v>3.5449118465767242</v>
      </c>
    </row>
    <row r="696" spans="17:39" x14ac:dyDescent="0.3">
      <c r="Q696">
        <v>981</v>
      </c>
      <c r="R696" t="s">
        <v>28</v>
      </c>
      <c r="S696">
        <v>0.3125</v>
      </c>
      <c r="T696">
        <v>0.63070000000000004</v>
      </c>
      <c r="U696">
        <v>2</v>
      </c>
      <c r="V696">
        <v>637.58000000000004</v>
      </c>
      <c r="W696">
        <v>3.46</v>
      </c>
      <c r="X696">
        <v>1.7262</v>
      </c>
      <c r="Y696">
        <v>1.5467</v>
      </c>
      <c r="Z696">
        <v>0.47</v>
      </c>
      <c r="AA696">
        <v>304.12</v>
      </c>
      <c r="AB696">
        <v>28.52</v>
      </c>
      <c r="AC696">
        <v>1.69</v>
      </c>
      <c r="AD696" s="1">
        <f t="shared" si="71"/>
        <v>0.48010254288509707</v>
      </c>
      <c r="AH696" s="14">
        <v>2.5000000000000001E-3</v>
      </c>
      <c r="AI696" s="14">
        <v>5.6399999999999999E-2</v>
      </c>
      <c r="AJ696" s="11">
        <v>1</v>
      </c>
      <c r="AK696" s="1">
        <f t="shared" si="70"/>
        <v>5.6418892388857972E-2</v>
      </c>
      <c r="AL696" s="1">
        <f t="shared" si="68"/>
        <v>5.6418892388857972E-2</v>
      </c>
      <c r="AM696" s="1">
        <f t="shared" si="69"/>
        <v>3.5449118465767242</v>
      </c>
    </row>
    <row r="697" spans="17:39" x14ac:dyDescent="0.3">
      <c r="Q697">
        <v>982</v>
      </c>
      <c r="R697" t="s">
        <v>28</v>
      </c>
      <c r="S697">
        <v>0.01</v>
      </c>
      <c r="T697">
        <v>0.1128</v>
      </c>
      <c r="U697">
        <v>1</v>
      </c>
      <c r="V697">
        <v>0.5</v>
      </c>
      <c r="W697">
        <v>268.5</v>
      </c>
      <c r="X697">
        <v>1</v>
      </c>
      <c r="Y697">
        <v>90</v>
      </c>
      <c r="Z697">
        <v>0.11</v>
      </c>
      <c r="AA697">
        <v>60.29</v>
      </c>
      <c r="AB697">
        <v>6.48</v>
      </c>
      <c r="AC697">
        <v>59.41</v>
      </c>
      <c r="AD697" s="1">
        <f t="shared" si="71"/>
        <v>0.11283778477771594</v>
      </c>
      <c r="AH697" s="14">
        <v>2.5000000000000001E-3</v>
      </c>
      <c r="AI697" s="14">
        <v>5.6399999999999999E-2</v>
      </c>
      <c r="AJ697" s="11">
        <v>1</v>
      </c>
      <c r="AK697" s="1">
        <f t="shared" si="70"/>
        <v>5.6418892388857972E-2</v>
      </c>
      <c r="AL697" s="1">
        <f t="shared" si="68"/>
        <v>5.6418892388857972E-2</v>
      </c>
      <c r="AM697" s="1">
        <f t="shared" si="69"/>
        <v>3.5449118465767242</v>
      </c>
    </row>
    <row r="698" spans="17:39" x14ac:dyDescent="0.3">
      <c r="Q698">
        <v>983</v>
      </c>
      <c r="R698" t="s">
        <v>28</v>
      </c>
      <c r="S698">
        <v>2.5000000000000001E-3</v>
      </c>
      <c r="T698">
        <v>5.6399999999999999E-2</v>
      </c>
      <c r="U698">
        <v>1</v>
      </c>
      <c r="V698">
        <v>205</v>
      </c>
      <c r="W698">
        <v>498</v>
      </c>
      <c r="X698">
        <v>1</v>
      </c>
      <c r="Y698" t="s">
        <v>25</v>
      </c>
      <c r="Z698">
        <v>0</v>
      </c>
      <c r="AA698">
        <v>180.93</v>
      </c>
      <c r="AB698">
        <v>7.09</v>
      </c>
      <c r="AC698">
        <v>64.010000000000005</v>
      </c>
      <c r="AD698" s="1">
        <f t="shared" si="71"/>
        <v>5.6418892388857972E-2</v>
      </c>
      <c r="AH698" s="14">
        <v>2.5000000000000001E-3</v>
      </c>
      <c r="AI698" s="14">
        <v>5.6399999999999999E-2</v>
      </c>
      <c r="AJ698" s="11">
        <v>1</v>
      </c>
      <c r="AK698" s="1">
        <f t="shared" si="70"/>
        <v>5.6418892388857972E-2</v>
      </c>
      <c r="AL698" s="1">
        <f t="shared" si="68"/>
        <v>5.6418892388857972E-2</v>
      </c>
      <c r="AM698" s="1">
        <f t="shared" si="69"/>
        <v>3.5449118465767242</v>
      </c>
    </row>
    <row r="699" spans="17:39" x14ac:dyDescent="0.3">
      <c r="Q699">
        <v>984</v>
      </c>
      <c r="R699" t="s">
        <v>28</v>
      </c>
      <c r="S699">
        <v>2.5000000000000001E-3</v>
      </c>
      <c r="T699">
        <v>5.6399999999999999E-2</v>
      </c>
      <c r="U699">
        <v>1</v>
      </c>
      <c r="V699">
        <v>437</v>
      </c>
      <c r="W699">
        <v>373</v>
      </c>
      <c r="X699">
        <v>1</v>
      </c>
      <c r="Y699" t="s">
        <v>25</v>
      </c>
      <c r="Z699">
        <v>0</v>
      </c>
      <c r="AA699">
        <v>284.11</v>
      </c>
      <c r="AB699">
        <v>15.43</v>
      </c>
      <c r="AC699">
        <v>67.11</v>
      </c>
      <c r="AD699" s="1">
        <f t="shared" si="71"/>
        <v>5.6418892388857972E-2</v>
      </c>
      <c r="AH699" s="14">
        <v>2.5000000000000001E-3</v>
      </c>
      <c r="AI699" s="14">
        <v>5.6399999999999999E-2</v>
      </c>
      <c r="AJ699" s="11">
        <v>1</v>
      </c>
      <c r="AK699" s="1">
        <f t="shared" si="70"/>
        <v>5.6418892388857972E-2</v>
      </c>
      <c r="AL699" s="1">
        <f t="shared" si="68"/>
        <v>5.6418892388857972E-2</v>
      </c>
      <c r="AM699" s="1">
        <f t="shared" si="69"/>
        <v>3.5449118465767242</v>
      </c>
    </row>
    <row r="700" spans="17:39" x14ac:dyDescent="0.3">
      <c r="Q700">
        <v>985</v>
      </c>
      <c r="R700" t="s">
        <v>28</v>
      </c>
      <c r="S700">
        <v>1.9325000000000001</v>
      </c>
      <c r="T700">
        <v>1.5686</v>
      </c>
      <c r="U700">
        <v>6</v>
      </c>
      <c r="V700">
        <v>44.15</v>
      </c>
      <c r="W700">
        <v>407.15</v>
      </c>
      <c r="X700">
        <v>-1</v>
      </c>
      <c r="Y700" t="s">
        <v>25</v>
      </c>
      <c r="Z700">
        <v>0.95</v>
      </c>
      <c r="AA700">
        <v>69.099999999999994</v>
      </c>
      <c r="AB700">
        <v>37.06</v>
      </c>
      <c r="AC700">
        <v>41.02</v>
      </c>
      <c r="AD700" s="1">
        <f t="shared" si="71"/>
        <v>1.5686075565328697</v>
      </c>
      <c r="AH700" s="14">
        <v>2.5000000000000001E-3</v>
      </c>
      <c r="AI700" s="14">
        <v>5.6399999999999999E-2</v>
      </c>
      <c r="AJ700" s="11">
        <v>1</v>
      </c>
      <c r="AK700" s="1">
        <f t="shared" si="70"/>
        <v>5.6418892388857972E-2</v>
      </c>
      <c r="AL700" s="1">
        <f t="shared" si="68"/>
        <v>5.6418892388857972E-2</v>
      </c>
      <c r="AM700" s="1">
        <f t="shared" si="69"/>
        <v>3.5449118465767242</v>
      </c>
    </row>
    <row r="701" spans="17:39" x14ac:dyDescent="0.3">
      <c r="Q701">
        <v>986</v>
      </c>
      <c r="R701" t="s">
        <v>28</v>
      </c>
      <c r="S701">
        <v>2.5000000000000001E-3</v>
      </c>
      <c r="T701">
        <v>5.6399999999999999E-2</v>
      </c>
      <c r="U701">
        <v>2</v>
      </c>
      <c r="V701">
        <v>330</v>
      </c>
      <c r="W701">
        <v>458</v>
      </c>
      <c r="X701">
        <v>1</v>
      </c>
      <c r="Y701" t="s">
        <v>25</v>
      </c>
      <c r="Z701">
        <v>0</v>
      </c>
      <c r="AA701">
        <v>209.9</v>
      </c>
      <c r="AB701">
        <v>25.33</v>
      </c>
      <c r="AC701">
        <v>30.28</v>
      </c>
      <c r="AD701" s="1">
        <f t="shared" si="71"/>
        <v>5.6418892388857972E-2</v>
      </c>
      <c r="AH701" s="14">
        <v>2.5000000000000001E-3</v>
      </c>
      <c r="AI701" s="14">
        <v>5.6399999999999999E-2</v>
      </c>
      <c r="AJ701" s="11">
        <v>1</v>
      </c>
      <c r="AK701" s="1">
        <f t="shared" si="70"/>
        <v>5.6418892388857972E-2</v>
      </c>
      <c r="AL701" s="1">
        <f t="shared" si="68"/>
        <v>5.6418892388857972E-2</v>
      </c>
      <c r="AM701" s="1">
        <f t="shared" si="69"/>
        <v>3.5449118465767242</v>
      </c>
    </row>
    <row r="702" spans="17:39" x14ac:dyDescent="0.3">
      <c r="Q702">
        <v>987</v>
      </c>
      <c r="R702" t="s">
        <v>28</v>
      </c>
      <c r="S702">
        <v>2.5000000000000001E-3</v>
      </c>
      <c r="T702">
        <v>5.6399999999999999E-2</v>
      </c>
      <c r="U702">
        <v>1</v>
      </c>
      <c r="V702">
        <v>98</v>
      </c>
      <c r="W702">
        <v>275</v>
      </c>
      <c r="X702">
        <v>1</v>
      </c>
      <c r="Y702" t="s">
        <v>25</v>
      </c>
      <c r="Z702">
        <v>0</v>
      </c>
      <c r="AA702">
        <v>304.55</v>
      </c>
      <c r="AB702">
        <v>47.93</v>
      </c>
      <c r="AC702">
        <v>27.89</v>
      </c>
      <c r="AD702" s="1">
        <f t="shared" si="71"/>
        <v>5.6418892388857972E-2</v>
      </c>
      <c r="AH702" s="14">
        <v>2.5000000000000001E-3</v>
      </c>
      <c r="AI702" s="14">
        <v>5.6399999999999999E-2</v>
      </c>
      <c r="AJ702" s="11">
        <v>1</v>
      </c>
      <c r="AK702" s="1">
        <f t="shared" si="70"/>
        <v>5.6418892388857972E-2</v>
      </c>
      <c r="AL702" s="1">
        <f t="shared" si="68"/>
        <v>5.6418892388857972E-2</v>
      </c>
      <c r="AM702" s="1">
        <f t="shared" si="69"/>
        <v>3.5449118465767242</v>
      </c>
    </row>
    <row r="703" spans="17:39" x14ac:dyDescent="0.3">
      <c r="Q703">
        <v>988</v>
      </c>
      <c r="R703" t="s">
        <v>28</v>
      </c>
      <c r="S703">
        <v>2.5000000000000001E-3</v>
      </c>
      <c r="T703">
        <v>5.6399999999999999E-2</v>
      </c>
      <c r="U703">
        <v>1</v>
      </c>
      <c r="V703">
        <v>114</v>
      </c>
      <c r="W703">
        <v>274</v>
      </c>
      <c r="X703">
        <v>1</v>
      </c>
      <c r="Y703" t="s">
        <v>25</v>
      </c>
      <c r="Z703">
        <v>0</v>
      </c>
      <c r="AA703">
        <v>39.979999999999997</v>
      </c>
      <c r="AB703">
        <v>1.77</v>
      </c>
      <c r="AC703">
        <v>59.16</v>
      </c>
      <c r="AD703" s="1">
        <f t="shared" si="71"/>
        <v>5.6418892388857972E-2</v>
      </c>
      <c r="AH703" s="14">
        <v>2.5000000000000001E-3</v>
      </c>
      <c r="AI703" s="14">
        <v>5.6399999999999999E-2</v>
      </c>
      <c r="AJ703" s="11">
        <v>1</v>
      </c>
      <c r="AK703" s="1">
        <f t="shared" si="70"/>
        <v>5.6418892388857972E-2</v>
      </c>
      <c r="AL703" s="1">
        <f t="shared" si="68"/>
        <v>5.6418892388857972E-2</v>
      </c>
      <c r="AM703" s="1">
        <f t="shared" si="69"/>
        <v>3.5449118465767242</v>
      </c>
    </row>
    <row r="704" spans="17:39" x14ac:dyDescent="0.3">
      <c r="Q704">
        <v>989</v>
      </c>
      <c r="R704" t="s">
        <v>28</v>
      </c>
      <c r="S704">
        <v>0.755</v>
      </c>
      <c r="T704">
        <v>0.98040000000000005</v>
      </c>
      <c r="U704">
        <v>6</v>
      </c>
      <c r="V704">
        <v>794</v>
      </c>
      <c r="W704">
        <v>477.56</v>
      </c>
      <c r="X704">
        <v>3.6303999999999998</v>
      </c>
      <c r="Y704">
        <v>77.61</v>
      </c>
      <c r="Z704">
        <v>2.89</v>
      </c>
      <c r="AA704">
        <v>271.48</v>
      </c>
      <c r="AB704">
        <v>18.559999999999999</v>
      </c>
      <c r="AC704">
        <v>75.209999999999994</v>
      </c>
      <c r="AD704" s="1">
        <f t="shared" si="71"/>
        <v>0.51457749454621904</v>
      </c>
      <c r="AH704" s="14">
        <v>2.5000000000000001E-3</v>
      </c>
      <c r="AI704" s="14">
        <v>5.6399999999999999E-2</v>
      </c>
      <c r="AJ704" s="11">
        <v>1</v>
      </c>
      <c r="AK704" s="1">
        <f t="shared" si="70"/>
        <v>5.6418892388857972E-2</v>
      </c>
      <c r="AL704" s="1">
        <f t="shared" si="68"/>
        <v>5.6418892388857972E-2</v>
      </c>
      <c r="AM704" s="1">
        <f t="shared" si="69"/>
        <v>3.5449118465767242</v>
      </c>
    </row>
    <row r="705" spans="17:39" x14ac:dyDescent="0.3">
      <c r="Q705">
        <v>990</v>
      </c>
      <c r="R705" t="s">
        <v>28</v>
      </c>
      <c r="S705">
        <v>2.5000000000000001E-3</v>
      </c>
      <c r="T705">
        <v>5.6399999999999999E-2</v>
      </c>
      <c r="U705">
        <v>1</v>
      </c>
      <c r="V705">
        <v>738</v>
      </c>
      <c r="W705">
        <v>382</v>
      </c>
      <c r="X705">
        <v>1</v>
      </c>
      <c r="Y705" t="s">
        <v>25</v>
      </c>
      <c r="Z705">
        <v>0</v>
      </c>
      <c r="AA705">
        <v>127.36</v>
      </c>
      <c r="AB705">
        <v>44.3</v>
      </c>
      <c r="AC705">
        <v>67.86</v>
      </c>
      <c r="AD705" s="1">
        <f t="shared" si="71"/>
        <v>5.6418892388857972E-2</v>
      </c>
      <c r="AH705" s="14">
        <v>2.5000000000000001E-3</v>
      </c>
      <c r="AI705" s="14">
        <v>5.6399999999999999E-2</v>
      </c>
      <c r="AJ705" s="11">
        <v>1</v>
      </c>
      <c r="AK705" s="1">
        <f t="shared" si="70"/>
        <v>5.6418892388857972E-2</v>
      </c>
      <c r="AL705" s="1">
        <f t="shared" si="68"/>
        <v>5.6418892388857972E-2</v>
      </c>
      <c r="AM705" s="1">
        <f t="shared" si="69"/>
        <v>3.5449118465767242</v>
      </c>
    </row>
    <row r="706" spans="17:39" x14ac:dyDescent="0.3">
      <c r="Q706">
        <v>991</v>
      </c>
      <c r="R706" t="s">
        <v>28</v>
      </c>
      <c r="S706">
        <v>0.17249999999999999</v>
      </c>
      <c r="T706">
        <v>0.46860000000000002</v>
      </c>
      <c r="U706">
        <v>2</v>
      </c>
      <c r="V706">
        <v>111.84</v>
      </c>
      <c r="W706">
        <v>500.91</v>
      </c>
      <c r="X706">
        <v>1.9450000000000001</v>
      </c>
      <c r="Y706">
        <v>80.201999999999998</v>
      </c>
      <c r="Z706">
        <v>0.43</v>
      </c>
      <c r="AA706">
        <v>43.32</v>
      </c>
      <c r="AB706">
        <v>20.41</v>
      </c>
      <c r="AC706">
        <v>19.649999999999999</v>
      </c>
      <c r="AD706" s="1">
        <f t="shared" si="71"/>
        <v>0.33603870191830865</v>
      </c>
      <c r="AH706" s="14">
        <v>2.5000000000000001E-3</v>
      </c>
      <c r="AI706" s="14">
        <v>5.6399999999999999E-2</v>
      </c>
      <c r="AJ706" s="11">
        <v>1</v>
      </c>
      <c r="AK706" s="1">
        <f t="shared" si="70"/>
        <v>5.6418892388857972E-2</v>
      </c>
      <c r="AL706" s="1">
        <f t="shared" si="68"/>
        <v>5.6418892388857972E-2</v>
      </c>
      <c r="AM706" s="1">
        <f t="shared" si="69"/>
        <v>3.5449118465767242</v>
      </c>
    </row>
    <row r="707" spans="17:39" x14ac:dyDescent="0.3">
      <c r="Q707">
        <v>992</v>
      </c>
      <c r="R707" t="s">
        <v>28</v>
      </c>
      <c r="S707">
        <v>0.1575</v>
      </c>
      <c r="T707">
        <v>0.44779999999999998</v>
      </c>
      <c r="U707">
        <v>3</v>
      </c>
      <c r="V707">
        <v>368.6</v>
      </c>
      <c r="W707">
        <v>271.25</v>
      </c>
      <c r="X707">
        <v>1.7894000000000001</v>
      </c>
      <c r="Y707">
        <v>97.909000000000006</v>
      </c>
      <c r="Z707">
        <v>1.27</v>
      </c>
      <c r="AA707">
        <v>197.21</v>
      </c>
      <c r="AB707">
        <v>11.16</v>
      </c>
      <c r="AC707">
        <v>81.23</v>
      </c>
      <c r="AD707" s="1">
        <f t="shared" si="71"/>
        <v>0.33476582347290251</v>
      </c>
      <c r="AH707" s="14">
        <v>2.5000000000000001E-3</v>
      </c>
      <c r="AI707" s="14">
        <v>5.6399999999999999E-2</v>
      </c>
      <c r="AJ707" s="11">
        <v>1</v>
      </c>
      <c r="AK707" s="1">
        <f t="shared" si="70"/>
        <v>5.6418892388857972E-2</v>
      </c>
      <c r="AL707" s="1">
        <f t="shared" si="68"/>
        <v>5.6418892388857972E-2</v>
      </c>
      <c r="AM707" s="1">
        <f t="shared" si="69"/>
        <v>3.5449118465767242</v>
      </c>
    </row>
    <row r="708" spans="17:39" x14ac:dyDescent="0.3">
      <c r="Q708">
        <v>993</v>
      </c>
      <c r="R708" t="s">
        <v>28</v>
      </c>
      <c r="S708">
        <v>5.0000000000000001E-3</v>
      </c>
      <c r="T708">
        <v>7.9699999999999993E-2</v>
      </c>
      <c r="U708">
        <v>1</v>
      </c>
      <c r="V708">
        <v>0</v>
      </c>
      <c r="W708">
        <v>265.5</v>
      </c>
      <c r="X708">
        <v>2</v>
      </c>
      <c r="Y708" t="s">
        <v>25</v>
      </c>
      <c r="Z708">
        <v>0.35</v>
      </c>
      <c r="AA708">
        <v>63.02</v>
      </c>
      <c r="AB708">
        <v>7.1</v>
      </c>
      <c r="AC708">
        <v>56.54</v>
      </c>
      <c r="AD708" s="1">
        <f t="shared" si="71"/>
        <v>5.6418892388857972E-2</v>
      </c>
      <c r="AH708" s="14">
        <v>2.5000000000000001E-3</v>
      </c>
      <c r="AI708" s="14">
        <v>5.6399999999999999E-2</v>
      </c>
      <c r="AJ708" s="11">
        <v>1</v>
      </c>
      <c r="AK708" s="1">
        <f t="shared" si="70"/>
        <v>5.6418892388857972E-2</v>
      </c>
      <c r="AL708" s="1">
        <f t="shared" si="68"/>
        <v>5.6418892388857972E-2</v>
      </c>
      <c r="AM708" s="1">
        <f t="shared" si="69"/>
        <v>3.5449118465767242</v>
      </c>
    </row>
    <row r="709" spans="17:39" x14ac:dyDescent="0.3">
      <c r="Q709">
        <v>994</v>
      </c>
      <c r="R709" t="s">
        <v>28</v>
      </c>
      <c r="S709">
        <v>2.5000000000000001E-3</v>
      </c>
      <c r="T709">
        <v>5.6399999999999999E-2</v>
      </c>
      <c r="U709">
        <v>1</v>
      </c>
      <c r="V709">
        <v>34</v>
      </c>
      <c r="W709">
        <v>275</v>
      </c>
      <c r="X709">
        <v>1</v>
      </c>
      <c r="Y709" t="s">
        <v>25</v>
      </c>
      <c r="Z709">
        <v>0</v>
      </c>
      <c r="AA709">
        <v>33.99</v>
      </c>
      <c r="AB709">
        <v>13.86</v>
      </c>
      <c r="AC709">
        <v>70.599999999999994</v>
      </c>
      <c r="AD709" s="1">
        <f t="shared" si="71"/>
        <v>5.6418892388857972E-2</v>
      </c>
      <c r="AH709" s="14">
        <v>2.5000000000000001E-3</v>
      </c>
      <c r="AI709" s="14">
        <v>5.6399999999999999E-2</v>
      </c>
      <c r="AJ709" s="11">
        <v>1</v>
      </c>
      <c r="AK709" s="1">
        <f t="shared" si="70"/>
        <v>5.6418892388857972E-2</v>
      </c>
      <c r="AL709" s="1">
        <f t="shared" si="68"/>
        <v>5.6418892388857972E-2</v>
      </c>
      <c r="AM709" s="1">
        <f t="shared" si="69"/>
        <v>3.5449118465767242</v>
      </c>
    </row>
    <row r="710" spans="17:39" x14ac:dyDescent="0.3">
      <c r="Q710">
        <v>995</v>
      </c>
      <c r="R710" t="s">
        <v>28</v>
      </c>
      <c r="S710">
        <v>0.5675</v>
      </c>
      <c r="T710">
        <v>0.85</v>
      </c>
      <c r="U710">
        <v>6</v>
      </c>
      <c r="V710">
        <v>21.79</v>
      </c>
      <c r="W710">
        <v>254.66</v>
      </c>
      <c r="X710">
        <v>1.8433999999999999</v>
      </c>
      <c r="Y710">
        <v>148.47</v>
      </c>
      <c r="Z710">
        <v>0.77</v>
      </c>
      <c r="AA710">
        <v>87.69</v>
      </c>
      <c r="AB710">
        <v>8.2100000000000009</v>
      </c>
      <c r="AC710">
        <v>31.36</v>
      </c>
      <c r="AD710" s="1">
        <f t="shared" si="71"/>
        <v>0.62607691833986434</v>
      </c>
      <c r="AH710" s="14">
        <v>2.5000000000000001E-3</v>
      </c>
      <c r="AI710" s="14">
        <v>5.6399999999999999E-2</v>
      </c>
      <c r="AJ710" s="11">
        <v>1</v>
      </c>
      <c r="AK710" s="1">
        <f t="shared" si="70"/>
        <v>5.6418892388857972E-2</v>
      </c>
      <c r="AL710" s="1">
        <f t="shared" si="68"/>
        <v>5.6418892388857972E-2</v>
      </c>
      <c r="AM710" s="1">
        <f t="shared" si="69"/>
        <v>3.5449118465767242</v>
      </c>
    </row>
    <row r="711" spans="17:39" x14ac:dyDescent="0.3">
      <c r="Q711">
        <v>996</v>
      </c>
      <c r="R711" t="s">
        <v>28</v>
      </c>
      <c r="S711">
        <v>2.5000000000000001E-3</v>
      </c>
      <c r="T711">
        <v>5.6399999999999999E-2</v>
      </c>
      <c r="U711">
        <v>1</v>
      </c>
      <c r="V711">
        <v>153</v>
      </c>
      <c r="W711">
        <v>394</v>
      </c>
      <c r="X711">
        <v>1</v>
      </c>
      <c r="Y711" t="s">
        <v>25</v>
      </c>
      <c r="Z711">
        <v>0</v>
      </c>
      <c r="AA711">
        <v>35.69</v>
      </c>
      <c r="AB711">
        <v>30.48</v>
      </c>
      <c r="AC711">
        <v>38.72</v>
      </c>
      <c r="AD711" s="1">
        <f t="shared" si="71"/>
        <v>5.6418892388857972E-2</v>
      </c>
      <c r="AH711" s="14">
        <v>2.5000000000000001E-3</v>
      </c>
      <c r="AI711" s="14">
        <v>5.6399999999999999E-2</v>
      </c>
      <c r="AJ711" s="11">
        <v>1</v>
      </c>
      <c r="AK711" s="1">
        <f t="shared" si="70"/>
        <v>5.6418892388857972E-2</v>
      </c>
      <c r="AL711" s="1">
        <f t="shared" si="68"/>
        <v>5.6418892388857972E-2</v>
      </c>
      <c r="AM711" s="1">
        <f t="shared" si="69"/>
        <v>3.5449118465767242</v>
      </c>
    </row>
    <row r="712" spans="17:39" x14ac:dyDescent="0.3">
      <c r="Q712">
        <v>997</v>
      </c>
      <c r="R712" t="s">
        <v>28</v>
      </c>
      <c r="S712">
        <v>2.5000000000000001E-3</v>
      </c>
      <c r="T712">
        <v>5.6399999999999999E-2</v>
      </c>
      <c r="U712">
        <v>3</v>
      </c>
      <c r="V712">
        <v>463</v>
      </c>
      <c r="W712">
        <v>382</v>
      </c>
      <c r="X712">
        <v>1</v>
      </c>
      <c r="Y712" t="s">
        <v>25</v>
      </c>
      <c r="Z712">
        <v>0</v>
      </c>
      <c r="AA712">
        <v>260.67</v>
      </c>
      <c r="AB712">
        <v>36.72</v>
      </c>
      <c r="AC712">
        <v>45.59</v>
      </c>
      <c r="AD712" s="1">
        <f t="shared" si="71"/>
        <v>5.6418892388857972E-2</v>
      </c>
      <c r="AH712" s="14">
        <v>2.5000000000000001E-3</v>
      </c>
      <c r="AI712" s="14">
        <v>5.6399999999999999E-2</v>
      </c>
      <c r="AJ712" s="11">
        <v>1</v>
      </c>
      <c r="AK712" s="1">
        <f t="shared" si="70"/>
        <v>5.6418892388857972E-2</v>
      </c>
      <c r="AL712" s="1">
        <f t="shared" ref="AL712:AL775" si="72">ABS(AJ712)*AK712</f>
        <v>5.6418892388857972E-2</v>
      </c>
      <c r="AM712" s="1">
        <f t="shared" ref="AM712:AM775" si="73">$AP$3/AL712</f>
        <v>3.5449118465767242</v>
      </c>
    </row>
    <row r="713" spans="17:39" x14ac:dyDescent="0.3">
      <c r="Q713">
        <v>998</v>
      </c>
      <c r="R713" t="s">
        <v>28</v>
      </c>
      <c r="S713">
        <v>0.4325</v>
      </c>
      <c r="T713">
        <v>0.74199999999999999</v>
      </c>
      <c r="U713">
        <v>3</v>
      </c>
      <c r="V713">
        <v>383.35</v>
      </c>
      <c r="W713">
        <v>277.10000000000002</v>
      </c>
      <c r="X713">
        <v>1.7088000000000001</v>
      </c>
      <c r="Y713">
        <v>67.015000000000001</v>
      </c>
      <c r="Z713">
        <v>1.67</v>
      </c>
      <c r="AA713">
        <v>158.43</v>
      </c>
      <c r="AB713">
        <v>11.69</v>
      </c>
      <c r="AC713">
        <v>48.61</v>
      </c>
      <c r="AD713" s="1">
        <f t="shared" si="71"/>
        <v>0.56767790329091694</v>
      </c>
      <c r="AH713" s="14">
        <v>2.5000000000000001E-3</v>
      </c>
      <c r="AI713" s="14">
        <v>5.6399999999999999E-2</v>
      </c>
      <c r="AJ713" s="11">
        <v>1</v>
      </c>
      <c r="AK713" s="1">
        <f t="shared" ref="AK713:AK776" si="74">2*SQRT(AH713/(3.1416*ABS(AJ713)))</f>
        <v>5.6418892388857972E-2</v>
      </c>
      <c r="AL713" s="1">
        <f t="shared" si="72"/>
        <v>5.6418892388857972E-2</v>
      </c>
      <c r="AM713" s="1">
        <f t="shared" si="73"/>
        <v>3.5449118465767242</v>
      </c>
    </row>
    <row r="714" spans="17:39" x14ac:dyDescent="0.3">
      <c r="Q714">
        <v>999</v>
      </c>
      <c r="R714" t="s">
        <v>28</v>
      </c>
      <c r="S714">
        <v>2.5000000000000001E-3</v>
      </c>
      <c r="T714">
        <v>5.6399999999999999E-2</v>
      </c>
      <c r="U714">
        <v>2</v>
      </c>
      <c r="V714">
        <v>32</v>
      </c>
      <c r="W714">
        <v>265</v>
      </c>
      <c r="X714">
        <v>1</v>
      </c>
      <c r="Y714" t="s">
        <v>25</v>
      </c>
      <c r="Z714">
        <v>0</v>
      </c>
      <c r="AA714">
        <v>55.36</v>
      </c>
      <c r="AB714">
        <v>12.4</v>
      </c>
      <c r="AC714">
        <v>47.46</v>
      </c>
      <c r="AD714" s="1">
        <f t="shared" si="71"/>
        <v>5.6418892388857972E-2</v>
      </c>
      <c r="AH714" s="14">
        <v>2.5000000000000001E-3</v>
      </c>
      <c r="AI714" s="14">
        <v>5.6399999999999999E-2</v>
      </c>
      <c r="AJ714" s="11">
        <v>1</v>
      </c>
      <c r="AK714" s="1">
        <f t="shared" si="74"/>
        <v>5.6418892388857972E-2</v>
      </c>
      <c r="AL714" s="1">
        <f t="shared" si="72"/>
        <v>5.6418892388857972E-2</v>
      </c>
      <c r="AM714" s="1">
        <f t="shared" si="73"/>
        <v>3.5449118465767242</v>
      </c>
    </row>
    <row r="715" spans="17:39" x14ac:dyDescent="0.3">
      <c r="Q715">
        <v>1000</v>
      </c>
      <c r="R715" t="s">
        <v>28</v>
      </c>
      <c r="S715">
        <v>0.70750000000000002</v>
      </c>
      <c r="T715">
        <v>0.94910000000000005</v>
      </c>
      <c r="U715">
        <v>2</v>
      </c>
      <c r="V715">
        <v>150.59</v>
      </c>
      <c r="W715">
        <v>18.559999999999999</v>
      </c>
      <c r="X715">
        <v>2.5712999999999999</v>
      </c>
      <c r="Y715">
        <v>29.202000000000002</v>
      </c>
      <c r="Z715">
        <v>0.61</v>
      </c>
      <c r="AA715">
        <v>47.22</v>
      </c>
      <c r="AB715">
        <v>38.82</v>
      </c>
      <c r="AC715">
        <v>12.04</v>
      </c>
      <c r="AD715" s="1">
        <f t="shared" si="71"/>
        <v>0.59189053984254492</v>
      </c>
      <c r="AH715" s="14">
        <v>2.5000000000000001E-3</v>
      </c>
      <c r="AI715" s="14">
        <v>5.6399999999999999E-2</v>
      </c>
      <c r="AJ715" s="11">
        <v>1</v>
      </c>
      <c r="AK715" s="1">
        <f t="shared" si="74"/>
        <v>5.6418892388857972E-2</v>
      </c>
      <c r="AL715" s="1">
        <f t="shared" si="72"/>
        <v>5.6418892388857972E-2</v>
      </c>
      <c r="AM715" s="1">
        <f t="shared" si="73"/>
        <v>3.5449118465767242</v>
      </c>
    </row>
    <row r="716" spans="17:39" x14ac:dyDescent="0.3">
      <c r="Q716">
        <v>1001</v>
      </c>
      <c r="R716" t="s">
        <v>28</v>
      </c>
      <c r="S716">
        <v>2.5000000000000001E-3</v>
      </c>
      <c r="T716">
        <v>5.6399999999999999E-2</v>
      </c>
      <c r="U716">
        <v>1</v>
      </c>
      <c r="V716">
        <v>564</v>
      </c>
      <c r="W716">
        <v>224</v>
      </c>
      <c r="X716">
        <v>1</v>
      </c>
      <c r="Y716" t="s">
        <v>25</v>
      </c>
      <c r="Z716">
        <v>0</v>
      </c>
      <c r="AA716">
        <v>266.94</v>
      </c>
      <c r="AB716">
        <v>22.94</v>
      </c>
      <c r="AC716">
        <v>34.14</v>
      </c>
      <c r="AD716" s="1">
        <f t="shared" si="71"/>
        <v>5.6418892388857972E-2</v>
      </c>
      <c r="AH716" s="14">
        <v>2.5000000000000001E-3</v>
      </c>
      <c r="AI716" s="14">
        <v>5.6399999999999999E-2</v>
      </c>
      <c r="AJ716" s="11">
        <v>1</v>
      </c>
      <c r="AK716" s="1">
        <f t="shared" si="74"/>
        <v>5.6418892388857972E-2</v>
      </c>
      <c r="AL716" s="1">
        <f t="shared" si="72"/>
        <v>5.6418892388857972E-2</v>
      </c>
      <c r="AM716" s="1">
        <f t="shared" si="73"/>
        <v>3.5449118465767242</v>
      </c>
    </row>
    <row r="717" spans="17:39" x14ac:dyDescent="0.3">
      <c r="Q717">
        <v>1002</v>
      </c>
      <c r="R717" t="s">
        <v>28</v>
      </c>
      <c r="S717">
        <v>0.1225</v>
      </c>
      <c r="T717">
        <v>0.39489999999999997</v>
      </c>
      <c r="U717">
        <v>1</v>
      </c>
      <c r="V717">
        <v>655.73</v>
      </c>
      <c r="W717">
        <v>100.61</v>
      </c>
      <c r="X717">
        <v>1.6025</v>
      </c>
      <c r="Y717">
        <v>139.99</v>
      </c>
      <c r="Z717">
        <v>0.26</v>
      </c>
      <c r="AA717">
        <v>121.05</v>
      </c>
      <c r="AB717">
        <v>36.619999999999997</v>
      </c>
      <c r="AC717">
        <v>69</v>
      </c>
      <c r="AD717" s="1">
        <f t="shared" si="71"/>
        <v>0.31197771781396927</v>
      </c>
      <c r="AH717" s="14">
        <v>2.5000000000000001E-3</v>
      </c>
      <c r="AI717" s="14">
        <v>5.6399999999999999E-2</v>
      </c>
      <c r="AJ717" s="11">
        <v>1</v>
      </c>
      <c r="AK717" s="1">
        <f t="shared" si="74"/>
        <v>5.6418892388857972E-2</v>
      </c>
      <c r="AL717" s="1">
        <f t="shared" si="72"/>
        <v>5.6418892388857972E-2</v>
      </c>
      <c r="AM717" s="1">
        <f t="shared" si="73"/>
        <v>3.5449118465767242</v>
      </c>
    </row>
    <row r="718" spans="17:39" x14ac:dyDescent="0.3">
      <c r="Q718">
        <v>1003</v>
      </c>
      <c r="R718" t="s">
        <v>28</v>
      </c>
      <c r="S718">
        <v>3.5775000000000001</v>
      </c>
      <c r="T718">
        <v>2.1341999999999999</v>
      </c>
      <c r="U718">
        <v>12</v>
      </c>
      <c r="V718">
        <v>435.43</v>
      </c>
      <c r="W718">
        <v>32.44</v>
      </c>
      <c r="X718">
        <v>2.2603</v>
      </c>
      <c r="Y718">
        <v>91.745000000000005</v>
      </c>
      <c r="Z718">
        <v>1.57</v>
      </c>
      <c r="AA718">
        <v>70.83</v>
      </c>
      <c r="AB718">
        <v>32.11</v>
      </c>
      <c r="AC718">
        <v>3.6</v>
      </c>
      <c r="AD718" s="1">
        <f t="shared" si="71"/>
        <v>1.4195847662610699</v>
      </c>
      <c r="AH718" s="14">
        <v>2.5000000000000001E-3</v>
      </c>
      <c r="AI718" s="14">
        <v>5.6399999999999999E-2</v>
      </c>
      <c r="AJ718" s="11">
        <v>1</v>
      </c>
      <c r="AK718" s="1">
        <f t="shared" si="74"/>
        <v>5.6418892388857972E-2</v>
      </c>
      <c r="AL718" s="1">
        <f t="shared" si="72"/>
        <v>5.6418892388857972E-2</v>
      </c>
      <c r="AM718" s="1">
        <f t="shared" si="73"/>
        <v>3.5449118465767242</v>
      </c>
    </row>
    <row r="719" spans="17:39" x14ac:dyDescent="0.3">
      <c r="Q719">
        <v>1004</v>
      </c>
      <c r="R719" t="s">
        <v>28</v>
      </c>
      <c r="S719">
        <v>2.5000000000000001E-3</v>
      </c>
      <c r="T719">
        <v>5.6399999999999999E-2</v>
      </c>
      <c r="U719">
        <v>1</v>
      </c>
      <c r="V719">
        <v>741</v>
      </c>
      <c r="W719">
        <v>224</v>
      </c>
      <c r="X719">
        <v>1</v>
      </c>
      <c r="Y719" t="s">
        <v>25</v>
      </c>
      <c r="Z719">
        <v>0</v>
      </c>
      <c r="AA719">
        <v>114.49</v>
      </c>
      <c r="AB719">
        <v>40.090000000000003</v>
      </c>
      <c r="AC719">
        <v>74.959999999999994</v>
      </c>
      <c r="AD719" s="1">
        <f t="shared" si="71"/>
        <v>5.6418892388857972E-2</v>
      </c>
      <c r="AH719" s="14">
        <v>2.5000000000000001E-3</v>
      </c>
      <c r="AI719" s="14">
        <v>5.6399999999999999E-2</v>
      </c>
      <c r="AJ719" s="11">
        <v>1</v>
      </c>
      <c r="AK719" s="1">
        <f t="shared" si="74"/>
        <v>5.6418892388857972E-2</v>
      </c>
      <c r="AL719" s="1">
        <f t="shared" si="72"/>
        <v>5.6418892388857972E-2</v>
      </c>
      <c r="AM719" s="1">
        <f t="shared" si="73"/>
        <v>3.5449118465767242</v>
      </c>
    </row>
    <row r="720" spans="17:39" x14ac:dyDescent="0.3">
      <c r="Q720">
        <v>1005</v>
      </c>
      <c r="R720" t="s">
        <v>28</v>
      </c>
      <c r="S720">
        <v>4</v>
      </c>
      <c r="T720">
        <v>2.2568000000000001</v>
      </c>
      <c r="U720">
        <v>11</v>
      </c>
      <c r="V720">
        <v>778.55</v>
      </c>
      <c r="W720">
        <v>239.19</v>
      </c>
      <c r="X720">
        <v>1.3801000000000001</v>
      </c>
      <c r="Y720">
        <v>173.42</v>
      </c>
      <c r="Z720">
        <v>2.11</v>
      </c>
      <c r="AA720">
        <v>109.42</v>
      </c>
      <c r="AB720">
        <v>40.43</v>
      </c>
      <c r="AC720">
        <v>88.74</v>
      </c>
      <c r="AD720" s="1">
        <f t="shared" si="71"/>
        <v>1.9210084236739908</v>
      </c>
      <c r="AH720" s="14">
        <v>2.5000000000000001E-3</v>
      </c>
      <c r="AI720" s="14">
        <v>5.6399999999999999E-2</v>
      </c>
      <c r="AJ720" s="11">
        <v>1</v>
      </c>
      <c r="AK720" s="1">
        <f t="shared" si="74"/>
        <v>5.6418892388857972E-2</v>
      </c>
      <c r="AL720" s="1">
        <f t="shared" si="72"/>
        <v>5.6418892388857972E-2</v>
      </c>
      <c r="AM720" s="1">
        <f t="shared" si="73"/>
        <v>3.5449118465767242</v>
      </c>
    </row>
    <row r="721" spans="17:39" x14ac:dyDescent="0.3">
      <c r="Q721">
        <v>1006</v>
      </c>
      <c r="R721" t="s">
        <v>28</v>
      </c>
      <c r="S721">
        <v>2.5000000000000001E-3</v>
      </c>
      <c r="T721">
        <v>5.6399999999999999E-2</v>
      </c>
      <c r="U721">
        <v>1</v>
      </c>
      <c r="V721">
        <v>712</v>
      </c>
      <c r="W721">
        <v>223</v>
      </c>
      <c r="X721">
        <v>1</v>
      </c>
      <c r="Y721" t="s">
        <v>25</v>
      </c>
      <c r="Z721">
        <v>0</v>
      </c>
      <c r="AA721">
        <v>70.22</v>
      </c>
      <c r="AB721">
        <v>20.350000000000001</v>
      </c>
      <c r="AC721">
        <v>84.89</v>
      </c>
      <c r="AD721" s="1">
        <f t="shared" si="71"/>
        <v>5.6418892388857972E-2</v>
      </c>
      <c r="AH721" s="14">
        <v>2.5000000000000001E-3</v>
      </c>
      <c r="AI721" s="14">
        <v>5.6399999999999999E-2</v>
      </c>
      <c r="AJ721" s="11">
        <v>1</v>
      </c>
      <c r="AK721" s="1">
        <f t="shared" si="74"/>
        <v>5.6418892388857972E-2</v>
      </c>
      <c r="AL721" s="1">
        <f t="shared" si="72"/>
        <v>5.6418892388857972E-2</v>
      </c>
      <c r="AM721" s="1">
        <f t="shared" si="73"/>
        <v>3.5449118465767242</v>
      </c>
    </row>
    <row r="722" spans="17:39" x14ac:dyDescent="0.3">
      <c r="Q722">
        <v>1007</v>
      </c>
      <c r="R722" t="s">
        <v>28</v>
      </c>
      <c r="S722">
        <v>2.5000000000000001E-3</v>
      </c>
      <c r="T722">
        <v>5.6399999999999999E-2</v>
      </c>
      <c r="U722">
        <v>1</v>
      </c>
      <c r="V722">
        <v>489</v>
      </c>
      <c r="W722">
        <v>219</v>
      </c>
      <c r="X722">
        <v>1</v>
      </c>
      <c r="Y722" t="s">
        <v>25</v>
      </c>
      <c r="Z722">
        <v>0</v>
      </c>
      <c r="AA722">
        <v>256.99</v>
      </c>
      <c r="AB722">
        <v>25.33</v>
      </c>
      <c r="AC722">
        <v>56.66</v>
      </c>
      <c r="AD722" s="1">
        <f t="shared" si="71"/>
        <v>5.6418892388857972E-2</v>
      </c>
      <c r="AH722" s="14">
        <v>2.5000000000000001E-3</v>
      </c>
      <c r="AI722" s="14">
        <v>5.6399999999999999E-2</v>
      </c>
      <c r="AJ722" s="11">
        <v>1</v>
      </c>
      <c r="AK722" s="1">
        <f t="shared" si="74"/>
        <v>5.6418892388857972E-2</v>
      </c>
      <c r="AL722" s="1">
        <f t="shared" si="72"/>
        <v>5.6418892388857972E-2</v>
      </c>
      <c r="AM722" s="1">
        <f t="shared" si="73"/>
        <v>3.5449118465767242</v>
      </c>
    </row>
    <row r="723" spans="17:39" x14ac:dyDescent="0.3">
      <c r="Q723">
        <v>1008</v>
      </c>
      <c r="R723" t="s">
        <v>28</v>
      </c>
      <c r="S723">
        <v>1.9724999999999999</v>
      </c>
      <c r="T723">
        <v>1.5848</v>
      </c>
      <c r="U723">
        <v>3</v>
      </c>
      <c r="V723">
        <v>75.97</v>
      </c>
      <c r="W723">
        <v>9.06</v>
      </c>
      <c r="X723">
        <v>2.4821</v>
      </c>
      <c r="Y723">
        <v>7.2862</v>
      </c>
      <c r="Z723">
        <v>1.64</v>
      </c>
      <c r="AA723">
        <v>110.78</v>
      </c>
      <c r="AB723">
        <v>39.1</v>
      </c>
      <c r="AC723">
        <v>47.78</v>
      </c>
      <c r="AD723" s="1">
        <f t="shared" si="71"/>
        <v>1.0058967852495178</v>
      </c>
      <c r="AH723" s="14">
        <v>2.5000000000000001E-3</v>
      </c>
      <c r="AI723" s="14">
        <v>5.6399999999999999E-2</v>
      </c>
      <c r="AJ723" s="11">
        <v>1</v>
      </c>
      <c r="AK723" s="1">
        <f t="shared" si="74"/>
        <v>5.6418892388857972E-2</v>
      </c>
      <c r="AL723" s="1">
        <f t="shared" si="72"/>
        <v>5.6418892388857972E-2</v>
      </c>
      <c r="AM723" s="1">
        <f t="shared" si="73"/>
        <v>3.5449118465767242</v>
      </c>
    </row>
    <row r="724" spans="17:39" x14ac:dyDescent="0.3">
      <c r="Q724">
        <v>1009</v>
      </c>
      <c r="R724" t="s">
        <v>28</v>
      </c>
      <c r="S724">
        <v>2.5000000000000001E-3</v>
      </c>
      <c r="T724">
        <v>5.6399999999999999E-2</v>
      </c>
      <c r="U724">
        <v>1</v>
      </c>
      <c r="V724">
        <v>432</v>
      </c>
      <c r="W724">
        <v>95</v>
      </c>
      <c r="X724">
        <v>1</v>
      </c>
      <c r="Y724" t="s">
        <v>25</v>
      </c>
      <c r="Z724">
        <v>0</v>
      </c>
      <c r="AA724">
        <v>51.25</v>
      </c>
      <c r="AB724">
        <v>37.130000000000003</v>
      </c>
      <c r="AC724">
        <v>29.58</v>
      </c>
      <c r="AD724" s="1">
        <f t="shared" si="71"/>
        <v>5.6418892388857972E-2</v>
      </c>
      <c r="AH724" s="14">
        <v>2.5000000000000001E-3</v>
      </c>
      <c r="AI724" s="14">
        <v>5.6399999999999999E-2</v>
      </c>
      <c r="AJ724" s="11">
        <v>1</v>
      </c>
      <c r="AK724" s="1">
        <f t="shared" si="74"/>
        <v>5.6418892388857972E-2</v>
      </c>
      <c r="AL724" s="1">
        <f t="shared" si="72"/>
        <v>5.6418892388857972E-2</v>
      </c>
      <c r="AM724" s="1">
        <f t="shared" si="73"/>
        <v>3.5449118465767242</v>
      </c>
    </row>
    <row r="725" spans="17:39" x14ac:dyDescent="0.3">
      <c r="Q725">
        <v>1010</v>
      </c>
      <c r="R725" t="s">
        <v>28</v>
      </c>
      <c r="S725">
        <v>6.5000000000000002E-2</v>
      </c>
      <c r="T725">
        <v>0.28760000000000002</v>
      </c>
      <c r="U725">
        <v>1</v>
      </c>
      <c r="V725">
        <v>75.349999999999994</v>
      </c>
      <c r="W725">
        <v>1.73</v>
      </c>
      <c r="X725">
        <v>1.2525999999999999</v>
      </c>
      <c r="Y725">
        <v>16.173999999999999</v>
      </c>
      <c r="Z725">
        <v>0.79</v>
      </c>
      <c r="AA725">
        <v>282.69</v>
      </c>
      <c r="AB725">
        <v>36.85</v>
      </c>
      <c r="AC725">
        <v>43.57</v>
      </c>
      <c r="AD725" s="1">
        <f t="shared" si="71"/>
        <v>0.25704255306140217</v>
      </c>
      <c r="AH725" s="14">
        <v>2.5000000000000001E-3</v>
      </c>
      <c r="AI725" s="14">
        <v>5.6399999999999999E-2</v>
      </c>
      <c r="AJ725" s="11">
        <v>1</v>
      </c>
      <c r="AK725" s="1">
        <f t="shared" si="74"/>
        <v>5.6418892388857972E-2</v>
      </c>
      <c r="AL725" s="1">
        <f t="shared" si="72"/>
        <v>5.6418892388857972E-2</v>
      </c>
      <c r="AM725" s="1">
        <f t="shared" si="73"/>
        <v>3.5449118465767242</v>
      </c>
    </row>
    <row r="726" spans="17:39" x14ac:dyDescent="0.3">
      <c r="Q726">
        <v>1011</v>
      </c>
      <c r="R726" t="s">
        <v>28</v>
      </c>
      <c r="S726">
        <v>2.5000000000000001E-3</v>
      </c>
      <c r="T726">
        <v>5.6399999999999999E-2</v>
      </c>
      <c r="U726">
        <v>2</v>
      </c>
      <c r="V726">
        <v>202</v>
      </c>
      <c r="W726">
        <v>103</v>
      </c>
      <c r="X726">
        <v>1</v>
      </c>
      <c r="Y726" t="s">
        <v>25</v>
      </c>
      <c r="Z726">
        <v>0</v>
      </c>
      <c r="AA726">
        <v>249.09</v>
      </c>
      <c r="AB726">
        <v>5.86</v>
      </c>
      <c r="AC726">
        <v>71.260000000000005</v>
      </c>
      <c r="AD726" s="1">
        <f t="shared" si="71"/>
        <v>5.6418892388857972E-2</v>
      </c>
      <c r="AH726" s="14">
        <v>2.5000000000000001E-3</v>
      </c>
      <c r="AI726" s="14">
        <v>5.6399999999999999E-2</v>
      </c>
      <c r="AJ726" s="11">
        <v>1</v>
      </c>
      <c r="AK726" s="1">
        <f t="shared" si="74"/>
        <v>5.6418892388857972E-2</v>
      </c>
      <c r="AL726" s="1">
        <f t="shared" si="72"/>
        <v>5.6418892388857972E-2</v>
      </c>
      <c r="AM726" s="1">
        <f t="shared" si="73"/>
        <v>3.5449118465767242</v>
      </c>
    </row>
    <row r="727" spans="17:39" x14ac:dyDescent="0.3">
      <c r="Q727">
        <v>1012</v>
      </c>
      <c r="R727" t="s">
        <v>28</v>
      </c>
      <c r="S727">
        <v>2.5000000000000001E-3</v>
      </c>
      <c r="T727">
        <v>5.6399999999999999E-2</v>
      </c>
      <c r="U727">
        <v>1</v>
      </c>
      <c r="V727">
        <v>7</v>
      </c>
      <c r="W727">
        <v>96</v>
      </c>
      <c r="X727">
        <v>1</v>
      </c>
      <c r="Y727" t="s">
        <v>25</v>
      </c>
      <c r="Z727">
        <v>0</v>
      </c>
      <c r="AA727">
        <v>49.22</v>
      </c>
      <c r="AB727">
        <v>5.44</v>
      </c>
      <c r="AC727">
        <v>51.01</v>
      </c>
      <c r="AD727" s="1">
        <f t="shared" si="71"/>
        <v>5.6418892388857972E-2</v>
      </c>
      <c r="AH727" s="14">
        <v>2.5000000000000001E-3</v>
      </c>
      <c r="AI727" s="14">
        <v>5.6399999999999999E-2</v>
      </c>
      <c r="AJ727" s="11">
        <v>1</v>
      </c>
      <c r="AK727" s="1">
        <f t="shared" si="74"/>
        <v>5.6418892388857972E-2</v>
      </c>
      <c r="AL727" s="1">
        <f t="shared" si="72"/>
        <v>5.6418892388857972E-2</v>
      </c>
      <c r="AM727" s="1">
        <f t="shared" si="73"/>
        <v>3.5449118465767242</v>
      </c>
    </row>
    <row r="728" spans="17:39" x14ac:dyDescent="0.3">
      <c r="Q728">
        <v>1013</v>
      </c>
      <c r="R728" t="s">
        <v>28</v>
      </c>
      <c r="S728">
        <v>6.5000000000000002E-2</v>
      </c>
      <c r="T728">
        <v>0.28760000000000002</v>
      </c>
      <c r="U728">
        <v>2</v>
      </c>
      <c r="V728">
        <v>13.92</v>
      </c>
      <c r="W728">
        <v>101.81</v>
      </c>
      <c r="X728">
        <v>3.2951000000000001</v>
      </c>
      <c r="Y728">
        <v>89.858999999999995</v>
      </c>
      <c r="Z728">
        <v>0.08</v>
      </c>
      <c r="AA728">
        <v>61.28</v>
      </c>
      <c r="AB728">
        <v>3.9</v>
      </c>
      <c r="AC728">
        <v>40.14</v>
      </c>
      <c r="AD728" s="1">
        <f t="shared" si="71"/>
        <v>0.15848090051981778</v>
      </c>
      <c r="AH728" s="14">
        <v>2.5000000000000001E-3</v>
      </c>
      <c r="AI728" s="14">
        <v>5.6399999999999999E-2</v>
      </c>
      <c r="AJ728" s="11">
        <v>1</v>
      </c>
      <c r="AK728" s="1">
        <f t="shared" si="74"/>
        <v>5.6418892388857972E-2</v>
      </c>
      <c r="AL728" s="1">
        <f t="shared" si="72"/>
        <v>5.6418892388857972E-2</v>
      </c>
      <c r="AM728" s="1">
        <f t="shared" si="73"/>
        <v>3.5449118465767242</v>
      </c>
    </row>
    <row r="729" spans="17:39" x14ac:dyDescent="0.3">
      <c r="Q729">
        <v>1014</v>
      </c>
      <c r="R729" t="s">
        <v>28</v>
      </c>
      <c r="S729">
        <v>0.24</v>
      </c>
      <c r="T729">
        <v>0.55269999999999997</v>
      </c>
      <c r="U729">
        <v>4</v>
      </c>
      <c r="V729">
        <v>419.38</v>
      </c>
      <c r="W729">
        <v>3.36</v>
      </c>
      <c r="X729">
        <v>1.6184000000000001</v>
      </c>
      <c r="Y729">
        <v>22.079000000000001</v>
      </c>
      <c r="Z729">
        <v>0.8</v>
      </c>
      <c r="AA729">
        <v>198.53</v>
      </c>
      <c r="AB729">
        <v>44.51</v>
      </c>
      <c r="AC729">
        <v>57.41</v>
      </c>
      <c r="AD729" s="1">
        <f t="shared" si="71"/>
        <v>0.43452747058404972</v>
      </c>
      <c r="AH729" s="14">
        <v>2.5000000000000001E-3</v>
      </c>
      <c r="AI729" s="14">
        <v>5.6399999999999999E-2</v>
      </c>
      <c r="AJ729" s="11">
        <v>1</v>
      </c>
      <c r="AK729" s="1">
        <f t="shared" si="74"/>
        <v>5.6418892388857972E-2</v>
      </c>
      <c r="AL729" s="1">
        <f t="shared" si="72"/>
        <v>5.6418892388857972E-2</v>
      </c>
      <c r="AM729" s="1">
        <f t="shared" si="73"/>
        <v>3.5449118465767242</v>
      </c>
    </row>
    <row r="730" spans="17:39" x14ac:dyDescent="0.3">
      <c r="Q730">
        <v>1015</v>
      </c>
      <c r="R730" t="s">
        <v>28</v>
      </c>
      <c r="S730">
        <v>0.105</v>
      </c>
      <c r="T730">
        <v>0.36559999999999998</v>
      </c>
      <c r="U730">
        <v>2</v>
      </c>
      <c r="V730">
        <v>457.45</v>
      </c>
      <c r="W730">
        <v>0.95</v>
      </c>
      <c r="X730">
        <v>4.9612999999999996</v>
      </c>
      <c r="Y730">
        <v>175.81</v>
      </c>
      <c r="Z730">
        <v>2.87</v>
      </c>
      <c r="AA730">
        <v>188.88</v>
      </c>
      <c r="AB730">
        <v>40.200000000000003</v>
      </c>
      <c r="AC730">
        <v>57.86</v>
      </c>
      <c r="AD730" s="1">
        <f t="shared" si="71"/>
        <v>0.16415399504210004</v>
      </c>
      <c r="AH730" s="14">
        <v>2.5000000000000001E-3</v>
      </c>
      <c r="AI730" s="14">
        <v>5.6399999999999999E-2</v>
      </c>
      <c r="AJ730" s="11">
        <v>1</v>
      </c>
      <c r="AK730" s="1">
        <f t="shared" si="74"/>
        <v>5.6418892388857972E-2</v>
      </c>
      <c r="AL730" s="1">
        <f t="shared" si="72"/>
        <v>5.6418892388857972E-2</v>
      </c>
      <c r="AM730" s="1">
        <f t="shared" si="73"/>
        <v>3.5449118465767242</v>
      </c>
    </row>
    <row r="731" spans="17:39" x14ac:dyDescent="0.3">
      <c r="Q731">
        <v>1016</v>
      </c>
      <c r="R731" t="s">
        <v>28</v>
      </c>
      <c r="S731">
        <v>10.414999999999999</v>
      </c>
      <c r="T731">
        <v>3.6415000000000002</v>
      </c>
      <c r="U731">
        <v>13</v>
      </c>
      <c r="V731">
        <v>502.77</v>
      </c>
      <c r="W731">
        <v>24.07</v>
      </c>
      <c r="X731">
        <v>2.6076000000000001</v>
      </c>
      <c r="Y731">
        <v>171</v>
      </c>
      <c r="Z731">
        <v>6.59</v>
      </c>
      <c r="AA731">
        <v>172.25</v>
      </c>
      <c r="AB731">
        <v>38.44</v>
      </c>
      <c r="AC731">
        <v>79.72</v>
      </c>
      <c r="AD731" s="1">
        <f t="shared" si="71"/>
        <v>2.255089082798813</v>
      </c>
      <c r="AH731" s="14">
        <v>2.5000000000000001E-3</v>
      </c>
      <c r="AI731" s="14">
        <v>5.6399999999999999E-2</v>
      </c>
      <c r="AJ731" s="11">
        <v>1</v>
      </c>
      <c r="AK731" s="1">
        <f t="shared" si="74"/>
        <v>5.6418892388857972E-2</v>
      </c>
      <c r="AL731" s="1">
        <f t="shared" si="72"/>
        <v>5.6418892388857972E-2</v>
      </c>
      <c r="AM731" s="1">
        <f t="shared" si="73"/>
        <v>3.5449118465767242</v>
      </c>
    </row>
    <row r="732" spans="17:39" x14ac:dyDescent="0.3">
      <c r="Q732">
        <v>1017</v>
      </c>
      <c r="R732" t="s">
        <v>28</v>
      </c>
      <c r="S732">
        <v>2.5000000000000001E-3</v>
      </c>
      <c r="T732">
        <v>5.6399999999999999E-2</v>
      </c>
      <c r="U732">
        <v>1</v>
      </c>
      <c r="V732">
        <v>394</v>
      </c>
      <c r="W732">
        <v>247</v>
      </c>
      <c r="X732">
        <v>1</v>
      </c>
      <c r="Y732" t="s">
        <v>25</v>
      </c>
      <c r="Z732">
        <v>0</v>
      </c>
      <c r="AA732">
        <v>187.93</v>
      </c>
      <c r="AB732">
        <v>4.16</v>
      </c>
      <c r="AC732">
        <v>18.86</v>
      </c>
      <c r="AD732" s="1">
        <f t="shared" si="71"/>
        <v>5.6418892388857972E-2</v>
      </c>
      <c r="AH732" s="14">
        <v>2.5000000000000001E-3</v>
      </c>
      <c r="AI732" s="14">
        <v>5.6399999999999999E-2</v>
      </c>
      <c r="AJ732" s="11">
        <v>1</v>
      </c>
      <c r="AK732" s="1">
        <f t="shared" si="74"/>
        <v>5.6418892388857972E-2</v>
      </c>
      <c r="AL732" s="1">
        <f t="shared" si="72"/>
        <v>5.6418892388857972E-2</v>
      </c>
      <c r="AM732" s="1">
        <f t="shared" si="73"/>
        <v>3.5449118465767242</v>
      </c>
    </row>
    <row r="733" spans="17:39" x14ac:dyDescent="0.3">
      <c r="Q733">
        <v>1018</v>
      </c>
      <c r="R733" t="s">
        <v>28</v>
      </c>
      <c r="S733">
        <v>2.5000000000000001E-3</v>
      </c>
      <c r="T733">
        <v>5.6399999999999999E-2</v>
      </c>
      <c r="U733">
        <v>1</v>
      </c>
      <c r="V733">
        <v>76</v>
      </c>
      <c r="W733">
        <v>266</v>
      </c>
      <c r="X733">
        <v>1</v>
      </c>
      <c r="Y733" t="s">
        <v>25</v>
      </c>
      <c r="Z733">
        <v>0</v>
      </c>
      <c r="AA733">
        <v>116.17</v>
      </c>
      <c r="AB733">
        <v>53.59</v>
      </c>
      <c r="AC733">
        <v>42.91</v>
      </c>
      <c r="AD733" s="1">
        <f t="shared" si="71"/>
        <v>5.6418892388857972E-2</v>
      </c>
      <c r="AH733" s="14">
        <v>2.5000000000000001E-3</v>
      </c>
      <c r="AI733" s="14">
        <v>5.6399999999999999E-2</v>
      </c>
      <c r="AJ733" s="11">
        <v>1</v>
      </c>
      <c r="AK733" s="1">
        <f t="shared" si="74"/>
        <v>5.6418892388857972E-2</v>
      </c>
      <c r="AL733" s="1">
        <f t="shared" si="72"/>
        <v>5.6418892388857972E-2</v>
      </c>
      <c r="AM733" s="1">
        <f t="shared" si="73"/>
        <v>3.5449118465767242</v>
      </c>
    </row>
    <row r="734" spans="17:39" x14ac:dyDescent="0.3">
      <c r="Q734">
        <v>1019</v>
      </c>
      <c r="R734" t="s">
        <v>28</v>
      </c>
      <c r="S734">
        <v>3.2500000000000001E-2</v>
      </c>
      <c r="T734">
        <v>0.2034</v>
      </c>
      <c r="U734">
        <v>2</v>
      </c>
      <c r="V734">
        <v>470.46</v>
      </c>
      <c r="W734">
        <v>276.85000000000002</v>
      </c>
      <c r="X734">
        <v>2.1315</v>
      </c>
      <c r="Y734">
        <v>72.664000000000001</v>
      </c>
      <c r="Z734">
        <v>0.01</v>
      </c>
      <c r="AA734">
        <v>335.25</v>
      </c>
      <c r="AB734">
        <v>19.96</v>
      </c>
      <c r="AC734">
        <v>63.23</v>
      </c>
      <c r="AD734" s="1">
        <f t="shared" si="71"/>
        <v>0.13933286379609242</v>
      </c>
      <c r="AH734" s="14">
        <v>2.5000000000000001E-3</v>
      </c>
      <c r="AI734" s="14">
        <v>5.6399999999999999E-2</v>
      </c>
      <c r="AJ734" s="11">
        <v>1</v>
      </c>
      <c r="AK734" s="1">
        <f t="shared" si="74"/>
        <v>5.6418892388857972E-2</v>
      </c>
      <c r="AL734" s="1">
        <f t="shared" si="72"/>
        <v>5.6418892388857972E-2</v>
      </c>
      <c r="AM734" s="1">
        <f t="shared" si="73"/>
        <v>3.5449118465767242</v>
      </c>
    </row>
    <row r="735" spans="17:39" x14ac:dyDescent="0.3">
      <c r="Q735">
        <v>1020</v>
      </c>
      <c r="R735" t="s">
        <v>28</v>
      </c>
      <c r="S735">
        <v>0.14499999999999999</v>
      </c>
      <c r="T735">
        <v>0.42959999999999998</v>
      </c>
      <c r="U735">
        <v>2</v>
      </c>
      <c r="V735">
        <v>91.78</v>
      </c>
      <c r="W735">
        <v>251.91</v>
      </c>
      <c r="X735">
        <v>2.9146999999999998</v>
      </c>
      <c r="Y735">
        <v>100.21</v>
      </c>
      <c r="Z735">
        <v>0.45</v>
      </c>
      <c r="AA735">
        <v>115.5</v>
      </c>
      <c r="AB735">
        <v>44.3</v>
      </c>
      <c r="AC735">
        <v>48.53</v>
      </c>
      <c r="AD735" s="1">
        <f t="shared" si="71"/>
        <v>0.25167589526691048</v>
      </c>
      <c r="AH735" s="14">
        <v>2.5000000000000001E-3</v>
      </c>
      <c r="AI735" s="14">
        <v>5.6399999999999999E-2</v>
      </c>
      <c r="AJ735" s="11">
        <v>1</v>
      </c>
      <c r="AK735" s="1">
        <f t="shared" si="74"/>
        <v>5.6418892388857972E-2</v>
      </c>
      <c r="AL735" s="1">
        <f t="shared" si="72"/>
        <v>5.6418892388857972E-2</v>
      </c>
      <c r="AM735" s="1">
        <f t="shared" si="73"/>
        <v>3.5449118465767242</v>
      </c>
    </row>
    <row r="736" spans="17:39" x14ac:dyDescent="0.3">
      <c r="Q736">
        <v>1021</v>
      </c>
      <c r="R736" t="s">
        <v>28</v>
      </c>
      <c r="S736">
        <v>2.5000000000000001E-3</v>
      </c>
      <c r="T736">
        <v>5.6399999999999999E-2</v>
      </c>
      <c r="U736">
        <v>1</v>
      </c>
      <c r="V736">
        <v>350</v>
      </c>
      <c r="W736">
        <v>277</v>
      </c>
      <c r="X736">
        <v>1</v>
      </c>
      <c r="Y736" t="s">
        <v>25</v>
      </c>
      <c r="Z736">
        <v>0</v>
      </c>
      <c r="AA736">
        <v>168.46</v>
      </c>
      <c r="AB736">
        <v>14.87</v>
      </c>
      <c r="AC736">
        <v>17.43</v>
      </c>
      <c r="AD736" s="1">
        <f t="shared" si="71"/>
        <v>5.6418892388857972E-2</v>
      </c>
      <c r="AH736" s="14">
        <v>2.5000000000000001E-3</v>
      </c>
      <c r="AI736" s="14">
        <v>5.6399999999999999E-2</v>
      </c>
      <c r="AJ736" s="11">
        <v>1</v>
      </c>
      <c r="AK736" s="1">
        <f t="shared" si="74"/>
        <v>5.6418892388857972E-2</v>
      </c>
      <c r="AL736" s="1">
        <f t="shared" si="72"/>
        <v>5.6418892388857972E-2</v>
      </c>
      <c r="AM736" s="1">
        <f t="shared" si="73"/>
        <v>3.5449118465767242</v>
      </c>
    </row>
    <row r="737" spans="17:39" x14ac:dyDescent="0.3">
      <c r="Q737">
        <v>1022</v>
      </c>
      <c r="R737" t="s">
        <v>28</v>
      </c>
      <c r="S737">
        <v>2.2499999999999999E-2</v>
      </c>
      <c r="T737">
        <v>0.16919999999999999</v>
      </c>
      <c r="U737">
        <v>2</v>
      </c>
      <c r="V737">
        <v>541</v>
      </c>
      <c r="W737">
        <v>251.11</v>
      </c>
      <c r="X737">
        <v>2.1120999999999999</v>
      </c>
      <c r="Y737">
        <v>24.183</v>
      </c>
      <c r="Z737">
        <v>0.26</v>
      </c>
      <c r="AA737">
        <v>259.89</v>
      </c>
      <c r="AB737">
        <v>17.82</v>
      </c>
      <c r="AC737">
        <v>46.25</v>
      </c>
      <c r="AD737" s="1">
        <f t="shared" si="71"/>
        <v>0.11646316070934122</v>
      </c>
      <c r="AH737" s="14">
        <v>2.5000000000000001E-3</v>
      </c>
      <c r="AI737" s="14">
        <v>5.6399999999999999E-2</v>
      </c>
      <c r="AJ737" s="11">
        <v>1</v>
      </c>
      <c r="AK737" s="1">
        <f t="shared" si="74"/>
        <v>5.6418892388857972E-2</v>
      </c>
      <c r="AL737" s="1">
        <f t="shared" si="72"/>
        <v>5.6418892388857972E-2</v>
      </c>
      <c r="AM737" s="1">
        <f t="shared" si="73"/>
        <v>3.5449118465767242</v>
      </c>
    </row>
    <row r="738" spans="17:39" x14ac:dyDescent="0.3">
      <c r="Q738">
        <v>1023</v>
      </c>
      <c r="R738" t="s">
        <v>28</v>
      </c>
      <c r="S738">
        <v>2.5000000000000001E-3</v>
      </c>
      <c r="T738">
        <v>5.6399999999999999E-2</v>
      </c>
      <c r="U738">
        <v>1</v>
      </c>
      <c r="V738">
        <v>772</v>
      </c>
      <c r="W738">
        <v>251</v>
      </c>
      <c r="X738">
        <v>1</v>
      </c>
      <c r="Y738" t="s">
        <v>25</v>
      </c>
      <c r="Z738">
        <v>0</v>
      </c>
      <c r="AA738">
        <v>212.39</v>
      </c>
      <c r="AB738">
        <v>41.17</v>
      </c>
      <c r="AC738">
        <v>4.21</v>
      </c>
      <c r="AD738" s="1">
        <f t="shared" si="71"/>
        <v>5.6418892388857972E-2</v>
      </c>
      <c r="AH738" s="14">
        <v>2.5000000000000001E-3</v>
      </c>
      <c r="AI738" s="14">
        <v>5.6399999999999999E-2</v>
      </c>
      <c r="AJ738" s="11">
        <v>1</v>
      </c>
      <c r="AK738" s="1">
        <f t="shared" si="74"/>
        <v>5.6418892388857972E-2</v>
      </c>
      <c r="AL738" s="1">
        <f t="shared" si="72"/>
        <v>5.6418892388857972E-2</v>
      </c>
      <c r="AM738" s="1">
        <f t="shared" si="73"/>
        <v>3.5449118465767242</v>
      </c>
    </row>
    <row r="739" spans="17:39" x14ac:dyDescent="0.3">
      <c r="Q739">
        <v>1024</v>
      </c>
      <c r="R739" t="s">
        <v>28</v>
      </c>
      <c r="S739">
        <v>2.5000000000000001E-3</v>
      </c>
      <c r="T739">
        <v>5.6399999999999999E-2</v>
      </c>
      <c r="U739">
        <v>1</v>
      </c>
      <c r="V739">
        <v>118</v>
      </c>
      <c r="W739">
        <v>273</v>
      </c>
      <c r="X739">
        <v>1</v>
      </c>
      <c r="Y739" t="s">
        <v>25</v>
      </c>
      <c r="Z739">
        <v>0</v>
      </c>
      <c r="AA739">
        <v>162.6</v>
      </c>
      <c r="AB739">
        <v>47.91</v>
      </c>
      <c r="AC739">
        <v>63.58</v>
      </c>
      <c r="AD739" s="1">
        <f t="shared" si="71"/>
        <v>5.6418892388857972E-2</v>
      </c>
      <c r="AH739" s="14">
        <v>2.5000000000000001E-3</v>
      </c>
      <c r="AI739" s="14">
        <v>5.6399999999999999E-2</v>
      </c>
      <c r="AJ739" s="11">
        <v>1</v>
      </c>
      <c r="AK739" s="1">
        <f t="shared" si="74"/>
        <v>5.6418892388857972E-2</v>
      </c>
      <c r="AL739" s="1">
        <f t="shared" si="72"/>
        <v>5.6418892388857972E-2</v>
      </c>
      <c r="AM739" s="1">
        <f t="shared" si="73"/>
        <v>3.5449118465767242</v>
      </c>
    </row>
    <row r="740" spans="17:39" x14ac:dyDescent="0.3">
      <c r="Q740">
        <v>1025</v>
      </c>
      <c r="R740" t="s">
        <v>28</v>
      </c>
      <c r="S740">
        <v>2.5000000000000001E-3</v>
      </c>
      <c r="T740">
        <v>5.6399999999999999E-2</v>
      </c>
      <c r="U740">
        <v>1</v>
      </c>
      <c r="V740">
        <v>364</v>
      </c>
      <c r="W740">
        <v>106</v>
      </c>
      <c r="X740">
        <v>1</v>
      </c>
      <c r="Y740" t="s">
        <v>25</v>
      </c>
      <c r="Z740">
        <v>0</v>
      </c>
      <c r="AA740">
        <v>266.39</v>
      </c>
      <c r="AB740">
        <v>7.42</v>
      </c>
      <c r="AC740">
        <v>36.33</v>
      </c>
      <c r="AD740" s="1">
        <f t="shared" si="71"/>
        <v>5.6418892388857972E-2</v>
      </c>
      <c r="AH740" s="14">
        <v>2.5000000000000001E-3</v>
      </c>
      <c r="AI740" s="14">
        <v>5.6399999999999999E-2</v>
      </c>
      <c r="AJ740" s="11">
        <v>1</v>
      </c>
      <c r="AK740" s="1">
        <f t="shared" si="74"/>
        <v>5.6418892388857972E-2</v>
      </c>
      <c r="AL740" s="1">
        <f t="shared" si="72"/>
        <v>5.6418892388857972E-2</v>
      </c>
      <c r="AM740" s="1">
        <f t="shared" si="73"/>
        <v>3.5449118465767242</v>
      </c>
    </row>
    <row r="741" spans="17:39" x14ac:dyDescent="0.3">
      <c r="Q741">
        <v>1026</v>
      </c>
      <c r="R741" t="s">
        <v>28</v>
      </c>
      <c r="S741">
        <v>1.7500000000000002E-2</v>
      </c>
      <c r="T741">
        <v>0.1492</v>
      </c>
      <c r="U741">
        <v>3</v>
      </c>
      <c r="V741">
        <v>198.86</v>
      </c>
      <c r="W741">
        <v>104.71</v>
      </c>
      <c r="X741">
        <v>1.8708</v>
      </c>
      <c r="Y741">
        <v>108.43</v>
      </c>
      <c r="Z741">
        <v>0.21</v>
      </c>
      <c r="AA741">
        <v>248.5</v>
      </c>
      <c r="AB741">
        <v>5.54</v>
      </c>
      <c r="AC741">
        <v>71.819999999999993</v>
      </c>
      <c r="AD741" s="1">
        <f t="shared" si="71"/>
        <v>0.10913395525008844</v>
      </c>
      <c r="AH741" s="14">
        <v>2.5000000000000001E-3</v>
      </c>
      <c r="AI741" s="14">
        <v>5.6399999999999999E-2</v>
      </c>
      <c r="AJ741" s="11">
        <v>1</v>
      </c>
      <c r="AK741" s="1">
        <f t="shared" si="74"/>
        <v>5.6418892388857972E-2</v>
      </c>
      <c r="AL741" s="1">
        <f t="shared" si="72"/>
        <v>5.6418892388857972E-2</v>
      </c>
      <c r="AM741" s="1">
        <f t="shared" si="73"/>
        <v>3.5449118465767242</v>
      </c>
    </row>
    <row r="742" spans="17:39" x14ac:dyDescent="0.3">
      <c r="Q742">
        <v>1027</v>
      </c>
      <c r="R742" t="s">
        <v>28</v>
      </c>
      <c r="S742">
        <v>0.17</v>
      </c>
      <c r="T742">
        <v>0.4652</v>
      </c>
      <c r="U742">
        <v>2</v>
      </c>
      <c r="V742">
        <v>308</v>
      </c>
      <c r="W742">
        <v>2.87</v>
      </c>
      <c r="X742">
        <v>-1</v>
      </c>
      <c r="Y742" t="s">
        <v>25</v>
      </c>
      <c r="Z742">
        <v>0.52</v>
      </c>
      <c r="AA742">
        <v>332.78</v>
      </c>
      <c r="AB742">
        <v>49.21</v>
      </c>
      <c r="AC742">
        <v>42.25</v>
      </c>
      <c r="AD742" s="1">
        <f t="shared" si="71"/>
        <v>0.46524210519923548</v>
      </c>
      <c r="AH742" s="14">
        <v>2.5000000000000001E-3</v>
      </c>
      <c r="AI742" s="14">
        <v>5.6399999999999999E-2</v>
      </c>
      <c r="AJ742" s="11">
        <v>1</v>
      </c>
      <c r="AK742" s="1">
        <f t="shared" si="74"/>
        <v>5.6418892388857972E-2</v>
      </c>
      <c r="AL742" s="1">
        <f t="shared" si="72"/>
        <v>5.6418892388857972E-2</v>
      </c>
      <c r="AM742" s="1">
        <f t="shared" si="73"/>
        <v>3.5449118465767242</v>
      </c>
    </row>
    <row r="743" spans="17:39" x14ac:dyDescent="0.3">
      <c r="Q743">
        <v>1028</v>
      </c>
      <c r="R743" t="s">
        <v>28</v>
      </c>
      <c r="S743">
        <v>2.4024999999999999</v>
      </c>
      <c r="T743">
        <v>1.7490000000000001</v>
      </c>
      <c r="U743">
        <v>9</v>
      </c>
      <c r="V743">
        <v>459.77</v>
      </c>
      <c r="W743">
        <v>240.09</v>
      </c>
      <c r="X743">
        <v>1.9103000000000001</v>
      </c>
      <c r="Y743">
        <v>109.62</v>
      </c>
      <c r="Z743">
        <v>2.89</v>
      </c>
      <c r="AA743">
        <v>350.39</v>
      </c>
      <c r="AB743">
        <v>21.68</v>
      </c>
      <c r="AC743">
        <v>53.64</v>
      </c>
      <c r="AD743" s="1">
        <f t="shared" si="71"/>
        <v>1.2654222367227177</v>
      </c>
      <c r="AH743" s="14">
        <v>2.5000000000000001E-3</v>
      </c>
      <c r="AI743" s="14">
        <v>5.6399999999999999E-2</v>
      </c>
      <c r="AJ743" s="11">
        <v>1</v>
      </c>
      <c r="AK743" s="1">
        <f t="shared" si="74"/>
        <v>5.6418892388857972E-2</v>
      </c>
      <c r="AL743" s="1">
        <f t="shared" si="72"/>
        <v>5.6418892388857972E-2</v>
      </c>
      <c r="AM743" s="1">
        <f t="shared" si="73"/>
        <v>3.5449118465767242</v>
      </c>
    </row>
    <row r="744" spans="17:39" x14ac:dyDescent="0.3">
      <c r="Q744">
        <v>1029</v>
      </c>
      <c r="R744" t="s">
        <v>28</v>
      </c>
      <c r="S744">
        <v>14.238</v>
      </c>
      <c r="T744">
        <v>4.2576999999999998</v>
      </c>
      <c r="U744">
        <v>27</v>
      </c>
      <c r="V744">
        <v>126.45</v>
      </c>
      <c r="W744">
        <v>292.24</v>
      </c>
      <c r="X744">
        <v>2.3161999999999998</v>
      </c>
      <c r="Y744">
        <v>56.622999999999998</v>
      </c>
      <c r="Z744">
        <v>7.17</v>
      </c>
      <c r="AA744">
        <v>287.41000000000003</v>
      </c>
      <c r="AB744">
        <v>43.74</v>
      </c>
      <c r="AC744">
        <v>39.01</v>
      </c>
      <c r="AD744" s="1">
        <f t="shared" si="71"/>
        <v>2.7976347718910257</v>
      </c>
      <c r="AH744" s="14">
        <v>2.5000000000000001E-3</v>
      </c>
      <c r="AI744" s="14">
        <v>5.6399999999999999E-2</v>
      </c>
      <c r="AJ744" s="11">
        <v>1</v>
      </c>
      <c r="AK744" s="1">
        <f t="shared" si="74"/>
        <v>5.6418892388857972E-2</v>
      </c>
      <c r="AL744" s="1">
        <f t="shared" si="72"/>
        <v>5.6418892388857972E-2</v>
      </c>
      <c r="AM744" s="1">
        <f t="shared" si="73"/>
        <v>3.5449118465767242</v>
      </c>
    </row>
    <row r="745" spans="17:39" x14ac:dyDescent="0.3">
      <c r="Q745">
        <v>1030</v>
      </c>
      <c r="R745" t="s">
        <v>28</v>
      </c>
      <c r="S745">
        <v>2.5000000000000001E-3</v>
      </c>
      <c r="T745">
        <v>5.6399999999999999E-2</v>
      </c>
      <c r="U745">
        <v>1</v>
      </c>
      <c r="V745">
        <v>363</v>
      </c>
      <c r="W745">
        <v>104</v>
      </c>
      <c r="X745">
        <v>1</v>
      </c>
      <c r="Y745" t="s">
        <v>25</v>
      </c>
      <c r="Z745">
        <v>0</v>
      </c>
      <c r="AA745">
        <v>263.55</v>
      </c>
      <c r="AB745">
        <v>7.55</v>
      </c>
      <c r="AC745">
        <v>39.4</v>
      </c>
      <c r="AD745" s="1">
        <f t="shared" si="71"/>
        <v>5.6418892388857972E-2</v>
      </c>
      <c r="AH745" s="14">
        <v>2.5000000000000001E-3</v>
      </c>
      <c r="AI745" s="14">
        <v>5.6399999999999999E-2</v>
      </c>
      <c r="AJ745" s="11">
        <v>1</v>
      </c>
      <c r="AK745" s="1">
        <f t="shared" si="74"/>
        <v>5.6418892388857972E-2</v>
      </c>
      <c r="AL745" s="1">
        <f t="shared" si="72"/>
        <v>5.6418892388857972E-2</v>
      </c>
      <c r="AM745" s="1">
        <f t="shared" si="73"/>
        <v>3.5449118465767242</v>
      </c>
    </row>
    <row r="746" spans="17:39" x14ac:dyDescent="0.3">
      <c r="Q746">
        <v>1031</v>
      </c>
      <c r="R746" t="s">
        <v>28</v>
      </c>
      <c r="S746">
        <v>2.5000000000000001E-3</v>
      </c>
      <c r="T746">
        <v>5.6399999999999999E-2</v>
      </c>
      <c r="U746">
        <v>2</v>
      </c>
      <c r="V746">
        <v>201</v>
      </c>
      <c r="W746">
        <v>104</v>
      </c>
      <c r="X746">
        <v>1</v>
      </c>
      <c r="Y746" t="s">
        <v>25</v>
      </c>
      <c r="Z746">
        <v>0</v>
      </c>
      <c r="AA746">
        <v>247.15</v>
      </c>
      <c r="AB746">
        <v>5.54</v>
      </c>
      <c r="AC746">
        <v>72.89</v>
      </c>
      <c r="AD746" s="1">
        <f t="shared" si="71"/>
        <v>5.6418892388857972E-2</v>
      </c>
      <c r="AH746" s="14">
        <v>2.5000000000000001E-3</v>
      </c>
      <c r="AI746" s="14">
        <v>5.6399999999999999E-2</v>
      </c>
      <c r="AJ746" s="11">
        <v>1</v>
      </c>
      <c r="AK746" s="1">
        <f t="shared" si="74"/>
        <v>5.6418892388857972E-2</v>
      </c>
      <c r="AL746" s="1">
        <f t="shared" si="72"/>
        <v>5.6418892388857972E-2</v>
      </c>
      <c r="AM746" s="1">
        <f t="shared" si="73"/>
        <v>3.5449118465767242</v>
      </c>
    </row>
    <row r="747" spans="17:39" x14ac:dyDescent="0.3">
      <c r="Q747">
        <v>1032</v>
      </c>
      <c r="R747" t="s">
        <v>28</v>
      </c>
      <c r="S747">
        <v>2.5000000000000001E-3</v>
      </c>
      <c r="T747">
        <v>5.6399999999999999E-2</v>
      </c>
      <c r="U747">
        <v>2</v>
      </c>
      <c r="V747">
        <v>361</v>
      </c>
      <c r="W747">
        <v>103</v>
      </c>
      <c r="X747">
        <v>1</v>
      </c>
      <c r="Y747" t="s">
        <v>25</v>
      </c>
      <c r="Z747">
        <v>0</v>
      </c>
      <c r="AA747">
        <v>263.05</v>
      </c>
      <c r="AB747">
        <v>7.66</v>
      </c>
      <c r="AC747">
        <v>39.590000000000003</v>
      </c>
      <c r="AD747" s="1">
        <f t="shared" ref="AD747:AD810" si="75">2*SQRT(S747/(ABS(X747)*3.1416))</f>
        <v>5.6418892388857972E-2</v>
      </c>
      <c r="AH747" s="14">
        <v>2.5000000000000001E-3</v>
      </c>
      <c r="AI747" s="14">
        <v>5.6399999999999999E-2</v>
      </c>
      <c r="AJ747" s="11">
        <v>1</v>
      </c>
      <c r="AK747" s="1">
        <f t="shared" si="74"/>
        <v>5.6418892388857972E-2</v>
      </c>
      <c r="AL747" s="1">
        <f t="shared" si="72"/>
        <v>5.6418892388857972E-2</v>
      </c>
      <c r="AM747" s="1">
        <f t="shared" si="73"/>
        <v>3.5449118465767242</v>
      </c>
    </row>
    <row r="748" spans="17:39" x14ac:dyDescent="0.3">
      <c r="Q748">
        <v>1033</v>
      </c>
      <c r="R748" t="s">
        <v>28</v>
      </c>
      <c r="S748">
        <v>2.5000000000000001E-3</v>
      </c>
      <c r="T748">
        <v>5.6399999999999999E-2</v>
      </c>
      <c r="U748">
        <v>1</v>
      </c>
      <c r="V748">
        <v>667</v>
      </c>
      <c r="W748">
        <v>104</v>
      </c>
      <c r="X748">
        <v>1</v>
      </c>
      <c r="Y748" t="s">
        <v>25</v>
      </c>
      <c r="Z748">
        <v>0</v>
      </c>
      <c r="AA748">
        <v>119.62</v>
      </c>
      <c r="AB748">
        <v>38.82</v>
      </c>
      <c r="AC748">
        <v>72.13</v>
      </c>
      <c r="AD748" s="1">
        <f t="shared" si="75"/>
        <v>5.6418892388857972E-2</v>
      </c>
      <c r="AH748" s="14">
        <v>2.5000000000000001E-3</v>
      </c>
      <c r="AI748" s="14">
        <v>5.6399999999999999E-2</v>
      </c>
      <c r="AJ748" s="11">
        <v>1</v>
      </c>
      <c r="AK748" s="1">
        <f t="shared" si="74"/>
        <v>5.6418892388857972E-2</v>
      </c>
      <c r="AL748" s="1">
        <f t="shared" si="72"/>
        <v>5.6418892388857972E-2</v>
      </c>
      <c r="AM748" s="1">
        <f t="shared" si="73"/>
        <v>3.5449118465767242</v>
      </c>
    </row>
    <row r="749" spans="17:39" x14ac:dyDescent="0.3">
      <c r="Q749">
        <v>1034</v>
      </c>
      <c r="R749" t="s">
        <v>28</v>
      </c>
      <c r="S749">
        <v>0.37</v>
      </c>
      <c r="T749">
        <v>0.68630000000000002</v>
      </c>
      <c r="U749">
        <v>2</v>
      </c>
      <c r="V749">
        <v>738.17</v>
      </c>
      <c r="W749">
        <v>275.8</v>
      </c>
      <c r="X749">
        <v>1.6065</v>
      </c>
      <c r="Y749">
        <v>17.302</v>
      </c>
      <c r="Z749">
        <v>0.77</v>
      </c>
      <c r="AA749">
        <v>73.239999999999995</v>
      </c>
      <c r="AB749">
        <v>8.23</v>
      </c>
      <c r="AC749">
        <v>71.02</v>
      </c>
      <c r="AD749" s="1">
        <f t="shared" si="75"/>
        <v>0.54152068271748</v>
      </c>
      <c r="AH749" s="14">
        <v>2.5000000000000001E-3</v>
      </c>
      <c r="AI749" s="14">
        <v>5.6399999999999999E-2</v>
      </c>
      <c r="AJ749" s="11">
        <v>1</v>
      </c>
      <c r="AK749" s="1">
        <f t="shared" si="74"/>
        <v>5.6418892388857972E-2</v>
      </c>
      <c r="AL749" s="1">
        <f t="shared" si="72"/>
        <v>5.6418892388857972E-2</v>
      </c>
      <c r="AM749" s="1">
        <f t="shared" si="73"/>
        <v>3.5449118465767242</v>
      </c>
    </row>
    <row r="750" spans="17:39" x14ac:dyDescent="0.3">
      <c r="Q750">
        <v>1035</v>
      </c>
      <c r="R750" t="s">
        <v>28</v>
      </c>
      <c r="S750">
        <v>2.5000000000000001E-3</v>
      </c>
      <c r="T750">
        <v>5.6399999999999999E-2</v>
      </c>
      <c r="U750">
        <v>1</v>
      </c>
      <c r="V750">
        <v>479</v>
      </c>
      <c r="W750">
        <v>578</v>
      </c>
      <c r="X750">
        <v>1</v>
      </c>
      <c r="Y750" t="s">
        <v>25</v>
      </c>
      <c r="Z750">
        <v>0</v>
      </c>
      <c r="AA750">
        <v>93.59</v>
      </c>
      <c r="AB750">
        <v>30.22</v>
      </c>
      <c r="AC750">
        <v>54</v>
      </c>
      <c r="AD750" s="1">
        <f t="shared" si="75"/>
        <v>5.6418892388857972E-2</v>
      </c>
      <c r="AH750" s="14">
        <v>2.5000000000000001E-3</v>
      </c>
      <c r="AI750" s="14">
        <v>5.6399999999999999E-2</v>
      </c>
      <c r="AJ750" s="11">
        <v>1</v>
      </c>
      <c r="AK750" s="1">
        <f t="shared" si="74"/>
        <v>5.6418892388857972E-2</v>
      </c>
      <c r="AL750" s="1">
        <f t="shared" si="72"/>
        <v>5.6418892388857972E-2</v>
      </c>
      <c r="AM750" s="1">
        <f t="shared" si="73"/>
        <v>3.5449118465767242</v>
      </c>
    </row>
    <row r="751" spans="17:39" x14ac:dyDescent="0.3">
      <c r="Q751">
        <v>1036</v>
      </c>
      <c r="R751" t="s">
        <v>28</v>
      </c>
      <c r="S751">
        <v>0.46</v>
      </c>
      <c r="T751">
        <v>0.76529999999999998</v>
      </c>
      <c r="U751">
        <v>3</v>
      </c>
      <c r="V751">
        <v>279.83999999999997</v>
      </c>
      <c r="W751">
        <v>585.91999999999996</v>
      </c>
      <c r="X751">
        <v>-1</v>
      </c>
      <c r="Y751" t="s">
        <v>25</v>
      </c>
      <c r="Z751">
        <v>0.76</v>
      </c>
      <c r="AA751">
        <v>341.79</v>
      </c>
      <c r="AB751">
        <v>17.72</v>
      </c>
      <c r="AC751">
        <v>8.7200000000000006</v>
      </c>
      <c r="AD751" s="1">
        <f t="shared" si="75"/>
        <v>0.76530309092733884</v>
      </c>
      <c r="AH751" s="14">
        <v>2.5000000000000001E-3</v>
      </c>
      <c r="AI751" s="14">
        <v>5.6399999999999999E-2</v>
      </c>
      <c r="AJ751" s="11">
        <v>1</v>
      </c>
      <c r="AK751" s="1">
        <f t="shared" si="74"/>
        <v>5.6418892388857972E-2</v>
      </c>
      <c r="AL751" s="1">
        <f t="shared" si="72"/>
        <v>5.6418892388857972E-2</v>
      </c>
      <c r="AM751" s="1">
        <f t="shared" si="73"/>
        <v>3.5449118465767242</v>
      </c>
    </row>
    <row r="752" spans="17:39" x14ac:dyDescent="0.3">
      <c r="Q752">
        <v>1037</v>
      </c>
      <c r="R752" t="s">
        <v>28</v>
      </c>
      <c r="S752">
        <v>2.5000000000000001E-3</v>
      </c>
      <c r="T752">
        <v>5.6399999999999999E-2</v>
      </c>
      <c r="U752">
        <v>1</v>
      </c>
      <c r="V752">
        <v>89</v>
      </c>
      <c r="W752">
        <v>191</v>
      </c>
      <c r="X752">
        <v>1</v>
      </c>
      <c r="Y752" t="s">
        <v>25</v>
      </c>
      <c r="Z752">
        <v>0</v>
      </c>
      <c r="AA752">
        <v>254.93</v>
      </c>
      <c r="AB752">
        <v>38.33</v>
      </c>
      <c r="AC752">
        <v>36.1</v>
      </c>
      <c r="AD752" s="1">
        <f t="shared" si="75"/>
        <v>5.6418892388857972E-2</v>
      </c>
      <c r="AH752" s="14">
        <v>2.5000000000000001E-3</v>
      </c>
      <c r="AI752" s="14">
        <v>5.6399999999999999E-2</v>
      </c>
      <c r="AJ752" s="11">
        <v>1</v>
      </c>
      <c r="AK752" s="1">
        <f t="shared" si="74"/>
        <v>5.6418892388857972E-2</v>
      </c>
      <c r="AL752" s="1">
        <f t="shared" si="72"/>
        <v>5.6418892388857972E-2</v>
      </c>
      <c r="AM752" s="1">
        <f t="shared" si="73"/>
        <v>3.5449118465767242</v>
      </c>
    </row>
    <row r="753" spans="17:39" x14ac:dyDescent="0.3">
      <c r="Q753">
        <v>1038</v>
      </c>
      <c r="R753" t="s">
        <v>28</v>
      </c>
      <c r="S753">
        <v>7.0000000000000007E-2</v>
      </c>
      <c r="T753">
        <v>0.29849999999999999</v>
      </c>
      <c r="U753">
        <v>1</v>
      </c>
      <c r="V753">
        <v>586.14</v>
      </c>
      <c r="W753">
        <v>141.79</v>
      </c>
      <c r="X753">
        <v>2.2637999999999998</v>
      </c>
      <c r="Y753">
        <v>147.58000000000001</v>
      </c>
      <c r="Z753">
        <v>0.92</v>
      </c>
      <c r="AA753">
        <v>248.73</v>
      </c>
      <c r="AB753">
        <v>24.23</v>
      </c>
      <c r="AC753">
        <v>46.92</v>
      </c>
      <c r="AD753" s="1">
        <f t="shared" si="75"/>
        <v>0.19841958810134444</v>
      </c>
      <c r="AH753" s="14">
        <v>2.5000000000000001E-3</v>
      </c>
      <c r="AI753" s="14">
        <v>5.6399999999999999E-2</v>
      </c>
      <c r="AJ753" s="11">
        <v>1</v>
      </c>
      <c r="AK753" s="1">
        <f t="shared" si="74"/>
        <v>5.6418892388857972E-2</v>
      </c>
      <c r="AL753" s="1">
        <f t="shared" si="72"/>
        <v>5.6418892388857972E-2</v>
      </c>
      <c r="AM753" s="1">
        <f t="shared" si="73"/>
        <v>3.5449118465767242</v>
      </c>
    </row>
    <row r="754" spans="17:39" x14ac:dyDescent="0.3">
      <c r="Q754">
        <v>1039</v>
      </c>
      <c r="R754" t="s">
        <v>28</v>
      </c>
      <c r="S754">
        <v>2.5000000000000001E-3</v>
      </c>
      <c r="T754">
        <v>5.6399999999999999E-2</v>
      </c>
      <c r="U754">
        <v>2</v>
      </c>
      <c r="V754">
        <v>183</v>
      </c>
      <c r="W754">
        <v>153</v>
      </c>
      <c r="X754">
        <v>1</v>
      </c>
      <c r="Y754" t="s">
        <v>25</v>
      </c>
      <c r="Z754">
        <v>0</v>
      </c>
      <c r="AA754">
        <v>177.96</v>
      </c>
      <c r="AB754">
        <v>11.38</v>
      </c>
      <c r="AC754">
        <v>9.19</v>
      </c>
      <c r="AD754" s="1">
        <f t="shared" si="75"/>
        <v>5.6418892388857972E-2</v>
      </c>
      <c r="AH754" s="14">
        <v>2.5000000000000001E-3</v>
      </c>
      <c r="AI754" s="14">
        <v>5.6399999999999999E-2</v>
      </c>
      <c r="AJ754" s="11">
        <v>1</v>
      </c>
      <c r="AK754" s="1">
        <f t="shared" si="74"/>
        <v>5.6418892388857972E-2</v>
      </c>
      <c r="AL754" s="1">
        <f t="shared" si="72"/>
        <v>5.6418892388857972E-2</v>
      </c>
      <c r="AM754" s="1">
        <f t="shared" si="73"/>
        <v>3.5449118465767242</v>
      </c>
    </row>
    <row r="755" spans="17:39" x14ac:dyDescent="0.3">
      <c r="Q755">
        <v>1040</v>
      </c>
      <c r="R755" t="s">
        <v>28</v>
      </c>
      <c r="S755">
        <v>2.5000000000000001E-3</v>
      </c>
      <c r="T755">
        <v>5.6399999999999999E-2</v>
      </c>
      <c r="U755">
        <v>1</v>
      </c>
      <c r="V755">
        <v>675</v>
      </c>
      <c r="W755">
        <v>160</v>
      </c>
      <c r="X755">
        <v>1</v>
      </c>
      <c r="Y755" t="s">
        <v>25</v>
      </c>
      <c r="Z755">
        <v>0</v>
      </c>
      <c r="AA755">
        <v>47.13</v>
      </c>
      <c r="AB755">
        <v>40.81</v>
      </c>
      <c r="AC755">
        <v>28.84</v>
      </c>
      <c r="AD755" s="1">
        <f t="shared" si="75"/>
        <v>5.6418892388857972E-2</v>
      </c>
      <c r="AH755" s="14">
        <v>2.5000000000000001E-3</v>
      </c>
      <c r="AI755" s="14">
        <v>5.6399999999999999E-2</v>
      </c>
      <c r="AJ755" s="11">
        <v>1</v>
      </c>
      <c r="AK755" s="1">
        <f t="shared" si="74"/>
        <v>5.6418892388857972E-2</v>
      </c>
      <c r="AL755" s="1">
        <f t="shared" si="72"/>
        <v>5.6418892388857972E-2</v>
      </c>
      <c r="AM755" s="1">
        <f t="shared" si="73"/>
        <v>3.5449118465767242</v>
      </c>
    </row>
    <row r="756" spans="17:39" x14ac:dyDescent="0.3">
      <c r="Q756">
        <v>1041</v>
      </c>
      <c r="R756" t="s">
        <v>28</v>
      </c>
      <c r="S756">
        <v>2.5000000000000001E-3</v>
      </c>
      <c r="T756">
        <v>5.6399999999999999E-2</v>
      </c>
      <c r="U756">
        <v>1</v>
      </c>
      <c r="V756">
        <v>274</v>
      </c>
      <c r="W756">
        <v>577</v>
      </c>
      <c r="X756">
        <v>1</v>
      </c>
      <c r="Y756" t="s">
        <v>25</v>
      </c>
      <c r="Z756">
        <v>0</v>
      </c>
      <c r="AA756">
        <v>14.48</v>
      </c>
      <c r="AB756">
        <v>34.619999999999997</v>
      </c>
      <c r="AC756">
        <v>87.36</v>
      </c>
      <c r="AD756" s="1">
        <f t="shared" si="75"/>
        <v>5.6418892388857972E-2</v>
      </c>
      <c r="AH756" s="14">
        <v>2.5000000000000001E-3</v>
      </c>
      <c r="AI756" s="14">
        <v>5.6399999999999999E-2</v>
      </c>
      <c r="AJ756" s="11">
        <v>1</v>
      </c>
      <c r="AK756" s="1">
        <f t="shared" si="74"/>
        <v>5.6418892388857972E-2</v>
      </c>
      <c r="AL756" s="1">
        <f t="shared" si="72"/>
        <v>5.6418892388857972E-2</v>
      </c>
      <c r="AM756" s="1">
        <f t="shared" si="73"/>
        <v>3.5449118465767242</v>
      </c>
    </row>
    <row r="757" spans="17:39" x14ac:dyDescent="0.3">
      <c r="Q757">
        <v>1042</v>
      </c>
      <c r="R757" t="s">
        <v>28</v>
      </c>
      <c r="S757">
        <v>0.03</v>
      </c>
      <c r="T757">
        <v>0.19539999999999999</v>
      </c>
      <c r="U757">
        <v>1</v>
      </c>
      <c r="V757">
        <v>7.33</v>
      </c>
      <c r="W757">
        <v>158.33000000000001</v>
      </c>
      <c r="X757">
        <v>1.7321</v>
      </c>
      <c r="Y757">
        <v>45</v>
      </c>
      <c r="Z757">
        <v>0.42</v>
      </c>
      <c r="AA757">
        <v>116.48</v>
      </c>
      <c r="AB757">
        <v>16.63</v>
      </c>
      <c r="AC757">
        <v>29.6</v>
      </c>
      <c r="AD757" s="1">
        <f t="shared" si="75"/>
        <v>0.14850076743534937</v>
      </c>
      <c r="AH757" s="14">
        <v>2.5000000000000001E-3</v>
      </c>
      <c r="AI757" s="14">
        <v>5.6399999999999999E-2</v>
      </c>
      <c r="AJ757" s="11">
        <v>1</v>
      </c>
      <c r="AK757" s="1">
        <f t="shared" si="74"/>
        <v>5.6418892388857972E-2</v>
      </c>
      <c r="AL757" s="1">
        <f t="shared" si="72"/>
        <v>5.6418892388857972E-2</v>
      </c>
      <c r="AM757" s="1">
        <f t="shared" si="73"/>
        <v>3.5449118465767242</v>
      </c>
    </row>
    <row r="758" spans="17:39" x14ac:dyDescent="0.3">
      <c r="Q758">
        <v>1043</v>
      </c>
      <c r="R758" t="s">
        <v>28</v>
      </c>
      <c r="S758">
        <v>2.5000000000000001E-3</v>
      </c>
      <c r="T758">
        <v>5.6399999999999999E-2</v>
      </c>
      <c r="U758">
        <v>3</v>
      </c>
      <c r="V758">
        <v>483</v>
      </c>
      <c r="W758">
        <v>227</v>
      </c>
      <c r="X758">
        <v>1</v>
      </c>
      <c r="Y758" t="s">
        <v>25</v>
      </c>
      <c r="Z758">
        <v>0</v>
      </c>
      <c r="AA758">
        <v>62.25</v>
      </c>
      <c r="AB758">
        <v>25.52</v>
      </c>
      <c r="AC758">
        <v>36.32</v>
      </c>
      <c r="AD758" s="1">
        <f t="shared" si="75"/>
        <v>5.6418892388857972E-2</v>
      </c>
      <c r="AH758" s="14">
        <v>2.5000000000000001E-3</v>
      </c>
      <c r="AI758" s="14">
        <v>5.6399999999999999E-2</v>
      </c>
      <c r="AJ758" s="11">
        <v>1</v>
      </c>
      <c r="AK758" s="1">
        <f t="shared" si="74"/>
        <v>5.6418892388857972E-2</v>
      </c>
      <c r="AL758" s="1">
        <f t="shared" si="72"/>
        <v>5.6418892388857972E-2</v>
      </c>
      <c r="AM758" s="1">
        <f t="shared" si="73"/>
        <v>3.5449118465767242</v>
      </c>
    </row>
    <row r="759" spans="17:39" x14ac:dyDescent="0.3">
      <c r="Q759">
        <v>1044</v>
      </c>
      <c r="R759" t="s">
        <v>28</v>
      </c>
      <c r="S759">
        <v>1.7475000000000001</v>
      </c>
      <c r="T759">
        <v>1.4916</v>
      </c>
      <c r="U759">
        <v>3</v>
      </c>
      <c r="V759">
        <v>789.85</v>
      </c>
      <c r="W759">
        <v>583.78</v>
      </c>
      <c r="X759">
        <v>1.6797</v>
      </c>
      <c r="Y759">
        <v>80.533000000000001</v>
      </c>
      <c r="Z759">
        <v>0.84</v>
      </c>
      <c r="AA759">
        <v>248.65</v>
      </c>
      <c r="AB759">
        <v>37.46</v>
      </c>
      <c r="AC759">
        <v>38.69</v>
      </c>
      <c r="AD759" s="1">
        <f t="shared" si="75"/>
        <v>1.1509256860375074</v>
      </c>
      <c r="AH759" s="14">
        <v>2.5000000000000001E-3</v>
      </c>
      <c r="AI759" s="14">
        <v>5.6399999999999999E-2</v>
      </c>
      <c r="AJ759" s="11">
        <v>1</v>
      </c>
      <c r="AK759" s="1">
        <f t="shared" si="74"/>
        <v>5.6418892388857972E-2</v>
      </c>
      <c r="AL759" s="1">
        <f t="shared" si="72"/>
        <v>5.6418892388857972E-2</v>
      </c>
      <c r="AM759" s="1">
        <f t="shared" si="73"/>
        <v>3.5449118465767242</v>
      </c>
    </row>
    <row r="760" spans="17:39" x14ac:dyDescent="0.3">
      <c r="Q760">
        <v>1045</v>
      </c>
      <c r="R760" t="s">
        <v>28</v>
      </c>
      <c r="S760">
        <v>2.5000000000000001E-3</v>
      </c>
      <c r="T760">
        <v>5.6399999999999999E-2</v>
      </c>
      <c r="U760">
        <v>1</v>
      </c>
      <c r="V760">
        <v>421</v>
      </c>
      <c r="W760">
        <v>562</v>
      </c>
      <c r="X760">
        <v>1</v>
      </c>
      <c r="Y760" t="s">
        <v>25</v>
      </c>
      <c r="Z760">
        <v>0</v>
      </c>
      <c r="AA760">
        <v>241.98</v>
      </c>
      <c r="AB760">
        <v>26.08</v>
      </c>
      <c r="AC760">
        <v>54.62</v>
      </c>
      <c r="AD760" s="1">
        <f t="shared" si="75"/>
        <v>5.6418892388857972E-2</v>
      </c>
      <c r="AH760" s="14">
        <v>2.5000000000000001E-3</v>
      </c>
      <c r="AI760" s="14">
        <v>5.6399999999999999E-2</v>
      </c>
      <c r="AJ760" s="11">
        <v>1</v>
      </c>
      <c r="AK760" s="1">
        <f t="shared" si="74"/>
        <v>5.6418892388857972E-2</v>
      </c>
      <c r="AL760" s="1">
        <f t="shared" si="72"/>
        <v>5.6418892388857972E-2</v>
      </c>
      <c r="AM760" s="1">
        <f t="shared" si="73"/>
        <v>3.5449118465767242</v>
      </c>
    </row>
    <row r="761" spans="17:39" x14ac:dyDescent="0.3">
      <c r="Q761">
        <v>1046</v>
      </c>
      <c r="R761" t="s">
        <v>28</v>
      </c>
      <c r="S761">
        <v>2.5000000000000001E-3</v>
      </c>
      <c r="T761">
        <v>5.6399999999999999E-2</v>
      </c>
      <c r="U761">
        <v>1</v>
      </c>
      <c r="V761">
        <v>799</v>
      </c>
      <c r="W761">
        <v>587</v>
      </c>
      <c r="X761">
        <v>1</v>
      </c>
      <c r="Y761" t="s">
        <v>25</v>
      </c>
      <c r="Z761">
        <v>0</v>
      </c>
      <c r="AA761">
        <v>5.83</v>
      </c>
      <c r="AB761">
        <v>23.88</v>
      </c>
      <c r="AC761">
        <v>75.31</v>
      </c>
      <c r="AD761" s="1">
        <f t="shared" si="75"/>
        <v>5.6418892388857972E-2</v>
      </c>
      <c r="AH761" s="14">
        <v>2.5000000000000001E-3</v>
      </c>
      <c r="AI761" s="14">
        <v>5.6399999999999999E-2</v>
      </c>
      <c r="AJ761" s="11">
        <v>1</v>
      </c>
      <c r="AK761" s="1">
        <f t="shared" si="74"/>
        <v>5.6418892388857972E-2</v>
      </c>
      <c r="AL761" s="1">
        <f t="shared" si="72"/>
        <v>5.6418892388857972E-2</v>
      </c>
      <c r="AM761" s="1">
        <f t="shared" si="73"/>
        <v>3.5449118465767242</v>
      </c>
    </row>
    <row r="762" spans="17:39" x14ac:dyDescent="0.3">
      <c r="Q762">
        <v>1047</v>
      </c>
      <c r="R762" t="s">
        <v>28</v>
      </c>
      <c r="S762">
        <v>2.5000000000000001E-3</v>
      </c>
      <c r="T762">
        <v>5.6399999999999999E-2</v>
      </c>
      <c r="U762">
        <v>1</v>
      </c>
      <c r="V762">
        <v>276</v>
      </c>
      <c r="W762">
        <v>572</v>
      </c>
      <c r="X762">
        <v>1</v>
      </c>
      <c r="Y762" t="s">
        <v>25</v>
      </c>
      <c r="Z762">
        <v>0</v>
      </c>
      <c r="AA762">
        <v>14.21</v>
      </c>
      <c r="AB762">
        <v>35.19</v>
      </c>
      <c r="AC762">
        <v>86.94</v>
      </c>
      <c r="AD762" s="1">
        <f t="shared" si="75"/>
        <v>5.6418892388857972E-2</v>
      </c>
      <c r="AH762" s="14">
        <v>2.5000000000000001E-3</v>
      </c>
      <c r="AI762" s="14">
        <v>5.6399999999999999E-2</v>
      </c>
      <c r="AJ762" s="11">
        <v>1</v>
      </c>
      <c r="AK762" s="1">
        <f t="shared" si="74"/>
        <v>5.6418892388857972E-2</v>
      </c>
      <c r="AL762" s="1">
        <f t="shared" si="72"/>
        <v>5.6418892388857972E-2</v>
      </c>
      <c r="AM762" s="1">
        <f t="shared" si="73"/>
        <v>3.5449118465767242</v>
      </c>
    </row>
    <row r="763" spans="17:39" x14ac:dyDescent="0.3">
      <c r="Q763">
        <v>1048</v>
      </c>
      <c r="R763" t="s">
        <v>28</v>
      </c>
      <c r="S763">
        <v>0.1525</v>
      </c>
      <c r="T763">
        <v>0.44059999999999999</v>
      </c>
      <c r="U763">
        <v>2</v>
      </c>
      <c r="V763">
        <v>100.95</v>
      </c>
      <c r="W763">
        <v>584.23</v>
      </c>
      <c r="X763">
        <v>1.8802000000000001</v>
      </c>
      <c r="Y763">
        <v>60.715000000000003</v>
      </c>
      <c r="Z763">
        <v>0.65</v>
      </c>
      <c r="AA763">
        <v>203.35</v>
      </c>
      <c r="AB763">
        <v>35.01</v>
      </c>
      <c r="AC763">
        <v>75.72</v>
      </c>
      <c r="AD763" s="1">
        <f t="shared" si="75"/>
        <v>0.32135676674958985</v>
      </c>
      <c r="AH763" s="14">
        <v>2.5000000000000001E-3</v>
      </c>
      <c r="AI763" s="14">
        <v>5.6399999999999999E-2</v>
      </c>
      <c r="AJ763" s="11">
        <v>1</v>
      </c>
      <c r="AK763" s="1">
        <f t="shared" si="74"/>
        <v>5.6418892388857972E-2</v>
      </c>
      <c r="AL763" s="1">
        <f t="shared" si="72"/>
        <v>5.6418892388857972E-2</v>
      </c>
      <c r="AM763" s="1">
        <f t="shared" si="73"/>
        <v>3.5449118465767242</v>
      </c>
    </row>
    <row r="764" spans="17:39" x14ac:dyDescent="0.3">
      <c r="Q764">
        <v>1049</v>
      </c>
      <c r="R764" t="s">
        <v>28</v>
      </c>
      <c r="S764">
        <v>0.95</v>
      </c>
      <c r="T764">
        <v>1.0998000000000001</v>
      </c>
      <c r="U764">
        <v>6</v>
      </c>
      <c r="V764">
        <v>55.64</v>
      </c>
      <c r="W764">
        <v>156.47</v>
      </c>
      <c r="X764">
        <v>2.4746999999999999</v>
      </c>
      <c r="Y764">
        <v>123.29</v>
      </c>
      <c r="Z764">
        <v>2.25</v>
      </c>
      <c r="AA764">
        <v>160.02000000000001</v>
      </c>
      <c r="AB764">
        <v>28.46</v>
      </c>
      <c r="AC764">
        <v>73.790000000000006</v>
      </c>
      <c r="AD764" s="1">
        <f t="shared" si="75"/>
        <v>0.69912539066374446</v>
      </c>
      <c r="AH764" s="14">
        <v>2.5000000000000001E-3</v>
      </c>
      <c r="AI764" s="14">
        <v>5.6399999999999999E-2</v>
      </c>
      <c r="AJ764" s="11">
        <v>1</v>
      </c>
      <c r="AK764" s="1">
        <f t="shared" si="74"/>
        <v>5.6418892388857972E-2</v>
      </c>
      <c r="AL764" s="1">
        <f t="shared" si="72"/>
        <v>5.6418892388857972E-2</v>
      </c>
      <c r="AM764" s="1">
        <f t="shared" si="73"/>
        <v>3.5449118465767242</v>
      </c>
    </row>
    <row r="765" spans="17:39" x14ac:dyDescent="0.3">
      <c r="Q765">
        <v>1050</v>
      </c>
      <c r="R765" t="s">
        <v>28</v>
      </c>
      <c r="S765">
        <v>2.5000000000000001E-3</v>
      </c>
      <c r="T765">
        <v>5.6399999999999999E-2</v>
      </c>
      <c r="U765">
        <v>1</v>
      </c>
      <c r="V765">
        <v>281</v>
      </c>
      <c r="W765">
        <v>570</v>
      </c>
      <c r="X765">
        <v>1</v>
      </c>
      <c r="Y765" t="s">
        <v>25</v>
      </c>
      <c r="Z765">
        <v>0</v>
      </c>
      <c r="AA765">
        <v>257.02</v>
      </c>
      <c r="AB765">
        <v>30.08</v>
      </c>
      <c r="AC765">
        <v>33.86</v>
      </c>
      <c r="AD765" s="1">
        <f t="shared" si="75"/>
        <v>5.6418892388857972E-2</v>
      </c>
      <c r="AH765" s="14">
        <v>2.5000000000000001E-3</v>
      </c>
      <c r="AI765" s="14">
        <v>5.6399999999999999E-2</v>
      </c>
      <c r="AJ765" s="11">
        <v>1</v>
      </c>
      <c r="AK765" s="1">
        <f t="shared" si="74"/>
        <v>5.6418892388857972E-2</v>
      </c>
      <c r="AL765" s="1">
        <f t="shared" si="72"/>
        <v>5.6418892388857972E-2</v>
      </c>
      <c r="AM765" s="1">
        <f t="shared" si="73"/>
        <v>3.5449118465767242</v>
      </c>
    </row>
    <row r="766" spans="17:39" x14ac:dyDescent="0.3">
      <c r="Q766">
        <v>1051</v>
      </c>
      <c r="R766" t="s">
        <v>28</v>
      </c>
      <c r="S766">
        <v>0.5675</v>
      </c>
      <c r="T766">
        <v>0.85</v>
      </c>
      <c r="U766">
        <v>4</v>
      </c>
      <c r="V766">
        <v>527.1</v>
      </c>
      <c r="W766">
        <v>569.49</v>
      </c>
      <c r="X766">
        <v>1.7811999999999999</v>
      </c>
      <c r="Y766">
        <v>106.59</v>
      </c>
      <c r="Z766">
        <v>1.41</v>
      </c>
      <c r="AA766">
        <v>56.36</v>
      </c>
      <c r="AB766">
        <v>29.41</v>
      </c>
      <c r="AC766">
        <v>35.18</v>
      </c>
      <c r="AD766" s="1">
        <f t="shared" si="75"/>
        <v>0.63691450745937217</v>
      </c>
      <c r="AH766" s="14">
        <v>2.5000000000000001E-3</v>
      </c>
      <c r="AI766" s="14">
        <v>5.6399999999999999E-2</v>
      </c>
      <c r="AJ766" s="11">
        <v>1</v>
      </c>
      <c r="AK766" s="1">
        <f t="shared" si="74"/>
        <v>5.6418892388857972E-2</v>
      </c>
      <c r="AL766" s="1">
        <f t="shared" si="72"/>
        <v>5.6418892388857972E-2</v>
      </c>
      <c r="AM766" s="1">
        <f t="shared" si="73"/>
        <v>3.5449118465767242</v>
      </c>
    </row>
    <row r="767" spans="17:39" x14ac:dyDescent="0.3">
      <c r="Q767">
        <v>1052</v>
      </c>
      <c r="R767" t="s">
        <v>28</v>
      </c>
      <c r="S767">
        <v>36.591999999999999</v>
      </c>
      <c r="T767">
        <v>6.8258000000000001</v>
      </c>
      <c r="U767">
        <v>43</v>
      </c>
      <c r="V767">
        <v>562.16</v>
      </c>
      <c r="W767">
        <v>305.42</v>
      </c>
      <c r="X767">
        <v>5.4755000000000003</v>
      </c>
      <c r="Y767">
        <v>67.676000000000002</v>
      </c>
      <c r="Z767">
        <v>5.79</v>
      </c>
      <c r="AA767">
        <v>140.74</v>
      </c>
      <c r="AB767">
        <v>41.06</v>
      </c>
      <c r="AC767">
        <v>58.56</v>
      </c>
      <c r="AD767" s="1">
        <f t="shared" si="75"/>
        <v>2.9169953278649801</v>
      </c>
      <c r="AH767" s="14">
        <v>2.5000000000000001E-3</v>
      </c>
      <c r="AI767" s="14">
        <v>5.6399999999999999E-2</v>
      </c>
      <c r="AJ767" s="11">
        <v>1</v>
      </c>
      <c r="AK767" s="1">
        <f t="shared" si="74"/>
        <v>5.6418892388857972E-2</v>
      </c>
      <c r="AL767" s="1">
        <f t="shared" si="72"/>
        <v>5.6418892388857972E-2</v>
      </c>
      <c r="AM767" s="1">
        <f t="shared" si="73"/>
        <v>3.5449118465767242</v>
      </c>
    </row>
    <row r="768" spans="17:39" x14ac:dyDescent="0.3">
      <c r="Q768">
        <v>1053</v>
      </c>
      <c r="R768" t="s">
        <v>28</v>
      </c>
      <c r="S768">
        <v>5.0000000000000001E-3</v>
      </c>
      <c r="T768">
        <v>7.9699999999999993E-2</v>
      </c>
      <c r="U768">
        <v>1</v>
      </c>
      <c r="V768">
        <v>404.5</v>
      </c>
      <c r="W768">
        <v>174</v>
      </c>
      <c r="X768">
        <v>2</v>
      </c>
      <c r="Y768" t="s">
        <v>25</v>
      </c>
      <c r="Z768">
        <v>0.32</v>
      </c>
      <c r="AA768">
        <v>163.93</v>
      </c>
      <c r="AB768">
        <v>5.05</v>
      </c>
      <c r="AC768">
        <v>40.409999999999997</v>
      </c>
      <c r="AD768" s="1">
        <f t="shared" si="75"/>
        <v>5.6418892388857972E-2</v>
      </c>
      <c r="AH768" s="14">
        <v>2.5000000000000001E-3</v>
      </c>
      <c r="AI768" s="14">
        <v>5.6399999999999999E-2</v>
      </c>
      <c r="AJ768" s="11">
        <v>1</v>
      </c>
      <c r="AK768" s="1">
        <f t="shared" si="74"/>
        <v>5.6418892388857972E-2</v>
      </c>
      <c r="AL768" s="1">
        <f t="shared" si="72"/>
        <v>5.6418892388857972E-2</v>
      </c>
      <c r="AM768" s="1">
        <f t="shared" si="73"/>
        <v>3.5449118465767242</v>
      </c>
    </row>
    <row r="769" spans="17:39" x14ac:dyDescent="0.3">
      <c r="Q769">
        <v>1054</v>
      </c>
      <c r="R769" t="s">
        <v>28</v>
      </c>
      <c r="S769">
        <v>3.5000000000000003E-2</v>
      </c>
      <c r="T769">
        <v>0.21110000000000001</v>
      </c>
      <c r="U769">
        <v>2</v>
      </c>
      <c r="V769">
        <v>156.07</v>
      </c>
      <c r="W769">
        <v>153.29</v>
      </c>
      <c r="X769">
        <v>1.5115000000000001</v>
      </c>
      <c r="Y769">
        <v>36.027000000000001</v>
      </c>
      <c r="Z769">
        <v>0.19</v>
      </c>
      <c r="AA769">
        <v>184.79</v>
      </c>
      <c r="AB769">
        <v>11.53</v>
      </c>
      <c r="AC769">
        <v>2.63</v>
      </c>
      <c r="AD769" s="1">
        <f t="shared" si="75"/>
        <v>0.171705615219714</v>
      </c>
      <c r="AH769" s="14">
        <v>2.5000000000000001E-3</v>
      </c>
      <c r="AI769" s="14">
        <v>5.6399999999999999E-2</v>
      </c>
      <c r="AJ769" s="11">
        <v>1</v>
      </c>
      <c r="AK769" s="1">
        <f t="shared" si="74"/>
        <v>5.6418892388857972E-2</v>
      </c>
      <c r="AL769" s="1">
        <f t="shared" si="72"/>
        <v>5.6418892388857972E-2</v>
      </c>
      <c r="AM769" s="1">
        <f t="shared" si="73"/>
        <v>3.5449118465767242</v>
      </c>
    </row>
    <row r="770" spans="17:39" x14ac:dyDescent="0.3">
      <c r="Q770">
        <v>1055</v>
      </c>
      <c r="R770" t="s">
        <v>28</v>
      </c>
      <c r="S770">
        <v>9.7500000000000003E-2</v>
      </c>
      <c r="T770">
        <v>0.3523</v>
      </c>
      <c r="U770">
        <v>1</v>
      </c>
      <c r="V770">
        <v>161.91999999999999</v>
      </c>
      <c r="W770">
        <v>170.46</v>
      </c>
      <c r="X770">
        <v>1.7124999999999999</v>
      </c>
      <c r="Y770">
        <v>8.7520000000000007</v>
      </c>
      <c r="Z770">
        <v>1.17</v>
      </c>
      <c r="AA770">
        <v>173.88</v>
      </c>
      <c r="AB770">
        <v>11.09</v>
      </c>
      <c r="AC770">
        <v>13.21</v>
      </c>
      <c r="AD770" s="1">
        <f t="shared" si="75"/>
        <v>0.26924123209687417</v>
      </c>
      <c r="AH770" s="14">
        <v>2.5000000000000001E-3</v>
      </c>
      <c r="AI770" s="14">
        <v>5.6399999999999999E-2</v>
      </c>
      <c r="AJ770" s="11">
        <v>1</v>
      </c>
      <c r="AK770" s="1">
        <f t="shared" si="74"/>
        <v>5.6418892388857972E-2</v>
      </c>
      <c r="AL770" s="1">
        <f t="shared" si="72"/>
        <v>5.6418892388857972E-2</v>
      </c>
      <c r="AM770" s="1">
        <f t="shared" si="73"/>
        <v>3.5449118465767242</v>
      </c>
    </row>
    <row r="771" spans="17:39" x14ac:dyDescent="0.3">
      <c r="Q771">
        <v>1056</v>
      </c>
      <c r="R771" t="s">
        <v>28</v>
      </c>
      <c r="S771">
        <v>2.5000000000000001E-3</v>
      </c>
      <c r="T771">
        <v>5.6399999999999999E-2</v>
      </c>
      <c r="U771">
        <v>1</v>
      </c>
      <c r="V771">
        <v>107</v>
      </c>
      <c r="W771">
        <v>182</v>
      </c>
      <c r="X771">
        <v>1</v>
      </c>
      <c r="Y771" t="s">
        <v>25</v>
      </c>
      <c r="Z771">
        <v>0</v>
      </c>
      <c r="AA771">
        <v>183.91</v>
      </c>
      <c r="AB771">
        <v>10.98</v>
      </c>
      <c r="AC771">
        <v>0.76</v>
      </c>
      <c r="AD771" s="1">
        <f t="shared" si="75"/>
        <v>5.6418892388857972E-2</v>
      </c>
      <c r="AH771" s="14">
        <v>2.5000000000000001E-3</v>
      </c>
      <c r="AI771" s="14">
        <v>5.6399999999999999E-2</v>
      </c>
      <c r="AJ771" s="11">
        <v>1</v>
      </c>
      <c r="AK771" s="1">
        <f t="shared" si="74"/>
        <v>5.6418892388857972E-2</v>
      </c>
      <c r="AL771" s="1">
        <f t="shared" si="72"/>
        <v>5.6418892388857972E-2</v>
      </c>
      <c r="AM771" s="1">
        <f t="shared" si="73"/>
        <v>3.5449118465767242</v>
      </c>
    </row>
    <row r="772" spans="17:39" x14ac:dyDescent="0.3">
      <c r="Q772">
        <v>1057</v>
      </c>
      <c r="R772" t="s">
        <v>28</v>
      </c>
      <c r="S772">
        <v>2.5000000000000001E-3</v>
      </c>
      <c r="T772">
        <v>5.6399999999999999E-2</v>
      </c>
      <c r="U772">
        <v>1</v>
      </c>
      <c r="V772">
        <v>111</v>
      </c>
      <c r="W772">
        <v>181</v>
      </c>
      <c r="X772">
        <v>1</v>
      </c>
      <c r="Y772" t="s">
        <v>25</v>
      </c>
      <c r="Z772">
        <v>0</v>
      </c>
      <c r="AA772">
        <v>188.44</v>
      </c>
      <c r="AB772">
        <v>11.19</v>
      </c>
      <c r="AC772">
        <v>87.33</v>
      </c>
      <c r="AD772" s="1">
        <f t="shared" si="75"/>
        <v>5.6418892388857972E-2</v>
      </c>
      <c r="AH772" s="14">
        <v>2.5000000000000001E-3</v>
      </c>
      <c r="AI772" s="14">
        <v>5.6399999999999999E-2</v>
      </c>
      <c r="AJ772" s="11">
        <v>1</v>
      </c>
      <c r="AK772" s="1">
        <f t="shared" si="74"/>
        <v>5.6418892388857972E-2</v>
      </c>
      <c r="AL772" s="1">
        <f t="shared" si="72"/>
        <v>5.6418892388857972E-2</v>
      </c>
      <c r="AM772" s="1">
        <f t="shared" si="73"/>
        <v>3.5449118465767242</v>
      </c>
    </row>
    <row r="773" spans="17:39" x14ac:dyDescent="0.3">
      <c r="Q773">
        <v>1058</v>
      </c>
      <c r="R773" t="s">
        <v>28</v>
      </c>
      <c r="S773">
        <v>8.3049999999999997</v>
      </c>
      <c r="T773">
        <v>3.2517999999999998</v>
      </c>
      <c r="U773">
        <v>10</v>
      </c>
      <c r="V773">
        <v>759.11</v>
      </c>
      <c r="W773">
        <v>153.13999999999999</v>
      </c>
      <c r="X773">
        <v>2.5668000000000002</v>
      </c>
      <c r="Y773">
        <v>155.91999999999999</v>
      </c>
      <c r="Z773">
        <v>2.13</v>
      </c>
      <c r="AA773">
        <v>116.35</v>
      </c>
      <c r="AB773">
        <v>38.96</v>
      </c>
      <c r="AC773">
        <v>74.92</v>
      </c>
      <c r="AD773" s="1">
        <f t="shared" si="75"/>
        <v>2.0296836561565872</v>
      </c>
      <c r="AH773" s="14">
        <v>2.5000000000000001E-3</v>
      </c>
      <c r="AI773" s="14">
        <v>5.6399999999999999E-2</v>
      </c>
      <c r="AJ773" s="11">
        <v>1</v>
      </c>
      <c r="AK773" s="1">
        <f t="shared" si="74"/>
        <v>5.6418892388857972E-2</v>
      </c>
      <c r="AL773" s="1">
        <f t="shared" si="72"/>
        <v>5.6418892388857972E-2</v>
      </c>
      <c r="AM773" s="1">
        <f t="shared" si="73"/>
        <v>3.5449118465767242</v>
      </c>
    </row>
    <row r="774" spans="17:39" x14ac:dyDescent="0.3">
      <c r="Q774">
        <v>1059</v>
      </c>
      <c r="R774" t="s">
        <v>28</v>
      </c>
      <c r="S774">
        <v>6.7500000000000004E-2</v>
      </c>
      <c r="T774">
        <v>0.29310000000000003</v>
      </c>
      <c r="U774">
        <v>1</v>
      </c>
      <c r="V774">
        <v>205.63</v>
      </c>
      <c r="W774">
        <v>123.93</v>
      </c>
      <c r="X774">
        <v>-1</v>
      </c>
      <c r="Y774" t="s">
        <v>25</v>
      </c>
      <c r="Z774">
        <v>0.83</v>
      </c>
      <c r="AA774">
        <v>56.18</v>
      </c>
      <c r="AB774">
        <v>38.799999999999997</v>
      </c>
      <c r="AC774">
        <v>75.89</v>
      </c>
      <c r="AD774" s="1">
        <f t="shared" si="75"/>
        <v>0.29316116437278911</v>
      </c>
      <c r="AH774" s="14">
        <v>2.5000000000000001E-3</v>
      </c>
      <c r="AI774" s="14">
        <v>5.6399999999999999E-2</v>
      </c>
      <c r="AJ774" s="11">
        <v>1</v>
      </c>
      <c r="AK774" s="1">
        <f t="shared" si="74"/>
        <v>5.6418892388857972E-2</v>
      </c>
      <c r="AL774" s="1">
        <f t="shared" si="72"/>
        <v>5.6418892388857972E-2</v>
      </c>
      <c r="AM774" s="1">
        <f t="shared" si="73"/>
        <v>3.5449118465767242</v>
      </c>
    </row>
    <row r="775" spans="17:39" x14ac:dyDescent="0.3">
      <c r="Q775">
        <v>1060</v>
      </c>
      <c r="R775" t="s">
        <v>28</v>
      </c>
      <c r="S775">
        <v>4.4999999999999998E-2</v>
      </c>
      <c r="T775">
        <v>0.23930000000000001</v>
      </c>
      <c r="U775">
        <v>2</v>
      </c>
      <c r="V775">
        <v>420.83</v>
      </c>
      <c r="W775">
        <v>171</v>
      </c>
      <c r="X775">
        <v>5.6132</v>
      </c>
      <c r="Y775">
        <v>41.140999999999998</v>
      </c>
      <c r="Z775">
        <v>0.1</v>
      </c>
      <c r="AA775">
        <v>196.13</v>
      </c>
      <c r="AB775">
        <v>42.98</v>
      </c>
      <c r="AC775">
        <v>57.26</v>
      </c>
      <c r="AD775" s="1">
        <f t="shared" si="75"/>
        <v>0.10103120902397761</v>
      </c>
      <c r="AH775" s="14">
        <v>2.5000000000000001E-3</v>
      </c>
      <c r="AI775" s="14">
        <v>5.6399999999999999E-2</v>
      </c>
      <c r="AJ775" s="11">
        <v>1</v>
      </c>
      <c r="AK775" s="1">
        <f t="shared" si="74"/>
        <v>5.6418892388857972E-2</v>
      </c>
      <c r="AL775" s="1">
        <f t="shared" si="72"/>
        <v>5.6418892388857972E-2</v>
      </c>
      <c r="AM775" s="1">
        <f t="shared" si="73"/>
        <v>3.5449118465767242</v>
      </c>
    </row>
    <row r="776" spans="17:39" x14ac:dyDescent="0.3">
      <c r="Q776">
        <v>1061</v>
      </c>
      <c r="R776" t="s">
        <v>28</v>
      </c>
      <c r="S776">
        <v>0.71750000000000003</v>
      </c>
      <c r="T776">
        <v>0.95579999999999998</v>
      </c>
      <c r="U776">
        <v>2</v>
      </c>
      <c r="V776">
        <v>399.01</v>
      </c>
      <c r="W776">
        <v>194.11</v>
      </c>
      <c r="X776">
        <v>5.9118000000000004</v>
      </c>
      <c r="Y776">
        <v>61.631</v>
      </c>
      <c r="Z776">
        <v>1.22</v>
      </c>
      <c r="AA776">
        <v>152.28</v>
      </c>
      <c r="AB776">
        <v>3.14</v>
      </c>
      <c r="AC776">
        <v>52.37</v>
      </c>
      <c r="AD776" s="1">
        <f t="shared" si="75"/>
        <v>0.39310234780151077</v>
      </c>
      <c r="AH776" s="14">
        <v>2.5000000000000001E-3</v>
      </c>
      <c r="AI776" s="14">
        <v>5.6399999999999999E-2</v>
      </c>
      <c r="AJ776" s="11">
        <v>1</v>
      </c>
      <c r="AK776" s="1">
        <f t="shared" si="74"/>
        <v>5.6418892388857972E-2</v>
      </c>
      <c r="AL776" s="1">
        <f t="shared" ref="AL776:AL839" si="76">ABS(AJ776)*AK776</f>
        <v>5.6418892388857972E-2</v>
      </c>
      <c r="AM776" s="1">
        <f t="shared" ref="AM776:AM839" si="77">$AP$3/AL776</f>
        <v>3.5449118465767242</v>
      </c>
    </row>
    <row r="777" spans="17:39" x14ac:dyDescent="0.3">
      <c r="Q777">
        <v>1062</v>
      </c>
      <c r="R777" t="s">
        <v>28</v>
      </c>
      <c r="S777">
        <v>5.2499999999999998E-2</v>
      </c>
      <c r="T777">
        <v>0.25850000000000001</v>
      </c>
      <c r="U777">
        <v>4</v>
      </c>
      <c r="V777">
        <v>101</v>
      </c>
      <c r="W777">
        <v>189.14</v>
      </c>
      <c r="X777">
        <v>1.1920999999999999</v>
      </c>
      <c r="Y777">
        <v>128.94999999999999</v>
      </c>
      <c r="Z777">
        <v>0.22</v>
      </c>
      <c r="AA777">
        <v>89.96</v>
      </c>
      <c r="AB777">
        <v>6.47</v>
      </c>
      <c r="AC777">
        <v>5.12</v>
      </c>
      <c r="AD777" s="1">
        <f t="shared" si="75"/>
        <v>0.23679790689337116</v>
      </c>
      <c r="AH777" s="14">
        <v>2.5000000000000001E-3</v>
      </c>
      <c r="AI777" s="14">
        <v>5.6399999999999999E-2</v>
      </c>
      <c r="AJ777" s="11">
        <v>1</v>
      </c>
      <c r="AK777" s="1">
        <f t="shared" ref="AK777:AK840" si="78">2*SQRT(AH777/(3.1416*ABS(AJ777)))</f>
        <v>5.6418892388857972E-2</v>
      </c>
      <c r="AL777" s="1">
        <f t="shared" si="76"/>
        <v>5.6418892388857972E-2</v>
      </c>
      <c r="AM777" s="1">
        <f t="shared" si="77"/>
        <v>3.5449118465767242</v>
      </c>
    </row>
    <row r="778" spans="17:39" x14ac:dyDescent="0.3">
      <c r="Q778">
        <v>1063</v>
      </c>
      <c r="R778" t="s">
        <v>28</v>
      </c>
      <c r="S778">
        <v>0.745</v>
      </c>
      <c r="T778">
        <v>0.97389999999999999</v>
      </c>
      <c r="U778">
        <v>5</v>
      </c>
      <c r="V778">
        <v>256.16000000000003</v>
      </c>
      <c r="W778">
        <v>166.03</v>
      </c>
      <c r="X778">
        <v>3.4327999999999999</v>
      </c>
      <c r="Y778">
        <v>57.012</v>
      </c>
      <c r="Z778">
        <v>0.85</v>
      </c>
      <c r="AA778">
        <v>203.75</v>
      </c>
      <c r="AB778">
        <v>10.7</v>
      </c>
      <c r="AC778">
        <v>70.739999999999995</v>
      </c>
      <c r="AD778" s="1">
        <f t="shared" si="75"/>
        <v>0.52566424411504553</v>
      </c>
      <c r="AH778" s="14">
        <v>2.5000000000000001E-3</v>
      </c>
      <c r="AI778" s="14">
        <v>5.6399999999999999E-2</v>
      </c>
      <c r="AJ778" s="11">
        <v>1</v>
      </c>
      <c r="AK778" s="1">
        <f t="shared" si="78"/>
        <v>5.6418892388857972E-2</v>
      </c>
      <c r="AL778" s="1">
        <f t="shared" si="76"/>
        <v>5.6418892388857972E-2</v>
      </c>
      <c r="AM778" s="1">
        <f t="shared" si="77"/>
        <v>3.5449118465767242</v>
      </c>
    </row>
    <row r="779" spans="17:39" x14ac:dyDescent="0.3">
      <c r="Q779">
        <v>1064</v>
      </c>
      <c r="R779" t="s">
        <v>28</v>
      </c>
      <c r="S779">
        <v>7.28</v>
      </c>
      <c r="T779">
        <v>3.0445000000000002</v>
      </c>
      <c r="U779">
        <v>16</v>
      </c>
      <c r="V779">
        <v>70.52</v>
      </c>
      <c r="W779">
        <v>229.32</v>
      </c>
      <c r="X779">
        <v>2.3351999999999999</v>
      </c>
      <c r="Y779">
        <v>47.222000000000001</v>
      </c>
      <c r="Z779">
        <v>2.25</v>
      </c>
      <c r="AA779">
        <v>257.47000000000003</v>
      </c>
      <c r="AB779">
        <v>38.65</v>
      </c>
      <c r="AC779">
        <v>35.840000000000003</v>
      </c>
      <c r="AD779" s="1">
        <f t="shared" si="75"/>
        <v>1.9923158966488015</v>
      </c>
      <c r="AH779" s="14">
        <v>2.5000000000000001E-3</v>
      </c>
      <c r="AI779" s="14">
        <v>5.6399999999999999E-2</v>
      </c>
      <c r="AJ779" s="11">
        <v>1</v>
      </c>
      <c r="AK779" s="1">
        <f t="shared" si="78"/>
        <v>5.6418892388857972E-2</v>
      </c>
      <c r="AL779" s="1">
        <f t="shared" si="76"/>
        <v>5.6418892388857972E-2</v>
      </c>
      <c r="AM779" s="1">
        <f t="shared" si="77"/>
        <v>3.5449118465767242</v>
      </c>
    </row>
    <row r="780" spans="17:39" x14ac:dyDescent="0.3">
      <c r="Q780">
        <v>1065</v>
      </c>
      <c r="R780" t="s">
        <v>28</v>
      </c>
      <c r="S780">
        <v>0.47499999999999998</v>
      </c>
      <c r="T780">
        <v>0.77759999999999996</v>
      </c>
      <c r="U780">
        <v>6</v>
      </c>
      <c r="V780">
        <v>82.24</v>
      </c>
      <c r="W780">
        <v>191.44</v>
      </c>
      <c r="X780">
        <v>1.7482</v>
      </c>
      <c r="Y780">
        <v>34.011000000000003</v>
      </c>
      <c r="Z780">
        <v>0.78</v>
      </c>
      <c r="AA780">
        <v>126.56</v>
      </c>
      <c r="AB780">
        <v>19.22</v>
      </c>
      <c r="AC780">
        <v>12.68</v>
      </c>
      <c r="AD780" s="1">
        <f t="shared" si="75"/>
        <v>0.58817396697674129</v>
      </c>
      <c r="AH780" s="14">
        <v>2.5000000000000001E-3</v>
      </c>
      <c r="AI780" s="14">
        <v>5.6399999999999999E-2</v>
      </c>
      <c r="AJ780" s="11">
        <v>1</v>
      </c>
      <c r="AK780" s="1">
        <f t="shared" si="78"/>
        <v>5.6418892388857972E-2</v>
      </c>
      <c r="AL780" s="1">
        <f t="shared" si="76"/>
        <v>5.6418892388857972E-2</v>
      </c>
      <c r="AM780" s="1">
        <f t="shared" si="77"/>
        <v>3.5449118465767242</v>
      </c>
    </row>
    <row r="781" spans="17:39" x14ac:dyDescent="0.3">
      <c r="Q781">
        <v>1066</v>
      </c>
      <c r="R781" t="s">
        <v>28</v>
      </c>
      <c r="S781">
        <v>2.5000000000000001E-3</v>
      </c>
      <c r="T781">
        <v>5.6399999999999999E-2</v>
      </c>
      <c r="U781">
        <v>1</v>
      </c>
      <c r="V781">
        <v>422</v>
      </c>
      <c r="W781">
        <v>165</v>
      </c>
      <c r="X781">
        <v>1</v>
      </c>
      <c r="Y781" t="s">
        <v>25</v>
      </c>
      <c r="Z781">
        <v>0</v>
      </c>
      <c r="AA781">
        <v>196.63</v>
      </c>
      <c r="AB781">
        <v>43.65</v>
      </c>
      <c r="AC781">
        <v>57.4</v>
      </c>
      <c r="AD781" s="1">
        <f t="shared" si="75"/>
        <v>5.6418892388857972E-2</v>
      </c>
      <c r="AH781" s="14">
        <v>2.5000000000000001E-3</v>
      </c>
      <c r="AI781" s="14">
        <v>5.6399999999999999E-2</v>
      </c>
      <c r="AJ781" s="11">
        <v>1</v>
      </c>
      <c r="AK781" s="1">
        <f t="shared" si="78"/>
        <v>5.6418892388857972E-2</v>
      </c>
      <c r="AL781" s="1">
        <f t="shared" si="76"/>
        <v>5.6418892388857972E-2</v>
      </c>
      <c r="AM781" s="1">
        <f t="shared" si="77"/>
        <v>3.5449118465767242</v>
      </c>
    </row>
    <row r="782" spans="17:39" x14ac:dyDescent="0.3">
      <c r="Q782">
        <v>1067</v>
      </c>
      <c r="R782" t="s">
        <v>28</v>
      </c>
      <c r="S782">
        <v>0.75</v>
      </c>
      <c r="T782">
        <v>0.97719999999999996</v>
      </c>
      <c r="U782">
        <v>3</v>
      </c>
      <c r="V782">
        <v>45.86</v>
      </c>
      <c r="W782">
        <v>172.41</v>
      </c>
      <c r="X782">
        <v>2.1768000000000001</v>
      </c>
      <c r="Y782">
        <v>72.512</v>
      </c>
      <c r="Z782">
        <v>1.74</v>
      </c>
      <c r="AA782">
        <v>263.83999999999997</v>
      </c>
      <c r="AB782">
        <v>39.979999999999997</v>
      </c>
      <c r="AC782">
        <v>30.83</v>
      </c>
      <c r="AD782" s="1">
        <f t="shared" si="75"/>
        <v>0.66233227561977137</v>
      </c>
      <c r="AH782" s="14">
        <v>2.5000000000000001E-3</v>
      </c>
      <c r="AI782" s="14">
        <v>5.6399999999999999E-2</v>
      </c>
      <c r="AJ782" s="11">
        <v>1</v>
      </c>
      <c r="AK782" s="1">
        <f t="shared" si="78"/>
        <v>5.6418892388857972E-2</v>
      </c>
      <c r="AL782" s="1">
        <f t="shared" si="76"/>
        <v>5.6418892388857972E-2</v>
      </c>
      <c r="AM782" s="1">
        <f t="shared" si="77"/>
        <v>3.5449118465767242</v>
      </c>
    </row>
    <row r="783" spans="17:39" x14ac:dyDescent="0.3">
      <c r="Q783">
        <v>1068</v>
      </c>
      <c r="R783" t="s">
        <v>28</v>
      </c>
      <c r="S783">
        <v>15.375</v>
      </c>
      <c r="T783">
        <v>4.4245000000000001</v>
      </c>
      <c r="U783">
        <v>14</v>
      </c>
      <c r="V783">
        <v>242.43</v>
      </c>
      <c r="W783">
        <v>249.83</v>
      </c>
      <c r="X783">
        <v>1.5083</v>
      </c>
      <c r="Y783">
        <v>82.599000000000004</v>
      </c>
      <c r="Z783">
        <v>8.3000000000000007</v>
      </c>
      <c r="AA783">
        <v>172.73</v>
      </c>
      <c r="AB783">
        <v>14.46</v>
      </c>
      <c r="AC783">
        <v>87.79</v>
      </c>
      <c r="AD783" s="1">
        <f t="shared" si="75"/>
        <v>3.6026182791417907</v>
      </c>
      <c r="AH783" s="14">
        <v>2.5000000000000001E-3</v>
      </c>
      <c r="AI783" s="14">
        <v>5.6399999999999999E-2</v>
      </c>
      <c r="AJ783" s="11">
        <v>1</v>
      </c>
      <c r="AK783" s="1">
        <f t="shared" si="78"/>
        <v>5.6418892388857972E-2</v>
      </c>
      <c r="AL783" s="1">
        <f t="shared" si="76"/>
        <v>5.6418892388857972E-2</v>
      </c>
      <c r="AM783" s="1">
        <f t="shared" si="77"/>
        <v>3.5449118465767242</v>
      </c>
    </row>
    <row r="784" spans="17:39" x14ac:dyDescent="0.3">
      <c r="Q784">
        <v>1069</v>
      </c>
      <c r="R784" t="s">
        <v>28</v>
      </c>
      <c r="S784">
        <v>2.5000000000000001E-3</v>
      </c>
      <c r="T784">
        <v>5.6399999999999999E-2</v>
      </c>
      <c r="U784">
        <v>1</v>
      </c>
      <c r="V784">
        <v>700</v>
      </c>
      <c r="W784">
        <v>459</v>
      </c>
      <c r="X784">
        <v>1</v>
      </c>
      <c r="Y784" t="s">
        <v>25</v>
      </c>
      <c r="Z784">
        <v>0</v>
      </c>
      <c r="AA784">
        <v>104.65</v>
      </c>
      <c r="AB784">
        <v>5.38</v>
      </c>
      <c r="AC784">
        <v>44.33</v>
      </c>
      <c r="AD784" s="1">
        <f t="shared" si="75"/>
        <v>5.6418892388857972E-2</v>
      </c>
      <c r="AH784" s="14">
        <v>2.5000000000000001E-3</v>
      </c>
      <c r="AI784" s="14">
        <v>5.6399999999999999E-2</v>
      </c>
      <c r="AJ784" s="11">
        <v>1</v>
      </c>
      <c r="AK784" s="1">
        <f t="shared" si="78"/>
        <v>5.6418892388857972E-2</v>
      </c>
      <c r="AL784" s="1">
        <f t="shared" si="76"/>
        <v>5.6418892388857972E-2</v>
      </c>
      <c r="AM784" s="1">
        <f t="shared" si="77"/>
        <v>3.5449118465767242</v>
      </c>
    </row>
    <row r="785" spans="17:39" x14ac:dyDescent="0.3">
      <c r="Q785">
        <v>1070</v>
      </c>
      <c r="R785" t="s">
        <v>28</v>
      </c>
      <c r="S785">
        <v>5.0000000000000001E-3</v>
      </c>
      <c r="T785">
        <v>7.9699999999999993E-2</v>
      </c>
      <c r="U785">
        <v>1</v>
      </c>
      <c r="V785">
        <v>25.5</v>
      </c>
      <c r="W785">
        <v>499</v>
      </c>
      <c r="X785">
        <v>2</v>
      </c>
      <c r="Y785" t="s">
        <v>25</v>
      </c>
      <c r="Z785">
        <v>0.47</v>
      </c>
      <c r="AA785">
        <v>141.22999999999999</v>
      </c>
      <c r="AB785">
        <v>44.32</v>
      </c>
      <c r="AC785">
        <v>77.150000000000006</v>
      </c>
      <c r="AD785" s="1">
        <f t="shared" si="75"/>
        <v>5.6418892388857972E-2</v>
      </c>
      <c r="AH785" s="14">
        <v>2.5000000000000001E-3</v>
      </c>
      <c r="AI785" s="14">
        <v>5.6399999999999999E-2</v>
      </c>
      <c r="AJ785" s="11">
        <v>1</v>
      </c>
      <c r="AK785" s="1">
        <f t="shared" si="78"/>
        <v>5.6418892388857972E-2</v>
      </c>
      <c r="AL785" s="1">
        <f t="shared" si="76"/>
        <v>5.6418892388857972E-2</v>
      </c>
      <c r="AM785" s="1">
        <f t="shared" si="77"/>
        <v>3.5449118465767242</v>
      </c>
    </row>
    <row r="786" spans="17:39" x14ac:dyDescent="0.3">
      <c r="Q786">
        <v>1071</v>
      </c>
      <c r="R786" t="s">
        <v>28</v>
      </c>
      <c r="S786">
        <v>2.5000000000000001E-3</v>
      </c>
      <c r="T786">
        <v>5.6399999999999999E-2</v>
      </c>
      <c r="U786">
        <v>1</v>
      </c>
      <c r="V786">
        <v>387</v>
      </c>
      <c r="W786">
        <v>265</v>
      </c>
      <c r="X786">
        <v>1</v>
      </c>
      <c r="Y786" t="s">
        <v>25</v>
      </c>
      <c r="Z786">
        <v>0</v>
      </c>
      <c r="AA786">
        <v>162.46</v>
      </c>
      <c r="AB786">
        <v>9.07</v>
      </c>
      <c r="AC786">
        <v>44.42</v>
      </c>
      <c r="AD786" s="1">
        <f t="shared" si="75"/>
        <v>5.6418892388857972E-2</v>
      </c>
      <c r="AH786" s="14">
        <v>2.5000000000000001E-3</v>
      </c>
      <c r="AI786" s="14">
        <v>5.6399999999999999E-2</v>
      </c>
      <c r="AJ786" s="11">
        <v>1</v>
      </c>
      <c r="AK786" s="1">
        <f t="shared" si="78"/>
        <v>5.6418892388857972E-2</v>
      </c>
      <c r="AL786" s="1">
        <f t="shared" si="76"/>
        <v>5.6418892388857972E-2</v>
      </c>
      <c r="AM786" s="1">
        <f t="shared" si="77"/>
        <v>3.5449118465767242</v>
      </c>
    </row>
    <row r="787" spans="17:39" x14ac:dyDescent="0.3">
      <c r="Q787">
        <v>1072</v>
      </c>
      <c r="R787" t="s">
        <v>28</v>
      </c>
      <c r="S787">
        <v>3.4975000000000001</v>
      </c>
      <c r="T787">
        <v>2.1101999999999999</v>
      </c>
      <c r="U787">
        <v>8</v>
      </c>
      <c r="V787">
        <v>755.51</v>
      </c>
      <c r="W787">
        <v>429.95</v>
      </c>
      <c r="X787">
        <v>2.2970999999999999</v>
      </c>
      <c r="Y787">
        <v>77.326999999999998</v>
      </c>
      <c r="Z787">
        <v>2.72</v>
      </c>
      <c r="AA787">
        <v>239.73</v>
      </c>
      <c r="AB787">
        <v>17.04</v>
      </c>
      <c r="AC787">
        <v>3.46</v>
      </c>
      <c r="AD787" s="1">
        <f t="shared" si="75"/>
        <v>1.3923341080952181</v>
      </c>
      <c r="AH787" s="14">
        <v>2.5000000000000001E-3</v>
      </c>
      <c r="AI787" s="14">
        <v>5.6399999999999999E-2</v>
      </c>
      <c r="AJ787" s="11">
        <v>1</v>
      </c>
      <c r="AK787" s="1">
        <f t="shared" si="78"/>
        <v>5.6418892388857972E-2</v>
      </c>
      <c r="AL787" s="1">
        <f t="shared" si="76"/>
        <v>5.6418892388857972E-2</v>
      </c>
      <c r="AM787" s="1">
        <f t="shared" si="77"/>
        <v>3.5449118465767242</v>
      </c>
    </row>
    <row r="788" spans="17:39" x14ac:dyDescent="0.3">
      <c r="Q788">
        <v>1073</v>
      </c>
      <c r="R788" t="s">
        <v>28</v>
      </c>
      <c r="S788">
        <v>6</v>
      </c>
      <c r="T788">
        <v>2.7639999999999998</v>
      </c>
      <c r="U788">
        <v>14</v>
      </c>
      <c r="V788">
        <v>724.04</v>
      </c>
      <c r="W788">
        <v>496.75</v>
      </c>
      <c r="X788">
        <v>2.3959000000000001</v>
      </c>
      <c r="Y788">
        <v>119.73</v>
      </c>
      <c r="Z788">
        <v>5.67</v>
      </c>
      <c r="AA788">
        <v>49.62</v>
      </c>
      <c r="AB788">
        <v>21.4</v>
      </c>
      <c r="AC788">
        <v>0.38</v>
      </c>
      <c r="AD788" s="1">
        <f t="shared" si="75"/>
        <v>1.7856479230235285</v>
      </c>
      <c r="AH788" s="14">
        <v>2.5000000000000001E-3</v>
      </c>
      <c r="AI788" s="14">
        <v>5.6399999999999999E-2</v>
      </c>
      <c r="AJ788" s="11">
        <v>1</v>
      </c>
      <c r="AK788" s="1">
        <f t="shared" si="78"/>
        <v>5.6418892388857972E-2</v>
      </c>
      <c r="AL788" s="1">
        <f t="shared" si="76"/>
        <v>5.6418892388857972E-2</v>
      </c>
      <c r="AM788" s="1">
        <f t="shared" si="77"/>
        <v>3.5449118465767242</v>
      </c>
    </row>
    <row r="789" spans="17:39" x14ac:dyDescent="0.3">
      <c r="Q789">
        <v>1074</v>
      </c>
      <c r="R789" t="s">
        <v>28</v>
      </c>
      <c r="S789">
        <v>2.5000000000000001E-3</v>
      </c>
      <c r="T789">
        <v>5.6399999999999999E-2</v>
      </c>
      <c r="U789">
        <v>1</v>
      </c>
      <c r="V789">
        <v>406</v>
      </c>
      <c r="W789">
        <v>454</v>
      </c>
      <c r="X789">
        <v>1</v>
      </c>
      <c r="Y789" t="s">
        <v>25</v>
      </c>
      <c r="Z789">
        <v>0</v>
      </c>
      <c r="AA789">
        <v>148.09</v>
      </c>
      <c r="AB789">
        <v>23.36</v>
      </c>
      <c r="AC789">
        <v>69.36</v>
      </c>
      <c r="AD789" s="1">
        <f t="shared" si="75"/>
        <v>5.6418892388857972E-2</v>
      </c>
      <c r="AH789" s="14">
        <v>2.5000000000000001E-3</v>
      </c>
      <c r="AI789" s="14">
        <v>5.6399999999999999E-2</v>
      </c>
      <c r="AJ789" s="11">
        <v>1</v>
      </c>
      <c r="AK789" s="1">
        <f t="shared" si="78"/>
        <v>5.6418892388857972E-2</v>
      </c>
      <c r="AL789" s="1">
        <f t="shared" si="76"/>
        <v>5.6418892388857972E-2</v>
      </c>
      <c r="AM789" s="1">
        <f t="shared" si="77"/>
        <v>3.5449118465767242</v>
      </c>
    </row>
    <row r="790" spans="17:39" x14ac:dyDescent="0.3">
      <c r="Q790">
        <v>1075</v>
      </c>
      <c r="R790" t="s">
        <v>28</v>
      </c>
      <c r="S790">
        <v>0.375</v>
      </c>
      <c r="T790">
        <v>0.69089999999999996</v>
      </c>
      <c r="U790">
        <v>5</v>
      </c>
      <c r="V790">
        <v>491.85</v>
      </c>
      <c r="W790">
        <v>466.34</v>
      </c>
      <c r="X790">
        <v>1.2319</v>
      </c>
      <c r="Y790">
        <v>127.71</v>
      </c>
      <c r="Z790">
        <v>0.33</v>
      </c>
      <c r="AA790">
        <v>311.69</v>
      </c>
      <c r="AB790">
        <v>44.69</v>
      </c>
      <c r="AC790">
        <v>41.17</v>
      </c>
      <c r="AD790" s="1">
        <f t="shared" si="75"/>
        <v>0.62256178374045512</v>
      </c>
      <c r="AH790" s="14">
        <v>2.5000000000000001E-3</v>
      </c>
      <c r="AI790" s="14">
        <v>5.6399999999999999E-2</v>
      </c>
      <c r="AJ790" s="11">
        <v>1</v>
      </c>
      <c r="AK790" s="1">
        <f t="shared" si="78"/>
        <v>5.6418892388857972E-2</v>
      </c>
      <c r="AL790" s="1">
        <f t="shared" si="76"/>
        <v>5.6418892388857972E-2</v>
      </c>
      <c r="AM790" s="1">
        <f t="shared" si="77"/>
        <v>3.5449118465767242</v>
      </c>
    </row>
    <row r="791" spans="17:39" x14ac:dyDescent="0.3">
      <c r="Q791">
        <v>1076</v>
      </c>
      <c r="R791" t="s">
        <v>28</v>
      </c>
      <c r="S791">
        <v>19.155000000000001</v>
      </c>
      <c r="T791">
        <v>4.9385000000000003</v>
      </c>
      <c r="U791">
        <v>25</v>
      </c>
      <c r="V791">
        <v>688.86</v>
      </c>
      <c r="W791">
        <v>605.98</v>
      </c>
      <c r="X791">
        <v>2.6412</v>
      </c>
      <c r="Y791">
        <v>97.715000000000003</v>
      </c>
      <c r="Z791">
        <v>5.29</v>
      </c>
      <c r="AA791">
        <v>36.15</v>
      </c>
      <c r="AB791">
        <v>33.99</v>
      </c>
      <c r="AC791">
        <v>10.81</v>
      </c>
      <c r="AD791" s="1">
        <f t="shared" si="75"/>
        <v>3.0387500947424053</v>
      </c>
      <c r="AH791" s="14">
        <v>2.5000000000000001E-3</v>
      </c>
      <c r="AI791" s="14">
        <v>5.6399999999999999E-2</v>
      </c>
      <c r="AJ791" s="11">
        <v>1</v>
      </c>
      <c r="AK791" s="1">
        <f t="shared" si="78"/>
        <v>5.6418892388857972E-2</v>
      </c>
      <c r="AL791" s="1">
        <f t="shared" si="76"/>
        <v>5.6418892388857972E-2</v>
      </c>
      <c r="AM791" s="1">
        <f t="shared" si="77"/>
        <v>3.5449118465767242</v>
      </c>
    </row>
    <row r="792" spans="17:39" x14ac:dyDescent="0.3">
      <c r="Q792">
        <v>1077</v>
      </c>
      <c r="R792" t="s">
        <v>28</v>
      </c>
      <c r="S792">
        <v>2.5000000000000001E-3</v>
      </c>
      <c r="T792">
        <v>5.6399999999999999E-2</v>
      </c>
      <c r="U792">
        <v>1</v>
      </c>
      <c r="V792">
        <v>730</v>
      </c>
      <c r="W792">
        <v>388</v>
      </c>
      <c r="X792">
        <v>1</v>
      </c>
      <c r="Y792" t="s">
        <v>25</v>
      </c>
      <c r="Z792">
        <v>0</v>
      </c>
      <c r="AA792">
        <v>342.7</v>
      </c>
      <c r="AB792">
        <v>34.43</v>
      </c>
      <c r="AC792">
        <v>31.12</v>
      </c>
      <c r="AD792" s="1">
        <f t="shared" si="75"/>
        <v>5.6418892388857972E-2</v>
      </c>
      <c r="AH792" s="14">
        <v>2.5000000000000001E-3</v>
      </c>
      <c r="AI792" s="14">
        <v>5.6399999999999999E-2</v>
      </c>
      <c r="AJ792" s="11">
        <v>1</v>
      </c>
      <c r="AK792" s="1">
        <f t="shared" si="78"/>
        <v>5.6418892388857972E-2</v>
      </c>
      <c r="AL792" s="1">
        <f t="shared" si="76"/>
        <v>5.6418892388857972E-2</v>
      </c>
      <c r="AM792" s="1">
        <f t="shared" si="77"/>
        <v>3.5449118465767242</v>
      </c>
    </row>
    <row r="793" spans="17:39" x14ac:dyDescent="0.3">
      <c r="Q793">
        <v>1078</v>
      </c>
      <c r="R793" t="s">
        <v>28</v>
      </c>
      <c r="S793">
        <v>2.5000000000000001E-3</v>
      </c>
      <c r="T793">
        <v>5.6399999999999999E-2</v>
      </c>
      <c r="U793">
        <v>1</v>
      </c>
      <c r="V793">
        <v>100</v>
      </c>
      <c r="W793">
        <v>275</v>
      </c>
      <c r="X793">
        <v>1</v>
      </c>
      <c r="Y793" t="s">
        <v>25</v>
      </c>
      <c r="Z793">
        <v>0</v>
      </c>
      <c r="AA793">
        <v>305.12</v>
      </c>
      <c r="AB793">
        <v>46.87</v>
      </c>
      <c r="AC793">
        <v>27.59</v>
      </c>
      <c r="AD793" s="1">
        <f t="shared" si="75"/>
        <v>5.6418892388857972E-2</v>
      </c>
      <c r="AH793" s="14">
        <v>2.5000000000000001E-3</v>
      </c>
      <c r="AI793" s="14">
        <v>5.6399999999999999E-2</v>
      </c>
      <c r="AJ793" s="11">
        <v>1</v>
      </c>
      <c r="AK793" s="1">
        <f t="shared" si="78"/>
        <v>5.6418892388857972E-2</v>
      </c>
      <c r="AL793" s="1">
        <f t="shared" si="76"/>
        <v>5.6418892388857972E-2</v>
      </c>
      <c r="AM793" s="1">
        <f t="shared" si="77"/>
        <v>3.5449118465767242</v>
      </c>
    </row>
    <row r="794" spans="17:39" x14ac:dyDescent="0.3">
      <c r="Q794">
        <v>1079</v>
      </c>
      <c r="R794" t="s">
        <v>28</v>
      </c>
      <c r="S794">
        <v>0.97750000000000004</v>
      </c>
      <c r="T794">
        <v>1.1155999999999999</v>
      </c>
      <c r="U794">
        <v>7</v>
      </c>
      <c r="V794">
        <v>107.89</v>
      </c>
      <c r="W794">
        <v>277.82</v>
      </c>
      <c r="X794">
        <v>-1</v>
      </c>
      <c r="Y794" t="s">
        <v>25</v>
      </c>
      <c r="Z794">
        <v>1.86</v>
      </c>
      <c r="AA794">
        <v>114.68</v>
      </c>
      <c r="AB794">
        <v>53.45</v>
      </c>
      <c r="AC794">
        <v>43.27</v>
      </c>
      <c r="AD794" s="1">
        <f t="shared" si="75"/>
        <v>1.1156113770434328</v>
      </c>
      <c r="AH794" s="14">
        <v>2.5000000000000001E-3</v>
      </c>
      <c r="AI794" s="14">
        <v>5.6399999999999999E-2</v>
      </c>
      <c r="AJ794" s="11">
        <v>1</v>
      </c>
      <c r="AK794" s="1">
        <f t="shared" si="78"/>
        <v>5.6418892388857972E-2</v>
      </c>
      <c r="AL794" s="1">
        <f t="shared" si="76"/>
        <v>5.6418892388857972E-2</v>
      </c>
      <c r="AM794" s="1">
        <f t="shared" si="77"/>
        <v>3.5449118465767242</v>
      </c>
    </row>
    <row r="795" spans="17:39" x14ac:dyDescent="0.3">
      <c r="Q795">
        <v>1080</v>
      </c>
      <c r="R795" t="s">
        <v>28</v>
      </c>
      <c r="S795">
        <v>2.5000000000000001E-3</v>
      </c>
      <c r="T795">
        <v>5.6399999999999999E-2</v>
      </c>
      <c r="U795">
        <v>1</v>
      </c>
      <c r="V795">
        <v>179</v>
      </c>
      <c r="W795">
        <v>390</v>
      </c>
      <c r="X795">
        <v>1</v>
      </c>
      <c r="Y795" t="s">
        <v>25</v>
      </c>
      <c r="Z795">
        <v>0</v>
      </c>
      <c r="AA795">
        <v>45.05</v>
      </c>
      <c r="AB795">
        <v>42.42</v>
      </c>
      <c r="AC795">
        <v>25.26</v>
      </c>
      <c r="AD795" s="1">
        <f t="shared" si="75"/>
        <v>5.6418892388857972E-2</v>
      </c>
      <c r="AH795" s="14">
        <v>2.5000000000000001E-3</v>
      </c>
      <c r="AI795" s="14">
        <v>5.6399999999999999E-2</v>
      </c>
      <c r="AJ795" s="11">
        <v>1</v>
      </c>
      <c r="AK795" s="1">
        <f t="shared" si="78"/>
        <v>5.6418892388857972E-2</v>
      </c>
      <c r="AL795" s="1">
        <f t="shared" si="76"/>
        <v>5.6418892388857972E-2</v>
      </c>
      <c r="AM795" s="1">
        <f t="shared" si="77"/>
        <v>3.5449118465767242</v>
      </c>
    </row>
    <row r="796" spans="17:39" x14ac:dyDescent="0.3">
      <c r="Q796">
        <v>1081</v>
      </c>
      <c r="R796" t="s">
        <v>28</v>
      </c>
      <c r="S796">
        <v>2.5000000000000001E-3</v>
      </c>
      <c r="T796">
        <v>5.6399999999999999E-2</v>
      </c>
      <c r="U796">
        <v>1</v>
      </c>
      <c r="V796">
        <v>309</v>
      </c>
      <c r="W796">
        <v>390</v>
      </c>
      <c r="X796">
        <v>1</v>
      </c>
      <c r="Y796" t="s">
        <v>25</v>
      </c>
      <c r="Z796">
        <v>0</v>
      </c>
      <c r="AA796">
        <v>3.71</v>
      </c>
      <c r="AB796">
        <v>37.78</v>
      </c>
      <c r="AC796">
        <v>27.67</v>
      </c>
      <c r="AD796" s="1">
        <f t="shared" si="75"/>
        <v>5.6418892388857972E-2</v>
      </c>
      <c r="AH796" s="14">
        <v>2.5000000000000001E-3</v>
      </c>
      <c r="AI796" s="14">
        <v>5.6399999999999999E-2</v>
      </c>
      <c r="AJ796" s="11">
        <v>1</v>
      </c>
      <c r="AK796" s="1">
        <f t="shared" si="78"/>
        <v>5.6418892388857972E-2</v>
      </c>
      <c r="AL796" s="1">
        <f t="shared" si="76"/>
        <v>5.6418892388857972E-2</v>
      </c>
      <c r="AM796" s="1">
        <f t="shared" si="77"/>
        <v>3.5449118465767242</v>
      </c>
    </row>
    <row r="797" spans="17:39" x14ac:dyDescent="0.3">
      <c r="Q797">
        <v>1082</v>
      </c>
      <c r="R797" t="s">
        <v>28</v>
      </c>
      <c r="S797">
        <v>2.5000000000000001E-3</v>
      </c>
      <c r="T797">
        <v>5.6399999999999999E-2</v>
      </c>
      <c r="U797">
        <v>1</v>
      </c>
      <c r="V797">
        <v>177</v>
      </c>
      <c r="W797">
        <v>385</v>
      </c>
      <c r="X797">
        <v>1</v>
      </c>
      <c r="Y797" t="s">
        <v>25</v>
      </c>
      <c r="Z797">
        <v>0</v>
      </c>
      <c r="AA797">
        <v>45.06</v>
      </c>
      <c r="AB797">
        <v>41.65</v>
      </c>
      <c r="AC797">
        <v>26.02</v>
      </c>
      <c r="AD797" s="1">
        <f t="shared" si="75"/>
        <v>5.6418892388857972E-2</v>
      </c>
      <c r="AH797" s="14">
        <v>2.5000000000000001E-3</v>
      </c>
      <c r="AI797" s="14">
        <v>5.6399999999999999E-2</v>
      </c>
      <c r="AJ797" s="11">
        <v>1</v>
      </c>
      <c r="AK797" s="1">
        <f t="shared" si="78"/>
        <v>5.6418892388857972E-2</v>
      </c>
      <c r="AL797" s="1">
        <f t="shared" si="76"/>
        <v>5.6418892388857972E-2</v>
      </c>
      <c r="AM797" s="1">
        <f t="shared" si="77"/>
        <v>3.5449118465767242</v>
      </c>
    </row>
    <row r="798" spans="17:39" x14ac:dyDescent="0.3">
      <c r="Q798">
        <v>1083</v>
      </c>
      <c r="R798" t="s">
        <v>28</v>
      </c>
      <c r="S798">
        <v>2.5000000000000001E-3</v>
      </c>
      <c r="T798">
        <v>5.6399999999999999E-2</v>
      </c>
      <c r="U798">
        <v>2</v>
      </c>
      <c r="V798">
        <v>464</v>
      </c>
      <c r="W798">
        <v>382</v>
      </c>
      <c r="X798">
        <v>1</v>
      </c>
      <c r="Y798" t="s">
        <v>25</v>
      </c>
      <c r="Z798">
        <v>0</v>
      </c>
      <c r="AA798">
        <v>36.03</v>
      </c>
      <c r="AB798">
        <v>15.61</v>
      </c>
      <c r="AC798">
        <v>57.74</v>
      </c>
      <c r="AD798" s="1">
        <f t="shared" si="75"/>
        <v>5.6418892388857972E-2</v>
      </c>
      <c r="AH798" s="14">
        <v>2.5000000000000001E-3</v>
      </c>
      <c r="AI798" s="14">
        <v>5.6399999999999999E-2</v>
      </c>
      <c r="AJ798" s="11">
        <v>1</v>
      </c>
      <c r="AK798" s="1">
        <f t="shared" si="78"/>
        <v>5.6418892388857972E-2</v>
      </c>
      <c r="AL798" s="1">
        <f t="shared" si="76"/>
        <v>5.6418892388857972E-2</v>
      </c>
      <c r="AM798" s="1">
        <f t="shared" si="77"/>
        <v>3.5449118465767242</v>
      </c>
    </row>
    <row r="799" spans="17:39" x14ac:dyDescent="0.3">
      <c r="Q799">
        <v>1084</v>
      </c>
      <c r="R799" t="s">
        <v>28</v>
      </c>
      <c r="S799">
        <v>0.16250000000000001</v>
      </c>
      <c r="T799">
        <v>0.45479999999999998</v>
      </c>
      <c r="U799">
        <v>3</v>
      </c>
      <c r="V799">
        <v>49.17</v>
      </c>
      <c r="W799">
        <v>267.22000000000003</v>
      </c>
      <c r="X799">
        <v>1.5787</v>
      </c>
      <c r="Y799">
        <v>90.834999999999994</v>
      </c>
      <c r="Z799">
        <v>0.31</v>
      </c>
      <c r="AA799">
        <v>45.69</v>
      </c>
      <c r="AB799">
        <v>35</v>
      </c>
      <c r="AC799">
        <v>54.96</v>
      </c>
      <c r="AD799" s="1">
        <f t="shared" si="75"/>
        <v>0.36201905444079852</v>
      </c>
      <c r="AH799" s="14">
        <v>2.5000000000000001E-3</v>
      </c>
      <c r="AI799" s="14">
        <v>5.6399999999999999E-2</v>
      </c>
      <c r="AJ799" s="11">
        <v>1</v>
      </c>
      <c r="AK799" s="1">
        <f t="shared" si="78"/>
        <v>5.6418892388857972E-2</v>
      </c>
      <c r="AL799" s="1">
        <f t="shared" si="76"/>
        <v>5.6418892388857972E-2</v>
      </c>
      <c r="AM799" s="1">
        <f t="shared" si="77"/>
        <v>3.5449118465767242</v>
      </c>
    </row>
    <row r="800" spans="17:39" x14ac:dyDescent="0.3">
      <c r="Q800">
        <v>1085</v>
      </c>
      <c r="R800" t="s">
        <v>28</v>
      </c>
      <c r="S800">
        <v>2.5000000000000001E-3</v>
      </c>
      <c r="T800">
        <v>5.6399999999999999E-2</v>
      </c>
      <c r="U800">
        <v>1</v>
      </c>
      <c r="V800">
        <v>424</v>
      </c>
      <c r="W800">
        <v>385</v>
      </c>
      <c r="X800">
        <v>1</v>
      </c>
      <c r="Y800" t="s">
        <v>25</v>
      </c>
      <c r="Z800">
        <v>0</v>
      </c>
      <c r="AA800">
        <v>163.92</v>
      </c>
      <c r="AB800">
        <v>32.6</v>
      </c>
      <c r="AC800">
        <v>45.44</v>
      </c>
      <c r="AD800" s="1">
        <f t="shared" si="75"/>
        <v>5.6418892388857972E-2</v>
      </c>
      <c r="AH800" s="14">
        <v>2.5000000000000001E-3</v>
      </c>
      <c r="AI800" s="14">
        <v>5.6399999999999999E-2</v>
      </c>
      <c r="AJ800" s="11">
        <v>1</v>
      </c>
      <c r="AK800" s="1">
        <f t="shared" si="78"/>
        <v>5.6418892388857972E-2</v>
      </c>
      <c r="AL800" s="1">
        <f t="shared" si="76"/>
        <v>5.6418892388857972E-2</v>
      </c>
      <c r="AM800" s="1">
        <f t="shared" si="77"/>
        <v>3.5449118465767242</v>
      </c>
    </row>
    <row r="801" spans="17:39" x14ac:dyDescent="0.3">
      <c r="Q801">
        <v>1086</v>
      </c>
      <c r="R801" t="s">
        <v>28</v>
      </c>
      <c r="S801">
        <v>80.454999999999998</v>
      </c>
      <c r="T801">
        <v>10.121</v>
      </c>
      <c r="U801">
        <v>34</v>
      </c>
      <c r="V801">
        <v>638.25</v>
      </c>
      <c r="W801">
        <v>335.64</v>
      </c>
      <c r="X801">
        <v>2.3075999999999999</v>
      </c>
      <c r="Y801">
        <v>60.225999999999999</v>
      </c>
      <c r="Z801">
        <v>3.58</v>
      </c>
      <c r="AA801">
        <v>355.58</v>
      </c>
      <c r="AB801">
        <v>40.39</v>
      </c>
      <c r="AC801">
        <v>21.23</v>
      </c>
      <c r="AD801" s="1">
        <f t="shared" si="75"/>
        <v>6.6627083941493792</v>
      </c>
      <c r="AH801" s="14">
        <v>2.5000000000000001E-3</v>
      </c>
      <c r="AI801" s="14">
        <v>5.6399999999999999E-2</v>
      </c>
      <c r="AJ801" s="11">
        <v>1</v>
      </c>
      <c r="AK801" s="1">
        <f t="shared" si="78"/>
        <v>5.6418892388857972E-2</v>
      </c>
      <c r="AL801" s="1">
        <f t="shared" si="76"/>
        <v>5.6418892388857972E-2</v>
      </c>
      <c r="AM801" s="1">
        <f t="shared" si="77"/>
        <v>3.5449118465767242</v>
      </c>
    </row>
    <row r="802" spans="17:39" x14ac:dyDescent="0.3">
      <c r="Q802">
        <v>1087</v>
      </c>
      <c r="R802" t="s">
        <v>28</v>
      </c>
      <c r="S802">
        <v>5.43</v>
      </c>
      <c r="T802">
        <v>2.6294</v>
      </c>
      <c r="U802">
        <v>10</v>
      </c>
      <c r="V802">
        <v>148.86000000000001</v>
      </c>
      <c r="W802">
        <v>180.89</v>
      </c>
      <c r="X802">
        <v>-1</v>
      </c>
      <c r="Y802" t="s">
        <v>25</v>
      </c>
      <c r="Z802">
        <v>3.56</v>
      </c>
      <c r="AA802">
        <v>129.72999999999999</v>
      </c>
      <c r="AB802">
        <v>41.94</v>
      </c>
      <c r="AC802">
        <v>6.17</v>
      </c>
      <c r="AD802" s="1">
        <f t="shared" si="75"/>
        <v>2.6293867271159228</v>
      </c>
      <c r="AH802" s="14">
        <v>2.5000000000000001E-3</v>
      </c>
      <c r="AI802" s="14">
        <v>5.6399999999999999E-2</v>
      </c>
      <c r="AJ802" s="11">
        <v>1</v>
      </c>
      <c r="AK802" s="1">
        <f t="shared" si="78"/>
        <v>5.6418892388857972E-2</v>
      </c>
      <c r="AL802" s="1">
        <f t="shared" si="76"/>
        <v>5.6418892388857972E-2</v>
      </c>
      <c r="AM802" s="1">
        <f t="shared" si="77"/>
        <v>3.5449118465767242</v>
      </c>
    </row>
    <row r="803" spans="17:39" x14ac:dyDescent="0.3">
      <c r="Q803">
        <v>1088</v>
      </c>
      <c r="R803" t="s">
        <v>28</v>
      </c>
      <c r="S803">
        <v>6.1624999999999996</v>
      </c>
      <c r="T803">
        <v>2.8010999999999999</v>
      </c>
      <c r="U803">
        <v>9</v>
      </c>
      <c r="V803">
        <v>24.68</v>
      </c>
      <c r="W803">
        <v>210.48</v>
      </c>
      <c r="X803">
        <v>2.2751999999999999</v>
      </c>
      <c r="Y803">
        <v>78.731999999999999</v>
      </c>
      <c r="Z803">
        <v>7.45</v>
      </c>
      <c r="AA803">
        <v>129.32</v>
      </c>
      <c r="AB803">
        <v>23.86</v>
      </c>
      <c r="AC803">
        <v>13.17</v>
      </c>
      <c r="AD803" s="1">
        <f t="shared" si="75"/>
        <v>1.8570484226854356</v>
      </c>
      <c r="AH803" s="14">
        <v>2.5000000000000001E-3</v>
      </c>
      <c r="AI803" s="14">
        <v>5.6399999999999999E-2</v>
      </c>
      <c r="AJ803" s="11">
        <v>1</v>
      </c>
      <c r="AK803" s="1">
        <f t="shared" si="78"/>
        <v>5.6418892388857972E-2</v>
      </c>
      <c r="AL803" s="1">
        <f t="shared" si="76"/>
        <v>5.6418892388857972E-2</v>
      </c>
      <c r="AM803" s="1">
        <f t="shared" si="77"/>
        <v>3.5449118465767242</v>
      </c>
    </row>
    <row r="804" spans="17:39" x14ac:dyDescent="0.3">
      <c r="Q804">
        <v>1089</v>
      </c>
      <c r="R804" t="s">
        <v>28</v>
      </c>
      <c r="S804">
        <v>2.5000000000000001E-3</v>
      </c>
      <c r="T804">
        <v>5.6399999999999999E-2</v>
      </c>
      <c r="U804">
        <v>3</v>
      </c>
      <c r="V804">
        <v>401</v>
      </c>
      <c r="W804">
        <v>226</v>
      </c>
      <c r="X804">
        <v>1</v>
      </c>
      <c r="Y804" t="s">
        <v>25</v>
      </c>
      <c r="Z804">
        <v>0</v>
      </c>
      <c r="AA804">
        <v>49.43</v>
      </c>
      <c r="AB804">
        <v>49.16</v>
      </c>
      <c r="AC804">
        <v>30.59</v>
      </c>
      <c r="AD804" s="1">
        <f t="shared" si="75"/>
        <v>5.6418892388857972E-2</v>
      </c>
      <c r="AH804" s="14">
        <v>2.5000000000000001E-3</v>
      </c>
      <c r="AI804" s="14">
        <v>5.6399999999999999E-2</v>
      </c>
      <c r="AJ804" s="11">
        <v>1</v>
      </c>
      <c r="AK804" s="1">
        <f t="shared" si="78"/>
        <v>5.6418892388857972E-2</v>
      </c>
      <c r="AL804" s="1">
        <f t="shared" si="76"/>
        <v>5.6418892388857972E-2</v>
      </c>
      <c r="AM804" s="1">
        <f t="shared" si="77"/>
        <v>3.5449118465767242</v>
      </c>
    </row>
    <row r="805" spans="17:39" x14ac:dyDescent="0.3">
      <c r="Q805">
        <v>1090</v>
      </c>
      <c r="R805" t="s">
        <v>28</v>
      </c>
      <c r="S805">
        <v>2.3450000000000002</v>
      </c>
      <c r="T805">
        <v>1.7279</v>
      </c>
      <c r="U805">
        <v>14</v>
      </c>
      <c r="V805">
        <v>481.21</v>
      </c>
      <c r="W805">
        <v>264.01</v>
      </c>
      <c r="X805">
        <v>-1</v>
      </c>
      <c r="Y805" t="s">
        <v>25</v>
      </c>
      <c r="Z805">
        <v>8.01</v>
      </c>
      <c r="AA805">
        <v>65.19</v>
      </c>
      <c r="AB805">
        <v>27.32</v>
      </c>
      <c r="AC805">
        <v>30.68</v>
      </c>
      <c r="AD805" s="1">
        <f t="shared" si="75"/>
        <v>1.7279293244938094</v>
      </c>
      <c r="AH805" s="14">
        <v>2.5000000000000001E-3</v>
      </c>
      <c r="AI805" s="14">
        <v>5.6399999999999999E-2</v>
      </c>
      <c r="AJ805" s="11">
        <v>1</v>
      </c>
      <c r="AK805" s="1">
        <f t="shared" si="78"/>
        <v>5.6418892388857972E-2</v>
      </c>
      <c r="AL805" s="1">
        <f t="shared" si="76"/>
        <v>5.6418892388857972E-2</v>
      </c>
      <c r="AM805" s="1">
        <f t="shared" si="77"/>
        <v>3.5449118465767242</v>
      </c>
    </row>
    <row r="806" spans="17:39" x14ac:dyDescent="0.3">
      <c r="Q806">
        <v>1091</v>
      </c>
      <c r="R806" t="s">
        <v>28</v>
      </c>
      <c r="S806">
        <v>4.66</v>
      </c>
      <c r="T806">
        <v>2.4358</v>
      </c>
      <c r="U806">
        <v>16</v>
      </c>
      <c r="V806">
        <v>211.63</v>
      </c>
      <c r="W806">
        <v>586.57000000000005</v>
      </c>
      <c r="X806">
        <v>2.0731000000000002</v>
      </c>
      <c r="Y806">
        <v>144.5</v>
      </c>
      <c r="Z806">
        <v>2.76</v>
      </c>
      <c r="AA806">
        <v>268.77999999999997</v>
      </c>
      <c r="AB806">
        <v>44.98</v>
      </c>
      <c r="AC806">
        <v>4.7699999999999996</v>
      </c>
      <c r="AD806" s="1">
        <f t="shared" si="75"/>
        <v>1.6917546702163559</v>
      </c>
      <c r="AH806" s="14">
        <v>2.5000000000000001E-3</v>
      </c>
      <c r="AI806" s="14">
        <v>5.6399999999999999E-2</v>
      </c>
      <c r="AJ806" s="11">
        <v>1</v>
      </c>
      <c r="AK806" s="1">
        <f t="shared" si="78"/>
        <v>5.6418892388857972E-2</v>
      </c>
      <c r="AL806" s="1">
        <f t="shared" si="76"/>
        <v>5.6418892388857972E-2</v>
      </c>
      <c r="AM806" s="1">
        <f t="shared" si="77"/>
        <v>3.5449118465767242</v>
      </c>
    </row>
    <row r="807" spans="17:39" x14ac:dyDescent="0.3">
      <c r="Q807">
        <v>1092</v>
      </c>
      <c r="R807" t="s">
        <v>28</v>
      </c>
      <c r="S807">
        <v>0.38500000000000001</v>
      </c>
      <c r="T807">
        <v>0.70009999999999994</v>
      </c>
      <c r="U807">
        <v>1</v>
      </c>
      <c r="V807">
        <v>274.73</v>
      </c>
      <c r="W807">
        <v>137.88999999999999</v>
      </c>
      <c r="X807">
        <v>1.6089</v>
      </c>
      <c r="Y807">
        <v>54.256999999999998</v>
      </c>
      <c r="Z807">
        <v>0.98</v>
      </c>
      <c r="AA807">
        <v>182.18</v>
      </c>
      <c r="AB807">
        <v>15.83</v>
      </c>
      <c r="AC807">
        <v>2.16</v>
      </c>
      <c r="AD807" s="1">
        <f t="shared" si="75"/>
        <v>0.55197624846964011</v>
      </c>
      <c r="AH807" s="12">
        <v>2.5000000000000001E-3</v>
      </c>
      <c r="AI807" s="12">
        <v>5.6399999999999999E-2</v>
      </c>
      <c r="AJ807" s="12">
        <v>1</v>
      </c>
      <c r="AK807" s="1">
        <f t="shared" si="78"/>
        <v>5.6418892388857972E-2</v>
      </c>
      <c r="AL807" s="1">
        <f t="shared" si="76"/>
        <v>5.6418892388857972E-2</v>
      </c>
      <c r="AM807" s="1">
        <f t="shared" si="77"/>
        <v>3.5449118465767242</v>
      </c>
    </row>
    <row r="808" spans="17:39" x14ac:dyDescent="0.3">
      <c r="Q808">
        <v>1093</v>
      </c>
      <c r="R808" t="s">
        <v>28</v>
      </c>
      <c r="S808">
        <v>2.5000000000000001E-3</v>
      </c>
      <c r="T808">
        <v>5.6399999999999999E-2</v>
      </c>
      <c r="U808">
        <v>1</v>
      </c>
      <c r="V808">
        <v>411</v>
      </c>
      <c r="W808">
        <v>135</v>
      </c>
      <c r="X808">
        <v>1</v>
      </c>
      <c r="Y808" t="s">
        <v>25</v>
      </c>
      <c r="Z808">
        <v>0</v>
      </c>
      <c r="AA808">
        <v>244.28</v>
      </c>
      <c r="AB808">
        <v>5.7</v>
      </c>
      <c r="AC808">
        <v>67.2</v>
      </c>
      <c r="AD808" s="1">
        <f t="shared" si="75"/>
        <v>5.6418892388857972E-2</v>
      </c>
      <c r="AH808" s="12">
        <v>2.5000000000000001E-3</v>
      </c>
      <c r="AI808" s="12">
        <v>5.6399999999999999E-2</v>
      </c>
      <c r="AJ808" s="12">
        <v>1</v>
      </c>
      <c r="AK808" s="1">
        <f t="shared" si="78"/>
        <v>5.6418892388857972E-2</v>
      </c>
      <c r="AL808" s="1">
        <f t="shared" si="76"/>
        <v>5.6418892388857972E-2</v>
      </c>
      <c r="AM808" s="1">
        <f t="shared" si="77"/>
        <v>3.5449118465767242</v>
      </c>
    </row>
    <row r="809" spans="17:39" x14ac:dyDescent="0.3">
      <c r="Q809">
        <v>1094</v>
      </c>
      <c r="R809" t="s">
        <v>28</v>
      </c>
      <c r="S809">
        <v>4.4999999999999998E-2</v>
      </c>
      <c r="T809">
        <v>0.23930000000000001</v>
      </c>
      <c r="U809">
        <v>2</v>
      </c>
      <c r="V809">
        <v>412</v>
      </c>
      <c r="W809">
        <v>131.38999999999999</v>
      </c>
      <c r="X809">
        <v>2.6149</v>
      </c>
      <c r="Y809">
        <v>15.057</v>
      </c>
      <c r="Z809">
        <v>0.59</v>
      </c>
      <c r="AA809">
        <v>245.2</v>
      </c>
      <c r="AB809">
        <v>4.62</v>
      </c>
      <c r="AC809">
        <v>66.16</v>
      </c>
      <c r="AD809" s="1">
        <f t="shared" si="75"/>
        <v>0.1480243851710836</v>
      </c>
      <c r="AH809" s="12">
        <v>2.5000000000000001E-3</v>
      </c>
      <c r="AI809" s="12">
        <v>5.6399999999999999E-2</v>
      </c>
      <c r="AJ809" s="12">
        <v>1</v>
      </c>
      <c r="AK809" s="1">
        <f t="shared" si="78"/>
        <v>5.6418892388857972E-2</v>
      </c>
      <c r="AL809" s="1">
        <f t="shared" si="76"/>
        <v>5.6418892388857972E-2</v>
      </c>
      <c r="AM809" s="1">
        <f t="shared" si="77"/>
        <v>3.5449118465767242</v>
      </c>
    </row>
    <row r="810" spans="17:39" x14ac:dyDescent="0.3">
      <c r="Q810">
        <v>1095</v>
      </c>
      <c r="R810" t="s">
        <v>28</v>
      </c>
      <c r="S810">
        <v>2.5000000000000001E-3</v>
      </c>
      <c r="T810">
        <v>5.6399999999999999E-2</v>
      </c>
      <c r="U810">
        <v>1</v>
      </c>
      <c r="V810">
        <v>541</v>
      </c>
      <c r="W810">
        <v>145</v>
      </c>
      <c r="X810">
        <v>1</v>
      </c>
      <c r="Y810" t="s">
        <v>25</v>
      </c>
      <c r="Z810">
        <v>0</v>
      </c>
      <c r="AA810">
        <v>67.819999999999993</v>
      </c>
      <c r="AB810">
        <v>37.06</v>
      </c>
      <c r="AC810">
        <v>45.1</v>
      </c>
      <c r="AD810" s="1">
        <f t="shared" si="75"/>
        <v>5.6418892388857972E-2</v>
      </c>
      <c r="AH810" s="12">
        <v>2.5000000000000001E-3</v>
      </c>
      <c r="AI810" s="12">
        <v>5.6399999999999999E-2</v>
      </c>
      <c r="AJ810" s="12">
        <v>1</v>
      </c>
      <c r="AK810" s="1">
        <f t="shared" si="78"/>
        <v>5.6418892388857972E-2</v>
      </c>
      <c r="AL810" s="1">
        <f t="shared" si="76"/>
        <v>5.6418892388857972E-2</v>
      </c>
      <c r="AM810" s="1">
        <f t="shared" si="77"/>
        <v>3.5449118465767242</v>
      </c>
    </row>
    <row r="811" spans="17:39" x14ac:dyDescent="0.3">
      <c r="Q811">
        <v>1096</v>
      </c>
      <c r="R811" t="s">
        <v>28</v>
      </c>
      <c r="S811">
        <v>2.5000000000000001E-3</v>
      </c>
      <c r="T811">
        <v>5.6399999999999999E-2</v>
      </c>
      <c r="U811">
        <v>1</v>
      </c>
      <c r="V811">
        <v>536</v>
      </c>
      <c r="W811">
        <v>144</v>
      </c>
      <c r="X811">
        <v>1</v>
      </c>
      <c r="Y811" t="s">
        <v>25</v>
      </c>
      <c r="Z811">
        <v>0</v>
      </c>
      <c r="AA811">
        <v>68.760000000000005</v>
      </c>
      <c r="AB811">
        <v>37.11</v>
      </c>
      <c r="AC811">
        <v>44.07</v>
      </c>
      <c r="AD811" s="1">
        <f t="shared" ref="AD811:AD817" si="79">2*SQRT(S811/(ABS(X811)*3.1416))</f>
        <v>5.6418892388857972E-2</v>
      </c>
      <c r="AH811" s="12">
        <v>2.5000000000000001E-3</v>
      </c>
      <c r="AI811" s="12">
        <v>5.6399999999999999E-2</v>
      </c>
      <c r="AJ811" s="12">
        <v>1</v>
      </c>
      <c r="AK811" s="1">
        <f t="shared" si="78"/>
        <v>5.6418892388857972E-2</v>
      </c>
      <c r="AL811" s="1">
        <f t="shared" si="76"/>
        <v>5.6418892388857972E-2</v>
      </c>
      <c r="AM811" s="1">
        <f t="shared" si="77"/>
        <v>3.5449118465767242</v>
      </c>
    </row>
    <row r="812" spans="17:39" x14ac:dyDescent="0.3">
      <c r="Q812">
        <v>1097</v>
      </c>
      <c r="R812" t="s">
        <v>28</v>
      </c>
      <c r="S812">
        <v>2.5000000000000001E-3</v>
      </c>
      <c r="T812">
        <v>5.6399999999999999E-2</v>
      </c>
      <c r="U812">
        <v>1</v>
      </c>
      <c r="V812">
        <v>22</v>
      </c>
      <c r="W812">
        <v>499</v>
      </c>
      <c r="X812">
        <v>1</v>
      </c>
      <c r="Y812" t="s">
        <v>25</v>
      </c>
      <c r="Z812">
        <v>0</v>
      </c>
      <c r="AA812">
        <v>140.75</v>
      </c>
      <c r="AB812">
        <v>44.31</v>
      </c>
      <c r="AC812">
        <v>77.37</v>
      </c>
      <c r="AD812" s="1">
        <f t="shared" si="79"/>
        <v>5.6418892388857972E-2</v>
      </c>
      <c r="AH812" s="12">
        <v>2.5000000000000001E-3</v>
      </c>
      <c r="AI812" s="12">
        <v>5.6399999999999999E-2</v>
      </c>
      <c r="AJ812" s="12">
        <v>1</v>
      </c>
      <c r="AK812" s="1">
        <f t="shared" si="78"/>
        <v>5.6418892388857972E-2</v>
      </c>
      <c r="AL812" s="1">
        <f t="shared" si="76"/>
        <v>5.6418892388857972E-2</v>
      </c>
      <c r="AM812" s="1">
        <f t="shared" si="77"/>
        <v>3.5449118465767242</v>
      </c>
    </row>
    <row r="813" spans="17:39" x14ac:dyDescent="0.3">
      <c r="Q813">
        <v>1098</v>
      </c>
      <c r="R813" t="s">
        <v>28</v>
      </c>
      <c r="S813">
        <v>2.5000000000000001E-3</v>
      </c>
      <c r="T813">
        <v>5.6399999999999999E-2</v>
      </c>
      <c r="U813">
        <v>3</v>
      </c>
      <c r="V813">
        <v>484</v>
      </c>
      <c r="W813">
        <v>227</v>
      </c>
      <c r="X813">
        <v>1</v>
      </c>
      <c r="Y813" t="s">
        <v>25</v>
      </c>
      <c r="Z813">
        <v>0</v>
      </c>
      <c r="AA813">
        <v>51.51</v>
      </c>
      <c r="AB813">
        <v>34.85</v>
      </c>
      <c r="AC813">
        <v>26.52</v>
      </c>
      <c r="AD813" s="1">
        <f t="shared" si="79"/>
        <v>5.6418892388857972E-2</v>
      </c>
      <c r="AH813" s="12">
        <v>2.5000000000000001E-3</v>
      </c>
      <c r="AI813" s="12">
        <v>5.6399999999999999E-2</v>
      </c>
      <c r="AJ813" s="12">
        <v>1</v>
      </c>
      <c r="AK813" s="1">
        <f t="shared" si="78"/>
        <v>5.6418892388857972E-2</v>
      </c>
      <c r="AL813" s="1">
        <f t="shared" si="76"/>
        <v>5.6418892388857972E-2</v>
      </c>
      <c r="AM813" s="1">
        <f t="shared" si="77"/>
        <v>3.5449118465767242</v>
      </c>
    </row>
    <row r="814" spans="17:39" x14ac:dyDescent="0.3">
      <c r="Q814">
        <v>1099</v>
      </c>
      <c r="R814" t="s">
        <v>28</v>
      </c>
      <c r="S814">
        <v>2.5000000000000001E-3</v>
      </c>
      <c r="T814">
        <v>5.6399999999999999E-2</v>
      </c>
      <c r="U814">
        <v>2</v>
      </c>
      <c r="V814">
        <v>195</v>
      </c>
      <c r="W814">
        <v>108</v>
      </c>
      <c r="X814">
        <v>1</v>
      </c>
      <c r="Y814" t="s">
        <v>25</v>
      </c>
      <c r="Z814">
        <v>0</v>
      </c>
      <c r="AA814">
        <v>247.91</v>
      </c>
      <c r="AB814">
        <v>6.06</v>
      </c>
      <c r="AC814">
        <v>72.19</v>
      </c>
      <c r="AD814" s="1">
        <f t="shared" si="79"/>
        <v>5.6418892388857972E-2</v>
      </c>
      <c r="AH814" s="12">
        <v>2.5000000000000001E-3</v>
      </c>
      <c r="AI814" s="12">
        <v>5.6399999999999999E-2</v>
      </c>
      <c r="AJ814" s="12">
        <v>1</v>
      </c>
      <c r="AK814" s="1">
        <f t="shared" si="78"/>
        <v>5.6418892388857972E-2</v>
      </c>
      <c r="AL814" s="1">
        <f t="shared" si="76"/>
        <v>5.6418892388857972E-2</v>
      </c>
      <c r="AM814" s="1">
        <f t="shared" si="77"/>
        <v>3.5449118465767242</v>
      </c>
    </row>
    <row r="815" spans="17:39" x14ac:dyDescent="0.3">
      <c r="Q815">
        <v>1100</v>
      </c>
      <c r="R815" t="s">
        <v>28</v>
      </c>
      <c r="S815">
        <v>2.5000000000000001E-3</v>
      </c>
      <c r="T815">
        <v>5.6399999999999999E-2</v>
      </c>
      <c r="U815">
        <v>1</v>
      </c>
      <c r="V815">
        <v>410</v>
      </c>
      <c r="W815">
        <v>136</v>
      </c>
      <c r="X815">
        <v>1</v>
      </c>
      <c r="Y815" t="s">
        <v>25</v>
      </c>
      <c r="Z815">
        <v>0</v>
      </c>
      <c r="AA815">
        <v>241.73</v>
      </c>
      <c r="AB815">
        <v>6.23</v>
      </c>
      <c r="AC815">
        <v>69.97</v>
      </c>
      <c r="AD815" s="1">
        <f t="shared" si="79"/>
        <v>5.6418892388857972E-2</v>
      </c>
      <c r="AH815" s="12">
        <v>2.5000000000000001E-3</v>
      </c>
      <c r="AI815" s="12">
        <v>5.6399999999999999E-2</v>
      </c>
      <c r="AJ815" s="12">
        <v>1</v>
      </c>
      <c r="AK815" s="1">
        <f t="shared" si="78"/>
        <v>5.6418892388857972E-2</v>
      </c>
      <c r="AL815" s="1">
        <f t="shared" si="76"/>
        <v>5.6418892388857972E-2</v>
      </c>
      <c r="AM815" s="1">
        <f t="shared" si="77"/>
        <v>3.5449118465767242</v>
      </c>
    </row>
    <row r="816" spans="17:39" x14ac:dyDescent="0.3">
      <c r="Q816">
        <v>1101</v>
      </c>
      <c r="R816" t="s">
        <v>28</v>
      </c>
      <c r="S816">
        <v>2.5000000000000001E-3</v>
      </c>
      <c r="T816">
        <v>5.6399999999999999E-2</v>
      </c>
      <c r="U816">
        <v>3</v>
      </c>
      <c r="V816">
        <v>194</v>
      </c>
      <c r="W816">
        <v>109</v>
      </c>
      <c r="X816">
        <v>1</v>
      </c>
      <c r="Y816" t="s">
        <v>25</v>
      </c>
      <c r="Z816">
        <v>0</v>
      </c>
      <c r="AA816">
        <v>241.36</v>
      </c>
      <c r="AB816">
        <v>6.16</v>
      </c>
      <c r="AC816">
        <v>78.89</v>
      </c>
      <c r="AD816" s="1">
        <f t="shared" si="79"/>
        <v>5.6418892388857972E-2</v>
      </c>
      <c r="AH816" s="12">
        <v>2.5000000000000001E-3</v>
      </c>
      <c r="AI816" s="12">
        <v>5.6399999999999999E-2</v>
      </c>
      <c r="AJ816" s="12">
        <v>1</v>
      </c>
      <c r="AK816" s="1">
        <f t="shared" si="78"/>
        <v>5.6418892388857972E-2</v>
      </c>
      <c r="AL816" s="1">
        <f t="shared" si="76"/>
        <v>5.6418892388857972E-2</v>
      </c>
      <c r="AM816" s="1">
        <f t="shared" si="77"/>
        <v>3.5449118465767242</v>
      </c>
    </row>
    <row r="817" spans="17:39" x14ac:dyDescent="0.3">
      <c r="Q817">
        <v>1102</v>
      </c>
      <c r="R817" t="s">
        <v>28</v>
      </c>
      <c r="S817">
        <v>2.5000000000000001E-3</v>
      </c>
      <c r="T817">
        <v>5.6399999999999999E-2</v>
      </c>
      <c r="U817">
        <v>1</v>
      </c>
      <c r="V817">
        <v>424</v>
      </c>
      <c r="W817">
        <v>108</v>
      </c>
      <c r="X817">
        <v>1</v>
      </c>
      <c r="Y817" t="s">
        <v>25</v>
      </c>
      <c r="Z817">
        <v>0</v>
      </c>
      <c r="AA817">
        <v>45.58</v>
      </c>
      <c r="AB817">
        <v>51.47</v>
      </c>
      <c r="AC817">
        <v>38.630000000000003</v>
      </c>
      <c r="AD817" s="1">
        <f t="shared" si="79"/>
        <v>5.6418892388857972E-2</v>
      </c>
      <c r="AH817" s="12">
        <v>2.5000000000000001E-3</v>
      </c>
      <c r="AI817" s="12">
        <v>5.6399999999999999E-2</v>
      </c>
      <c r="AJ817" s="12">
        <v>1</v>
      </c>
      <c r="AK817" s="1">
        <f t="shared" si="78"/>
        <v>5.6418892388857972E-2</v>
      </c>
      <c r="AL817" s="1">
        <f t="shared" si="76"/>
        <v>5.6418892388857972E-2</v>
      </c>
      <c r="AM817" s="1">
        <f t="shared" si="77"/>
        <v>3.5449118465767242</v>
      </c>
    </row>
    <row r="818" spans="17:39" x14ac:dyDescent="0.3">
      <c r="AH818" s="12">
        <v>2.5000000000000001E-3</v>
      </c>
      <c r="AI818" s="12">
        <v>5.6399999999999999E-2</v>
      </c>
      <c r="AJ818" s="12">
        <v>1</v>
      </c>
      <c r="AK818" s="1">
        <f t="shared" si="78"/>
        <v>5.6418892388857972E-2</v>
      </c>
      <c r="AL818" s="1">
        <f t="shared" si="76"/>
        <v>5.6418892388857972E-2</v>
      </c>
      <c r="AM818" s="1">
        <f t="shared" si="77"/>
        <v>3.5449118465767242</v>
      </c>
    </row>
    <row r="819" spans="17:39" x14ac:dyDescent="0.3">
      <c r="AH819" s="12">
        <v>2.5000000000000001E-3</v>
      </c>
      <c r="AI819" s="12">
        <v>5.6399999999999999E-2</v>
      </c>
      <c r="AJ819" s="12">
        <v>1</v>
      </c>
      <c r="AK819" s="1">
        <f t="shared" si="78"/>
        <v>5.6418892388857972E-2</v>
      </c>
      <c r="AL819" s="1">
        <f t="shared" si="76"/>
        <v>5.6418892388857972E-2</v>
      </c>
      <c r="AM819" s="1">
        <f t="shared" si="77"/>
        <v>3.5449118465767242</v>
      </c>
    </row>
    <row r="820" spans="17:39" x14ac:dyDescent="0.3">
      <c r="AH820" s="12">
        <v>2.5000000000000001E-3</v>
      </c>
      <c r="AI820" s="12">
        <v>5.6399999999999999E-2</v>
      </c>
      <c r="AJ820" s="12">
        <v>1</v>
      </c>
      <c r="AK820" s="1">
        <f t="shared" si="78"/>
        <v>5.6418892388857972E-2</v>
      </c>
      <c r="AL820" s="1">
        <f t="shared" si="76"/>
        <v>5.6418892388857972E-2</v>
      </c>
      <c r="AM820" s="1">
        <f t="shared" si="77"/>
        <v>3.5449118465767242</v>
      </c>
    </row>
    <row r="821" spans="17:39" x14ac:dyDescent="0.3">
      <c r="AH821" s="12">
        <v>2.5000000000000001E-3</v>
      </c>
      <c r="AI821" s="12">
        <v>5.6399999999999999E-2</v>
      </c>
      <c r="AJ821" s="12">
        <v>1</v>
      </c>
      <c r="AK821" s="1">
        <f t="shared" si="78"/>
        <v>5.6418892388857972E-2</v>
      </c>
      <c r="AL821" s="1">
        <f t="shared" si="76"/>
        <v>5.6418892388857972E-2</v>
      </c>
      <c r="AM821" s="1">
        <f t="shared" si="77"/>
        <v>3.5449118465767242</v>
      </c>
    </row>
    <row r="822" spans="17:39" x14ac:dyDescent="0.3">
      <c r="AH822" s="12">
        <v>2.5000000000000001E-3</v>
      </c>
      <c r="AI822" s="12">
        <v>5.6399999999999999E-2</v>
      </c>
      <c r="AJ822" s="12">
        <v>1</v>
      </c>
      <c r="AK822" s="1">
        <f t="shared" si="78"/>
        <v>5.6418892388857972E-2</v>
      </c>
      <c r="AL822" s="1">
        <f t="shared" si="76"/>
        <v>5.6418892388857972E-2</v>
      </c>
      <c r="AM822" s="1">
        <f t="shared" si="77"/>
        <v>3.5449118465767242</v>
      </c>
    </row>
    <row r="823" spans="17:39" x14ac:dyDescent="0.3">
      <c r="AH823" s="12">
        <v>2.5000000000000001E-3</v>
      </c>
      <c r="AI823" s="12">
        <v>5.6399999999999999E-2</v>
      </c>
      <c r="AJ823" s="12">
        <v>1</v>
      </c>
      <c r="AK823" s="1">
        <f t="shared" si="78"/>
        <v>5.6418892388857972E-2</v>
      </c>
      <c r="AL823" s="1">
        <f t="shared" si="76"/>
        <v>5.6418892388857972E-2</v>
      </c>
      <c r="AM823" s="1">
        <f t="shared" si="77"/>
        <v>3.5449118465767242</v>
      </c>
    </row>
    <row r="824" spans="17:39" x14ac:dyDescent="0.3">
      <c r="AH824" s="12">
        <v>2.5000000000000001E-3</v>
      </c>
      <c r="AI824" s="12">
        <v>5.6399999999999999E-2</v>
      </c>
      <c r="AJ824" s="12">
        <v>1</v>
      </c>
      <c r="AK824" s="1">
        <f t="shared" si="78"/>
        <v>5.6418892388857972E-2</v>
      </c>
      <c r="AL824" s="1">
        <f t="shared" si="76"/>
        <v>5.6418892388857972E-2</v>
      </c>
      <c r="AM824" s="1">
        <f t="shared" si="77"/>
        <v>3.5449118465767242</v>
      </c>
    </row>
    <row r="825" spans="17:39" x14ac:dyDescent="0.3">
      <c r="AH825" s="12">
        <v>2.5000000000000001E-3</v>
      </c>
      <c r="AI825" s="12">
        <v>5.6399999999999999E-2</v>
      </c>
      <c r="AJ825" s="12">
        <v>1</v>
      </c>
      <c r="AK825" s="1">
        <f t="shared" si="78"/>
        <v>5.6418892388857972E-2</v>
      </c>
      <c r="AL825" s="1">
        <f t="shared" si="76"/>
        <v>5.6418892388857972E-2</v>
      </c>
      <c r="AM825" s="1">
        <f t="shared" si="77"/>
        <v>3.5449118465767242</v>
      </c>
    </row>
    <row r="826" spans="17:39" x14ac:dyDescent="0.3">
      <c r="AH826" s="12">
        <v>2.5000000000000001E-3</v>
      </c>
      <c r="AI826" s="12">
        <v>5.6399999999999999E-2</v>
      </c>
      <c r="AJ826" s="12">
        <v>1</v>
      </c>
      <c r="AK826" s="1">
        <f t="shared" si="78"/>
        <v>5.6418892388857972E-2</v>
      </c>
      <c r="AL826" s="1">
        <f t="shared" si="76"/>
        <v>5.6418892388857972E-2</v>
      </c>
      <c r="AM826" s="1">
        <f t="shared" si="77"/>
        <v>3.5449118465767242</v>
      </c>
    </row>
    <row r="827" spans="17:39" x14ac:dyDescent="0.3">
      <c r="AH827" s="12">
        <v>2.5000000000000001E-3</v>
      </c>
      <c r="AI827" s="12">
        <v>5.6399999999999999E-2</v>
      </c>
      <c r="AJ827" s="12">
        <v>1</v>
      </c>
      <c r="AK827" s="1">
        <f t="shared" si="78"/>
        <v>5.6418892388857972E-2</v>
      </c>
      <c r="AL827" s="1">
        <f t="shared" si="76"/>
        <v>5.6418892388857972E-2</v>
      </c>
      <c r="AM827" s="1">
        <f t="shared" si="77"/>
        <v>3.5449118465767242</v>
      </c>
    </row>
    <row r="828" spans="17:39" x14ac:dyDescent="0.3">
      <c r="AH828" s="12">
        <v>2.5000000000000001E-3</v>
      </c>
      <c r="AI828" s="12">
        <v>5.6399999999999999E-2</v>
      </c>
      <c r="AJ828" s="12">
        <v>1</v>
      </c>
      <c r="AK828" s="1">
        <f t="shared" si="78"/>
        <v>5.6418892388857972E-2</v>
      </c>
      <c r="AL828" s="1">
        <f t="shared" si="76"/>
        <v>5.6418892388857972E-2</v>
      </c>
      <c r="AM828" s="1">
        <f t="shared" si="77"/>
        <v>3.5449118465767242</v>
      </c>
    </row>
    <row r="829" spans="17:39" x14ac:dyDescent="0.3">
      <c r="AH829" s="12">
        <v>2.5000000000000001E-3</v>
      </c>
      <c r="AI829" s="12">
        <v>5.6399999999999999E-2</v>
      </c>
      <c r="AJ829" s="12">
        <v>1</v>
      </c>
      <c r="AK829" s="1">
        <f t="shared" si="78"/>
        <v>5.6418892388857972E-2</v>
      </c>
      <c r="AL829" s="1">
        <f t="shared" si="76"/>
        <v>5.6418892388857972E-2</v>
      </c>
      <c r="AM829" s="1">
        <f t="shared" si="77"/>
        <v>3.5449118465767242</v>
      </c>
    </row>
    <row r="830" spans="17:39" x14ac:dyDescent="0.3">
      <c r="AH830" s="12">
        <v>2.5000000000000001E-3</v>
      </c>
      <c r="AI830" s="12">
        <v>5.6399999999999999E-2</v>
      </c>
      <c r="AJ830" s="12">
        <v>1</v>
      </c>
      <c r="AK830" s="1">
        <f t="shared" si="78"/>
        <v>5.6418892388857972E-2</v>
      </c>
      <c r="AL830" s="1">
        <f t="shared" si="76"/>
        <v>5.6418892388857972E-2</v>
      </c>
      <c r="AM830" s="1">
        <f t="shared" si="77"/>
        <v>3.5449118465767242</v>
      </c>
    </row>
    <row r="831" spans="17:39" x14ac:dyDescent="0.3">
      <c r="AH831" s="12">
        <v>2.5000000000000001E-3</v>
      </c>
      <c r="AI831" s="12">
        <v>5.6399999999999999E-2</v>
      </c>
      <c r="AJ831" s="12">
        <v>1</v>
      </c>
      <c r="AK831" s="1">
        <f t="shared" si="78"/>
        <v>5.6418892388857972E-2</v>
      </c>
      <c r="AL831" s="1">
        <f t="shared" si="76"/>
        <v>5.6418892388857972E-2</v>
      </c>
      <c r="AM831" s="1">
        <f t="shared" si="77"/>
        <v>3.5449118465767242</v>
      </c>
    </row>
    <row r="832" spans="17:39" x14ac:dyDescent="0.3">
      <c r="AH832" s="12">
        <v>2.5000000000000001E-3</v>
      </c>
      <c r="AI832" s="12">
        <v>5.6399999999999999E-2</v>
      </c>
      <c r="AJ832" s="12">
        <v>1</v>
      </c>
      <c r="AK832" s="1">
        <f t="shared" si="78"/>
        <v>5.6418892388857972E-2</v>
      </c>
      <c r="AL832" s="1">
        <f t="shared" si="76"/>
        <v>5.6418892388857972E-2</v>
      </c>
      <c r="AM832" s="1">
        <f t="shared" si="77"/>
        <v>3.5449118465767242</v>
      </c>
    </row>
    <row r="833" spans="34:39" x14ac:dyDescent="0.3">
      <c r="AH833" s="12">
        <v>2.5000000000000001E-3</v>
      </c>
      <c r="AI833" s="12">
        <v>5.6399999999999999E-2</v>
      </c>
      <c r="AJ833" s="12">
        <v>1</v>
      </c>
      <c r="AK833" s="1">
        <f t="shared" si="78"/>
        <v>5.6418892388857972E-2</v>
      </c>
      <c r="AL833" s="1">
        <f t="shared" si="76"/>
        <v>5.6418892388857972E-2</v>
      </c>
      <c r="AM833" s="1">
        <f t="shared" si="77"/>
        <v>3.5449118465767242</v>
      </c>
    </row>
    <row r="834" spans="34:39" x14ac:dyDescent="0.3">
      <c r="AH834" s="12">
        <v>2.5000000000000001E-3</v>
      </c>
      <c r="AI834" s="12">
        <v>5.6399999999999999E-2</v>
      </c>
      <c r="AJ834" s="12">
        <v>1</v>
      </c>
      <c r="AK834" s="1">
        <f t="shared" si="78"/>
        <v>5.6418892388857972E-2</v>
      </c>
      <c r="AL834" s="1">
        <f t="shared" si="76"/>
        <v>5.6418892388857972E-2</v>
      </c>
      <c r="AM834" s="1">
        <f t="shared" si="77"/>
        <v>3.5449118465767242</v>
      </c>
    </row>
    <row r="835" spans="34:39" x14ac:dyDescent="0.3">
      <c r="AH835" s="12">
        <v>2.5000000000000001E-3</v>
      </c>
      <c r="AI835" s="12">
        <v>5.6399999999999999E-2</v>
      </c>
      <c r="AJ835" s="12">
        <v>1</v>
      </c>
      <c r="AK835" s="1">
        <f t="shared" si="78"/>
        <v>5.6418892388857972E-2</v>
      </c>
      <c r="AL835" s="1">
        <f t="shared" si="76"/>
        <v>5.6418892388857972E-2</v>
      </c>
      <c r="AM835" s="1">
        <f t="shared" si="77"/>
        <v>3.5449118465767242</v>
      </c>
    </row>
    <row r="836" spans="34:39" x14ac:dyDescent="0.3">
      <c r="AH836" s="12">
        <v>2.5000000000000001E-3</v>
      </c>
      <c r="AI836" s="12">
        <v>5.6399999999999999E-2</v>
      </c>
      <c r="AJ836" s="12">
        <v>1</v>
      </c>
      <c r="AK836" s="1">
        <f t="shared" si="78"/>
        <v>5.6418892388857972E-2</v>
      </c>
      <c r="AL836" s="1">
        <f t="shared" si="76"/>
        <v>5.6418892388857972E-2</v>
      </c>
      <c r="AM836" s="1">
        <f t="shared" si="77"/>
        <v>3.5449118465767242</v>
      </c>
    </row>
    <row r="837" spans="34:39" x14ac:dyDescent="0.3">
      <c r="AH837" s="12">
        <v>2.5000000000000001E-3</v>
      </c>
      <c r="AI837" s="12">
        <v>5.6399999999999999E-2</v>
      </c>
      <c r="AJ837" s="12">
        <v>1</v>
      </c>
      <c r="AK837" s="1">
        <f t="shared" si="78"/>
        <v>5.6418892388857972E-2</v>
      </c>
      <c r="AL837" s="1">
        <f t="shared" si="76"/>
        <v>5.6418892388857972E-2</v>
      </c>
      <c r="AM837" s="1">
        <f t="shared" si="77"/>
        <v>3.5449118465767242</v>
      </c>
    </row>
    <row r="838" spans="34:39" x14ac:dyDescent="0.3">
      <c r="AH838" s="12">
        <v>2.5000000000000001E-3</v>
      </c>
      <c r="AI838" s="12">
        <v>5.6399999999999999E-2</v>
      </c>
      <c r="AJ838" s="12">
        <v>1</v>
      </c>
      <c r="AK838" s="1">
        <f t="shared" si="78"/>
        <v>5.6418892388857972E-2</v>
      </c>
      <c r="AL838" s="1">
        <f t="shared" si="76"/>
        <v>5.6418892388857972E-2</v>
      </c>
      <c r="AM838" s="1">
        <f t="shared" si="77"/>
        <v>3.5449118465767242</v>
      </c>
    </row>
    <row r="839" spans="34:39" x14ac:dyDescent="0.3">
      <c r="AH839" s="12">
        <v>2.5000000000000001E-3</v>
      </c>
      <c r="AI839" s="12">
        <v>5.6399999999999999E-2</v>
      </c>
      <c r="AJ839" s="12">
        <v>1</v>
      </c>
      <c r="AK839" s="1">
        <f t="shared" si="78"/>
        <v>5.6418892388857972E-2</v>
      </c>
      <c r="AL839" s="1">
        <f t="shared" si="76"/>
        <v>5.6418892388857972E-2</v>
      </c>
      <c r="AM839" s="1">
        <f t="shared" si="77"/>
        <v>3.5449118465767242</v>
      </c>
    </row>
    <row r="840" spans="34:39" x14ac:dyDescent="0.3">
      <c r="AH840" s="12">
        <v>2.5000000000000001E-3</v>
      </c>
      <c r="AI840" s="12">
        <v>5.6399999999999999E-2</v>
      </c>
      <c r="AJ840" s="12">
        <v>1</v>
      </c>
      <c r="AK840" s="1">
        <f t="shared" si="78"/>
        <v>5.6418892388857972E-2</v>
      </c>
      <c r="AL840" s="1">
        <f t="shared" ref="AL840:AL903" si="80">ABS(AJ840)*AK840</f>
        <v>5.6418892388857972E-2</v>
      </c>
      <c r="AM840" s="1">
        <f t="shared" ref="AM840:AM903" si="81">$AP$3/AL840</f>
        <v>3.5449118465767242</v>
      </c>
    </row>
    <row r="841" spans="34:39" x14ac:dyDescent="0.3">
      <c r="AH841" s="12">
        <v>2.5000000000000001E-3</v>
      </c>
      <c r="AI841" s="12">
        <v>5.6399999999999999E-2</v>
      </c>
      <c r="AJ841" s="12">
        <v>1</v>
      </c>
      <c r="AK841" s="1">
        <f t="shared" ref="AK841:AK904" si="82">2*SQRT(AH841/(3.1416*ABS(AJ841)))</f>
        <v>5.6418892388857972E-2</v>
      </c>
      <c r="AL841" s="1">
        <f t="shared" si="80"/>
        <v>5.6418892388857972E-2</v>
      </c>
      <c r="AM841" s="1">
        <f t="shared" si="81"/>
        <v>3.5449118465767242</v>
      </c>
    </row>
    <row r="842" spans="34:39" x14ac:dyDescent="0.3">
      <c r="AH842" s="12">
        <v>2.5000000000000001E-3</v>
      </c>
      <c r="AI842" s="12">
        <v>5.6399999999999999E-2</v>
      </c>
      <c r="AJ842" s="12">
        <v>1</v>
      </c>
      <c r="AK842" s="1">
        <f t="shared" si="82"/>
        <v>5.6418892388857972E-2</v>
      </c>
      <c r="AL842" s="1">
        <f t="shared" si="80"/>
        <v>5.6418892388857972E-2</v>
      </c>
      <c r="AM842" s="1">
        <f t="shared" si="81"/>
        <v>3.5449118465767242</v>
      </c>
    </row>
    <row r="843" spans="34:39" x14ac:dyDescent="0.3">
      <c r="AH843" s="12">
        <v>2.5000000000000001E-3</v>
      </c>
      <c r="AI843" s="12">
        <v>5.6399999999999999E-2</v>
      </c>
      <c r="AJ843" s="12">
        <v>1</v>
      </c>
      <c r="AK843" s="1">
        <f t="shared" si="82"/>
        <v>5.6418892388857972E-2</v>
      </c>
      <c r="AL843" s="1">
        <f t="shared" si="80"/>
        <v>5.6418892388857972E-2</v>
      </c>
      <c r="AM843" s="1">
        <f t="shared" si="81"/>
        <v>3.5449118465767242</v>
      </c>
    </row>
    <row r="844" spans="34:39" x14ac:dyDescent="0.3">
      <c r="AH844" s="12">
        <v>2.5000000000000001E-3</v>
      </c>
      <c r="AI844" s="12">
        <v>5.6399999999999999E-2</v>
      </c>
      <c r="AJ844" s="12">
        <v>1</v>
      </c>
      <c r="AK844" s="1">
        <f t="shared" si="82"/>
        <v>5.6418892388857972E-2</v>
      </c>
      <c r="AL844" s="1">
        <f t="shared" si="80"/>
        <v>5.6418892388857972E-2</v>
      </c>
      <c r="AM844" s="1">
        <f t="shared" si="81"/>
        <v>3.5449118465767242</v>
      </c>
    </row>
    <row r="845" spans="34:39" x14ac:dyDescent="0.3">
      <c r="AH845" s="12">
        <v>2.5000000000000001E-3</v>
      </c>
      <c r="AI845" s="12">
        <v>5.6399999999999999E-2</v>
      </c>
      <c r="AJ845" s="12">
        <v>1</v>
      </c>
      <c r="AK845" s="1">
        <f t="shared" si="82"/>
        <v>5.6418892388857972E-2</v>
      </c>
      <c r="AL845" s="1">
        <f t="shared" si="80"/>
        <v>5.6418892388857972E-2</v>
      </c>
      <c r="AM845" s="1">
        <f t="shared" si="81"/>
        <v>3.5449118465767242</v>
      </c>
    </row>
    <row r="846" spans="34:39" x14ac:dyDescent="0.3">
      <c r="AH846" s="12">
        <v>2.5000000000000001E-3</v>
      </c>
      <c r="AI846" s="12">
        <v>5.6399999999999999E-2</v>
      </c>
      <c r="AJ846" s="12">
        <v>1</v>
      </c>
      <c r="AK846" s="1">
        <f t="shared" si="82"/>
        <v>5.6418892388857972E-2</v>
      </c>
      <c r="AL846" s="1">
        <f t="shared" si="80"/>
        <v>5.6418892388857972E-2</v>
      </c>
      <c r="AM846" s="1">
        <f t="shared" si="81"/>
        <v>3.5449118465767242</v>
      </c>
    </row>
    <row r="847" spans="34:39" x14ac:dyDescent="0.3">
      <c r="AH847" s="12">
        <v>2.5000000000000001E-3</v>
      </c>
      <c r="AI847" s="12">
        <v>5.6399999999999999E-2</v>
      </c>
      <c r="AJ847" s="12">
        <v>1</v>
      </c>
      <c r="AK847" s="1">
        <f t="shared" si="82"/>
        <v>5.6418892388857972E-2</v>
      </c>
      <c r="AL847" s="1">
        <f t="shared" si="80"/>
        <v>5.6418892388857972E-2</v>
      </c>
      <c r="AM847" s="1">
        <f t="shared" si="81"/>
        <v>3.5449118465767242</v>
      </c>
    </row>
    <row r="848" spans="34:39" x14ac:dyDescent="0.3">
      <c r="AH848" s="12">
        <v>2.5000000000000001E-3</v>
      </c>
      <c r="AI848" s="12">
        <v>5.6399999999999999E-2</v>
      </c>
      <c r="AJ848" s="12">
        <v>1</v>
      </c>
      <c r="AK848" s="1">
        <f t="shared" si="82"/>
        <v>5.6418892388857972E-2</v>
      </c>
      <c r="AL848" s="1">
        <f t="shared" si="80"/>
        <v>5.6418892388857972E-2</v>
      </c>
      <c r="AM848" s="1">
        <f t="shared" si="81"/>
        <v>3.5449118465767242</v>
      </c>
    </row>
    <row r="849" spans="34:39" x14ac:dyDescent="0.3">
      <c r="AH849" s="12">
        <v>2.5000000000000001E-3</v>
      </c>
      <c r="AI849" s="12">
        <v>5.6399999999999999E-2</v>
      </c>
      <c r="AJ849" s="12">
        <v>1</v>
      </c>
      <c r="AK849" s="1">
        <f t="shared" si="82"/>
        <v>5.6418892388857972E-2</v>
      </c>
      <c r="AL849" s="1">
        <f t="shared" si="80"/>
        <v>5.6418892388857972E-2</v>
      </c>
      <c r="AM849" s="1">
        <f t="shared" si="81"/>
        <v>3.5449118465767242</v>
      </c>
    </row>
    <row r="850" spans="34:39" x14ac:dyDescent="0.3">
      <c r="AH850" s="12">
        <v>2.5000000000000001E-3</v>
      </c>
      <c r="AI850" s="12">
        <v>5.6399999999999999E-2</v>
      </c>
      <c r="AJ850" s="12">
        <v>1</v>
      </c>
      <c r="AK850" s="1">
        <f t="shared" si="82"/>
        <v>5.6418892388857972E-2</v>
      </c>
      <c r="AL850" s="1">
        <f t="shared" si="80"/>
        <v>5.6418892388857972E-2</v>
      </c>
      <c r="AM850" s="1">
        <f t="shared" si="81"/>
        <v>3.5449118465767242</v>
      </c>
    </row>
    <row r="851" spans="34:39" x14ac:dyDescent="0.3">
      <c r="AH851" s="12">
        <v>2.5000000000000001E-3</v>
      </c>
      <c r="AI851" s="12">
        <v>5.6399999999999999E-2</v>
      </c>
      <c r="AJ851" s="12">
        <v>1</v>
      </c>
      <c r="AK851" s="1">
        <f t="shared" si="82"/>
        <v>5.6418892388857972E-2</v>
      </c>
      <c r="AL851" s="1">
        <f t="shared" si="80"/>
        <v>5.6418892388857972E-2</v>
      </c>
      <c r="AM851" s="1">
        <f t="shared" si="81"/>
        <v>3.5449118465767242</v>
      </c>
    </row>
    <row r="852" spans="34:39" x14ac:dyDescent="0.3">
      <c r="AH852" s="12">
        <v>2.5000000000000001E-3</v>
      </c>
      <c r="AI852" s="12">
        <v>5.6399999999999999E-2</v>
      </c>
      <c r="AJ852" s="12">
        <v>1</v>
      </c>
      <c r="AK852" s="1">
        <f t="shared" si="82"/>
        <v>5.6418892388857972E-2</v>
      </c>
      <c r="AL852" s="1">
        <f t="shared" si="80"/>
        <v>5.6418892388857972E-2</v>
      </c>
      <c r="AM852" s="1">
        <f t="shared" si="81"/>
        <v>3.5449118465767242</v>
      </c>
    </row>
    <row r="853" spans="34:39" x14ac:dyDescent="0.3">
      <c r="AH853" s="12">
        <v>2.5000000000000001E-3</v>
      </c>
      <c r="AI853" s="12">
        <v>5.6399999999999999E-2</v>
      </c>
      <c r="AJ853" s="12">
        <v>1</v>
      </c>
      <c r="AK853" s="1">
        <f t="shared" si="82"/>
        <v>5.6418892388857972E-2</v>
      </c>
      <c r="AL853" s="1">
        <f t="shared" si="80"/>
        <v>5.6418892388857972E-2</v>
      </c>
      <c r="AM853" s="1">
        <f t="shared" si="81"/>
        <v>3.5449118465767242</v>
      </c>
    </row>
    <row r="854" spans="34:39" x14ac:dyDescent="0.3">
      <c r="AH854" s="12">
        <v>2.5000000000000001E-3</v>
      </c>
      <c r="AI854" s="12">
        <v>5.6399999999999999E-2</v>
      </c>
      <c r="AJ854" s="12">
        <v>1</v>
      </c>
      <c r="AK854" s="1">
        <f t="shared" si="82"/>
        <v>5.6418892388857972E-2</v>
      </c>
      <c r="AL854" s="1">
        <f t="shared" si="80"/>
        <v>5.6418892388857972E-2</v>
      </c>
      <c r="AM854" s="1">
        <f t="shared" si="81"/>
        <v>3.5449118465767242</v>
      </c>
    </row>
    <row r="855" spans="34:39" x14ac:dyDescent="0.3">
      <c r="AH855" s="12">
        <v>2.5000000000000001E-3</v>
      </c>
      <c r="AI855" s="12">
        <v>5.6399999999999999E-2</v>
      </c>
      <c r="AJ855" s="12">
        <v>1</v>
      </c>
      <c r="AK855" s="1">
        <f t="shared" si="82"/>
        <v>5.6418892388857972E-2</v>
      </c>
      <c r="AL855" s="1">
        <f t="shared" si="80"/>
        <v>5.6418892388857972E-2</v>
      </c>
      <c r="AM855" s="1">
        <f t="shared" si="81"/>
        <v>3.5449118465767242</v>
      </c>
    </row>
    <row r="856" spans="34:39" x14ac:dyDescent="0.3">
      <c r="AH856" s="12">
        <v>2.5000000000000001E-3</v>
      </c>
      <c r="AI856" s="12">
        <v>5.6399999999999999E-2</v>
      </c>
      <c r="AJ856" s="12">
        <v>1</v>
      </c>
      <c r="AK856" s="1">
        <f t="shared" si="82"/>
        <v>5.6418892388857972E-2</v>
      </c>
      <c r="AL856" s="1">
        <f t="shared" si="80"/>
        <v>5.6418892388857972E-2</v>
      </c>
      <c r="AM856" s="1">
        <f t="shared" si="81"/>
        <v>3.5449118465767242</v>
      </c>
    </row>
    <row r="857" spans="34:39" x14ac:dyDescent="0.3">
      <c r="AH857" s="12">
        <v>2.5000000000000001E-3</v>
      </c>
      <c r="AI857" s="12">
        <v>5.6399999999999999E-2</v>
      </c>
      <c r="AJ857" s="12">
        <v>1</v>
      </c>
      <c r="AK857" s="1">
        <f t="shared" si="82"/>
        <v>5.6418892388857972E-2</v>
      </c>
      <c r="AL857" s="1">
        <f t="shared" si="80"/>
        <v>5.6418892388857972E-2</v>
      </c>
      <c r="AM857" s="1">
        <f t="shared" si="81"/>
        <v>3.5449118465767242</v>
      </c>
    </row>
    <row r="858" spans="34:39" x14ac:dyDescent="0.3">
      <c r="AH858" s="12">
        <v>2.5000000000000001E-3</v>
      </c>
      <c r="AI858" s="12">
        <v>5.6399999999999999E-2</v>
      </c>
      <c r="AJ858" s="12">
        <v>1</v>
      </c>
      <c r="AK858" s="1">
        <f t="shared" si="82"/>
        <v>5.6418892388857972E-2</v>
      </c>
      <c r="AL858" s="1">
        <f t="shared" si="80"/>
        <v>5.6418892388857972E-2</v>
      </c>
      <c r="AM858" s="1">
        <f t="shared" si="81"/>
        <v>3.5449118465767242</v>
      </c>
    </row>
    <row r="859" spans="34:39" x14ac:dyDescent="0.3">
      <c r="AH859" s="12">
        <v>2.5000000000000001E-3</v>
      </c>
      <c r="AI859" s="12">
        <v>5.6399999999999999E-2</v>
      </c>
      <c r="AJ859" s="12">
        <v>1</v>
      </c>
      <c r="AK859" s="1">
        <f t="shared" si="82"/>
        <v>5.6418892388857972E-2</v>
      </c>
      <c r="AL859" s="1">
        <f t="shared" si="80"/>
        <v>5.6418892388857972E-2</v>
      </c>
      <c r="AM859" s="1">
        <f t="shared" si="81"/>
        <v>3.5449118465767242</v>
      </c>
    </row>
    <row r="860" spans="34:39" x14ac:dyDescent="0.3">
      <c r="AH860" s="12">
        <v>2.5000000000000001E-3</v>
      </c>
      <c r="AI860" s="12">
        <v>5.6399999999999999E-2</v>
      </c>
      <c r="AJ860" s="12">
        <v>1</v>
      </c>
      <c r="AK860" s="1">
        <f t="shared" si="82"/>
        <v>5.6418892388857972E-2</v>
      </c>
      <c r="AL860" s="1">
        <f t="shared" si="80"/>
        <v>5.6418892388857972E-2</v>
      </c>
      <c r="AM860" s="1">
        <f t="shared" si="81"/>
        <v>3.5449118465767242</v>
      </c>
    </row>
    <row r="861" spans="34:39" x14ac:dyDescent="0.3">
      <c r="AH861" s="12">
        <v>2.5000000000000001E-3</v>
      </c>
      <c r="AI861" s="12">
        <v>5.6399999999999999E-2</v>
      </c>
      <c r="AJ861" s="12">
        <v>1</v>
      </c>
      <c r="AK861" s="1">
        <f t="shared" si="82"/>
        <v>5.6418892388857972E-2</v>
      </c>
      <c r="AL861" s="1">
        <f t="shared" si="80"/>
        <v>5.6418892388857972E-2</v>
      </c>
      <c r="AM861" s="1">
        <f t="shared" si="81"/>
        <v>3.5449118465767242</v>
      </c>
    </row>
    <row r="862" spans="34:39" x14ac:dyDescent="0.3">
      <c r="AH862" s="12">
        <v>2.5000000000000001E-3</v>
      </c>
      <c r="AI862" s="12">
        <v>5.6399999999999999E-2</v>
      </c>
      <c r="AJ862" s="12">
        <v>1</v>
      </c>
      <c r="AK862" s="1">
        <f t="shared" si="82"/>
        <v>5.6418892388857972E-2</v>
      </c>
      <c r="AL862" s="1">
        <f t="shared" si="80"/>
        <v>5.6418892388857972E-2</v>
      </c>
      <c r="AM862" s="1">
        <f t="shared" si="81"/>
        <v>3.5449118465767242</v>
      </c>
    </row>
    <row r="863" spans="34:39" x14ac:dyDescent="0.3">
      <c r="AH863" s="12">
        <v>2.5000000000000001E-3</v>
      </c>
      <c r="AI863" s="12">
        <v>5.6399999999999999E-2</v>
      </c>
      <c r="AJ863" s="12">
        <v>1</v>
      </c>
      <c r="AK863" s="1">
        <f t="shared" si="82"/>
        <v>5.6418892388857972E-2</v>
      </c>
      <c r="AL863" s="1">
        <f t="shared" si="80"/>
        <v>5.6418892388857972E-2</v>
      </c>
      <c r="AM863" s="1">
        <f t="shared" si="81"/>
        <v>3.5449118465767242</v>
      </c>
    </row>
    <row r="864" spans="34:39" x14ac:dyDescent="0.3">
      <c r="AH864" s="12">
        <v>2.5000000000000001E-3</v>
      </c>
      <c r="AI864" s="12">
        <v>5.6399999999999999E-2</v>
      </c>
      <c r="AJ864" s="12">
        <v>1</v>
      </c>
      <c r="AK864" s="1">
        <f t="shared" si="82"/>
        <v>5.6418892388857972E-2</v>
      </c>
      <c r="AL864" s="1">
        <f t="shared" si="80"/>
        <v>5.6418892388857972E-2</v>
      </c>
      <c r="AM864" s="1">
        <f t="shared" si="81"/>
        <v>3.5449118465767242</v>
      </c>
    </row>
    <row r="865" spans="34:39" x14ac:dyDescent="0.3">
      <c r="AH865" s="12">
        <v>2.5000000000000001E-3</v>
      </c>
      <c r="AI865" s="12">
        <v>5.6399999999999999E-2</v>
      </c>
      <c r="AJ865" s="12">
        <v>1</v>
      </c>
      <c r="AK865" s="1">
        <f t="shared" si="82"/>
        <v>5.6418892388857972E-2</v>
      </c>
      <c r="AL865" s="1">
        <f t="shared" si="80"/>
        <v>5.6418892388857972E-2</v>
      </c>
      <c r="AM865" s="1">
        <f t="shared" si="81"/>
        <v>3.5449118465767242</v>
      </c>
    </row>
    <row r="866" spans="34:39" x14ac:dyDescent="0.3">
      <c r="AH866" s="12">
        <v>2.5000000000000001E-3</v>
      </c>
      <c r="AI866" s="12">
        <v>5.6399999999999999E-2</v>
      </c>
      <c r="AJ866" s="12">
        <v>1</v>
      </c>
      <c r="AK866" s="1">
        <f t="shared" si="82"/>
        <v>5.6418892388857972E-2</v>
      </c>
      <c r="AL866" s="1">
        <f t="shared" si="80"/>
        <v>5.6418892388857972E-2</v>
      </c>
      <c r="AM866" s="1">
        <f t="shared" si="81"/>
        <v>3.5449118465767242</v>
      </c>
    </row>
    <row r="867" spans="34:39" x14ac:dyDescent="0.3">
      <c r="AH867" s="12">
        <v>2.5000000000000001E-3</v>
      </c>
      <c r="AI867" s="12">
        <v>5.6399999999999999E-2</v>
      </c>
      <c r="AJ867" s="12">
        <v>1</v>
      </c>
      <c r="AK867" s="1">
        <f t="shared" si="82"/>
        <v>5.6418892388857972E-2</v>
      </c>
      <c r="AL867" s="1">
        <f t="shared" si="80"/>
        <v>5.6418892388857972E-2</v>
      </c>
      <c r="AM867" s="1">
        <f t="shared" si="81"/>
        <v>3.5449118465767242</v>
      </c>
    </row>
    <row r="868" spans="34:39" x14ac:dyDescent="0.3">
      <c r="AH868" s="12">
        <v>2.5000000000000001E-3</v>
      </c>
      <c r="AI868" s="12">
        <v>5.6399999999999999E-2</v>
      </c>
      <c r="AJ868" s="12">
        <v>1</v>
      </c>
      <c r="AK868" s="1">
        <f t="shared" si="82"/>
        <v>5.6418892388857972E-2</v>
      </c>
      <c r="AL868" s="1">
        <f t="shared" si="80"/>
        <v>5.6418892388857972E-2</v>
      </c>
      <c r="AM868" s="1">
        <f t="shared" si="81"/>
        <v>3.5449118465767242</v>
      </c>
    </row>
    <row r="869" spans="34:39" x14ac:dyDescent="0.3">
      <c r="AH869" s="12">
        <v>2.5000000000000001E-3</v>
      </c>
      <c r="AI869" s="12">
        <v>5.6399999999999999E-2</v>
      </c>
      <c r="AJ869" s="12">
        <v>1</v>
      </c>
      <c r="AK869" s="1">
        <f t="shared" si="82"/>
        <v>5.6418892388857972E-2</v>
      </c>
      <c r="AL869" s="1">
        <f t="shared" si="80"/>
        <v>5.6418892388857972E-2</v>
      </c>
      <c r="AM869" s="1">
        <f t="shared" si="81"/>
        <v>3.5449118465767242</v>
      </c>
    </row>
    <row r="870" spans="34:39" x14ac:dyDescent="0.3">
      <c r="AH870" s="12">
        <v>2.5000000000000001E-3</v>
      </c>
      <c r="AI870" s="12">
        <v>5.6399999999999999E-2</v>
      </c>
      <c r="AJ870" s="12">
        <v>1</v>
      </c>
      <c r="AK870" s="1">
        <f t="shared" si="82"/>
        <v>5.6418892388857972E-2</v>
      </c>
      <c r="AL870" s="1">
        <f t="shared" si="80"/>
        <v>5.6418892388857972E-2</v>
      </c>
      <c r="AM870" s="1">
        <f t="shared" si="81"/>
        <v>3.5449118465767242</v>
      </c>
    </row>
    <row r="871" spans="34:39" x14ac:dyDescent="0.3">
      <c r="AH871" s="12">
        <v>2.5000000000000001E-3</v>
      </c>
      <c r="AI871" s="12">
        <v>5.6399999999999999E-2</v>
      </c>
      <c r="AJ871" s="12">
        <v>1</v>
      </c>
      <c r="AK871" s="1">
        <f t="shared" si="82"/>
        <v>5.6418892388857972E-2</v>
      </c>
      <c r="AL871" s="1">
        <f t="shared" si="80"/>
        <v>5.6418892388857972E-2</v>
      </c>
      <c r="AM871" s="1">
        <f t="shared" si="81"/>
        <v>3.5449118465767242</v>
      </c>
    </row>
    <row r="872" spans="34:39" x14ac:dyDescent="0.3">
      <c r="AH872" s="12">
        <v>2.5000000000000001E-3</v>
      </c>
      <c r="AI872" s="12">
        <v>5.6399999999999999E-2</v>
      </c>
      <c r="AJ872" s="12">
        <v>1</v>
      </c>
      <c r="AK872" s="1">
        <f t="shared" si="82"/>
        <v>5.6418892388857972E-2</v>
      </c>
      <c r="AL872" s="1">
        <f t="shared" si="80"/>
        <v>5.6418892388857972E-2</v>
      </c>
      <c r="AM872" s="1">
        <f t="shared" si="81"/>
        <v>3.5449118465767242</v>
      </c>
    </row>
    <row r="873" spans="34:39" x14ac:dyDescent="0.3">
      <c r="AH873" s="12">
        <v>2.5000000000000001E-3</v>
      </c>
      <c r="AI873" s="12">
        <v>5.6399999999999999E-2</v>
      </c>
      <c r="AJ873" s="12">
        <v>1</v>
      </c>
      <c r="AK873" s="1">
        <f t="shared" si="82"/>
        <v>5.6418892388857972E-2</v>
      </c>
      <c r="AL873" s="1">
        <f t="shared" si="80"/>
        <v>5.6418892388857972E-2</v>
      </c>
      <c r="AM873" s="1">
        <f t="shared" si="81"/>
        <v>3.5449118465767242</v>
      </c>
    </row>
    <row r="874" spans="34:39" x14ac:dyDescent="0.3">
      <c r="AH874" s="12">
        <v>2.5000000000000001E-3</v>
      </c>
      <c r="AI874" s="12">
        <v>5.6399999999999999E-2</v>
      </c>
      <c r="AJ874" s="12">
        <v>1</v>
      </c>
      <c r="AK874" s="1">
        <f t="shared" si="82"/>
        <v>5.6418892388857972E-2</v>
      </c>
      <c r="AL874" s="1">
        <f t="shared" si="80"/>
        <v>5.6418892388857972E-2</v>
      </c>
      <c r="AM874" s="1">
        <f t="shared" si="81"/>
        <v>3.5449118465767242</v>
      </c>
    </row>
    <row r="875" spans="34:39" x14ac:dyDescent="0.3">
      <c r="AH875" s="12">
        <v>2.5000000000000001E-3</v>
      </c>
      <c r="AI875" s="12">
        <v>5.6399999999999999E-2</v>
      </c>
      <c r="AJ875" s="12">
        <v>1</v>
      </c>
      <c r="AK875" s="1">
        <f t="shared" si="82"/>
        <v>5.6418892388857972E-2</v>
      </c>
      <c r="AL875" s="1">
        <f t="shared" si="80"/>
        <v>5.6418892388857972E-2</v>
      </c>
      <c r="AM875" s="1">
        <f t="shared" si="81"/>
        <v>3.5449118465767242</v>
      </c>
    </row>
    <row r="876" spans="34:39" x14ac:dyDescent="0.3">
      <c r="AH876" s="12">
        <v>2.5000000000000001E-3</v>
      </c>
      <c r="AI876" s="12">
        <v>5.6399999999999999E-2</v>
      </c>
      <c r="AJ876" s="12">
        <v>1</v>
      </c>
      <c r="AK876" s="1">
        <f t="shared" si="82"/>
        <v>5.6418892388857972E-2</v>
      </c>
      <c r="AL876" s="1">
        <f t="shared" si="80"/>
        <v>5.6418892388857972E-2</v>
      </c>
      <c r="AM876" s="1">
        <f t="shared" si="81"/>
        <v>3.5449118465767242</v>
      </c>
    </row>
    <row r="877" spans="34:39" x14ac:dyDescent="0.3">
      <c r="AH877" s="12">
        <v>2.5000000000000001E-3</v>
      </c>
      <c r="AI877" s="12">
        <v>5.6399999999999999E-2</v>
      </c>
      <c r="AJ877" s="12">
        <v>1</v>
      </c>
      <c r="AK877" s="1">
        <f t="shared" si="82"/>
        <v>5.6418892388857972E-2</v>
      </c>
      <c r="AL877" s="1">
        <f t="shared" si="80"/>
        <v>5.6418892388857972E-2</v>
      </c>
      <c r="AM877" s="1">
        <f t="shared" si="81"/>
        <v>3.5449118465767242</v>
      </c>
    </row>
    <row r="878" spans="34:39" x14ac:dyDescent="0.3">
      <c r="AH878" s="12">
        <v>2.5000000000000001E-3</v>
      </c>
      <c r="AI878" s="12">
        <v>5.6399999999999999E-2</v>
      </c>
      <c r="AJ878" s="12">
        <v>1</v>
      </c>
      <c r="AK878" s="1">
        <f t="shared" si="82"/>
        <v>5.6418892388857972E-2</v>
      </c>
      <c r="AL878" s="1">
        <f t="shared" si="80"/>
        <v>5.6418892388857972E-2</v>
      </c>
      <c r="AM878" s="1">
        <f t="shared" si="81"/>
        <v>3.5449118465767242</v>
      </c>
    </row>
    <row r="879" spans="34:39" x14ac:dyDescent="0.3">
      <c r="AH879" s="12">
        <v>2.5000000000000001E-3</v>
      </c>
      <c r="AI879" s="12">
        <v>5.6399999999999999E-2</v>
      </c>
      <c r="AJ879" s="12">
        <v>1</v>
      </c>
      <c r="AK879" s="1">
        <f t="shared" si="82"/>
        <v>5.6418892388857972E-2</v>
      </c>
      <c r="AL879" s="1">
        <f t="shared" si="80"/>
        <v>5.6418892388857972E-2</v>
      </c>
      <c r="AM879" s="1">
        <f t="shared" si="81"/>
        <v>3.5449118465767242</v>
      </c>
    </row>
    <row r="880" spans="34:39" x14ac:dyDescent="0.3">
      <c r="AH880" s="12">
        <v>2.5000000000000001E-3</v>
      </c>
      <c r="AI880" s="12">
        <v>5.6399999999999999E-2</v>
      </c>
      <c r="AJ880" s="12">
        <v>1</v>
      </c>
      <c r="AK880" s="1">
        <f t="shared" si="82"/>
        <v>5.6418892388857972E-2</v>
      </c>
      <c r="AL880" s="1">
        <f t="shared" si="80"/>
        <v>5.6418892388857972E-2</v>
      </c>
      <c r="AM880" s="1">
        <f t="shared" si="81"/>
        <v>3.5449118465767242</v>
      </c>
    </row>
    <row r="881" spans="34:39" x14ac:dyDescent="0.3">
      <c r="AH881" s="12">
        <v>2.5000000000000001E-3</v>
      </c>
      <c r="AI881" s="12">
        <v>5.6399999999999999E-2</v>
      </c>
      <c r="AJ881" s="12">
        <v>1</v>
      </c>
      <c r="AK881" s="1">
        <f t="shared" si="82"/>
        <v>5.6418892388857972E-2</v>
      </c>
      <c r="AL881" s="1">
        <f t="shared" si="80"/>
        <v>5.6418892388857972E-2</v>
      </c>
      <c r="AM881" s="1">
        <f t="shared" si="81"/>
        <v>3.5449118465767242</v>
      </c>
    </row>
    <row r="882" spans="34:39" x14ac:dyDescent="0.3">
      <c r="AH882" s="12">
        <v>2.5000000000000001E-3</v>
      </c>
      <c r="AI882" s="12">
        <v>5.6399999999999999E-2</v>
      </c>
      <c r="AJ882" s="12">
        <v>1</v>
      </c>
      <c r="AK882" s="1">
        <f t="shared" si="82"/>
        <v>5.6418892388857972E-2</v>
      </c>
      <c r="AL882" s="1">
        <f t="shared" si="80"/>
        <v>5.6418892388857972E-2</v>
      </c>
      <c r="AM882" s="1">
        <f t="shared" si="81"/>
        <v>3.5449118465767242</v>
      </c>
    </row>
    <row r="883" spans="34:39" x14ac:dyDescent="0.3">
      <c r="AH883" s="12">
        <v>2.5000000000000001E-3</v>
      </c>
      <c r="AI883" s="12">
        <v>5.6399999999999999E-2</v>
      </c>
      <c r="AJ883" s="12">
        <v>1</v>
      </c>
      <c r="AK883" s="1">
        <f t="shared" si="82"/>
        <v>5.6418892388857972E-2</v>
      </c>
      <c r="AL883" s="1">
        <f t="shared" si="80"/>
        <v>5.6418892388857972E-2</v>
      </c>
      <c r="AM883" s="1">
        <f t="shared" si="81"/>
        <v>3.5449118465767242</v>
      </c>
    </row>
    <row r="884" spans="34:39" x14ac:dyDescent="0.3">
      <c r="AH884" s="12">
        <v>2.5000000000000001E-3</v>
      </c>
      <c r="AI884" s="12">
        <v>5.6399999999999999E-2</v>
      </c>
      <c r="AJ884" s="12">
        <v>1</v>
      </c>
      <c r="AK884" s="1">
        <f t="shared" si="82"/>
        <v>5.6418892388857972E-2</v>
      </c>
      <c r="AL884" s="1">
        <f t="shared" si="80"/>
        <v>5.6418892388857972E-2</v>
      </c>
      <c r="AM884" s="1">
        <f t="shared" si="81"/>
        <v>3.5449118465767242</v>
      </c>
    </row>
    <row r="885" spans="34:39" x14ac:dyDescent="0.3">
      <c r="AH885" s="12">
        <v>2.5000000000000001E-3</v>
      </c>
      <c r="AI885" s="12">
        <v>5.6399999999999999E-2</v>
      </c>
      <c r="AJ885" s="12">
        <v>1</v>
      </c>
      <c r="AK885" s="1">
        <f t="shared" si="82"/>
        <v>5.6418892388857972E-2</v>
      </c>
      <c r="AL885" s="1">
        <f t="shared" si="80"/>
        <v>5.6418892388857972E-2</v>
      </c>
      <c r="AM885" s="1">
        <f t="shared" si="81"/>
        <v>3.5449118465767242</v>
      </c>
    </row>
    <row r="886" spans="34:39" x14ac:dyDescent="0.3">
      <c r="AH886" s="12">
        <v>2.5000000000000001E-3</v>
      </c>
      <c r="AI886" s="12">
        <v>5.6399999999999999E-2</v>
      </c>
      <c r="AJ886" s="12">
        <v>1</v>
      </c>
      <c r="AK886" s="1">
        <f t="shared" si="82"/>
        <v>5.6418892388857972E-2</v>
      </c>
      <c r="AL886" s="1">
        <f t="shared" si="80"/>
        <v>5.6418892388857972E-2</v>
      </c>
      <c r="AM886" s="1">
        <f t="shared" si="81"/>
        <v>3.5449118465767242</v>
      </c>
    </row>
    <row r="887" spans="34:39" x14ac:dyDescent="0.3">
      <c r="AH887" s="12">
        <v>2.5000000000000001E-3</v>
      </c>
      <c r="AI887" s="12">
        <v>5.6399999999999999E-2</v>
      </c>
      <c r="AJ887" s="12">
        <v>1</v>
      </c>
      <c r="AK887" s="1">
        <f t="shared" si="82"/>
        <v>5.6418892388857972E-2</v>
      </c>
      <c r="AL887" s="1">
        <f t="shared" si="80"/>
        <v>5.6418892388857972E-2</v>
      </c>
      <c r="AM887" s="1">
        <f t="shared" si="81"/>
        <v>3.5449118465767242</v>
      </c>
    </row>
    <row r="888" spans="34:39" x14ac:dyDescent="0.3">
      <c r="AH888" s="12">
        <v>2.5000000000000001E-3</v>
      </c>
      <c r="AI888" s="12">
        <v>5.6399999999999999E-2</v>
      </c>
      <c r="AJ888" s="12">
        <v>1</v>
      </c>
      <c r="AK888" s="1">
        <f t="shared" si="82"/>
        <v>5.6418892388857972E-2</v>
      </c>
      <c r="AL888" s="1">
        <f t="shared" si="80"/>
        <v>5.6418892388857972E-2</v>
      </c>
      <c r="AM888" s="1">
        <f t="shared" si="81"/>
        <v>3.5449118465767242</v>
      </c>
    </row>
    <row r="889" spans="34:39" x14ac:dyDescent="0.3">
      <c r="AH889" s="12">
        <v>2.5000000000000001E-3</v>
      </c>
      <c r="AI889" s="12">
        <v>5.6399999999999999E-2</v>
      </c>
      <c r="AJ889" s="12">
        <v>1</v>
      </c>
      <c r="AK889" s="1">
        <f t="shared" si="82"/>
        <v>5.6418892388857972E-2</v>
      </c>
      <c r="AL889" s="1">
        <f t="shared" si="80"/>
        <v>5.6418892388857972E-2</v>
      </c>
      <c r="AM889" s="1">
        <f t="shared" si="81"/>
        <v>3.5449118465767242</v>
      </c>
    </row>
    <row r="890" spans="34:39" x14ac:dyDescent="0.3">
      <c r="AH890" s="12">
        <v>2.5000000000000001E-3</v>
      </c>
      <c r="AI890" s="12">
        <v>5.6399999999999999E-2</v>
      </c>
      <c r="AJ890" s="12">
        <v>1</v>
      </c>
      <c r="AK890" s="1">
        <f t="shared" si="82"/>
        <v>5.6418892388857972E-2</v>
      </c>
      <c r="AL890" s="1">
        <f t="shared" si="80"/>
        <v>5.6418892388857972E-2</v>
      </c>
      <c r="AM890" s="1">
        <f t="shared" si="81"/>
        <v>3.5449118465767242</v>
      </c>
    </row>
    <row r="891" spans="34:39" x14ac:dyDescent="0.3">
      <c r="AH891" s="12">
        <v>2.5000000000000001E-3</v>
      </c>
      <c r="AI891" s="12">
        <v>5.6399999999999999E-2</v>
      </c>
      <c r="AJ891" s="12">
        <v>1</v>
      </c>
      <c r="AK891" s="1">
        <f t="shared" si="82"/>
        <v>5.6418892388857972E-2</v>
      </c>
      <c r="AL891" s="1">
        <f t="shared" si="80"/>
        <v>5.6418892388857972E-2</v>
      </c>
      <c r="AM891" s="1">
        <f t="shared" si="81"/>
        <v>3.5449118465767242</v>
      </c>
    </row>
    <row r="892" spans="34:39" x14ac:dyDescent="0.3">
      <c r="AH892" s="12">
        <v>2.5000000000000001E-3</v>
      </c>
      <c r="AI892" s="12">
        <v>5.6399999999999999E-2</v>
      </c>
      <c r="AJ892" s="12">
        <v>1</v>
      </c>
      <c r="AK892" s="1">
        <f t="shared" si="82"/>
        <v>5.6418892388857972E-2</v>
      </c>
      <c r="AL892" s="1">
        <f t="shared" si="80"/>
        <v>5.6418892388857972E-2</v>
      </c>
      <c r="AM892" s="1">
        <f t="shared" si="81"/>
        <v>3.5449118465767242</v>
      </c>
    </row>
    <row r="893" spans="34:39" x14ac:dyDescent="0.3">
      <c r="AH893" s="12">
        <v>2.5000000000000001E-3</v>
      </c>
      <c r="AI893" s="12">
        <v>5.6399999999999999E-2</v>
      </c>
      <c r="AJ893" s="12">
        <v>1</v>
      </c>
      <c r="AK893" s="1">
        <f t="shared" si="82"/>
        <v>5.6418892388857972E-2</v>
      </c>
      <c r="AL893" s="1">
        <f t="shared" si="80"/>
        <v>5.6418892388857972E-2</v>
      </c>
      <c r="AM893" s="1">
        <f t="shared" si="81"/>
        <v>3.5449118465767242</v>
      </c>
    </row>
    <row r="894" spans="34:39" x14ac:dyDescent="0.3">
      <c r="AH894" s="12">
        <v>2.5000000000000001E-3</v>
      </c>
      <c r="AI894" s="12">
        <v>5.6399999999999999E-2</v>
      </c>
      <c r="AJ894" s="12">
        <v>1</v>
      </c>
      <c r="AK894" s="1">
        <f t="shared" si="82"/>
        <v>5.6418892388857972E-2</v>
      </c>
      <c r="AL894" s="1">
        <f t="shared" si="80"/>
        <v>5.6418892388857972E-2</v>
      </c>
      <c r="AM894" s="1">
        <f t="shared" si="81"/>
        <v>3.5449118465767242</v>
      </c>
    </row>
    <row r="895" spans="34:39" x14ac:dyDescent="0.3">
      <c r="AH895" s="12">
        <v>2.5000000000000001E-3</v>
      </c>
      <c r="AI895" s="12">
        <v>5.6399999999999999E-2</v>
      </c>
      <c r="AJ895" s="12">
        <v>1</v>
      </c>
      <c r="AK895" s="1">
        <f t="shared" si="82"/>
        <v>5.6418892388857972E-2</v>
      </c>
      <c r="AL895" s="1">
        <f t="shared" si="80"/>
        <v>5.6418892388857972E-2</v>
      </c>
      <c r="AM895" s="1">
        <f t="shared" si="81"/>
        <v>3.5449118465767242</v>
      </c>
    </row>
    <row r="896" spans="34:39" x14ac:dyDescent="0.3">
      <c r="AH896" s="12">
        <v>2.5000000000000001E-3</v>
      </c>
      <c r="AI896" s="12">
        <v>5.6399999999999999E-2</v>
      </c>
      <c r="AJ896" s="12">
        <v>1</v>
      </c>
      <c r="AK896" s="1">
        <f t="shared" si="82"/>
        <v>5.6418892388857972E-2</v>
      </c>
      <c r="AL896" s="1">
        <f t="shared" si="80"/>
        <v>5.6418892388857972E-2</v>
      </c>
      <c r="AM896" s="1">
        <f t="shared" si="81"/>
        <v>3.5449118465767242</v>
      </c>
    </row>
    <row r="897" spans="34:39" x14ac:dyDescent="0.3">
      <c r="AH897" s="12">
        <v>2.5000000000000001E-3</v>
      </c>
      <c r="AI897" s="12">
        <v>5.6399999999999999E-2</v>
      </c>
      <c r="AJ897" s="12">
        <v>1</v>
      </c>
      <c r="AK897" s="1">
        <f t="shared" si="82"/>
        <v>5.6418892388857972E-2</v>
      </c>
      <c r="AL897" s="1">
        <f t="shared" si="80"/>
        <v>5.6418892388857972E-2</v>
      </c>
      <c r="AM897" s="1">
        <f t="shared" si="81"/>
        <v>3.5449118465767242</v>
      </c>
    </row>
    <row r="898" spans="34:39" x14ac:dyDescent="0.3">
      <c r="AH898" s="12">
        <v>2.5000000000000001E-3</v>
      </c>
      <c r="AI898" s="12">
        <v>5.6399999999999999E-2</v>
      </c>
      <c r="AJ898" s="12">
        <v>1</v>
      </c>
      <c r="AK898" s="1">
        <f t="shared" si="82"/>
        <v>5.6418892388857972E-2</v>
      </c>
      <c r="AL898" s="1">
        <f t="shared" si="80"/>
        <v>5.6418892388857972E-2</v>
      </c>
      <c r="AM898" s="1">
        <f t="shared" si="81"/>
        <v>3.5449118465767242</v>
      </c>
    </row>
    <row r="899" spans="34:39" x14ac:dyDescent="0.3">
      <c r="AH899" s="12">
        <v>2.5000000000000001E-3</v>
      </c>
      <c r="AI899" s="12">
        <v>5.6399999999999999E-2</v>
      </c>
      <c r="AJ899" s="12">
        <v>1</v>
      </c>
      <c r="AK899" s="1">
        <f t="shared" si="82"/>
        <v>5.6418892388857972E-2</v>
      </c>
      <c r="AL899" s="1">
        <f t="shared" si="80"/>
        <v>5.6418892388857972E-2</v>
      </c>
      <c r="AM899" s="1">
        <f t="shared" si="81"/>
        <v>3.5449118465767242</v>
      </c>
    </row>
    <row r="900" spans="34:39" x14ac:dyDescent="0.3">
      <c r="AH900" s="12">
        <v>2.5000000000000001E-3</v>
      </c>
      <c r="AI900" s="12">
        <v>5.6399999999999999E-2</v>
      </c>
      <c r="AJ900" s="12">
        <v>1</v>
      </c>
      <c r="AK900" s="1">
        <f t="shared" si="82"/>
        <v>5.6418892388857972E-2</v>
      </c>
      <c r="AL900" s="1">
        <f t="shared" si="80"/>
        <v>5.6418892388857972E-2</v>
      </c>
      <c r="AM900" s="1">
        <f t="shared" si="81"/>
        <v>3.5449118465767242</v>
      </c>
    </row>
    <row r="901" spans="34:39" x14ac:dyDescent="0.3">
      <c r="AH901" s="12">
        <v>2.5000000000000001E-3</v>
      </c>
      <c r="AI901" s="12">
        <v>5.6399999999999999E-2</v>
      </c>
      <c r="AJ901" s="12">
        <v>1</v>
      </c>
      <c r="AK901" s="1">
        <f t="shared" si="82"/>
        <v>5.6418892388857972E-2</v>
      </c>
      <c r="AL901" s="1">
        <f t="shared" si="80"/>
        <v>5.6418892388857972E-2</v>
      </c>
      <c r="AM901" s="1">
        <f t="shared" si="81"/>
        <v>3.5449118465767242</v>
      </c>
    </row>
    <row r="902" spans="34:39" x14ac:dyDescent="0.3">
      <c r="AH902" s="12">
        <v>2.5000000000000001E-3</v>
      </c>
      <c r="AI902" s="12">
        <v>5.6399999999999999E-2</v>
      </c>
      <c r="AJ902" s="12">
        <v>1</v>
      </c>
      <c r="AK902" s="1">
        <f t="shared" si="82"/>
        <v>5.6418892388857972E-2</v>
      </c>
      <c r="AL902" s="1">
        <f t="shared" si="80"/>
        <v>5.6418892388857972E-2</v>
      </c>
      <c r="AM902" s="1">
        <f t="shared" si="81"/>
        <v>3.5449118465767242</v>
      </c>
    </row>
    <row r="903" spans="34:39" x14ac:dyDescent="0.3">
      <c r="AH903" s="12">
        <v>2.5000000000000001E-3</v>
      </c>
      <c r="AI903" s="12">
        <v>5.6399999999999999E-2</v>
      </c>
      <c r="AJ903" s="12">
        <v>1</v>
      </c>
      <c r="AK903" s="1">
        <f t="shared" si="82"/>
        <v>5.6418892388857972E-2</v>
      </c>
      <c r="AL903" s="1">
        <f t="shared" si="80"/>
        <v>5.6418892388857972E-2</v>
      </c>
      <c r="AM903" s="1">
        <f t="shared" si="81"/>
        <v>3.5449118465767242</v>
      </c>
    </row>
    <row r="904" spans="34:39" x14ac:dyDescent="0.3">
      <c r="AH904" s="12">
        <v>2.5000000000000001E-3</v>
      </c>
      <c r="AI904" s="12">
        <v>5.6399999999999999E-2</v>
      </c>
      <c r="AJ904" s="12">
        <v>1</v>
      </c>
      <c r="AK904" s="1">
        <f t="shared" si="82"/>
        <v>5.6418892388857972E-2</v>
      </c>
      <c r="AL904" s="1">
        <f t="shared" ref="AL904:AL967" si="83">ABS(AJ904)*AK904</f>
        <v>5.6418892388857972E-2</v>
      </c>
      <c r="AM904" s="1">
        <f t="shared" ref="AM904:AM967" si="84">$AP$3/AL904</f>
        <v>3.5449118465767242</v>
      </c>
    </row>
    <row r="905" spans="34:39" x14ac:dyDescent="0.3">
      <c r="AH905" s="12">
        <v>2.5000000000000001E-3</v>
      </c>
      <c r="AI905" s="12">
        <v>5.6399999999999999E-2</v>
      </c>
      <c r="AJ905" s="12">
        <v>1</v>
      </c>
      <c r="AK905" s="1">
        <f t="shared" ref="AK905:AK968" si="85">2*SQRT(AH905/(3.1416*ABS(AJ905)))</f>
        <v>5.6418892388857972E-2</v>
      </c>
      <c r="AL905" s="1">
        <f t="shared" si="83"/>
        <v>5.6418892388857972E-2</v>
      </c>
      <c r="AM905" s="1">
        <f t="shared" si="84"/>
        <v>3.5449118465767242</v>
      </c>
    </row>
    <row r="906" spans="34:39" x14ac:dyDescent="0.3">
      <c r="AH906" s="12">
        <v>2.5000000000000001E-3</v>
      </c>
      <c r="AI906" s="12">
        <v>5.6399999999999999E-2</v>
      </c>
      <c r="AJ906" s="12">
        <v>1</v>
      </c>
      <c r="AK906" s="1">
        <f t="shared" si="85"/>
        <v>5.6418892388857972E-2</v>
      </c>
      <c r="AL906" s="1">
        <f t="shared" si="83"/>
        <v>5.6418892388857972E-2</v>
      </c>
      <c r="AM906" s="1">
        <f t="shared" si="84"/>
        <v>3.5449118465767242</v>
      </c>
    </row>
    <row r="907" spans="34:39" x14ac:dyDescent="0.3">
      <c r="AH907" s="12">
        <v>2.5000000000000001E-3</v>
      </c>
      <c r="AI907" s="12">
        <v>5.6399999999999999E-2</v>
      </c>
      <c r="AJ907" s="12">
        <v>1</v>
      </c>
      <c r="AK907" s="1">
        <f t="shared" si="85"/>
        <v>5.6418892388857972E-2</v>
      </c>
      <c r="AL907" s="1">
        <f t="shared" si="83"/>
        <v>5.6418892388857972E-2</v>
      </c>
      <c r="AM907" s="1">
        <f t="shared" si="84"/>
        <v>3.5449118465767242</v>
      </c>
    </row>
    <row r="908" spans="34:39" x14ac:dyDescent="0.3">
      <c r="AH908" s="12">
        <v>2.5000000000000001E-3</v>
      </c>
      <c r="AI908" s="12">
        <v>5.6399999999999999E-2</v>
      </c>
      <c r="AJ908" s="12">
        <v>1</v>
      </c>
      <c r="AK908" s="1">
        <f t="shared" si="85"/>
        <v>5.6418892388857972E-2</v>
      </c>
      <c r="AL908" s="1">
        <f t="shared" si="83"/>
        <v>5.6418892388857972E-2</v>
      </c>
      <c r="AM908" s="1">
        <f t="shared" si="84"/>
        <v>3.5449118465767242</v>
      </c>
    </row>
    <row r="909" spans="34:39" x14ac:dyDescent="0.3">
      <c r="AH909" s="12">
        <v>2.5000000000000001E-3</v>
      </c>
      <c r="AI909" s="12">
        <v>5.6399999999999999E-2</v>
      </c>
      <c r="AJ909" s="12">
        <v>1</v>
      </c>
      <c r="AK909" s="1">
        <f t="shared" si="85"/>
        <v>5.6418892388857972E-2</v>
      </c>
      <c r="AL909" s="1">
        <f t="shared" si="83"/>
        <v>5.6418892388857972E-2</v>
      </c>
      <c r="AM909" s="1">
        <f t="shared" si="84"/>
        <v>3.5449118465767242</v>
      </c>
    </row>
    <row r="910" spans="34:39" x14ac:dyDescent="0.3">
      <c r="AH910" s="12">
        <v>2.5000000000000001E-3</v>
      </c>
      <c r="AI910" s="12">
        <v>5.6399999999999999E-2</v>
      </c>
      <c r="AJ910" s="12">
        <v>1</v>
      </c>
      <c r="AK910" s="1">
        <f t="shared" si="85"/>
        <v>5.6418892388857972E-2</v>
      </c>
      <c r="AL910" s="1">
        <f t="shared" si="83"/>
        <v>5.6418892388857972E-2</v>
      </c>
      <c r="AM910" s="1">
        <f t="shared" si="84"/>
        <v>3.5449118465767242</v>
      </c>
    </row>
    <row r="911" spans="34:39" x14ac:dyDescent="0.3">
      <c r="AH911" s="12">
        <v>2.5000000000000001E-3</v>
      </c>
      <c r="AI911" s="12">
        <v>5.6399999999999999E-2</v>
      </c>
      <c r="AJ911" s="12">
        <v>1</v>
      </c>
      <c r="AK911" s="1">
        <f t="shared" si="85"/>
        <v>5.6418892388857972E-2</v>
      </c>
      <c r="AL911" s="1">
        <f t="shared" si="83"/>
        <v>5.6418892388857972E-2</v>
      </c>
      <c r="AM911" s="1">
        <f t="shared" si="84"/>
        <v>3.5449118465767242</v>
      </c>
    </row>
    <row r="912" spans="34:39" x14ac:dyDescent="0.3">
      <c r="AH912" s="12">
        <v>2.5000000000000001E-3</v>
      </c>
      <c r="AI912" s="12">
        <v>5.6399999999999999E-2</v>
      </c>
      <c r="AJ912" s="12">
        <v>1</v>
      </c>
      <c r="AK912" s="1">
        <f t="shared" si="85"/>
        <v>5.6418892388857972E-2</v>
      </c>
      <c r="AL912" s="1">
        <f t="shared" si="83"/>
        <v>5.6418892388857972E-2</v>
      </c>
      <c r="AM912" s="1">
        <f t="shared" si="84"/>
        <v>3.5449118465767242</v>
      </c>
    </row>
    <row r="913" spans="34:39" x14ac:dyDescent="0.3">
      <c r="AH913" s="12">
        <v>2.5000000000000001E-3</v>
      </c>
      <c r="AI913" s="12">
        <v>5.6399999999999999E-2</v>
      </c>
      <c r="AJ913" s="12">
        <v>1</v>
      </c>
      <c r="AK913" s="1">
        <f t="shared" si="85"/>
        <v>5.6418892388857972E-2</v>
      </c>
      <c r="AL913" s="1">
        <f t="shared" si="83"/>
        <v>5.6418892388857972E-2</v>
      </c>
      <c r="AM913" s="1">
        <f t="shared" si="84"/>
        <v>3.5449118465767242</v>
      </c>
    </row>
    <row r="914" spans="34:39" x14ac:dyDescent="0.3">
      <c r="AH914" s="12">
        <v>2.5000000000000001E-3</v>
      </c>
      <c r="AI914" s="12">
        <v>5.6399999999999999E-2</v>
      </c>
      <c r="AJ914" s="12">
        <v>1</v>
      </c>
      <c r="AK914" s="1">
        <f t="shared" si="85"/>
        <v>5.6418892388857972E-2</v>
      </c>
      <c r="AL914" s="1">
        <f t="shared" si="83"/>
        <v>5.6418892388857972E-2</v>
      </c>
      <c r="AM914" s="1">
        <f t="shared" si="84"/>
        <v>3.5449118465767242</v>
      </c>
    </row>
    <row r="915" spans="34:39" x14ac:dyDescent="0.3">
      <c r="AH915" s="12">
        <v>2.5000000000000001E-3</v>
      </c>
      <c r="AI915" s="12">
        <v>5.6399999999999999E-2</v>
      </c>
      <c r="AJ915" s="12">
        <v>1</v>
      </c>
      <c r="AK915" s="1">
        <f t="shared" si="85"/>
        <v>5.6418892388857972E-2</v>
      </c>
      <c r="AL915" s="1">
        <f t="shared" si="83"/>
        <v>5.6418892388857972E-2</v>
      </c>
      <c r="AM915" s="1">
        <f t="shared" si="84"/>
        <v>3.5449118465767242</v>
      </c>
    </row>
    <row r="916" spans="34:39" x14ac:dyDescent="0.3">
      <c r="AH916" s="12">
        <v>2.5000000000000001E-3</v>
      </c>
      <c r="AI916" s="12">
        <v>5.6399999999999999E-2</v>
      </c>
      <c r="AJ916" s="12">
        <v>1</v>
      </c>
      <c r="AK916" s="1">
        <f t="shared" si="85"/>
        <v>5.6418892388857972E-2</v>
      </c>
      <c r="AL916" s="1">
        <f t="shared" si="83"/>
        <v>5.6418892388857972E-2</v>
      </c>
      <c r="AM916" s="1">
        <f t="shared" si="84"/>
        <v>3.5449118465767242</v>
      </c>
    </row>
    <row r="917" spans="34:39" x14ac:dyDescent="0.3">
      <c r="AH917" s="12">
        <v>2.5000000000000001E-3</v>
      </c>
      <c r="AI917" s="12">
        <v>5.6399999999999999E-2</v>
      </c>
      <c r="AJ917" s="12">
        <v>1</v>
      </c>
      <c r="AK917" s="1">
        <f t="shared" si="85"/>
        <v>5.6418892388857972E-2</v>
      </c>
      <c r="AL917" s="1">
        <f t="shared" si="83"/>
        <v>5.6418892388857972E-2</v>
      </c>
      <c r="AM917" s="1">
        <f t="shared" si="84"/>
        <v>3.5449118465767242</v>
      </c>
    </row>
    <row r="918" spans="34:39" x14ac:dyDescent="0.3">
      <c r="AH918" s="12">
        <v>2.5000000000000001E-3</v>
      </c>
      <c r="AI918" s="12">
        <v>5.6399999999999999E-2</v>
      </c>
      <c r="AJ918" s="12">
        <v>1</v>
      </c>
      <c r="AK918" s="1">
        <f t="shared" si="85"/>
        <v>5.6418892388857972E-2</v>
      </c>
      <c r="AL918" s="1">
        <f t="shared" si="83"/>
        <v>5.6418892388857972E-2</v>
      </c>
      <c r="AM918" s="1">
        <f t="shared" si="84"/>
        <v>3.5449118465767242</v>
      </c>
    </row>
    <row r="919" spans="34:39" x14ac:dyDescent="0.3">
      <c r="AH919" s="12">
        <v>2.5000000000000001E-3</v>
      </c>
      <c r="AI919" s="12">
        <v>5.6399999999999999E-2</v>
      </c>
      <c r="AJ919" s="12">
        <v>1</v>
      </c>
      <c r="AK919" s="1">
        <f t="shared" si="85"/>
        <v>5.6418892388857972E-2</v>
      </c>
      <c r="AL919" s="1">
        <f t="shared" si="83"/>
        <v>5.6418892388857972E-2</v>
      </c>
      <c r="AM919" s="1">
        <f t="shared" si="84"/>
        <v>3.5449118465767242</v>
      </c>
    </row>
    <row r="920" spans="34:39" x14ac:dyDescent="0.3">
      <c r="AH920" s="12">
        <v>2.5000000000000001E-3</v>
      </c>
      <c r="AI920" s="12">
        <v>5.6399999999999999E-2</v>
      </c>
      <c r="AJ920" s="12">
        <v>1</v>
      </c>
      <c r="AK920" s="1">
        <f t="shared" si="85"/>
        <v>5.6418892388857972E-2</v>
      </c>
      <c r="AL920" s="1">
        <f t="shared" si="83"/>
        <v>5.6418892388857972E-2</v>
      </c>
      <c r="AM920" s="1">
        <f t="shared" si="84"/>
        <v>3.5449118465767242</v>
      </c>
    </row>
    <row r="921" spans="34:39" x14ac:dyDescent="0.3">
      <c r="AH921" s="12">
        <v>2.5000000000000001E-3</v>
      </c>
      <c r="AI921" s="12">
        <v>5.6399999999999999E-2</v>
      </c>
      <c r="AJ921" s="12">
        <v>1</v>
      </c>
      <c r="AK921" s="1">
        <f t="shared" si="85"/>
        <v>5.6418892388857972E-2</v>
      </c>
      <c r="AL921" s="1">
        <f t="shared" si="83"/>
        <v>5.6418892388857972E-2</v>
      </c>
      <c r="AM921" s="1">
        <f t="shared" si="84"/>
        <v>3.5449118465767242</v>
      </c>
    </row>
    <row r="922" spans="34:39" x14ac:dyDescent="0.3">
      <c r="AH922" s="12">
        <v>2.5000000000000001E-3</v>
      </c>
      <c r="AI922" s="12">
        <v>5.6399999999999999E-2</v>
      </c>
      <c r="AJ922" s="12">
        <v>1</v>
      </c>
      <c r="AK922" s="1">
        <f t="shared" si="85"/>
        <v>5.6418892388857972E-2</v>
      </c>
      <c r="AL922" s="1">
        <f t="shared" si="83"/>
        <v>5.6418892388857972E-2</v>
      </c>
      <c r="AM922" s="1">
        <f t="shared" si="84"/>
        <v>3.5449118465767242</v>
      </c>
    </row>
    <row r="923" spans="34:39" x14ac:dyDescent="0.3">
      <c r="AH923" s="12">
        <v>2.5000000000000001E-3</v>
      </c>
      <c r="AI923" s="12">
        <v>5.6399999999999999E-2</v>
      </c>
      <c r="AJ923" s="12">
        <v>1</v>
      </c>
      <c r="AK923" s="1">
        <f t="shared" si="85"/>
        <v>5.6418892388857972E-2</v>
      </c>
      <c r="AL923" s="1">
        <f t="shared" si="83"/>
        <v>5.6418892388857972E-2</v>
      </c>
      <c r="AM923" s="1">
        <f t="shared" si="84"/>
        <v>3.5449118465767242</v>
      </c>
    </row>
    <row r="924" spans="34:39" x14ac:dyDescent="0.3">
      <c r="AH924" s="12">
        <v>2.5000000000000001E-3</v>
      </c>
      <c r="AI924" s="12">
        <v>5.6399999999999999E-2</v>
      </c>
      <c r="AJ924" s="12">
        <v>1</v>
      </c>
      <c r="AK924" s="1">
        <f t="shared" si="85"/>
        <v>5.6418892388857972E-2</v>
      </c>
      <c r="AL924" s="1">
        <f t="shared" si="83"/>
        <v>5.6418892388857972E-2</v>
      </c>
      <c r="AM924" s="1">
        <f t="shared" si="84"/>
        <v>3.5449118465767242</v>
      </c>
    </row>
    <row r="925" spans="34:39" x14ac:dyDescent="0.3">
      <c r="AH925" s="12">
        <v>2.5000000000000001E-3</v>
      </c>
      <c r="AI925" s="12">
        <v>5.6399999999999999E-2</v>
      </c>
      <c r="AJ925" s="12">
        <v>1</v>
      </c>
      <c r="AK925" s="1">
        <f t="shared" si="85"/>
        <v>5.6418892388857972E-2</v>
      </c>
      <c r="AL925" s="1">
        <f t="shared" si="83"/>
        <v>5.6418892388857972E-2</v>
      </c>
      <c r="AM925" s="1">
        <f t="shared" si="84"/>
        <v>3.5449118465767242</v>
      </c>
    </row>
    <row r="926" spans="34:39" x14ac:dyDescent="0.3">
      <c r="AH926" s="12">
        <v>2.5000000000000001E-3</v>
      </c>
      <c r="AI926" s="12">
        <v>5.6399999999999999E-2</v>
      </c>
      <c r="AJ926" s="12">
        <v>1</v>
      </c>
      <c r="AK926" s="1">
        <f t="shared" si="85"/>
        <v>5.6418892388857972E-2</v>
      </c>
      <c r="AL926" s="1">
        <f t="shared" si="83"/>
        <v>5.6418892388857972E-2</v>
      </c>
      <c r="AM926" s="1">
        <f t="shared" si="84"/>
        <v>3.5449118465767242</v>
      </c>
    </row>
    <row r="927" spans="34:39" x14ac:dyDescent="0.3">
      <c r="AH927" s="12">
        <v>2.5000000000000001E-3</v>
      </c>
      <c r="AI927" s="12">
        <v>5.6399999999999999E-2</v>
      </c>
      <c r="AJ927" s="12">
        <v>1</v>
      </c>
      <c r="AK927" s="1">
        <f t="shared" si="85"/>
        <v>5.6418892388857972E-2</v>
      </c>
      <c r="AL927" s="1">
        <f t="shared" si="83"/>
        <v>5.6418892388857972E-2</v>
      </c>
      <c r="AM927" s="1">
        <f t="shared" si="84"/>
        <v>3.5449118465767242</v>
      </c>
    </row>
    <row r="928" spans="34:39" x14ac:dyDescent="0.3">
      <c r="AH928" s="12">
        <v>2.5000000000000001E-3</v>
      </c>
      <c r="AI928" s="12">
        <v>5.6399999999999999E-2</v>
      </c>
      <c r="AJ928" s="12">
        <v>1</v>
      </c>
      <c r="AK928" s="1">
        <f t="shared" si="85"/>
        <v>5.6418892388857972E-2</v>
      </c>
      <c r="AL928" s="1">
        <f t="shared" si="83"/>
        <v>5.6418892388857972E-2</v>
      </c>
      <c r="AM928" s="1">
        <f t="shared" si="84"/>
        <v>3.5449118465767242</v>
      </c>
    </row>
    <row r="929" spans="34:39" x14ac:dyDescent="0.3">
      <c r="AH929" s="12">
        <v>2.5000000000000001E-3</v>
      </c>
      <c r="AI929" s="12">
        <v>5.6399999999999999E-2</v>
      </c>
      <c r="AJ929" s="12">
        <v>1</v>
      </c>
      <c r="AK929" s="1">
        <f t="shared" si="85"/>
        <v>5.6418892388857972E-2</v>
      </c>
      <c r="AL929" s="1">
        <f t="shared" si="83"/>
        <v>5.6418892388857972E-2</v>
      </c>
      <c r="AM929" s="1">
        <f t="shared" si="84"/>
        <v>3.5449118465767242</v>
      </c>
    </row>
    <row r="930" spans="34:39" x14ac:dyDescent="0.3">
      <c r="AH930" s="12">
        <v>2.5000000000000001E-3</v>
      </c>
      <c r="AI930" s="12">
        <v>5.6399999999999999E-2</v>
      </c>
      <c r="AJ930" s="12">
        <v>1</v>
      </c>
      <c r="AK930" s="1">
        <f t="shared" si="85"/>
        <v>5.6418892388857972E-2</v>
      </c>
      <c r="AL930" s="1">
        <f t="shared" si="83"/>
        <v>5.6418892388857972E-2</v>
      </c>
      <c r="AM930" s="1">
        <f t="shared" si="84"/>
        <v>3.5449118465767242</v>
      </c>
    </row>
    <row r="931" spans="34:39" x14ac:dyDescent="0.3">
      <c r="AH931" s="12">
        <v>2.5000000000000001E-3</v>
      </c>
      <c r="AI931" s="12">
        <v>5.6399999999999999E-2</v>
      </c>
      <c r="AJ931" s="12">
        <v>1</v>
      </c>
      <c r="AK931" s="1">
        <f t="shared" si="85"/>
        <v>5.6418892388857972E-2</v>
      </c>
      <c r="AL931" s="1">
        <f t="shared" si="83"/>
        <v>5.6418892388857972E-2</v>
      </c>
      <c r="AM931" s="1">
        <f t="shared" si="84"/>
        <v>3.5449118465767242</v>
      </c>
    </row>
    <row r="932" spans="34:39" x14ac:dyDescent="0.3">
      <c r="AH932" s="12">
        <v>2.5000000000000001E-3</v>
      </c>
      <c r="AI932" s="12">
        <v>5.6399999999999999E-2</v>
      </c>
      <c r="AJ932" s="12">
        <v>1</v>
      </c>
      <c r="AK932" s="1">
        <f t="shared" si="85"/>
        <v>5.6418892388857972E-2</v>
      </c>
      <c r="AL932" s="1">
        <f t="shared" si="83"/>
        <v>5.6418892388857972E-2</v>
      </c>
      <c r="AM932" s="1">
        <f t="shared" si="84"/>
        <v>3.5449118465767242</v>
      </c>
    </row>
    <row r="933" spans="34:39" x14ac:dyDescent="0.3">
      <c r="AH933" s="12">
        <v>2.5000000000000001E-3</v>
      </c>
      <c r="AI933" s="12">
        <v>5.6399999999999999E-2</v>
      </c>
      <c r="AJ933" s="12">
        <v>1</v>
      </c>
      <c r="AK933" s="1">
        <f t="shared" si="85"/>
        <v>5.6418892388857972E-2</v>
      </c>
      <c r="AL933" s="1">
        <f t="shared" si="83"/>
        <v>5.6418892388857972E-2</v>
      </c>
      <c r="AM933" s="1">
        <f t="shared" si="84"/>
        <v>3.5449118465767242</v>
      </c>
    </row>
    <row r="934" spans="34:39" x14ac:dyDescent="0.3">
      <c r="AH934" s="12">
        <v>2.5000000000000001E-3</v>
      </c>
      <c r="AI934" s="12">
        <v>5.6399999999999999E-2</v>
      </c>
      <c r="AJ934" s="12">
        <v>1</v>
      </c>
      <c r="AK934" s="1">
        <f t="shared" si="85"/>
        <v>5.6418892388857972E-2</v>
      </c>
      <c r="AL934" s="1">
        <f t="shared" si="83"/>
        <v>5.6418892388857972E-2</v>
      </c>
      <c r="AM934" s="1">
        <f t="shared" si="84"/>
        <v>3.5449118465767242</v>
      </c>
    </row>
    <row r="935" spans="34:39" x14ac:dyDescent="0.3">
      <c r="AH935" s="12">
        <v>2.5000000000000001E-3</v>
      </c>
      <c r="AI935" s="12">
        <v>5.6399999999999999E-2</v>
      </c>
      <c r="AJ935" s="12">
        <v>1</v>
      </c>
      <c r="AK935" s="1">
        <f t="shared" si="85"/>
        <v>5.6418892388857972E-2</v>
      </c>
      <c r="AL935" s="1">
        <f t="shared" si="83"/>
        <v>5.6418892388857972E-2</v>
      </c>
      <c r="AM935" s="1">
        <f t="shared" si="84"/>
        <v>3.5449118465767242</v>
      </c>
    </row>
    <row r="936" spans="34:39" x14ac:dyDescent="0.3">
      <c r="AH936" s="12">
        <v>2.5000000000000001E-3</v>
      </c>
      <c r="AI936" s="12">
        <v>5.6399999999999999E-2</v>
      </c>
      <c r="AJ936" s="12">
        <v>1</v>
      </c>
      <c r="AK936" s="1">
        <f t="shared" si="85"/>
        <v>5.6418892388857972E-2</v>
      </c>
      <c r="AL936" s="1">
        <f t="shared" si="83"/>
        <v>5.6418892388857972E-2</v>
      </c>
      <c r="AM936" s="1">
        <f t="shared" si="84"/>
        <v>3.5449118465767242</v>
      </c>
    </row>
    <row r="937" spans="34:39" x14ac:dyDescent="0.3">
      <c r="AH937" s="12">
        <v>2.5000000000000001E-3</v>
      </c>
      <c r="AI937" s="12">
        <v>5.6399999999999999E-2</v>
      </c>
      <c r="AJ937" s="12">
        <v>1</v>
      </c>
      <c r="AK937" s="1">
        <f t="shared" si="85"/>
        <v>5.6418892388857972E-2</v>
      </c>
      <c r="AL937" s="1">
        <f t="shared" si="83"/>
        <v>5.6418892388857972E-2</v>
      </c>
      <c r="AM937" s="1">
        <f t="shared" si="84"/>
        <v>3.5449118465767242</v>
      </c>
    </row>
    <row r="938" spans="34:39" x14ac:dyDescent="0.3">
      <c r="AH938" s="12">
        <v>2.5000000000000001E-3</v>
      </c>
      <c r="AI938" s="12">
        <v>5.6399999999999999E-2</v>
      </c>
      <c r="AJ938" s="12">
        <v>1</v>
      </c>
      <c r="AK938" s="1">
        <f t="shared" si="85"/>
        <v>5.6418892388857972E-2</v>
      </c>
      <c r="AL938" s="1">
        <f t="shared" si="83"/>
        <v>5.6418892388857972E-2</v>
      </c>
      <c r="AM938" s="1">
        <f t="shared" si="84"/>
        <v>3.5449118465767242</v>
      </c>
    </row>
    <row r="939" spans="34:39" x14ac:dyDescent="0.3">
      <c r="AH939" s="12">
        <v>2.5000000000000001E-3</v>
      </c>
      <c r="AI939" s="12">
        <v>5.6399999999999999E-2</v>
      </c>
      <c r="AJ939" s="12">
        <v>1</v>
      </c>
      <c r="AK939" s="1">
        <f t="shared" si="85"/>
        <v>5.6418892388857972E-2</v>
      </c>
      <c r="AL939" s="1">
        <f t="shared" si="83"/>
        <v>5.6418892388857972E-2</v>
      </c>
      <c r="AM939" s="1">
        <f t="shared" si="84"/>
        <v>3.5449118465767242</v>
      </c>
    </row>
    <row r="940" spans="34:39" x14ac:dyDescent="0.3">
      <c r="AH940" s="12">
        <v>2.5000000000000001E-3</v>
      </c>
      <c r="AI940" s="12">
        <v>5.6399999999999999E-2</v>
      </c>
      <c r="AJ940" s="12">
        <v>1</v>
      </c>
      <c r="AK940" s="1">
        <f t="shared" si="85"/>
        <v>5.6418892388857972E-2</v>
      </c>
      <c r="AL940" s="1">
        <f t="shared" si="83"/>
        <v>5.6418892388857972E-2</v>
      </c>
      <c r="AM940" s="1">
        <f t="shared" si="84"/>
        <v>3.5449118465767242</v>
      </c>
    </row>
    <row r="941" spans="34:39" x14ac:dyDescent="0.3">
      <c r="AH941" s="12">
        <v>2.5000000000000001E-3</v>
      </c>
      <c r="AI941" s="12">
        <v>5.6399999999999999E-2</v>
      </c>
      <c r="AJ941" s="12">
        <v>1</v>
      </c>
      <c r="AK941" s="1">
        <f t="shared" si="85"/>
        <v>5.6418892388857972E-2</v>
      </c>
      <c r="AL941" s="1">
        <f t="shared" si="83"/>
        <v>5.6418892388857972E-2</v>
      </c>
      <c r="AM941" s="1">
        <f t="shared" si="84"/>
        <v>3.5449118465767242</v>
      </c>
    </row>
    <row r="942" spans="34:39" x14ac:dyDescent="0.3">
      <c r="AH942" s="12">
        <v>2.5000000000000001E-3</v>
      </c>
      <c r="AI942" s="12">
        <v>5.6399999999999999E-2</v>
      </c>
      <c r="AJ942" s="12">
        <v>1</v>
      </c>
      <c r="AK942" s="1">
        <f t="shared" si="85"/>
        <v>5.6418892388857972E-2</v>
      </c>
      <c r="AL942" s="1">
        <f t="shared" si="83"/>
        <v>5.6418892388857972E-2</v>
      </c>
      <c r="AM942" s="1">
        <f t="shared" si="84"/>
        <v>3.5449118465767242</v>
      </c>
    </row>
    <row r="943" spans="34:39" x14ac:dyDescent="0.3">
      <c r="AH943" s="12">
        <v>2.5000000000000001E-3</v>
      </c>
      <c r="AI943" s="12">
        <v>5.6399999999999999E-2</v>
      </c>
      <c r="AJ943" s="12">
        <v>1</v>
      </c>
      <c r="AK943" s="1">
        <f t="shared" si="85"/>
        <v>5.6418892388857972E-2</v>
      </c>
      <c r="AL943" s="1">
        <f t="shared" si="83"/>
        <v>5.6418892388857972E-2</v>
      </c>
      <c r="AM943" s="1">
        <f t="shared" si="84"/>
        <v>3.5449118465767242</v>
      </c>
    </row>
    <row r="944" spans="34:39" x14ac:dyDescent="0.3">
      <c r="AH944" s="12">
        <v>2.5000000000000001E-3</v>
      </c>
      <c r="AI944" s="12">
        <v>5.6399999999999999E-2</v>
      </c>
      <c r="AJ944" s="12">
        <v>1</v>
      </c>
      <c r="AK944" s="1">
        <f t="shared" si="85"/>
        <v>5.6418892388857972E-2</v>
      </c>
      <c r="AL944" s="1">
        <f t="shared" si="83"/>
        <v>5.6418892388857972E-2</v>
      </c>
      <c r="AM944" s="1">
        <f t="shared" si="84"/>
        <v>3.5449118465767242</v>
      </c>
    </row>
    <row r="945" spans="34:39" x14ac:dyDescent="0.3">
      <c r="AH945" s="12">
        <v>2.5000000000000001E-3</v>
      </c>
      <c r="AI945" s="12">
        <v>5.6399999999999999E-2</v>
      </c>
      <c r="AJ945" s="12">
        <v>1</v>
      </c>
      <c r="AK945" s="1">
        <f t="shared" si="85"/>
        <v>5.6418892388857972E-2</v>
      </c>
      <c r="AL945" s="1">
        <f t="shared" si="83"/>
        <v>5.6418892388857972E-2</v>
      </c>
      <c r="AM945" s="1">
        <f t="shared" si="84"/>
        <v>3.5449118465767242</v>
      </c>
    </row>
    <row r="946" spans="34:39" x14ac:dyDescent="0.3">
      <c r="AH946" s="12">
        <v>2.5000000000000001E-3</v>
      </c>
      <c r="AI946" s="12">
        <v>5.6399999999999999E-2</v>
      </c>
      <c r="AJ946" s="12">
        <v>1</v>
      </c>
      <c r="AK946" s="1">
        <f t="shared" si="85"/>
        <v>5.6418892388857972E-2</v>
      </c>
      <c r="AL946" s="1">
        <f t="shared" si="83"/>
        <v>5.6418892388857972E-2</v>
      </c>
      <c r="AM946" s="1">
        <f t="shared" si="84"/>
        <v>3.5449118465767242</v>
      </c>
    </row>
    <row r="947" spans="34:39" x14ac:dyDescent="0.3">
      <c r="AH947" s="12">
        <v>2.5000000000000001E-3</v>
      </c>
      <c r="AI947" s="12">
        <v>5.6399999999999999E-2</v>
      </c>
      <c r="AJ947" s="12">
        <v>1</v>
      </c>
      <c r="AK947" s="1">
        <f t="shared" si="85"/>
        <v>5.6418892388857972E-2</v>
      </c>
      <c r="AL947" s="1">
        <f t="shared" si="83"/>
        <v>5.6418892388857972E-2</v>
      </c>
      <c r="AM947" s="1">
        <f t="shared" si="84"/>
        <v>3.5449118465767242</v>
      </c>
    </row>
    <row r="948" spans="34:39" x14ac:dyDescent="0.3">
      <c r="AH948" s="12">
        <v>2.5000000000000001E-3</v>
      </c>
      <c r="AI948" s="12">
        <v>5.6399999999999999E-2</v>
      </c>
      <c r="AJ948" s="12">
        <v>1</v>
      </c>
      <c r="AK948" s="1">
        <f t="shared" si="85"/>
        <v>5.6418892388857972E-2</v>
      </c>
      <c r="AL948" s="1">
        <f t="shared" si="83"/>
        <v>5.6418892388857972E-2</v>
      </c>
      <c r="AM948" s="1">
        <f t="shared" si="84"/>
        <v>3.5449118465767242</v>
      </c>
    </row>
    <row r="949" spans="34:39" x14ac:dyDescent="0.3">
      <c r="AH949" s="12">
        <v>2.5000000000000001E-3</v>
      </c>
      <c r="AI949" s="12">
        <v>5.6399999999999999E-2</v>
      </c>
      <c r="AJ949" s="12">
        <v>1</v>
      </c>
      <c r="AK949" s="1">
        <f t="shared" si="85"/>
        <v>5.6418892388857972E-2</v>
      </c>
      <c r="AL949" s="1">
        <f t="shared" si="83"/>
        <v>5.6418892388857972E-2</v>
      </c>
      <c r="AM949" s="1">
        <f t="shared" si="84"/>
        <v>3.5449118465767242</v>
      </c>
    </row>
    <row r="950" spans="34:39" x14ac:dyDescent="0.3">
      <c r="AH950" s="12">
        <v>2.5000000000000001E-3</v>
      </c>
      <c r="AI950" s="12">
        <v>5.6399999999999999E-2</v>
      </c>
      <c r="AJ950" s="12">
        <v>1</v>
      </c>
      <c r="AK950" s="1">
        <f t="shared" si="85"/>
        <v>5.6418892388857972E-2</v>
      </c>
      <c r="AL950" s="1">
        <f t="shared" si="83"/>
        <v>5.6418892388857972E-2</v>
      </c>
      <c r="AM950" s="1">
        <f t="shared" si="84"/>
        <v>3.5449118465767242</v>
      </c>
    </row>
    <row r="951" spans="34:39" x14ac:dyDescent="0.3">
      <c r="AH951" s="12">
        <v>2.5000000000000001E-3</v>
      </c>
      <c r="AI951" s="12">
        <v>5.6399999999999999E-2</v>
      </c>
      <c r="AJ951" s="12">
        <v>1</v>
      </c>
      <c r="AK951" s="1">
        <f t="shared" si="85"/>
        <v>5.6418892388857972E-2</v>
      </c>
      <c r="AL951" s="1">
        <f t="shared" si="83"/>
        <v>5.6418892388857972E-2</v>
      </c>
      <c r="AM951" s="1">
        <f t="shared" si="84"/>
        <v>3.5449118465767242</v>
      </c>
    </row>
    <row r="952" spans="34:39" x14ac:dyDescent="0.3">
      <c r="AH952" s="12">
        <v>2.5000000000000001E-3</v>
      </c>
      <c r="AI952" s="12">
        <v>5.6399999999999999E-2</v>
      </c>
      <c r="AJ952" s="12">
        <v>1</v>
      </c>
      <c r="AK952" s="1">
        <f t="shared" si="85"/>
        <v>5.6418892388857972E-2</v>
      </c>
      <c r="AL952" s="1">
        <f t="shared" si="83"/>
        <v>5.6418892388857972E-2</v>
      </c>
      <c r="AM952" s="1">
        <f t="shared" si="84"/>
        <v>3.5449118465767242</v>
      </c>
    </row>
    <row r="953" spans="34:39" x14ac:dyDescent="0.3">
      <c r="AH953" s="12">
        <v>2.5000000000000001E-3</v>
      </c>
      <c r="AI953" s="12">
        <v>5.6399999999999999E-2</v>
      </c>
      <c r="AJ953" s="12">
        <v>1</v>
      </c>
      <c r="AK953" s="1">
        <f t="shared" si="85"/>
        <v>5.6418892388857972E-2</v>
      </c>
      <c r="AL953" s="1">
        <f t="shared" si="83"/>
        <v>5.6418892388857972E-2</v>
      </c>
      <c r="AM953" s="1">
        <f t="shared" si="84"/>
        <v>3.5449118465767242</v>
      </c>
    </row>
    <row r="954" spans="34:39" x14ac:dyDescent="0.3">
      <c r="AH954" s="12">
        <v>2.5000000000000001E-3</v>
      </c>
      <c r="AI954" s="12">
        <v>5.6399999999999999E-2</v>
      </c>
      <c r="AJ954" s="12">
        <v>1</v>
      </c>
      <c r="AK954" s="1">
        <f t="shared" si="85"/>
        <v>5.6418892388857972E-2</v>
      </c>
      <c r="AL954" s="1">
        <f t="shared" si="83"/>
        <v>5.6418892388857972E-2</v>
      </c>
      <c r="AM954" s="1">
        <f t="shared" si="84"/>
        <v>3.5449118465767242</v>
      </c>
    </row>
    <row r="955" spans="34:39" x14ac:dyDescent="0.3">
      <c r="AH955" s="12">
        <v>2.5000000000000001E-3</v>
      </c>
      <c r="AI955" s="12">
        <v>5.6399999999999999E-2</v>
      </c>
      <c r="AJ955" s="12">
        <v>1</v>
      </c>
      <c r="AK955" s="1">
        <f t="shared" si="85"/>
        <v>5.6418892388857972E-2</v>
      </c>
      <c r="AL955" s="1">
        <f t="shared" si="83"/>
        <v>5.6418892388857972E-2</v>
      </c>
      <c r="AM955" s="1">
        <f t="shared" si="84"/>
        <v>3.5449118465767242</v>
      </c>
    </row>
    <row r="956" spans="34:39" x14ac:dyDescent="0.3">
      <c r="AH956" s="12">
        <v>2.5000000000000001E-3</v>
      </c>
      <c r="AI956" s="12">
        <v>5.6399999999999999E-2</v>
      </c>
      <c r="AJ956" s="12">
        <v>1</v>
      </c>
      <c r="AK956" s="1">
        <f t="shared" si="85"/>
        <v>5.6418892388857972E-2</v>
      </c>
      <c r="AL956" s="1">
        <f t="shared" si="83"/>
        <v>5.6418892388857972E-2</v>
      </c>
      <c r="AM956" s="1">
        <f t="shared" si="84"/>
        <v>3.5449118465767242</v>
      </c>
    </row>
    <row r="957" spans="34:39" x14ac:dyDescent="0.3">
      <c r="AH957" s="12">
        <v>2.5000000000000001E-3</v>
      </c>
      <c r="AI957" s="12">
        <v>5.6399999999999999E-2</v>
      </c>
      <c r="AJ957" s="12">
        <v>1</v>
      </c>
      <c r="AK957" s="1">
        <f t="shared" si="85"/>
        <v>5.6418892388857972E-2</v>
      </c>
      <c r="AL957" s="1">
        <f t="shared" si="83"/>
        <v>5.6418892388857972E-2</v>
      </c>
      <c r="AM957" s="1">
        <f t="shared" si="84"/>
        <v>3.5449118465767242</v>
      </c>
    </row>
    <row r="958" spans="34:39" x14ac:dyDescent="0.3">
      <c r="AH958" s="12">
        <v>2.5000000000000001E-3</v>
      </c>
      <c r="AI958" s="12">
        <v>5.6399999999999999E-2</v>
      </c>
      <c r="AJ958" s="12">
        <v>1</v>
      </c>
      <c r="AK958" s="1">
        <f t="shared" si="85"/>
        <v>5.6418892388857972E-2</v>
      </c>
      <c r="AL958" s="1">
        <f t="shared" si="83"/>
        <v>5.6418892388857972E-2</v>
      </c>
      <c r="AM958" s="1">
        <f t="shared" si="84"/>
        <v>3.5449118465767242</v>
      </c>
    </row>
    <row r="959" spans="34:39" x14ac:dyDescent="0.3">
      <c r="AH959" s="12">
        <v>2.5000000000000001E-3</v>
      </c>
      <c r="AI959" s="12">
        <v>5.6399999999999999E-2</v>
      </c>
      <c r="AJ959" s="12">
        <v>1</v>
      </c>
      <c r="AK959" s="1">
        <f t="shared" si="85"/>
        <v>5.6418892388857972E-2</v>
      </c>
      <c r="AL959" s="1">
        <f t="shared" si="83"/>
        <v>5.6418892388857972E-2</v>
      </c>
      <c r="AM959" s="1">
        <f t="shared" si="84"/>
        <v>3.5449118465767242</v>
      </c>
    </row>
    <row r="960" spans="34:39" x14ac:dyDescent="0.3">
      <c r="AH960" s="12">
        <v>2.5000000000000001E-3</v>
      </c>
      <c r="AI960" s="12">
        <v>5.6399999999999999E-2</v>
      </c>
      <c r="AJ960" s="12">
        <v>1</v>
      </c>
      <c r="AK960" s="1">
        <f t="shared" si="85"/>
        <v>5.6418892388857972E-2</v>
      </c>
      <c r="AL960" s="1">
        <f t="shared" si="83"/>
        <v>5.6418892388857972E-2</v>
      </c>
      <c r="AM960" s="1">
        <f t="shared" si="84"/>
        <v>3.5449118465767242</v>
      </c>
    </row>
    <row r="961" spans="34:39" x14ac:dyDescent="0.3">
      <c r="AH961" s="12">
        <v>2.5000000000000001E-3</v>
      </c>
      <c r="AI961" s="12">
        <v>5.6399999999999999E-2</v>
      </c>
      <c r="AJ961" s="12">
        <v>1</v>
      </c>
      <c r="AK961" s="1">
        <f t="shared" si="85"/>
        <v>5.6418892388857972E-2</v>
      </c>
      <c r="AL961" s="1">
        <f t="shared" si="83"/>
        <v>5.6418892388857972E-2</v>
      </c>
      <c r="AM961" s="1">
        <f t="shared" si="84"/>
        <v>3.5449118465767242</v>
      </c>
    </row>
    <row r="962" spans="34:39" x14ac:dyDescent="0.3">
      <c r="AH962" s="12">
        <v>2.5000000000000001E-3</v>
      </c>
      <c r="AI962" s="12">
        <v>5.6399999999999999E-2</v>
      </c>
      <c r="AJ962" s="12">
        <v>1</v>
      </c>
      <c r="AK962" s="1">
        <f t="shared" si="85"/>
        <v>5.6418892388857972E-2</v>
      </c>
      <c r="AL962" s="1">
        <f t="shared" si="83"/>
        <v>5.6418892388857972E-2</v>
      </c>
      <c r="AM962" s="1">
        <f t="shared" si="84"/>
        <v>3.5449118465767242</v>
      </c>
    </row>
    <row r="963" spans="34:39" x14ac:dyDescent="0.3">
      <c r="AH963" s="12">
        <v>2.5000000000000001E-3</v>
      </c>
      <c r="AI963" s="12">
        <v>5.6399999999999999E-2</v>
      </c>
      <c r="AJ963" s="12">
        <v>1</v>
      </c>
      <c r="AK963" s="1">
        <f t="shared" si="85"/>
        <v>5.6418892388857972E-2</v>
      </c>
      <c r="AL963" s="1">
        <f t="shared" si="83"/>
        <v>5.6418892388857972E-2</v>
      </c>
      <c r="AM963" s="1">
        <f t="shared" si="84"/>
        <v>3.5449118465767242</v>
      </c>
    </row>
    <row r="964" spans="34:39" x14ac:dyDescent="0.3">
      <c r="AH964" s="12">
        <v>2.5000000000000001E-3</v>
      </c>
      <c r="AI964" s="12">
        <v>5.6399999999999999E-2</v>
      </c>
      <c r="AJ964" s="12">
        <v>1</v>
      </c>
      <c r="AK964" s="1">
        <f t="shared" si="85"/>
        <v>5.6418892388857972E-2</v>
      </c>
      <c r="AL964" s="1">
        <f t="shared" si="83"/>
        <v>5.6418892388857972E-2</v>
      </c>
      <c r="AM964" s="1">
        <f t="shared" si="84"/>
        <v>3.5449118465767242</v>
      </c>
    </row>
    <row r="965" spans="34:39" x14ac:dyDescent="0.3">
      <c r="AH965" s="12">
        <v>2.5000000000000001E-3</v>
      </c>
      <c r="AI965" s="12">
        <v>5.6399999999999999E-2</v>
      </c>
      <c r="AJ965" s="12">
        <v>1</v>
      </c>
      <c r="AK965" s="1">
        <f t="shared" si="85"/>
        <v>5.6418892388857972E-2</v>
      </c>
      <c r="AL965" s="1">
        <f t="shared" si="83"/>
        <v>5.6418892388857972E-2</v>
      </c>
      <c r="AM965" s="1">
        <f t="shared" si="84"/>
        <v>3.5449118465767242</v>
      </c>
    </row>
    <row r="966" spans="34:39" x14ac:dyDescent="0.3">
      <c r="AH966" s="12">
        <v>2.5000000000000001E-3</v>
      </c>
      <c r="AI966" s="12">
        <v>5.6399999999999999E-2</v>
      </c>
      <c r="AJ966" s="12">
        <v>1</v>
      </c>
      <c r="AK966" s="1">
        <f t="shared" si="85"/>
        <v>5.6418892388857972E-2</v>
      </c>
      <c r="AL966" s="1">
        <f t="shared" si="83"/>
        <v>5.6418892388857972E-2</v>
      </c>
      <c r="AM966" s="1">
        <f t="shared" si="84"/>
        <v>3.5449118465767242</v>
      </c>
    </row>
    <row r="967" spans="34:39" x14ac:dyDescent="0.3">
      <c r="AH967" s="12">
        <v>2.5000000000000001E-3</v>
      </c>
      <c r="AI967" s="12">
        <v>5.6399999999999999E-2</v>
      </c>
      <c r="AJ967" s="12">
        <v>1</v>
      </c>
      <c r="AK967" s="1">
        <f t="shared" si="85"/>
        <v>5.6418892388857972E-2</v>
      </c>
      <c r="AL967" s="1">
        <f t="shared" si="83"/>
        <v>5.6418892388857972E-2</v>
      </c>
      <c r="AM967" s="1">
        <f t="shared" si="84"/>
        <v>3.5449118465767242</v>
      </c>
    </row>
    <row r="968" spans="34:39" x14ac:dyDescent="0.3">
      <c r="AH968" s="12">
        <v>2.5000000000000001E-3</v>
      </c>
      <c r="AI968" s="12">
        <v>5.6399999999999999E-2</v>
      </c>
      <c r="AJ968" s="12">
        <v>1</v>
      </c>
      <c r="AK968" s="1">
        <f t="shared" si="85"/>
        <v>5.6418892388857972E-2</v>
      </c>
      <c r="AL968" s="1">
        <f t="shared" ref="AL968:AL1031" si="86">ABS(AJ968)*AK968</f>
        <v>5.6418892388857972E-2</v>
      </c>
      <c r="AM968" s="1">
        <f t="shared" ref="AM968:AM1031" si="87">$AP$3/AL968</f>
        <v>3.5449118465767242</v>
      </c>
    </row>
    <row r="969" spans="34:39" x14ac:dyDescent="0.3">
      <c r="AH969" s="12">
        <v>2.5000000000000001E-3</v>
      </c>
      <c r="AI969" s="12">
        <v>5.6399999999999999E-2</v>
      </c>
      <c r="AJ969" s="12">
        <v>1</v>
      </c>
      <c r="AK969" s="1">
        <f t="shared" ref="AK969:AK1032" si="88">2*SQRT(AH969/(3.1416*ABS(AJ969)))</f>
        <v>5.6418892388857972E-2</v>
      </c>
      <c r="AL969" s="1">
        <f t="shared" si="86"/>
        <v>5.6418892388857972E-2</v>
      </c>
      <c r="AM969" s="1">
        <f t="shared" si="87"/>
        <v>3.5449118465767242</v>
      </c>
    </row>
    <row r="970" spans="34:39" x14ac:dyDescent="0.3">
      <c r="AH970" s="12">
        <v>2.5000000000000001E-3</v>
      </c>
      <c r="AI970" s="12">
        <v>5.6399999999999999E-2</v>
      </c>
      <c r="AJ970" s="12">
        <v>1</v>
      </c>
      <c r="AK970" s="1">
        <f t="shared" si="88"/>
        <v>5.6418892388857972E-2</v>
      </c>
      <c r="AL970" s="1">
        <f t="shared" si="86"/>
        <v>5.6418892388857972E-2</v>
      </c>
      <c r="AM970" s="1">
        <f t="shared" si="87"/>
        <v>3.5449118465767242</v>
      </c>
    </row>
    <row r="971" spans="34:39" x14ac:dyDescent="0.3">
      <c r="AH971" s="12">
        <v>2.5000000000000001E-3</v>
      </c>
      <c r="AI971" s="12">
        <v>5.6399999999999999E-2</v>
      </c>
      <c r="AJ971" s="12">
        <v>1</v>
      </c>
      <c r="AK971" s="1">
        <f t="shared" si="88"/>
        <v>5.6418892388857972E-2</v>
      </c>
      <c r="AL971" s="1">
        <f t="shared" si="86"/>
        <v>5.6418892388857972E-2</v>
      </c>
      <c r="AM971" s="1">
        <f t="shared" si="87"/>
        <v>3.5449118465767242</v>
      </c>
    </row>
    <row r="972" spans="34:39" x14ac:dyDescent="0.3">
      <c r="AH972" s="12">
        <v>2.5000000000000001E-3</v>
      </c>
      <c r="AI972" s="12">
        <v>5.6399999999999999E-2</v>
      </c>
      <c r="AJ972" s="12">
        <v>1</v>
      </c>
      <c r="AK972" s="1">
        <f t="shared" si="88"/>
        <v>5.6418892388857972E-2</v>
      </c>
      <c r="AL972" s="1">
        <f t="shared" si="86"/>
        <v>5.6418892388857972E-2</v>
      </c>
      <c r="AM972" s="1">
        <f t="shared" si="87"/>
        <v>3.5449118465767242</v>
      </c>
    </row>
    <row r="973" spans="34:39" x14ac:dyDescent="0.3">
      <c r="AH973" s="12">
        <v>2.5000000000000001E-3</v>
      </c>
      <c r="AI973" s="12">
        <v>5.6399999999999999E-2</v>
      </c>
      <c r="AJ973" s="12">
        <v>1</v>
      </c>
      <c r="AK973" s="1">
        <f t="shared" si="88"/>
        <v>5.6418892388857972E-2</v>
      </c>
      <c r="AL973" s="1">
        <f t="shared" si="86"/>
        <v>5.6418892388857972E-2</v>
      </c>
      <c r="AM973" s="1">
        <f t="shared" si="87"/>
        <v>3.5449118465767242</v>
      </c>
    </row>
    <row r="974" spans="34:39" x14ac:dyDescent="0.3">
      <c r="AH974" s="12">
        <v>2.5000000000000001E-3</v>
      </c>
      <c r="AI974" s="12">
        <v>5.6399999999999999E-2</v>
      </c>
      <c r="AJ974" s="12">
        <v>1</v>
      </c>
      <c r="AK974" s="1">
        <f t="shared" si="88"/>
        <v>5.6418892388857972E-2</v>
      </c>
      <c r="AL974" s="1">
        <f t="shared" si="86"/>
        <v>5.6418892388857972E-2</v>
      </c>
      <c r="AM974" s="1">
        <f t="shared" si="87"/>
        <v>3.5449118465767242</v>
      </c>
    </row>
    <row r="975" spans="34:39" x14ac:dyDescent="0.3">
      <c r="AH975" s="12">
        <v>2.5000000000000001E-3</v>
      </c>
      <c r="AI975" s="12">
        <v>5.6399999999999999E-2</v>
      </c>
      <c r="AJ975" s="12">
        <v>1</v>
      </c>
      <c r="AK975" s="1">
        <f t="shared" si="88"/>
        <v>5.6418892388857972E-2</v>
      </c>
      <c r="AL975" s="1">
        <f t="shared" si="86"/>
        <v>5.6418892388857972E-2</v>
      </c>
      <c r="AM975" s="1">
        <f t="shared" si="87"/>
        <v>3.5449118465767242</v>
      </c>
    </row>
    <row r="976" spans="34:39" x14ac:dyDescent="0.3">
      <c r="AH976" s="12">
        <v>2.5000000000000001E-3</v>
      </c>
      <c r="AI976" s="12">
        <v>5.6399999999999999E-2</v>
      </c>
      <c r="AJ976" s="12">
        <v>1</v>
      </c>
      <c r="AK976" s="1">
        <f t="shared" si="88"/>
        <v>5.6418892388857972E-2</v>
      </c>
      <c r="AL976" s="1">
        <f t="shared" si="86"/>
        <v>5.6418892388857972E-2</v>
      </c>
      <c r="AM976" s="1">
        <f t="shared" si="87"/>
        <v>3.5449118465767242</v>
      </c>
    </row>
    <row r="977" spans="34:39" x14ac:dyDescent="0.3">
      <c r="AH977" s="12">
        <v>2.5000000000000001E-3</v>
      </c>
      <c r="AI977" s="12">
        <v>5.6399999999999999E-2</v>
      </c>
      <c r="AJ977" s="12">
        <v>1</v>
      </c>
      <c r="AK977" s="1">
        <f t="shared" si="88"/>
        <v>5.6418892388857972E-2</v>
      </c>
      <c r="AL977" s="1">
        <f t="shared" si="86"/>
        <v>5.6418892388857972E-2</v>
      </c>
      <c r="AM977" s="1">
        <f t="shared" si="87"/>
        <v>3.5449118465767242</v>
      </c>
    </row>
    <row r="978" spans="34:39" x14ac:dyDescent="0.3">
      <c r="AH978" s="12">
        <v>2.5000000000000001E-3</v>
      </c>
      <c r="AI978" s="12">
        <v>5.6399999999999999E-2</v>
      </c>
      <c r="AJ978" s="12">
        <v>1</v>
      </c>
      <c r="AK978" s="1">
        <f t="shared" si="88"/>
        <v>5.6418892388857972E-2</v>
      </c>
      <c r="AL978" s="1">
        <f t="shared" si="86"/>
        <v>5.6418892388857972E-2</v>
      </c>
      <c r="AM978" s="1">
        <f t="shared" si="87"/>
        <v>3.5449118465767242</v>
      </c>
    </row>
    <row r="979" spans="34:39" x14ac:dyDescent="0.3">
      <c r="AH979" s="12">
        <v>2.5000000000000001E-3</v>
      </c>
      <c r="AI979" s="12">
        <v>5.6399999999999999E-2</v>
      </c>
      <c r="AJ979" s="12">
        <v>1</v>
      </c>
      <c r="AK979" s="1">
        <f t="shared" si="88"/>
        <v>5.6418892388857972E-2</v>
      </c>
      <c r="AL979" s="1">
        <f t="shared" si="86"/>
        <v>5.6418892388857972E-2</v>
      </c>
      <c r="AM979" s="1">
        <f t="shared" si="87"/>
        <v>3.5449118465767242</v>
      </c>
    </row>
    <row r="980" spans="34:39" x14ac:dyDescent="0.3">
      <c r="AH980" s="12">
        <v>2.5000000000000001E-3</v>
      </c>
      <c r="AI980" s="12">
        <v>5.6399999999999999E-2</v>
      </c>
      <c r="AJ980" s="12">
        <v>1</v>
      </c>
      <c r="AK980" s="1">
        <f t="shared" si="88"/>
        <v>5.6418892388857972E-2</v>
      </c>
      <c r="AL980" s="1">
        <f t="shared" si="86"/>
        <v>5.6418892388857972E-2</v>
      </c>
      <c r="AM980" s="1">
        <f t="shared" si="87"/>
        <v>3.5449118465767242</v>
      </c>
    </row>
    <row r="981" spans="34:39" x14ac:dyDescent="0.3">
      <c r="AH981" s="12">
        <v>2.5000000000000001E-3</v>
      </c>
      <c r="AI981" s="12">
        <v>5.6399999999999999E-2</v>
      </c>
      <c r="AJ981" s="12">
        <v>1</v>
      </c>
      <c r="AK981" s="1">
        <f t="shared" si="88"/>
        <v>5.6418892388857972E-2</v>
      </c>
      <c r="AL981" s="1">
        <f t="shared" si="86"/>
        <v>5.6418892388857972E-2</v>
      </c>
      <c r="AM981" s="1">
        <f t="shared" si="87"/>
        <v>3.5449118465767242</v>
      </c>
    </row>
    <row r="982" spans="34:39" x14ac:dyDescent="0.3">
      <c r="AH982" s="12">
        <v>2.5000000000000001E-3</v>
      </c>
      <c r="AI982" s="12">
        <v>5.6399999999999999E-2</v>
      </c>
      <c r="AJ982" s="12">
        <v>1</v>
      </c>
      <c r="AK982" s="1">
        <f t="shared" si="88"/>
        <v>5.6418892388857972E-2</v>
      </c>
      <c r="AL982" s="1">
        <f t="shared" si="86"/>
        <v>5.6418892388857972E-2</v>
      </c>
      <c r="AM982" s="1">
        <f t="shared" si="87"/>
        <v>3.5449118465767242</v>
      </c>
    </row>
    <row r="983" spans="34:39" x14ac:dyDescent="0.3">
      <c r="AH983" s="12">
        <v>2.5000000000000001E-3</v>
      </c>
      <c r="AI983" s="12">
        <v>5.6399999999999999E-2</v>
      </c>
      <c r="AJ983" s="12">
        <v>1</v>
      </c>
      <c r="AK983" s="1">
        <f t="shared" si="88"/>
        <v>5.6418892388857972E-2</v>
      </c>
      <c r="AL983" s="1">
        <f t="shared" si="86"/>
        <v>5.6418892388857972E-2</v>
      </c>
      <c r="AM983" s="1">
        <f t="shared" si="87"/>
        <v>3.5449118465767242</v>
      </c>
    </row>
    <row r="984" spans="34:39" x14ac:dyDescent="0.3">
      <c r="AH984" s="12">
        <v>2.5000000000000001E-3</v>
      </c>
      <c r="AI984" s="12">
        <v>5.6399999999999999E-2</v>
      </c>
      <c r="AJ984" s="12">
        <v>1</v>
      </c>
      <c r="AK984" s="1">
        <f t="shared" si="88"/>
        <v>5.6418892388857972E-2</v>
      </c>
      <c r="AL984" s="1">
        <f t="shared" si="86"/>
        <v>5.6418892388857972E-2</v>
      </c>
      <c r="AM984" s="1">
        <f t="shared" si="87"/>
        <v>3.5449118465767242</v>
      </c>
    </row>
    <row r="985" spans="34:39" x14ac:dyDescent="0.3">
      <c r="AH985" s="12">
        <v>2.5000000000000001E-3</v>
      </c>
      <c r="AI985" s="12">
        <v>5.6399999999999999E-2</v>
      </c>
      <c r="AJ985" s="12">
        <v>1</v>
      </c>
      <c r="AK985" s="1">
        <f t="shared" si="88"/>
        <v>5.6418892388857972E-2</v>
      </c>
      <c r="AL985" s="1">
        <f t="shared" si="86"/>
        <v>5.6418892388857972E-2</v>
      </c>
      <c r="AM985" s="1">
        <f t="shared" si="87"/>
        <v>3.5449118465767242</v>
      </c>
    </row>
    <row r="986" spans="34:39" x14ac:dyDescent="0.3">
      <c r="AH986" s="12">
        <v>2.5000000000000001E-3</v>
      </c>
      <c r="AI986" s="12">
        <v>5.6399999999999999E-2</v>
      </c>
      <c r="AJ986" s="12">
        <v>1</v>
      </c>
      <c r="AK986" s="1">
        <f t="shared" si="88"/>
        <v>5.6418892388857972E-2</v>
      </c>
      <c r="AL986" s="1">
        <f t="shared" si="86"/>
        <v>5.6418892388857972E-2</v>
      </c>
      <c r="AM986" s="1">
        <f t="shared" si="87"/>
        <v>3.5449118465767242</v>
      </c>
    </row>
    <row r="987" spans="34:39" x14ac:dyDescent="0.3">
      <c r="AH987" s="12">
        <v>2.5000000000000001E-3</v>
      </c>
      <c r="AI987" s="12">
        <v>5.6399999999999999E-2</v>
      </c>
      <c r="AJ987" s="12">
        <v>1</v>
      </c>
      <c r="AK987" s="1">
        <f t="shared" si="88"/>
        <v>5.6418892388857972E-2</v>
      </c>
      <c r="AL987" s="1">
        <f t="shared" si="86"/>
        <v>5.6418892388857972E-2</v>
      </c>
      <c r="AM987" s="1">
        <f t="shared" si="87"/>
        <v>3.5449118465767242</v>
      </c>
    </row>
    <row r="988" spans="34:39" x14ac:dyDescent="0.3">
      <c r="AH988" s="12">
        <v>2.5000000000000001E-3</v>
      </c>
      <c r="AI988" s="12">
        <v>5.6399999999999999E-2</v>
      </c>
      <c r="AJ988" s="12">
        <v>1</v>
      </c>
      <c r="AK988" s="1">
        <f t="shared" si="88"/>
        <v>5.6418892388857972E-2</v>
      </c>
      <c r="AL988" s="1">
        <f t="shared" si="86"/>
        <v>5.6418892388857972E-2</v>
      </c>
      <c r="AM988" s="1">
        <f t="shared" si="87"/>
        <v>3.5449118465767242</v>
      </c>
    </row>
    <row r="989" spans="34:39" x14ac:dyDescent="0.3">
      <c r="AH989" s="12">
        <v>2.5000000000000001E-3</v>
      </c>
      <c r="AI989" s="12">
        <v>5.6399999999999999E-2</v>
      </c>
      <c r="AJ989" s="12">
        <v>1</v>
      </c>
      <c r="AK989" s="1">
        <f t="shared" si="88"/>
        <v>5.6418892388857972E-2</v>
      </c>
      <c r="AL989" s="1">
        <f t="shared" si="86"/>
        <v>5.6418892388857972E-2</v>
      </c>
      <c r="AM989" s="1">
        <f t="shared" si="87"/>
        <v>3.5449118465767242</v>
      </c>
    </row>
    <row r="990" spans="34:39" x14ac:dyDescent="0.3">
      <c r="AH990" s="12">
        <v>2.5000000000000001E-3</v>
      </c>
      <c r="AI990" s="12">
        <v>5.6399999999999999E-2</v>
      </c>
      <c r="AJ990" s="12">
        <v>1</v>
      </c>
      <c r="AK990" s="1">
        <f t="shared" si="88"/>
        <v>5.6418892388857972E-2</v>
      </c>
      <c r="AL990" s="1">
        <f t="shared" si="86"/>
        <v>5.6418892388857972E-2</v>
      </c>
      <c r="AM990" s="1">
        <f t="shared" si="87"/>
        <v>3.5449118465767242</v>
      </c>
    </row>
    <row r="991" spans="34:39" x14ac:dyDescent="0.3">
      <c r="AH991" s="12">
        <v>2.5000000000000001E-3</v>
      </c>
      <c r="AI991" s="12">
        <v>5.6399999999999999E-2</v>
      </c>
      <c r="AJ991" s="12">
        <v>1</v>
      </c>
      <c r="AK991" s="1">
        <f t="shared" si="88"/>
        <v>5.6418892388857972E-2</v>
      </c>
      <c r="AL991" s="1">
        <f t="shared" si="86"/>
        <v>5.6418892388857972E-2</v>
      </c>
      <c r="AM991" s="1">
        <f t="shared" si="87"/>
        <v>3.5449118465767242</v>
      </c>
    </row>
    <row r="992" spans="34:39" x14ac:dyDescent="0.3">
      <c r="AH992" s="12">
        <v>2.5000000000000001E-3</v>
      </c>
      <c r="AI992" s="12">
        <v>5.6399999999999999E-2</v>
      </c>
      <c r="AJ992" s="12">
        <v>1</v>
      </c>
      <c r="AK992" s="1">
        <f t="shared" si="88"/>
        <v>5.6418892388857972E-2</v>
      </c>
      <c r="AL992" s="1">
        <f t="shared" si="86"/>
        <v>5.6418892388857972E-2</v>
      </c>
      <c r="AM992" s="1">
        <f t="shared" si="87"/>
        <v>3.5449118465767242</v>
      </c>
    </row>
    <row r="993" spans="34:39" x14ac:dyDescent="0.3">
      <c r="AH993" s="12">
        <v>2.5000000000000001E-3</v>
      </c>
      <c r="AI993" s="12">
        <v>5.6399999999999999E-2</v>
      </c>
      <c r="AJ993" s="12">
        <v>1</v>
      </c>
      <c r="AK993" s="1">
        <f t="shared" si="88"/>
        <v>5.6418892388857972E-2</v>
      </c>
      <c r="AL993" s="1">
        <f t="shared" si="86"/>
        <v>5.6418892388857972E-2</v>
      </c>
      <c r="AM993" s="1">
        <f t="shared" si="87"/>
        <v>3.5449118465767242</v>
      </c>
    </row>
    <row r="994" spans="34:39" x14ac:dyDescent="0.3">
      <c r="AH994" s="12">
        <v>2.5000000000000001E-3</v>
      </c>
      <c r="AI994" s="12">
        <v>5.6399999999999999E-2</v>
      </c>
      <c r="AJ994" s="12">
        <v>1</v>
      </c>
      <c r="AK994" s="1">
        <f t="shared" si="88"/>
        <v>5.6418892388857972E-2</v>
      </c>
      <c r="AL994" s="1">
        <f t="shared" si="86"/>
        <v>5.6418892388857972E-2</v>
      </c>
      <c r="AM994" s="1">
        <f t="shared" si="87"/>
        <v>3.5449118465767242</v>
      </c>
    </row>
    <row r="995" spans="34:39" x14ac:dyDescent="0.3">
      <c r="AH995" s="12">
        <v>2.5000000000000001E-3</v>
      </c>
      <c r="AI995" s="12">
        <v>5.6399999999999999E-2</v>
      </c>
      <c r="AJ995" s="12">
        <v>1</v>
      </c>
      <c r="AK995" s="1">
        <f t="shared" si="88"/>
        <v>5.6418892388857972E-2</v>
      </c>
      <c r="AL995" s="1">
        <f t="shared" si="86"/>
        <v>5.6418892388857972E-2</v>
      </c>
      <c r="AM995" s="1">
        <f t="shared" si="87"/>
        <v>3.5449118465767242</v>
      </c>
    </row>
    <row r="996" spans="34:39" x14ac:dyDescent="0.3">
      <c r="AH996" s="12">
        <v>2.5000000000000001E-3</v>
      </c>
      <c r="AI996" s="12">
        <v>5.6399999999999999E-2</v>
      </c>
      <c r="AJ996" s="12">
        <v>1</v>
      </c>
      <c r="AK996" s="1">
        <f t="shared" si="88"/>
        <v>5.6418892388857972E-2</v>
      </c>
      <c r="AL996" s="1">
        <f t="shared" si="86"/>
        <v>5.6418892388857972E-2</v>
      </c>
      <c r="AM996" s="1">
        <f t="shared" si="87"/>
        <v>3.5449118465767242</v>
      </c>
    </row>
    <row r="997" spans="34:39" x14ac:dyDescent="0.3">
      <c r="AH997" s="12">
        <v>2.5000000000000001E-3</v>
      </c>
      <c r="AI997" s="12">
        <v>5.6399999999999999E-2</v>
      </c>
      <c r="AJ997" s="12">
        <v>1</v>
      </c>
      <c r="AK997" s="1">
        <f t="shared" si="88"/>
        <v>5.6418892388857972E-2</v>
      </c>
      <c r="AL997" s="1">
        <f t="shared" si="86"/>
        <v>5.6418892388857972E-2</v>
      </c>
      <c r="AM997" s="1">
        <f t="shared" si="87"/>
        <v>3.5449118465767242</v>
      </c>
    </row>
    <row r="998" spans="34:39" x14ac:dyDescent="0.3">
      <c r="AH998" s="12">
        <v>2.5000000000000001E-3</v>
      </c>
      <c r="AI998" s="12">
        <v>5.6399999999999999E-2</v>
      </c>
      <c r="AJ998" s="12">
        <v>1</v>
      </c>
      <c r="AK998" s="1">
        <f t="shared" si="88"/>
        <v>5.6418892388857972E-2</v>
      </c>
      <c r="AL998" s="1">
        <f t="shared" si="86"/>
        <v>5.6418892388857972E-2</v>
      </c>
      <c r="AM998" s="1">
        <f t="shared" si="87"/>
        <v>3.5449118465767242</v>
      </c>
    </row>
    <row r="999" spans="34:39" x14ac:dyDescent="0.3">
      <c r="AH999" s="12">
        <v>2.5000000000000001E-3</v>
      </c>
      <c r="AI999" s="12">
        <v>5.6399999999999999E-2</v>
      </c>
      <c r="AJ999" s="12">
        <v>1</v>
      </c>
      <c r="AK999" s="1">
        <f t="shared" si="88"/>
        <v>5.6418892388857972E-2</v>
      </c>
      <c r="AL999" s="1">
        <f t="shared" si="86"/>
        <v>5.6418892388857972E-2</v>
      </c>
      <c r="AM999" s="1">
        <f t="shared" si="87"/>
        <v>3.5449118465767242</v>
      </c>
    </row>
    <row r="1000" spans="34:39" x14ac:dyDescent="0.3">
      <c r="AH1000" s="12">
        <v>2.5000000000000001E-3</v>
      </c>
      <c r="AI1000" s="12">
        <v>5.6399999999999999E-2</v>
      </c>
      <c r="AJ1000" s="12">
        <v>1</v>
      </c>
      <c r="AK1000" s="1">
        <f t="shared" si="88"/>
        <v>5.6418892388857972E-2</v>
      </c>
      <c r="AL1000" s="1">
        <f t="shared" si="86"/>
        <v>5.6418892388857972E-2</v>
      </c>
      <c r="AM1000" s="1">
        <f t="shared" si="87"/>
        <v>3.5449118465767242</v>
      </c>
    </row>
    <row r="1001" spans="34:39" x14ac:dyDescent="0.3">
      <c r="AH1001" s="12">
        <v>2.5000000000000001E-3</v>
      </c>
      <c r="AI1001" s="12">
        <v>5.6399999999999999E-2</v>
      </c>
      <c r="AJ1001" s="12">
        <v>1</v>
      </c>
      <c r="AK1001" s="1">
        <f t="shared" si="88"/>
        <v>5.6418892388857972E-2</v>
      </c>
      <c r="AL1001" s="1">
        <f t="shared" si="86"/>
        <v>5.6418892388857972E-2</v>
      </c>
      <c r="AM1001" s="1">
        <f t="shared" si="87"/>
        <v>3.5449118465767242</v>
      </c>
    </row>
    <row r="1002" spans="34:39" x14ac:dyDescent="0.3">
      <c r="AH1002" s="12">
        <v>2.5000000000000001E-3</v>
      </c>
      <c r="AI1002" s="12">
        <v>5.6399999999999999E-2</v>
      </c>
      <c r="AJ1002" s="12">
        <v>1</v>
      </c>
      <c r="AK1002" s="1">
        <f t="shared" si="88"/>
        <v>5.6418892388857972E-2</v>
      </c>
      <c r="AL1002" s="1">
        <f t="shared" si="86"/>
        <v>5.6418892388857972E-2</v>
      </c>
      <c r="AM1002" s="1">
        <f t="shared" si="87"/>
        <v>3.5449118465767242</v>
      </c>
    </row>
    <row r="1003" spans="34:39" x14ac:dyDescent="0.3">
      <c r="AH1003" s="12">
        <v>2.5000000000000001E-3</v>
      </c>
      <c r="AI1003" s="12">
        <v>5.6399999999999999E-2</v>
      </c>
      <c r="AJ1003" s="12">
        <v>1</v>
      </c>
      <c r="AK1003" s="1">
        <f t="shared" si="88"/>
        <v>5.6418892388857972E-2</v>
      </c>
      <c r="AL1003" s="1">
        <f t="shared" si="86"/>
        <v>5.6418892388857972E-2</v>
      </c>
      <c r="AM1003" s="1">
        <f t="shared" si="87"/>
        <v>3.5449118465767242</v>
      </c>
    </row>
    <row r="1004" spans="34:39" x14ac:dyDescent="0.3">
      <c r="AH1004" s="12">
        <v>2.5000000000000001E-3</v>
      </c>
      <c r="AI1004" s="12">
        <v>5.6399999999999999E-2</v>
      </c>
      <c r="AJ1004" s="12">
        <v>1</v>
      </c>
      <c r="AK1004" s="1">
        <f t="shared" si="88"/>
        <v>5.6418892388857972E-2</v>
      </c>
      <c r="AL1004" s="1">
        <f t="shared" si="86"/>
        <v>5.6418892388857972E-2</v>
      </c>
      <c r="AM1004" s="1">
        <f t="shared" si="87"/>
        <v>3.5449118465767242</v>
      </c>
    </row>
    <row r="1005" spans="34:39" x14ac:dyDescent="0.3">
      <c r="AH1005" s="12">
        <v>2.5000000000000001E-3</v>
      </c>
      <c r="AI1005" s="12">
        <v>5.6399999999999999E-2</v>
      </c>
      <c r="AJ1005" s="12">
        <v>1</v>
      </c>
      <c r="AK1005" s="1">
        <f t="shared" si="88"/>
        <v>5.6418892388857972E-2</v>
      </c>
      <c r="AL1005" s="1">
        <f t="shared" si="86"/>
        <v>5.6418892388857972E-2</v>
      </c>
      <c r="AM1005" s="1">
        <f t="shared" si="87"/>
        <v>3.5449118465767242</v>
      </c>
    </row>
    <row r="1006" spans="34:39" x14ac:dyDescent="0.3">
      <c r="AH1006" s="12">
        <v>2.5000000000000001E-3</v>
      </c>
      <c r="AI1006" s="12">
        <v>5.6399999999999999E-2</v>
      </c>
      <c r="AJ1006" s="12">
        <v>1</v>
      </c>
      <c r="AK1006" s="1">
        <f t="shared" si="88"/>
        <v>5.6418892388857972E-2</v>
      </c>
      <c r="AL1006" s="1">
        <f t="shared" si="86"/>
        <v>5.6418892388857972E-2</v>
      </c>
      <c r="AM1006" s="1">
        <f t="shared" si="87"/>
        <v>3.5449118465767242</v>
      </c>
    </row>
    <row r="1007" spans="34:39" x14ac:dyDescent="0.3">
      <c r="AH1007" s="12">
        <v>2.5000000000000001E-3</v>
      </c>
      <c r="AI1007" s="12">
        <v>5.6399999999999999E-2</v>
      </c>
      <c r="AJ1007" s="12">
        <v>1</v>
      </c>
      <c r="AK1007" s="1">
        <f t="shared" si="88"/>
        <v>5.6418892388857972E-2</v>
      </c>
      <c r="AL1007" s="1">
        <f t="shared" si="86"/>
        <v>5.6418892388857972E-2</v>
      </c>
      <c r="AM1007" s="1">
        <f t="shared" si="87"/>
        <v>3.5449118465767242</v>
      </c>
    </row>
    <row r="1008" spans="34:39" x14ac:dyDescent="0.3">
      <c r="AH1008" s="12">
        <v>2.5000000000000001E-3</v>
      </c>
      <c r="AI1008" s="12">
        <v>5.6399999999999999E-2</v>
      </c>
      <c r="AJ1008" s="12">
        <v>1</v>
      </c>
      <c r="AK1008" s="1">
        <f t="shared" si="88"/>
        <v>5.6418892388857972E-2</v>
      </c>
      <c r="AL1008" s="1">
        <f t="shared" si="86"/>
        <v>5.6418892388857972E-2</v>
      </c>
      <c r="AM1008" s="1">
        <f t="shared" si="87"/>
        <v>3.5449118465767242</v>
      </c>
    </row>
    <row r="1009" spans="34:39" x14ac:dyDescent="0.3">
      <c r="AH1009" s="12">
        <v>2.5000000000000001E-3</v>
      </c>
      <c r="AI1009" s="12">
        <v>5.6399999999999999E-2</v>
      </c>
      <c r="AJ1009" s="12">
        <v>1</v>
      </c>
      <c r="AK1009" s="1">
        <f t="shared" si="88"/>
        <v>5.6418892388857972E-2</v>
      </c>
      <c r="AL1009" s="1">
        <f t="shared" si="86"/>
        <v>5.6418892388857972E-2</v>
      </c>
      <c r="AM1009" s="1">
        <f t="shared" si="87"/>
        <v>3.5449118465767242</v>
      </c>
    </row>
    <row r="1010" spans="34:39" x14ac:dyDescent="0.3">
      <c r="AH1010" s="12">
        <v>2.5000000000000001E-3</v>
      </c>
      <c r="AI1010" s="12">
        <v>5.6399999999999999E-2</v>
      </c>
      <c r="AJ1010" s="12">
        <v>1</v>
      </c>
      <c r="AK1010" s="1">
        <f t="shared" si="88"/>
        <v>5.6418892388857972E-2</v>
      </c>
      <c r="AL1010" s="1">
        <f t="shared" si="86"/>
        <v>5.6418892388857972E-2</v>
      </c>
      <c r="AM1010" s="1">
        <f t="shared" si="87"/>
        <v>3.5449118465767242</v>
      </c>
    </row>
    <row r="1011" spans="34:39" x14ac:dyDescent="0.3">
      <c r="AH1011" s="12">
        <v>2.5000000000000001E-3</v>
      </c>
      <c r="AI1011" s="12">
        <v>5.6399999999999999E-2</v>
      </c>
      <c r="AJ1011" s="12">
        <v>1</v>
      </c>
      <c r="AK1011" s="1">
        <f t="shared" si="88"/>
        <v>5.6418892388857972E-2</v>
      </c>
      <c r="AL1011" s="1">
        <f t="shared" si="86"/>
        <v>5.6418892388857972E-2</v>
      </c>
      <c r="AM1011" s="1">
        <f t="shared" si="87"/>
        <v>3.5449118465767242</v>
      </c>
    </row>
    <row r="1012" spans="34:39" x14ac:dyDescent="0.3">
      <c r="AH1012" s="12">
        <v>2.5000000000000001E-3</v>
      </c>
      <c r="AI1012" s="12">
        <v>5.6399999999999999E-2</v>
      </c>
      <c r="AJ1012" s="12">
        <v>1</v>
      </c>
      <c r="AK1012" s="1">
        <f t="shared" si="88"/>
        <v>5.6418892388857972E-2</v>
      </c>
      <c r="AL1012" s="1">
        <f t="shared" si="86"/>
        <v>5.6418892388857972E-2</v>
      </c>
      <c r="AM1012" s="1">
        <f t="shared" si="87"/>
        <v>3.5449118465767242</v>
      </c>
    </row>
    <row r="1013" spans="34:39" x14ac:dyDescent="0.3">
      <c r="AH1013" s="12">
        <v>2.5000000000000001E-3</v>
      </c>
      <c r="AI1013" s="12">
        <v>5.6399999999999999E-2</v>
      </c>
      <c r="AJ1013" s="12">
        <v>1</v>
      </c>
      <c r="AK1013" s="1">
        <f t="shared" si="88"/>
        <v>5.6418892388857972E-2</v>
      </c>
      <c r="AL1013" s="1">
        <f t="shared" si="86"/>
        <v>5.6418892388857972E-2</v>
      </c>
      <c r="AM1013" s="1">
        <f t="shared" si="87"/>
        <v>3.5449118465767242</v>
      </c>
    </row>
    <row r="1014" spans="34:39" x14ac:dyDescent="0.3">
      <c r="AH1014" s="12">
        <v>2.5000000000000001E-3</v>
      </c>
      <c r="AI1014" s="12">
        <v>5.6399999999999999E-2</v>
      </c>
      <c r="AJ1014" s="12">
        <v>1</v>
      </c>
      <c r="AK1014" s="1">
        <f t="shared" si="88"/>
        <v>5.6418892388857972E-2</v>
      </c>
      <c r="AL1014" s="1">
        <f t="shared" si="86"/>
        <v>5.6418892388857972E-2</v>
      </c>
      <c r="AM1014" s="1">
        <f t="shared" si="87"/>
        <v>3.5449118465767242</v>
      </c>
    </row>
    <row r="1015" spans="34:39" x14ac:dyDescent="0.3">
      <c r="AH1015" s="12">
        <v>2.5000000000000001E-3</v>
      </c>
      <c r="AI1015" s="12">
        <v>5.6399999999999999E-2</v>
      </c>
      <c r="AJ1015" s="12">
        <v>1</v>
      </c>
      <c r="AK1015" s="1">
        <f t="shared" si="88"/>
        <v>5.6418892388857972E-2</v>
      </c>
      <c r="AL1015" s="1">
        <f t="shared" si="86"/>
        <v>5.6418892388857972E-2</v>
      </c>
      <c r="AM1015" s="1">
        <f t="shared" si="87"/>
        <v>3.5449118465767242</v>
      </c>
    </row>
    <row r="1016" spans="34:39" x14ac:dyDescent="0.3">
      <c r="AH1016" s="12">
        <v>2.5000000000000001E-3</v>
      </c>
      <c r="AI1016" s="12">
        <v>5.6399999999999999E-2</v>
      </c>
      <c r="AJ1016" s="12">
        <v>1</v>
      </c>
      <c r="AK1016" s="1">
        <f t="shared" si="88"/>
        <v>5.6418892388857972E-2</v>
      </c>
      <c r="AL1016" s="1">
        <f t="shared" si="86"/>
        <v>5.6418892388857972E-2</v>
      </c>
      <c r="AM1016" s="1">
        <f t="shared" si="87"/>
        <v>3.5449118465767242</v>
      </c>
    </row>
    <row r="1017" spans="34:39" x14ac:dyDescent="0.3">
      <c r="AH1017" s="12">
        <v>2.5000000000000001E-3</v>
      </c>
      <c r="AI1017" s="12">
        <v>5.6399999999999999E-2</v>
      </c>
      <c r="AJ1017" s="12">
        <v>1</v>
      </c>
      <c r="AK1017" s="1">
        <f t="shared" si="88"/>
        <v>5.6418892388857972E-2</v>
      </c>
      <c r="AL1017" s="1">
        <f t="shared" si="86"/>
        <v>5.6418892388857972E-2</v>
      </c>
      <c r="AM1017" s="1">
        <f t="shared" si="87"/>
        <v>3.5449118465767242</v>
      </c>
    </row>
    <row r="1018" spans="34:39" x14ac:dyDescent="0.3">
      <c r="AH1018" s="12">
        <v>2.5000000000000001E-3</v>
      </c>
      <c r="AI1018" s="12">
        <v>5.6399999999999999E-2</v>
      </c>
      <c r="AJ1018" s="12">
        <v>1</v>
      </c>
      <c r="AK1018" s="1">
        <f t="shared" si="88"/>
        <v>5.6418892388857972E-2</v>
      </c>
      <c r="AL1018" s="1">
        <f t="shared" si="86"/>
        <v>5.6418892388857972E-2</v>
      </c>
      <c r="AM1018" s="1">
        <f t="shared" si="87"/>
        <v>3.5449118465767242</v>
      </c>
    </row>
    <row r="1019" spans="34:39" x14ac:dyDescent="0.3">
      <c r="AH1019" s="12">
        <v>2.5000000000000001E-3</v>
      </c>
      <c r="AI1019" s="12">
        <v>5.6399999999999999E-2</v>
      </c>
      <c r="AJ1019" s="12">
        <v>1</v>
      </c>
      <c r="AK1019" s="1">
        <f t="shared" si="88"/>
        <v>5.6418892388857972E-2</v>
      </c>
      <c r="AL1019" s="1">
        <f t="shared" si="86"/>
        <v>5.6418892388857972E-2</v>
      </c>
      <c r="AM1019" s="1">
        <f t="shared" si="87"/>
        <v>3.5449118465767242</v>
      </c>
    </row>
    <row r="1020" spans="34:39" x14ac:dyDescent="0.3">
      <c r="AH1020" s="12">
        <v>2.5000000000000001E-3</v>
      </c>
      <c r="AI1020" s="12">
        <v>5.6399999999999999E-2</v>
      </c>
      <c r="AJ1020" s="12">
        <v>1</v>
      </c>
      <c r="AK1020" s="1">
        <f t="shared" si="88"/>
        <v>5.6418892388857972E-2</v>
      </c>
      <c r="AL1020" s="1">
        <f t="shared" si="86"/>
        <v>5.6418892388857972E-2</v>
      </c>
      <c r="AM1020" s="1">
        <f t="shared" si="87"/>
        <v>3.5449118465767242</v>
      </c>
    </row>
    <row r="1021" spans="34:39" x14ac:dyDescent="0.3">
      <c r="AH1021" s="12">
        <v>2.5000000000000001E-3</v>
      </c>
      <c r="AI1021" s="12">
        <v>5.6399999999999999E-2</v>
      </c>
      <c r="AJ1021" s="12">
        <v>1</v>
      </c>
      <c r="AK1021" s="1">
        <f t="shared" si="88"/>
        <v>5.6418892388857972E-2</v>
      </c>
      <c r="AL1021" s="1">
        <f t="shared" si="86"/>
        <v>5.6418892388857972E-2</v>
      </c>
      <c r="AM1021" s="1">
        <f t="shared" si="87"/>
        <v>3.5449118465767242</v>
      </c>
    </row>
    <row r="1022" spans="34:39" x14ac:dyDescent="0.3">
      <c r="AH1022" s="12">
        <v>2.5000000000000001E-3</v>
      </c>
      <c r="AI1022" s="12">
        <v>5.6399999999999999E-2</v>
      </c>
      <c r="AJ1022" s="12">
        <v>1</v>
      </c>
      <c r="AK1022" s="1">
        <f t="shared" si="88"/>
        <v>5.6418892388857972E-2</v>
      </c>
      <c r="AL1022" s="1">
        <f t="shared" si="86"/>
        <v>5.6418892388857972E-2</v>
      </c>
      <c r="AM1022" s="1">
        <f t="shared" si="87"/>
        <v>3.5449118465767242</v>
      </c>
    </row>
    <row r="1023" spans="34:39" x14ac:dyDescent="0.3">
      <c r="AH1023" s="12">
        <v>2.5000000000000001E-3</v>
      </c>
      <c r="AI1023" s="12">
        <v>5.6399999999999999E-2</v>
      </c>
      <c r="AJ1023" s="12">
        <v>1</v>
      </c>
      <c r="AK1023" s="1">
        <f t="shared" si="88"/>
        <v>5.6418892388857972E-2</v>
      </c>
      <c r="AL1023" s="1">
        <f t="shared" si="86"/>
        <v>5.6418892388857972E-2</v>
      </c>
      <c r="AM1023" s="1">
        <f t="shared" si="87"/>
        <v>3.5449118465767242</v>
      </c>
    </row>
    <row r="1024" spans="34:39" x14ac:dyDescent="0.3">
      <c r="AH1024" s="12">
        <v>2.5000000000000001E-3</v>
      </c>
      <c r="AI1024" s="12">
        <v>5.6399999999999999E-2</v>
      </c>
      <c r="AJ1024" s="12">
        <v>1</v>
      </c>
      <c r="AK1024" s="1">
        <f t="shared" si="88"/>
        <v>5.6418892388857972E-2</v>
      </c>
      <c r="AL1024" s="1">
        <f t="shared" si="86"/>
        <v>5.6418892388857972E-2</v>
      </c>
      <c r="AM1024" s="1">
        <f t="shared" si="87"/>
        <v>3.5449118465767242</v>
      </c>
    </row>
    <row r="1025" spans="34:39" x14ac:dyDescent="0.3">
      <c r="AH1025" s="12">
        <v>2.5000000000000001E-3</v>
      </c>
      <c r="AI1025" s="12">
        <v>5.6399999999999999E-2</v>
      </c>
      <c r="AJ1025" s="12">
        <v>1</v>
      </c>
      <c r="AK1025" s="1">
        <f t="shared" si="88"/>
        <v>5.6418892388857972E-2</v>
      </c>
      <c r="AL1025" s="1">
        <f t="shared" si="86"/>
        <v>5.6418892388857972E-2</v>
      </c>
      <c r="AM1025" s="1">
        <f t="shared" si="87"/>
        <v>3.5449118465767242</v>
      </c>
    </row>
    <row r="1026" spans="34:39" x14ac:dyDescent="0.3">
      <c r="AH1026" s="12">
        <v>2.5000000000000001E-3</v>
      </c>
      <c r="AI1026" s="12">
        <v>5.6399999999999999E-2</v>
      </c>
      <c r="AJ1026" s="12">
        <v>1</v>
      </c>
      <c r="AK1026" s="1">
        <f t="shared" si="88"/>
        <v>5.6418892388857972E-2</v>
      </c>
      <c r="AL1026" s="1">
        <f t="shared" si="86"/>
        <v>5.6418892388857972E-2</v>
      </c>
      <c r="AM1026" s="1">
        <f t="shared" si="87"/>
        <v>3.5449118465767242</v>
      </c>
    </row>
    <row r="1027" spans="34:39" x14ac:dyDescent="0.3">
      <c r="AH1027" s="12">
        <v>2.5000000000000001E-3</v>
      </c>
      <c r="AI1027" s="12">
        <v>5.6399999999999999E-2</v>
      </c>
      <c r="AJ1027" s="12">
        <v>1</v>
      </c>
      <c r="AK1027" s="1">
        <f t="shared" si="88"/>
        <v>5.6418892388857972E-2</v>
      </c>
      <c r="AL1027" s="1">
        <f t="shared" si="86"/>
        <v>5.6418892388857972E-2</v>
      </c>
      <c r="AM1027" s="1">
        <f t="shared" si="87"/>
        <v>3.5449118465767242</v>
      </c>
    </row>
    <row r="1028" spans="34:39" x14ac:dyDescent="0.3">
      <c r="AH1028" s="12">
        <v>2.5000000000000001E-3</v>
      </c>
      <c r="AI1028" s="12">
        <v>5.6399999999999999E-2</v>
      </c>
      <c r="AJ1028" s="12">
        <v>1</v>
      </c>
      <c r="AK1028" s="1">
        <f t="shared" si="88"/>
        <v>5.6418892388857972E-2</v>
      </c>
      <c r="AL1028" s="1">
        <f t="shared" si="86"/>
        <v>5.6418892388857972E-2</v>
      </c>
      <c r="AM1028" s="1">
        <f t="shared" si="87"/>
        <v>3.5449118465767242</v>
      </c>
    </row>
    <row r="1029" spans="34:39" x14ac:dyDescent="0.3">
      <c r="AH1029" s="12">
        <v>2.5000000000000001E-3</v>
      </c>
      <c r="AI1029" s="12">
        <v>5.6399999999999999E-2</v>
      </c>
      <c r="AJ1029" s="12">
        <v>1</v>
      </c>
      <c r="AK1029" s="1">
        <f t="shared" si="88"/>
        <v>5.6418892388857972E-2</v>
      </c>
      <c r="AL1029" s="1">
        <f t="shared" si="86"/>
        <v>5.6418892388857972E-2</v>
      </c>
      <c r="AM1029" s="1">
        <f t="shared" si="87"/>
        <v>3.5449118465767242</v>
      </c>
    </row>
    <row r="1030" spans="34:39" x14ac:dyDescent="0.3">
      <c r="AH1030" s="12">
        <v>2.5000000000000001E-3</v>
      </c>
      <c r="AI1030" s="12">
        <v>5.6399999999999999E-2</v>
      </c>
      <c r="AJ1030" s="12">
        <v>1</v>
      </c>
      <c r="AK1030" s="1">
        <f t="shared" si="88"/>
        <v>5.6418892388857972E-2</v>
      </c>
      <c r="AL1030" s="1">
        <f t="shared" si="86"/>
        <v>5.6418892388857972E-2</v>
      </c>
      <c r="AM1030" s="1">
        <f t="shared" si="87"/>
        <v>3.5449118465767242</v>
      </c>
    </row>
    <row r="1031" spans="34:39" x14ac:dyDescent="0.3">
      <c r="AH1031" s="12">
        <v>2.5000000000000001E-3</v>
      </c>
      <c r="AI1031" s="12">
        <v>5.6399999999999999E-2</v>
      </c>
      <c r="AJ1031" s="12">
        <v>1</v>
      </c>
      <c r="AK1031" s="1">
        <f t="shared" si="88"/>
        <v>5.6418892388857972E-2</v>
      </c>
      <c r="AL1031" s="1">
        <f t="shared" si="86"/>
        <v>5.6418892388857972E-2</v>
      </c>
      <c r="AM1031" s="1">
        <f t="shared" si="87"/>
        <v>3.5449118465767242</v>
      </c>
    </row>
    <row r="1032" spans="34:39" x14ac:dyDescent="0.3">
      <c r="AH1032" s="12">
        <v>2.5000000000000001E-3</v>
      </c>
      <c r="AI1032" s="12">
        <v>5.6399999999999999E-2</v>
      </c>
      <c r="AJ1032" s="12">
        <v>1</v>
      </c>
      <c r="AK1032" s="1">
        <f t="shared" si="88"/>
        <v>5.6418892388857972E-2</v>
      </c>
      <c r="AL1032" s="1">
        <f t="shared" ref="AL1032:AL1095" si="89">ABS(AJ1032)*AK1032</f>
        <v>5.6418892388857972E-2</v>
      </c>
      <c r="AM1032" s="1">
        <f t="shared" ref="AM1032:AM1095" si="90">$AP$3/AL1032</f>
        <v>3.5449118465767242</v>
      </c>
    </row>
    <row r="1033" spans="34:39" x14ac:dyDescent="0.3">
      <c r="AH1033" s="12">
        <v>2.5000000000000001E-3</v>
      </c>
      <c r="AI1033" s="12">
        <v>5.6399999999999999E-2</v>
      </c>
      <c r="AJ1033" s="12">
        <v>1</v>
      </c>
      <c r="AK1033" s="1">
        <f t="shared" ref="AK1033:AK1096" si="91">2*SQRT(AH1033/(3.1416*ABS(AJ1033)))</f>
        <v>5.6418892388857972E-2</v>
      </c>
      <c r="AL1033" s="1">
        <f t="shared" si="89"/>
        <v>5.6418892388857972E-2</v>
      </c>
      <c r="AM1033" s="1">
        <f t="shared" si="90"/>
        <v>3.5449118465767242</v>
      </c>
    </row>
    <row r="1034" spans="34:39" x14ac:dyDescent="0.3">
      <c r="AH1034" s="12">
        <v>2.5000000000000001E-3</v>
      </c>
      <c r="AI1034" s="12">
        <v>5.6399999999999999E-2</v>
      </c>
      <c r="AJ1034" s="12">
        <v>1</v>
      </c>
      <c r="AK1034" s="1">
        <f t="shared" si="91"/>
        <v>5.6418892388857972E-2</v>
      </c>
      <c r="AL1034" s="1">
        <f t="shared" si="89"/>
        <v>5.6418892388857972E-2</v>
      </c>
      <c r="AM1034" s="1">
        <f t="shared" si="90"/>
        <v>3.5449118465767242</v>
      </c>
    </row>
    <row r="1035" spans="34:39" x14ac:dyDescent="0.3">
      <c r="AH1035" s="12">
        <v>2.5000000000000001E-3</v>
      </c>
      <c r="AI1035" s="12">
        <v>5.6399999999999999E-2</v>
      </c>
      <c r="AJ1035" s="12">
        <v>1</v>
      </c>
      <c r="AK1035" s="1">
        <f t="shared" si="91"/>
        <v>5.6418892388857972E-2</v>
      </c>
      <c r="AL1035" s="1">
        <f t="shared" si="89"/>
        <v>5.6418892388857972E-2</v>
      </c>
      <c r="AM1035" s="1">
        <f t="shared" si="90"/>
        <v>3.5449118465767242</v>
      </c>
    </row>
    <row r="1036" spans="34:39" x14ac:dyDescent="0.3">
      <c r="AH1036" s="12">
        <v>2.5000000000000001E-3</v>
      </c>
      <c r="AI1036" s="12">
        <v>5.6399999999999999E-2</v>
      </c>
      <c r="AJ1036" s="12">
        <v>1</v>
      </c>
      <c r="AK1036" s="1">
        <f t="shared" si="91"/>
        <v>5.6418892388857972E-2</v>
      </c>
      <c r="AL1036" s="1">
        <f t="shared" si="89"/>
        <v>5.6418892388857972E-2</v>
      </c>
      <c r="AM1036" s="1">
        <f t="shared" si="90"/>
        <v>3.5449118465767242</v>
      </c>
    </row>
    <row r="1037" spans="34:39" x14ac:dyDescent="0.3">
      <c r="AH1037" s="12">
        <v>2.5000000000000001E-3</v>
      </c>
      <c r="AI1037" s="12">
        <v>5.6399999999999999E-2</v>
      </c>
      <c r="AJ1037" s="12">
        <v>1</v>
      </c>
      <c r="AK1037" s="1">
        <f t="shared" si="91"/>
        <v>5.6418892388857972E-2</v>
      </c>
      <c r="AL1037" s="1">
        <f t="shared" si="89"/>
        <v>5.6418892388857972E-2</v>
      </c>
      <c r="AM1037" s="1">
        <f t="shared" si="90"/>
        <v>3.5449118465767242</v>
      </c>
    </row>
    <row r="1038" spans="34:39" x14ac:dyDescent="0.3">
      <c r="AH1038" s="12">
        <v>2.5000000000000001E-3</v>
      </c>
      <c r="AI1038" s="12">
        <v>5.6399999999999999E-2</v>
      </c>
      <c r="AJ1038" s="12">
        <v>1</v>
      </c>
      <c r="AK1038" s="1">
        <f t="shared" si="91"/>
        <v>5.6418892388857972E-2</v>
      </c>
      <c r="AL1038" s="1">
        <f t="shared" si="89"/>
        <v>5.6418892388857972E-2</v>
      </c>
      <c r="AM1038" s="1">
        <f t="shared" si="90"/>
        <v>3.5449118465767242</v>
      </c>
    </row>
    <row r="1039" spans="34:39" x14ac:dyDescent="0.3">
      <c r="AH1039" s="12">
        <v>2.5000000000000001E-3</v>
      </c>
      <c r="AI1039" s="12">
        <v>5.6399999999999999E-2</v>
      </c>
      <c r="AJ1039" s="12">
        <v>1</v>
      </c>
      <c r="AK1039" s="1">
        <f t="shared" si="91"/>
        <v>5.6418892388857972E-2</v>
      </c>
      <c r="AL1039" s="1">
        <f t="shared" si="89"/>
        <v>5.6418892388857972E-2</v>
      </c>
      <c r="AM1039" s="1">
        <f t="shared" si="90"/>
        <v>3.5449118465767242</v>
      </c>
    </row>
    <row r="1040" spans="34:39" x14ac:dyDescent="0.3">
      <c r="AH1040" s="12">
        <v>2.5000000000000001E-3</v>
      </c>
      <c r="AI1040" s="12">
        <v>5.6399999999999999E-2</v>
      </c>
      <c r="AJ1040" s="12">
        <v>1</v>
      </c>
      <c r="AK1040" s="1">
        <f t="shared" si="91"/>
        <v>5.6418892388857972E-2</v>
      </c>
      <c r="AL1040" s="1">
        <f t="shared" si="89"/>
        <v>5.6418892388857972E-2</v>
      </c>
      <c r="AM1040" s="1">
        <f t="shared" si="90"/>
        <v>3.5449118465767242</v>
      </c>
    </row>
    <row r="1041" spans="34:39" x14ac:dyDescent="0.3">
      <c r="AH1041" s="12">
        <v>2.5000000000000001E-3</v>
      </c>
      <c r="AI1041" s="12">
        <v>5.6399999999999999E-2</v>
      </c>
      <c r="AJ1041" s="12">
        <v>1</v>
      </c>
      <c r="AK1041" s="1">
        <f t="shared" si="91"/>
        <v>5.6418892388857972E-2</v>
      </c>
      <c r="AL1041" s="1">
        <f t="shared" si="89"/>
        <v>5.6418892388857972E-2</v>
      </c>
      <c r="AM1041" s="1">
        <f t="shared" si="90"/>
        <v>3.5449118465767242</v>
      </c>
    </row>
    <row r="1042" spans="34:39" x14ac:dyDescent="0.3">
      <c r="AH1042" s="12">
        <v>2.5000000000000001E-3</v>
      </c>
      <c r="AI1042" s="12">
        <v>5.6399999999999999E-2</v>
      </c>
      <c r="AJ1042" s="12">
        <v>1</v>
      </c>
      <c r="AK1042" s="1">
        <f t="shared" si="91"/>
        <v>5.6418892388857972E-2</v>
      </c>
      <c r="AL1042" s="1">
        <f t="shared" si="89"/>
        <v>5.6418892388857972E-2</v>
      </c>
      <c r="AM1042" s="1">
        <f t="shared" si="90"/>
        <v>3.5449118465767242</v>
      </c>
    </row>
    <row r="1043" spans="34:39" x14ac:dyDescent="0.3">
      <c r="AH1043" s="12">
        <v>2.5000000000000001E-3</v>
      </c>
      <c r="AI1043" s="12">
        <v>5.6399999999999999E-2</v>
      </c>
      <c r="AJ1043" s="12">
        <v>1</v>
      </c>
      <c r="AK1043" s="1">
        <f t="shared" si="91"/>
        <v>5.6418892388857972E-2</v>
      </c>
      <c r="AL1043" s="1">
        <f t="shared" si="89"/>
        <v>5.6418892388857972E-2</v>
      </c>
      <c r="AM1043" s="1">
        <f t="shared" si="90"/>
        <v>3.5449118465767242</v>
      </c>
    </row>
    <row r="1044" spans="34:39" x14ac:dyDescent="0.3">
      <c r="AH1044" s="12">
        <v>2.5000000000000001E-3</v>
      </c>
      <c r="AI1044" s="12">
        <v>5.6399999999999999E-2</v>
      </c>
      <c r="AJ1044" s="12">
        <v>1</v>
      </c>
      <c r="AK1044" s="1">
        <f t="shared" si="91"/>
        <v>5.6418892388857972E-2</v>
      </c>
      <c r="AL1044" s="1">
        <f t="shared" si="89"/>
        <v>5.6418892388857972E-2</v>
      </c>
      <c r="AM1044" s="1">
        <f t="shared" si="90"/>
        <v>3.5449118465767242</v>
      </c>
    </row>
    <row r="1045" spans="34:39" x14ac:dyDescent="0.3">
      <c r="AH1045" s="12">
        <v>2.5000000000000001E-3</v>
      </c>
      <c r="AI1045" s="12">
        <v>5.6399999999999999E-2</v>
      </c>
      <c r="AJ1045" s="12">
        <v>1</v>
      </c>
      <c r="AK1045" s="1">
        <f t="shared" si="91"/>
        <v>5.6418892388857972E-2</v>
      </c>
      <c r="AL1045" s="1">
        <f t="shared" si="89"/>
        <v>5.6418892388857972E-2</v>
      </c>
      <c r="AM1045" s="1">
        <f t="shared" si="90"/>
        <v>3.5449118465767242</v>
      </c>
    </row>
    <row r="1046" spans="34:39" x14ac:dyDescent="0.3">
      <c r="AH1046" s="12">
        <v>2.5000000000000001E-3</v>
      </c>
      <c r="AI1046" s="12">
        <v>5.6399999999999999E-2</v>
      </c>
      <c r="AJ1046" s="12">
        <v>1</v>
      </c>
      <c r="AK1046" s="1">
        <f t="shared" si="91"/>
        <v>5.6418892388857972E-2</v>
      </c>
      <c r="AL1046" s="1">
        <f t="shared" si="89"/>
        <v>5.6418892388857972E-2</v>
      </c>
      <c r="AM1046" s="1">
        <f t="shared" si="90"/>
        <v>3.5449118465767242</v>
      </c>
    </row>
    <row r="1047" spans="34:39" x14ac:dyDescent="0.3">
      <c r="AH1047" s="12">
        <v>2.5000000000000001E-3</v>
      </c>
      <c r="AI1047" s="12">
        <v>5.6399999999999999E-2</v>
      </c>
      <c r="AJ1047" s="12">
        <v>1</v>
      </c>
      <c r="AK1047" s="1">
        <f t="shared" si="91"/>
        <v>5.6418892388857972E-2</v>
      </c>
      <c r="AL1047" s="1">
        <f t="shared" si="89"/>
        <v>5.6418892388857972E-2</v>
      </c>
      <c r="AM1047" s="1">
        <f t="shared" si="90"/>
        <v>3.5449118465767242</v>
      </c>
    </row>
    <row r="1048" spans="34:39" x14ac:dyDescent="0.3">
      <c r="AH1048" s="12">
        <v>2.5000000000000001E-3</v>
      </c>
      <c r="AI1048" s="12">
        <v>5.6399999999999999E-2</v>
      </c>
      <c r="AJ1048" s="12">
        <v>1</v>
      </c>
      <c r="AK1048" s="1">
        <f t="shared" si="91"/>
        <v>5.6418892388857972E-2</v>
      </c>
      <c r="AL1048" s="1">
        <f t="shared" si="89"/>
        <v>5.6418892388857972E-2</v>
      </c>
      <c r="AM1048" s="1">
        <f t="shared" si="90"/>
        <v>3.5449118465767242</v>
      </c>
    </row>
    <row r="1049" spans="34:39" x14ac:dyDescent="0.3">
      <c r="AH1049" s="12">
        <v>2.5000000000000001E-3</v>
      </c>
      <c r="AI1049" s="12">
        <v>5.6399999999999999E-2</v>
      </c>
      <c r="AJ1049" s="12">
        <v>1</v>
      </c>
      <c r="AK1049" s="1">
        <f t="shared" si="91"/>
        <v>5.6418892388857972E-2</v>
      </c>
      <c r="AL1049" s="1">
        <f t="shared" si="89"/>
        <v>5.6418892388857972E-2</v>
      </c>
      <c r="AM1049" s="1">
        <f t="shared" si="90"/>
        <v>3.5449118465767242</v>
      </c>
    </row>
    <row r="1050" spans="34:39" x14ac:dyDescent="0.3">
      <c r="AH1050" s="12">
        <v>2.5000000000000001E-3</v>
      </c>
      <c r="AI1050" s="12">
        <v>5.6399999999999999E-2</v>
      </c>
      <c r="AJ1050" s="12">
        <v>1</v>
      </c>
      <c r="AK1050" s="1">
        <f t="shared" si="91"/>
        <v>5.6418892388857972E-2</v>
      </c>
      <c r="AL1050" s="1">
        <f t="shared" si="89"/>
        <v>5.6418892388857972E-2</v>
      </c>
      <c r="AM1050" s="1">
        <f t="shared" si="90"/>
        <v>3.5449118465767242</v>
      </c>
    </row>
    <row r="1051" spans="34:39" x14ac:dyDescent="0.3">
      <c r="AH1051" s="12">
        <v>2.5000000000000001E-3</v>
      </c>
      <c r="AI1051" s="12">
        <v>5.6399999999999999E-2</v>
      </c>
      <c r="AJ1051" s="12">
        <v>1</v>
      </c>
      <c r="AK1051" s="1">
        <f t="shared" si="91"/>
        <v>5.6418892388857972E-2</v>
      </c>
      <c r="AL1051" s="1">
        <f t="shared" si="89"/>
        <v>5.6418892388857972E-2</v>
      </c>
      <c r="AM1051" s="1">
        <f t="shared" si="90"/>
        <v>3.5449118465767242</v>
      </c>
    </row>
    <row r="1052" spans="34:39" x14ac:dyDescent="0.3">
      <c r="AH1052" s="12">
        <v>2.5000000000000001E-3</v>
      </c>
      <c r="AI1052" s="12">
        <v>5.6399999999999999E-2</v>
      </c>
      <c r="AJ1052" s="12">
        <v>1</v>
      </c>
      <c r="AK1052" s="1">
        <f t="shared" si="91"/>
        <v>5.6418892388857972E-2</v>
      </c>
      <c r="AL1052" s="1">
        <f t="shared" si="89"/>
        <v>5.6418892388857972E-2</v>
      </c>
      <c r="AM1052" s="1">
        <f t="shared" si="90"/>
        <v>3.5449118465767242</v>
      </c>
    </row>
    <row r="1053" spans="34:39" x14ac:dyDescent="0.3">
      <c r="AH1053" s="12">
        <v>2.5000000000000001E-3</v>
      </c>
      <c r="AI1053" s="12">
        <v>5.6399999999999999E-2</v>
      </c>
      <c r="AJ1053" s="12">
        <v>1</v>
      </c>
      <c r="AK1053" s="1">
        <f t="shared" si="91"/>
        <v>5.6418892388857972E-2</v>
      </c>
      <c r="AL1053" s="1">
        <f t="shared" si="89"/>
        <v>5.6418892388857972E-2</v>
      </c>
      <c r="AM1053" s="1">
        <f t="shared" si="90"/>
        <v>3.5449118465767242</v>
      </c>
    </row>
    <row r="1054" spans="34:39" x14ac:dyDescent="0.3">
      <c r="AH1054" s="12">
        <v>2.5000000000000001E-3</v>
      </c>
      <c r="AI1054" s="12">
        <v>5.6399999999999999E-2</v>
      </c>
      <c r="AJ1054" s="12">
        <v>1</v>
      </c>
      <c r="AK1054" s="1">
        <f t="shared" si="91"/>
        <v>5.6418892388857972E-2</v>
      </c>
      <c r="AL1054" s="1">
        <f t="shared" si="89"/>
        <v>5.6418892388857972E-2</v>
      </c>
      <c r="AM1054" s="1">
        <f t="shared" si="90"/>
        <v>3.5449118465767242</v>
      </c>
    </row>
    <row r="1055" spans="34:39" x14ac:dyDescent="0.3">
      <c r="AH1055" s="12">
        <v>2.5000000000000001E-3</v>
      </c>
      <c r="AI1055" s="12">
        <v>5.6399999999999999E-2</v>
      </c>
      <c r="AJ1055" s="12">
        <v>1</v>
      </c>
      <c r="AK1055" s="1">
        <f t="shared" si="91"/>
        <v>5.6418892388857972E-2</v>
      </c>
      <c r="AL1055" s="1">
        <f t="shared" si="89"/>
        <v>5.6418892388857972E-2</v>
      </c>
      <c r="AM1055" s="1">
        <f t="shared" si="90"/>
        <v>3.5449118465767242</v>
      </c>
    </row>
    <row r="1056" spans="34:39" x14ac:dyDescent="0.3">
      <c r="AH1056" s="12">
        <v>2.5000000000000001E-3</v>
      </c>
      <c r="AI1056" s="12">
        <v>5.6399999999999999E-2</v>
      </c>
      <c r="AJ1056" s="12">
        <v>1</v>
      </c>
      <c r="AK1056" s="1">
        <f t="shared" si="91"/>
        <v>5.6418892388857972E-2</v>
      </c>
      <c r="AL1056" s="1">
        <f t="shared" si="89"/>
        <v>5.6418892388857972E-2</v>
      </c>
      <c r="AM1056" s="1">
        <f t="shared" si="90"/>
        <v>3.5449118465767242</v>
      </c>
    </row>
    <row r="1057" spans="34:39" x14ac:dyDescent="0.3">
      <c r="AH1057" s="12">
        <v>2.5000000000000001E-3</v>
      </c>
      <c r="AI1057" s="12">
        <v>5.6399999999999999E-2</v>
      </c>
      <c r="AJ1057" s="12">
        <v>1</v>
      </c>
      <c r="AK1057" s="1">
        <f t="shared" si="91"/>
        <v>5.6418892388857972E-2</v>
      </c>
      <c r="AL1057" s="1">
        <f t="shared" si="89"/>
        <v>5.6418892388857972E-2</v>
      </c>
      <c r="AM1057" s="1">
        <f t="shared" si="90"/>
        <v>3.5449118465767242</v>
      </c>
    </row>
    <row r="1058" spans="34:39" x14ac:dyDescent="0.3">
      <c r="AH1058" s="12">
        <v>2.5000000000000001E-3</v>
      </c>
      <c r="AI1058" s="12">
        <v>5.6399999999999999E-2</v>
      </c>
      <c r="AJ1058" s="12">
        <v>1</v>
      </c>
      <c r="AK1058" s="1">
        <f t="shared" si="91"/>
        <v>5.6418892388857972E-2</v>
      </c>
      <c r="AL1058" s="1">
        <f t="shared" si="89"/>
        <v>5.6418892388857972E-2</v>
      </c>
      <c r="AM1058" s="1">
        <f t="shared" si="90"/>
        <v>3.5449118465767242</v>
      </c>
    </row>
    <row r="1059" spans="34:39" x14ac:dyDescent="0.3">
      <c r="AH1059" s="12">
        <v>2.5000000000000001E-3</v>
      </c>
      <c r="AI1059" s="12">
        <v>5.6399999999999999E-2</v>
      </c>
      <c r="AJ1059" s="12">
        <v>1</v>
      </c>
      <c r="AK1059" s="1">
        <f t="shared" si="91"/>
        <v>5.6418892388857972E-2</v>
      </c>
      <c r="AL1059" s="1">
        <f t="shared" si="89"/>
        <v>5.6418892388857972E-2</v>
      </c>
      <c r="AM1059" s="1">
        <f t="shared" si="90"/>
        <v>3.5449118465767242</v>
      </c>
    </row>
    <row r="1060" spans="34:39" x14ac:dyDescent="0.3">
      <c r="AH1060" s="12">
        <v>2.5000000000000001E-3</v>
      </c>
      <c r="AI1060" s="12">
        <v>5.6399999999999999E-2</v>
      </c>
      <c r="AJ1060" s="12">
        <v>1</v>
      </c>
      <c r="AK1060" s="1">
        <f t="shared" si="91"/>
        <v>5.6418892388857972E-2</v>
      </c>
      <c r="AL1060" s="1">
        <f t="shared" si="89"/>
        <v>5.6418892388857972E-2</v>
      </c>
      <c r="AM1060" s="1">
        <f t="shared" si="90"/>
        <v>3.5449118465767242</v>
      </c>
    </row>
    <row r="1061" spans="34:39" x14ac:dyDescent="0.3">
      <c r="AH1061" s="12">
        <v>2.5000000000000001E-3</v>
      </c>
      <c r="AI1061" s="12">
        <v>5.6399999999999999E-2</v>
      </c>
      <c r="AJ1061" s="12">
        <v>1</v>
      </c>
      <c r="AK1061" s="1">
        <f t="shared" si="91"/>
        <v>5.6418892388857972E-2</v>
      </c>
      <c r="AL1061" s="1">
        <f t="shared" si="89"/>
        <v>5.6418892388857972E-2</v>
      </c>
      <c r="AM1061" s="1">
        <f t="shared" si="90"/>
        <v>3.5449118465767242</v>
      </c>
    </row>
    <row r="1062" spans="34:39" x14ac:dyDescent="0.3">
      <c r="AH1062" s="12">
        <v>2.5000000000000001E-3</v>
      </c>
      <c r="AI1062" s="12">
        <v>5.6399999999999999E-2</v>
      </c>
      <c r="AJ1062" s="12">
        <v>1</v>
      </c>
      <c r="AK1062" s="1">
        <f t="shared" si="91"/>
        <v>5.6418892388857972E-2</v>
      </c>
      <c r="AL1062" s="1">
        <f t="shared" si="89"/>
        <v>5.6418892388857972E-2</v>
      </c>
      <c r="AM1062" s="1">
        <f t="shared" si="90"/>
        <v>3.5449118465767242</v>
      </c>
    </row>
    <row r="1063" spans="34:39" x14ac:dyDescent="0.3">
      <c r="AH1063" s="12">
        <v>2.5000000000000001E-3</v>
      </c>
      <c r="AI1063" s="12">
        <v>5.6399999999999999E-2</v>
      </c>
      <c r="AJ1063" s="12">
        <v>1</v>
      </c>
      <c r="AK1063" s="1">
        <f t="shared" si="91"/>
        <v>5.6418892388857972E-2</v>
      </c>
      <c r="AL1063" s="1">
        <f t="shared" si="89"/>
        <v>5.6418892388857972E-2</v>
      </c>
      <c r="AM1063" s="1">
        <f t="shared" si="90"/>
        <v>3.5449118465767242</v>
      </c>
    </row>
    <row r="1064" spans="34:39" x14ac:dyDescent="0.3">
      <c r="AH1064" s="12">
        <v>2.5000000000000001E-3</v>
      </c>
      <c r="AI1064" s="12">
        <v>5.6399999999999999E-2</v>
      </c>
      <c r="AJ1064" s="12">
        <v>1</v>
      </c>
      <c r="AK1064" s="1">
        <f t="shared" si="91"/>
        <v>5.6418892388857972E-2</v>
      </c>
      <c r="AL1064" s="1">
        <f t="shared" si="89"/>
        <v>5.6418892388857972E-2</v>
      </c>
      <c r="AM1064" s="1">
        <f t="shared" si="90"/>
        <v>3.5449118465767242</v>
      </c>
    </row>
    <row r="1065" spans="34:39" x14ac:dyDescent="0.3">
      <c r="AH1065" s="12">
        <v>2.5000000000000001E-3</v>
      </c>
      <c r="AI1065" s="12">
        <v>5.6399999999999999E-2</v>
      </c>
      <c r="AJ1065" s="12">
        <v>1</v>
      </c>
      <c r="AK1065" s="1">
        <f t="shared" si="91"/>
        <v>5.6418892388857972E-2</v>
      </c>
      <c r="AL1065" s="1">
        <f t="shared" si="89"/>
        <v>5.6418892388857972E-2</v>
      </c>
      <c r="AM1065" s="1">
        <f t="shared" si="90"/>
        <v>3.5449118465767242</v>
      </c>
    </row>
    <row r="1066" spans="34:39" x14ac:dyDescent="0.3">
      <c r="AH1066" s="12">
        <v>2.5000000000000001E-3</v>
      </c>
      <c r="AI1066" s="12">
        <v>5.6399999999999999E-2</v>
      </c>
      <c r="AJ1066" s="12">
        <v>1</v>
      </c>
      <c r="AK1066" s="1">
        <f t="shared" si="91"/>
        <v>5.6418892388857972E-2</v>
      </c>
      <c r="AL1066" s="1">
        <f t="shared" si="89"/>
        <v>5.6418892388857972E-2</v>
      </c>
      <c r="AM1066" s="1">
        <f t="shared" si="90"/>
        <v>3.5449118465767242</v>
      </c>
    </row>
    <row r="1067" spans="34:39" x14ac:dyDescent="0.3">
      <c r="AH1067" s="12">
        <v>2.5000000000000001E-3</v>
      </c>
      <c r="AI1067" s="12">
        <v>5.6399999999999999E-2</v>
      </c>
      <c r="AJ1067" s="12">
        <v>1</v>
      </c>
      <c r="AK1067" s="1">
        <f t="shared" si="91"/>
        <v>5.6418892388857972E-2</v>
      </c>
      <c r="AL1067" s="1">
        <f t="shared" si="89"/>
        <v>5.6418892388857972E-2</v>
      </c>
      <c r="AM1067" s="1">
        <f t="shared" si="90"/>
        <v>3.5449118465767242</v>
      </c>
    </row>
    <row r="1068" spans="34:39" x14ac:dyDescent="0.3">
      <c r="AH1068" s="12">
        <v>2.5000000000000001E-3</v>
      </c>
      <c r="AI1068" s="12">
        <v>5.6399999999999999E-2</v>
      </c>
      <c r="AJ1068" s="12">
        <v>1</v>
      </c>
      <c r="AK1068" s="1">
        <f t="shared" si="91"/>
        <v>5.6418892388857972E-2</v>
      </c>
      <c r="AL1068" s="1">
        <f t="shared" si="89"/>
        <v>5.6418892388857972E-2</v>
      </c>
      <c r="AM1068" s="1">
        <f t="shared" si="90"/>
        <v>3.5449118465767242</v>
      </c>
    </row>
    <row r="1069" spans="34:39" x14ac:dyDescent="0.3">
      <c r="AH1069" s="12">
        <v>2.5000000000000001E-3</v>
      </c>
      <c r="AI1069" s="12">
        <v>5.6399999999999999E-2</v>
      </c>
      <c r="AJ1069" s="12">
        <v>1</v>
      </c>
      <c r="AK1069" s="1">
        <f t="shared" si="91"/>
        <v>5.6418892388857972E-2</v>
      </c>
      <c r="AL1069" s="1">
        <f t="shared" si="89"/>
        <v>5.6418892388857972E-2</v>
      </c>
      <c r="AM1069" s="1">
        <f t="shared" si="90"/>
        <v>3.5449118465767242</v>
      </c>
    </row>
    <row r="1070" spans="34:39" x14ac:dyDescent="0.3">
      <c r="AH1070" s="12">
        <v>2.5000000000000001E-3</v>
      </c>
      <c r="AI1070" s="12">
        <v>5.6399999999999999E-2</v>
      </c>
      <c r="AJ1070" s="12">
        <v>1</v>
      </c>
      <c r="AK1070" s="1">
        <f t="shared" si="91"/>
        <v>5.6418892388857972E-2</v>
      </c>
      <c r="AL1070" s="1">
        <f t="shared" si="89"/>
        <v>5.6418892388857972E-2</v>
      </c>
      <c r="AM1070" s="1">
        <f t="shared" si="90"/>
        <v>3.5449118465767242</v>
      </c>
    </row>
    <row r="1071" spans="34:39" x14ac:dyDescent="0.3">
      <c r="AH1071" s="12">
        <v>2.5000000000000001E-3</v>
      </c>
      <c r="AI1071" s="12">
        <v>5.6399999999999999E-2</v>
      </c>
      <c r="AJ1071" s="12">
        <v>1</v>
      </c>
      <c r="AK1071" s="1">
        <f t="shared" si="91"/>
        <v>5.6418892388857972E-2</v>
      </c>
      <c r="AL1071" s="1">
        <f t="shared" si="89"/>
        <v>5.6418892388857972E-2</v>
      </c>
      <c r="AM1071" s="1">
        <f t="shared" si="90"/>
        <v>3.5449118465767242</v>
      </c>
    </row>
    <row r="1072" spans="34:39" x14ac:dyDescent="0.3">
      <c r="AH1072" s="12">
        <v>2.5000000000000001E-3</v>
      </c>
      <c r="AI1072" s="12">
        <v>5.6399999999999999E-2</v>
      </c>
      <c r="AJ1072" s="12">
        <v>1</v>
      </c>
      <c r="AK1072" s="1">
        <f t="shared" si="91"/>
        <v>5.6418892388857972E-2</v>
      </c>
      <c r="AL1072" s="1">
        <f t="shared" si="89"/>
        <v>5.6418892388857972E-2</v>
      </c>
      <c r="AM1072" s="1">
        <f t="shared" si="90"/>
        <v>3.5449118465767242</v>
      </c>
    </row>
    <row r="1073" spans="34:39" x14ac:dyDescent="0.3">
      <c r="AH1073" s="12">
        <v>2.5000000000000001E-3</v>
      </c>
      <c r="AI1073" s="12">
        <v>5.6399999999999999E-2</v>
      </c>
      <c r="AJ1073" s="12">
        <v>1</v>
      </c>
      <c r="AK1073" s="1">
        <f t="shared" si="91"/>
        <v>5.6418892388857972E-2</v>
      </c>
      <c r="AL1073" s="1">
        <f t="shared" si="89"/>
        <v>5.6418892388857972E-2</v>
      </c>
      <c r="AM1073" s="1">
        <f t="shared" si="90"/>
        <v>3.5449118465767242</v>
      </c>
    </row>
    <row r="1074" spans="34:39" x14ac:dyDescent="0.3">
      <c r="AH1074" s="12">
        <v>2.5000000000000001E-3</v>
      </c>
      <c r="AI1074" s="12">
        <v>5.6399999999999999E-2</v>
      </c>
      <c r="AJ1074" s="12">
        <v>1</v>
      </c>
      <c r="AK1074" s="1">
        <f t="shared" si="91"/>
        <v>5.6418892388857972E-2</v>
      </c>
      <c r="AL1074" s="1">
        <f t="shared" si="89"/>
        <v>5.6418892388857972E-2</v>
      </c>
      <c r="AM1074" s="1">
        <f t="shared" si="90"/>
        <v>3.5449118465767242</v>
      </c>
    </row>
    <row r="1075" spans="34:39" x14ac:dyDescent="0.3">
      <c r="AH1075" s="12">
        <v>2.5000000000000001E-3</v>
      </c>
      <c r="AI1075" s="12">
        <v>5.6399999999999999E-2</v>
      </c>
      <c r="AJ1075" s="12">
        <v>1</v>
      </c>
      <c r="AK1075" s="1">
        <f t="shared" si="91"/>
        <v>5.6418892388857972E-2</v>
      </c>
      <c r="AL1075" s="1">
        <f t="shared" si="89"/>
        <v>5.6418892388857972E-2</v>
      </c>
      <c r="AM1075" s="1">
        <f t="shared" si="90"/>
        <v>3.5449118465767242</v>
      </c>
    </row>
    <row r="1076" spans="34:39" x14ac:dyDescent="0.3">
      <c r="AH1076" s="12">
        <v>2.5000000000000001E-3</v>
      </c>
      <c r="AI1076" s="12">
        <v>5.6399999999999999E-2</v>
      </c>
      <c r="AJ1076" s="12">
        <v>1</v>
      </c>
      <c r="AK1076" s="1">
        <f t="shared" si="91"/>
        <v>5.6418892388857972E-2</v>
      </c>
      <c r="AL1076" s="1">
        <f t="shared" si="89"/>
        <v>5.6418892388857972E-2</v>
      </c>
      <c r="AM1076" s="1">
        <f t="shared" si="90"/>
        <v>3.5449118465767242</v>
      </c>
    </row>
    <row r="1077" spans="34:39" x14ac:dyDescent="0.3">
      <c r="AH1077" s="12">
        <v>2.5000000000000001E-3</v>
      </c>
      <c r="AI1077" s="12">
        <v>5.6399999999999999E-2</v>
      </c>
      <c r="AJ1077" s="12">
        <v>1</v>
      </c>
      <c r="AK1077" s="1">
        <f t="shared" si="91"/>
        <v>5.6418892388857972E-2</v>
      </c>
      <c r="AL1077" s="1">
        <f t="shared" si="89"/>
        <v>5.6418892388857972E-2</v>
      </c>
      <c r="AM1077" s="1">
        <f t="shared" si="90"/>
        <v>3.5449118465767242</v>
      </c>
    </row>
    <row r="1078" spans="34:39" x14ac:dyDescent="0.3">
      <c r="AH1078" s="12">
        <v>2.5000000000000001E-3</v>
      </c>
      <c r="AI1078" s="12">
        <v>5.6399999999999999E-2</v>
      </c>
      <c r="AJ1078" s="12">
        <v>1</v>
      </c>
      <c r="AK1078" s="1">
        <f t="shared" si="91"/>
        <v>5.6418892388857972E-2</v>
      </c>
      <c r="AL1078" s="1">
        <f t="shared" si="89"/>
        <v>5.6418892388857972E-2</v>
      </c>
      <c r="AM1078" s="1">
        <f t="shared" si="90"/>
        <v>3.5449118465767242</v>
      </c>
    </row>
    <row r="1079" spans="34:39" x14ac:dyDescent="0.3">
      <c r="AH1079" s="12">
        <v>2.5000000000000001E-3</v>
      </c>
      <c r="AI1079" s="12">
        <v>5.6399999999999999E-2</v>
      </c>
      <c r="AJ1079" s="12">
        <v>1</v>
      </c>
      <c r="AK1079" s="1">
        <f t="shared" si="91"/>
        <v>5.6418892388857972E-2</v>
      </c>
      <c r="AL1079" s="1">
        <f t="shared" si="89"/>
        <v>5.6418892388857972E-2</v>
      </c>
      <c r="AM1079" s="1">
        <f t="shared" si="90"/>
        <v>3.5449118465767242</v>
      </c>
    </row>
    <row r="1080" spans="34:39" x14ac:dyDescent="0.3">
      <c r="AH1080" s="12">
        <v>2.5000000000000001E-3</v>
      </c>
      <c r="AI1080" s="12">
        <v>5.6399999999999999E-2</v>
      </c>
      <c r="AJ1080" s="12">
        <v>1</v>
      </c>
      <c r="AK1080" s="1">
        <f t="shared" si="91"/>
        <v>5.6418892388857972E-2</v>
      </c>
      <c r="AL1080" s="1">
        <f t="shared" si="89"/>
        <v>5.6418892388857972E-2</v>
      </c>
      <c r="AM1080" s="1">
        <f t="shared" si="90"/>
        <v>3.5449118465767242</v>
      </c>
    </row>
    <row r="1081" spans="34:39" x14ac:dyDescent="0.3">
      <c r="AH1081" s="12">
        <v>2.5000000000000001E-3</v>
      </c>
      <c r="AI1081" s="12">
        <v>5.6399999999999999E-2</v>
      </c>
      <c r="AJ1081" s="12">
        <v>1</v>
      </c>
      <c r="AK1081" s="1">
        <f t="shared" si="91"/>
        <v>5.6418892388857972E-2</v>
      </c>
      <c r="AL1081" s="1">
        <f t="shared" si="89"/>
        <v>5.6418892388857972E-2</v>
      </c>
      <c r="AM1081" s="1">
        <f t="shared" si="90"/>
        <v>3.5449118465767242</v>
      </c>
    </row>
    <row r="1082" spans="34:39" x14ac:dyDescent="0.3">
      <c r="AH1082" s="12">
        <v>2.5000000000000001E-3</v>
      </c>
      <c r="AI1082" s="12">
        <v>5.6399999999999999E-2</v>
      </c>
      <c r="AJ1082" s="12">
        <v>1</v>
      </c>
      <c r="AK1082" s="1">
        <f t="shared" si="91"/>
        <v>5.6418892388857972E-2</v>
      </c>
      <c r="AL1082" s="1">
        <f t="shared" si="89"/>
        <v>5.6418892388857972E-2</v>
      </c>
      <c r="AM1082" s="1">
        <f t="shared" si="90"/>
        <v>3.5449118465767242</v>
      </c>
    </row>
    <row r="1083" spans="34:39" x14ac:dyDescent="0.3">
      <c r="AH1083" s="12">
        <v>2.5000000000000001E-3</v>
      </c>
      <c r="AI1083" s="12">
        <v>5.6399999999999999E-2</v>
      </c>
      <c r="AJ1083" s="12">
        <v>1</v>
      </c>
      <c r="AK1083" s="1">
        <f t="shared" si="91"/>
        <v>5.6418892388857972E-2</v>
      </c>
      <c r="AL1083" s="1">
        <f t="shared" si="89"/>
        <v>5.6418892388857972E-2</v>
      </c>
      <c r="AM1083" s="1">
        <f t="shared" si="90"/>
        <v>3.5449118465767242</v>
      </c>
    </row>
    <row r="1084" spans="34:39" x14ac:dyDescent="0.3">
      <c r="AH1084" s="12">
        <v>2.5000000000000001E-3</v>
      </c>
      <c r="AI1084" s="12">
        <v>5.6399999999999999E-2</v>
      </c>
      <c r="AJ1084" s="12">
        <v>1</v>
      </c>
      <c r="AK1084" s="1">
        <f t="shared" si="91"/>
        <v>5.6418892388857972E-2</v>
      </c>
      <c r="AL1084" s="1">
        <f t="shared" si="89"/>
        <v>5.6418892388857972E-2</v>
      </c>
      <c r="AM1084" s="1">
        <f t="shared" si="90"/>
        <v>3.5449118465767242</v>
      </c>
    </row>
    <row r="1085" spans="34:39" x14ac:dyDescent="0.3">
      <c r="AH1085" s="12">
        <v>2.5000000000000001E-3</v>
      </c>
      <c r="AI1085" s="12">
        <v>5.6399999999999999E-2</v>
      </c>
      <c r="AJ1085" s="12">
        <v>1</v>
      </c>
      <c r="AK1085" s="1">
        <f t="shared" si="91"/>
        <v>5.6418892388857972E-2</v>
      </c>
      <c r="AL1085" s="1">
        <f t="shared" si="89"/>
        <v>5.6418892388857972E-2</v>
      </c>
      <c r="AM1085" s="1">
        <f t="shared" si="90"/>
        <v>3.5449118465767242</v>
      </c>
    </row>
    <row r="1086" spans="34:39" x14ac:dyDescent="0.3">
      <c r="AH1086" s="12">
        <v>2.5000000000000001E-3</v>
      </c>
      <c r="AI1086" s="12">
        <v>5.6399999999999999E-2</v>
      </c>
      <c r="AJ1086" s="12">
        <v>1</v>
      </c>
      <c r="AK1086" s="1">
        <f t="shared" si="91"/>
        <v>5.6418892388857972E-2</v>
      </c>
      <c r="AL1086" s="1">
        <f t="shared" si="89"/>
        <v>5.6418892388857972E-2</v>
      </c>
      <c r="AM1086" s="1">
        <f t="shared" si="90"/>
        <v>3.5449118465767242</v>
      </c>
    </row>
    <row r="1087" spans="34:39" x14ac:dyDescent="0.3">
      <c r="AH1087" s="12">
        <v>2.5000000000000001E-3</v>
      </c>
      <c r="AI1087" s="12">
        <v>5.6399999999999999E-2</v>
      </c>
      <c r="AJ1087" s="12">
        <v>1</v>
      </c>
      <c r="AK1087" s="1">
        <f t="shared" si="91"/>
        <v>5.6418892388857972E-2</v>
      </c>
      <c r="AL1087" s="1">
        <f t="shared" si="89"/>
        <v>5.6418892388857972E-2</v>
      </c>
      <c r="AM1087" s="1">
        <f t="shared" si="90"/>
        <v>3.5449118465767242</v>
      </c>
    </row>
    <row r="1088" spans="34:39" x14ac:dyDescent="0.3">
      <c r="AH1088" s="12">
        <v>2.5000000000000001E-3</v>
      </c>
      <c r="AI1088" s="12">
        <v>5.6399999999999999E-2</v>
      </c>
      <c r="AJ1088" s="12">
        <v>1</v>
      </c>
      <c r="AK1088" s="1">
        <f t="shared" si="91"/>
        <v>5.6418892388857972E-2</v>
      </c>
      <c r="AL1088" s="1">
        <f t="shared" si="89"/>
        <v>5.6418892388857972E-2</v>
      </c>
      <c r="AM1088" s="1">
        <f t="shared" si="90"/>
        <v>3.5449118465767242</v>
      </c>
    </row>
    <row r="1089" spans="34:39" x14ac:dyDescent="0.3">
      <c r="AH1089" s="12">
        <v>2.5000000000000001E-3</v>
      </c>
      <c r="AI1089" s="12">
        <v>5.6399999999999999E-2</v>
      </c>
      <c r="AJ1089" s="12">
        <v>1</v>
      </c>
      <c r="AK1089" s="1">
        <f t="shared" si="91"/>
        <v>5.6418892388857972E-2</v>
      </c>
      <c r="AL1089" s="1">
        <f t="shared" si="89"/>
        <v>5.6418892388857972E-2</v>
      </c>
      <c r="AM1089" s="1">
        <f t="shared" si="90"/>
        <v>3.5449118465767242</v>
      </c>
    </row>
    <row r="1090" spans="34:39" x14ac:dyDescent="0.3">
      <c r="AH1090" s="12">
        <v>2.5000000000000001E-3</v>
      </c>
      <c r="AI1090" s="12">
        <v>5.6399999999999999E-2</v>
      </c>
      <c r="AJ1090" s="12">
        <v>1</v>
      </c>
      <c r="AK1090" s="1">
        <f t="shared" si="91"/>
        <v>5.6418892388857972E-2</v>
      </c>
      <c r="AL1090" s="1">
        <f t="shared" si="89"/>
        <v>5.6418892388857972E-2</v>
      </c>
      <c r="AM1090" s="1">
        <f t="shared" si="90"/>
        <v>3.5449118465767242</v>
      </c>
    </row>
    <row r="1091" spans="34:39" x14ac:dyDescent="0.3">
      <c r="AH1091" s="12">
        <v>2.5000000000000001E-3</v>
      </c>
      <c r="AI1091" s="12">
        <v>5.6399999999999999E-2</v>
      </c>
      <c r="AJ1091" s="12">
        <v>1</v>
      </c>
      <c r="AK1091" s="1">
        <f t="shared" si="91"/>
        <v>5.6418892388857972E-2</v>
      </c>
      <c r="AL1091" s="1">
        <f t="shared" si="89"/>
        <v>5.6418892388857972E-2</v>
      </c>
      <c r="AM1091" s="1">
        <f t="shared" si="90"/>
        <v>3.5449118465767242</v>
      </c>
    </row>
    <row r="1092" spans="34:39" x14ac:dyDescent="0.3">
      <c r="AH1092" s="12">
        <v>2.5000000000000001E-3</v>
      </c>
      <c r="AI1092" s="12">
        <v>5.6399999999999999E-2</v>
      </c>
      <c r="AJ1092" s="12">
        <v>1</v>
      </c>
      <c r="AK1092" s="1">
        <f t="shared" si="91"/>
        <v>5.6418892388857972E-2</v>
      </c>
      <c r="AL1092" s="1">
        <f t="shared" si="89"/>
        <v>5.6418892388857972E-2</v>
      </c>
      <c r="AM1092" s="1">
        <f t="shared" si="90"/>
        <v>3.5449118465767242</v>
      </c>
    </row>
    <row r="1093" spans="34:39" x14ac:dyDescent="0.3">
      <c r="AH1093" s="12">
        <v>2.5000000000000001E-3</v>
      </c>
      <c r="AI1093" s="12">
        <v>5.6399999999999999E-2</v>
      </c>
      <c r="AJ1093" s="12">
        <v>1</v>
      </c>
      <c r="AK1093" s="1">
        <f t="shared" si="91"/>
        <v>5.6418892388857972E-2</v>
      </c>
      <c r="AL1093" s="1">
        <f t="shared" si="89"/>
        <v>5.6418892388857972E-2</v>
      </c>
      <c r="AM1093" s="1">
        <f t="shared" si="90"/>
        <v>3.5449118465767242</v>
      </c>
    </row>
    <row r="1094" spans="34:39" x14ac:dyDescent="0.3">
      <c r="AH1094" s="12">
        <v>2.5000000000000001E-3</v>
      </c>
      <c r="AI1094" s="12">
        <v>5.6399999999999999E-2</v>
      </c>
      <c r="AJ1094" s="12">
        <v>1</v>
      </c>
      <c r="AK1094" s="1">
        <f t="shared" si="91"/>
        <v>5.6418892388857972E-2</v>
      </c>
      <c r="AL1094" s="1">
        <f t="shared" si="89"/>
        <v>5.6418892388857972E-2</v>
      </c>
      <c r="AM1094" s="1">
        <f t="shared" si="90"/>
        <v>3.5449118465767242</v>
      </c>
    </row>
    <row r="1095" spans="34:39" x14ac:dyDescent="0.3">
      <c r="AH1095" s="12">
        <v>2.5000000000000001E-3</v>
      </c>
      <c r="AI1095" s="12">
        <v>5.6399999999999999E-2</v>
      </c>
      <c r="AJ1095" s="12">
        <v>1</v>
      </c>
      <c r="AK1095" s="1">
        <f t="shared" si="91"/>
        <v>5.6418892388857972E-2</v>
      </c>
      <c r="AL1095" s="1">
        <f t="shared" si="89"/>
        <v>5.6418892388857972E-2</v>
      </c>
      <c r="AM1095" s="1">
        <f t="shared" si="90"/>
        <v>3.5449118465767242</v>
      </c>
    </row>
    <row r="1096" spans="34:39" x14ac:dyDescent="0.3">
      <c r="AH1096" s="12">
        <v>2.5000000000000001E-3</v>
      </c>
      <c r="AI1096" s="12">
        <v>5.6399999999999999E-2</v>
      </c>
      <c r="AJ1096" s="12">
        <v>1</v>
      </c>
      <c r="AK1096" s="1">
        <f t="shared" si="91"/>
        <v>5.6418892388857972E-2</v>
      </c>
      <c r="AL1096" s="1">
        <f t="shared" ref="AL1096:AL1159" si="92">ABS(AJ1096)*AK1096</f>
        <v>5.6418892388857972E-2</v>
      </c>
      <c r="AM1096" s="1">
        <f t="shared" ref="AM1096:AM1159" si="93">$AP$3/AL1096</f>
        <v>3.5449118465767242</v>
      </c>
    </row>
    <row r="1097" spans="34:39" x14ac:dyDescent="0.3">
      <c r="AH1097" s="12">
        <v>2.5000000000000001E-3</v>
      </c>
      <c r="AI1097" s="12">
        <v>5.6399999999999999E-2</v>
      </c>
      <c r="AJ1097" s="12">
        <v>1</v>
      </c>
      <c r="AK1097" s="1">
        <f t="shared" ref="AK1097:AK1160" si="94">2*SQRT(AH1097/(3.1416*ABS(AJ1097)))</f>
        <v>5.6418892388857972E-2</v>
      </c>
      <c r="AL1097" s="1">
        <f t="shared" si="92"/>
        <v>5.6418892388857972E-2</v>
      </c>
      <c r="AM1097" s="1">
        <f t="shared" si="93"/>
        <v>3.5449118465767242</v>
      </c>
    </row>
    <row r="1098" spans="34:39" x14ac:dyDescent="0.3">
      <c r="AH1098" s="12">
        <v>2.5000000000000001E-3</v>
      </c>
      <c r="AI1098" s="12">
        <v>5.6399999999999999E-2</v>
      </c>
      <c r="AJ1098" s="12">
        <v>1</v>
      </c>
      <c r="AK1098" s="1">
        <f t="shared" si="94"/>
        <v>5.6418892388857972E-2</v>
      </c>
      <c r="AL1098" s="1">
        <f t="shared" si="92"/>
        <v>5.6418892388857972E-2</v>
      </c>
      <c r="AM1098" s="1">
        <f t="shared" si="93"/>
        <v>3.5449118465767242</v>
      </c>
    </row>
    <row r="1099" spans="34:39" x14ac:dyDescent="0.3">
      <c r="AH1099" s="12">
        <v>2.5000000000000001E-3</v>
      </c>
      <c r="AI1099" s="12">
        <v>5.6399999999999999E-2</v>
      </c>
      <c r="AJ1099" s="12">
        <v>1</v>
      </c>
      <c r="AK1099" s="1">
        <f t="shared" si="94"/>
        <v>5.6418892388857972E-2</v>
      </c>
      <c r="AL1099" s="1">
        <f t="shared" si="92"/>
        <v>5.6418892388857972E-2</v>
      </c>
      <c r="AM1099" s="1">
        <f t="shared" si="93"/>
        <v>3.5449118465767242</v>
      </c>
    </row>
    <row r="1100" spans="34:39" x14ac:dyDescent="0.3">
      <c r="AH1100" s="12">
        <v>2.5000000000000001E-3</v>
      </c>
      <c r="AI1100" s="12">
        <v>5.6399999999999999E-2</v>
      </c>
      <c r="AJ1100" s="12">
        <v>1</v>
      </c>
      <c r="AK1100" s="1">
        <f t="shared" si="94"/>
        <v>5.6418892388857972E-2</v>
      </c>
      <c r="AL1100" s="1">
        <f t="shared" si="92"/>
        <v>5.6418892388857972E-2</v>
      </c>
      <c r="AM1100" s="1">
        <f t="shared" si="93"/>
        <v>3.5449118465767242</v>
      </c>
    </row>
    <row r="1101" spans="34:39" x14ac:dyDescent="0.3">
      <c r="AH1101" s="12">
        <v>2.5000000000000001E-3</v>
      </c>
      <c r="AI1101" s="12">
        <v>5.6399999999999999E-2</v>
      </c>
      <c r="AJ1101" s="12">
        <v>1</v>
      </c>
      <c r="AK1101" s="1">
        <f t="shared" si="94"/>
        <v>5.6418892388857972E-2</v>
      </c>
      <c r="AL1101" s="1">
        <f t="shared" si="92"/>
        <v>5.6418892388857972E-2</v>
      </c>
      <c r="AM1101" s="1">
        <f t="shared" si="93"/>
        <v>3.5449118465767242</v>
      </c>
    </row>
    <row r="1102" spans="34:39" x14ac:dyDescent="0.3">
      <c r="AH1102" s="12">
        <v>2.5000000000000001E-3</v>
      </c>
      <c r="AI1102" s="12">
        <v>5.6399999999999999E-2</v>
      </c>
      <c r="AJ1102" s="12">
        <v>1</v>
      </c>
      <c r="AK1102" s="1">
        <f t="shared" si="94"/>
        <v>5.6418892388857972E-2</v>
      </c>
      <c r="AL1102" s="1">
        <f t="shared" si="92"/>
        <v>5.6418892388857972E-2</v>
      </c>
      <c r="AM1102" s="1">
        <f t="shared" si="93"/>
        <v>3.5449118465767242</v>
      </c>
    </row>
    <row r="1103" spans="34:39" x14ac:dyDescent="0.3">
      <c r="AH1103" s="12">
        <v>2.5000000000000001E-3</v>
      </c>
      <c r="AI1103" s="12">
        <v>5.6399999999999999E-2</v>
      </c>
      <c r="AJ1103" s="12">
        <v>1</v>
      </c>
      <c r="AK1103" s="1">
        <f t="shared" si="94"/>
        <v>5.6418892388857972E-2</v>
      </c>
      <c r="AL1103" s="1">
        <f t="shared" si="92"/>
        <v>5.6418892388857972E-2</v>
      </c>
      <c r="AM1103" s="1">
        <f t="shared" si="93"/>
        <v>3.5449118465767242</v>
      </c>
    </row>
    <row r="1104" spans="34:39" x14ac:dyDescent="0.3">
      <c r="AH1104" s="12">
        <v>2.5000000000000001E-3</v>
      </c>
      <c r="AI1104" s="12">
        <v>5.6399999999999999E-2</v>
      </c>
      <c r="AJ1104" s="12">
        <v>1</v>
      </c>
      <c r="AK1104" s="1">
        <f t="shared" si="94"/>
        <v>5.6418892388857972E-2</v>
      </c>
      <c r="AL1104" s="1">
        <f t="shared" si="92"/>
        <v>5.6418892388857972E-2</v>
      </c>
      <c r="AM1104" s="1">
        <f t="shared" si="93"/>
        <v>3.5449118465767242</v>
      </c>
    </row>
    <row r="1105" spans="34:39" x14ac:dyDescent="0.3">
      <c r="AH1105" s="12">
        <v>2.5000000000000001E-3</v>
      </c>
      <c r="AI1105" s="12">
        <v>5.6399999999999999E-2</v>
      </c>
      <c r="AJ1105" s="12">
        <v>1</v>
      </c>
      <c r="AK1105" s="1">
        <f t="shared" si="94"/>
        <v>5.6418892388857972E-2</v>
      </c>
      <c r="AL1105" s="1">
        <f t="shared" si="92"/>
        <v>5.6418892388857972E-2</v>
      </c>
      <c r="AM1105" s="1">
        <f t="shared" si="93"/>
        <v>3.5449118465767242</v>
      </c>
    </row>
    <row r="1106" spans="34:39" x14ac:dyDescent="0.3">
      <c r="AH1106" s="12">
        <v>2.5000000000000001E-3</v>
      </c>
      <c r="AI1106" s="12">
        <v>5.6399999999999999E-2</v>
      </c>
      <c r="AJ1106" s="12">
        <v>1</v>
      </c>
      <c r="AK1106" s="1">
        <f t="shared" si="94"/>
        <v>5.6418892388857972E-2</v>
      </c>
      <c r="AL1106" s="1">
        <f t="shared" si="92"/>
        <v>5.6418892388857972E-2</v>
      </c>
      <c r="AM1106" s="1">
        <f t="shared" si="93"/>
        <v>3.5449118465767242</v>
      </c>
    </row>
    <row r="1107" spans="34:39" x14ac:dyDescent="0.3">
      <c r="AH1107" s="12">
        <v>2.5000000000000001E-3</v>
      </c>
      <c r="AI1107" s="12">
        <v>5.6399999999999999E-2</v>
      </c>
      <c r="AJ1107" s="12">
        <v>1</v>
      </c>
      <c r="AK1107" s="1">
        <f t="shared" si="94"/>
        <v>5.6418892388857972E-2</v>
      </c>
      <c r="AL1107" s="1">
        <f t="shared" si="92"/>
        <v>5.6418892388857972E-2</v>
      </c>
      <c r="AM1107" s="1">
        <f t="shared" si="93"/>
        <v>3.5449118465767242</v>
      </c>
    </row>
    <row r="1108" spans="34:39" x14ac:dyDescent="0.3">
      <c r="AH1108" s="12">
        <v>2.5000000000000001E-3</v>
      </c>
      <c r="AI1108" s="12">
        <v>5.6399999999999999E-2</v>
      </c>
      <c r="AJ1108" s="12">
        <v>1</v>
      </c>
      <c r="AK1108" s="1">
        <f t="shared" si="94"/>
        <v>5.6418892388857972E-2</v>
      </c>
      <c r="AL1108" s="1">
        <f t="shared" si="92"/>
        <v>5.6418892388857972E-2</v>
      </c>
      <c r="AM1108" s="1">
        <f t="shared" si="93"/>
        <v>3.5449118465767242</v>
      </c>
    </row>
    <row r="1109" spans="34:39" x14ac:dyDescent="0.3">
      <c r="AH1109" s="12">
        <v>2.5000000000000001E-3</v>
      </c>
      <c r="AI1109" s="12">
        <v>5.6399999999999999E-2</v>
      </c>
      <c r="AJ1109" s="12">
        <v>1</v>
      </c>
      <c r="AK1109" s="1">
        <f t="shared" si="94"/>
        <v>5.6418892388857972E-2</v>
      </c>
      <c r="AL1109" s="1">
        <f t="shared" si="92"/>
        <v>5.6418892388857972E-2</v>
      </c>
      <c r="AM1109" s="1">
        <f t="shared" si="93"/>
        <v>3.5449118465767242</v>
      </c>
    </row>
    <row r="1110" spans="34:39" x14ac:dyDescent="0.3">
      <c r="AH1110" s="12">
        <v>2.5000000000000001E-3</v>
      </c>
      <c r="AI1110" s="12">
        <v>5.6399999999999999E-2</v>
      </c>
      <c r="AJ1110" s="12">
        <v>1</v>
      </c>
      <c r="AK1110" s="1">
        <f t="shared" si="94"/>
        <v>5.6418892388857972E-2</v>
      </c>
      <c r="AL1110" s="1">
        <f t="shared" si="92"/>
        <v>5.6418892388857972E-2</v>
      </c>
      <c r="AM1110" s="1">
        <f t="shared" si="93"/>
        <v>3.5449118465767242</v>
      </c>
    </row>
    <row r="1111" spans="34:39" x14ac:dyDescent="0.3">
      <c r="AH1111" s="12">
        <v>2.5000000000000001E-3</v>
      </c>
      <c r="AI1111" s="12">
        <v>5.6399999999999999E-2</v>
      </c>
      <c r="AJ1111" s="12">
        <v>1</v>
      </c>
      <c r="AK1111" s="1">
        <f t="shared" si="94"/>
        <v>5.6418892388857972E-2</v>
      </c>
      <c r="AL1111" s="1">
        <f t="shared" si="92"/>
        <v>5.6418892388857972E-2</v>
      </c>
      <c r="AM1111" s="1">
        <f t="shared" si="93"/>
        <v>3.5449118465767242</v>
      </c>
    </row>
    <row r="1112" spans="34:39" x14ac:dyDescent="0.3">
      <c r="AH1112" s="12">
        <v>2.5000000000000001E-3</v>
      </c>
      <c r="AI1112" s="12">
        <v>5.6399999999999999E-2</v>
      </c>
      <c r="AJ1112" s="12">
        <v>1</v>
      </c>
      <c r="AK1112" s="1">
        <f t="shared" si="94"/>
        <v>5.6418892388857972E-2</v>
      </c>
      <c r="AL1112" s="1">
        <f t="shared" si="92"/>
        <v>5.6418892388857972E-2</v>
      </c>
      <c r="AM1112" s="1">
        <f t="shared" si="93"/>
        <v>3.5449118465767242</v>
      </c>
    </row>
    <row r="1113" spans="34:39" x14ac:dyDescent="0.3">
      <c r="AH1113" s="12">
        <v>2.5000000000000001E-3</v>
      </c>
      <c r="AI1113" s="12">
        <v>5.6399999999999999E-2</v>
      </c>
      <c r="AJ1113" s="12">
        <v>1</v>
      </c>
      <c r="AK1113" s="1">
        <f t="shared" si="94"/>
        <v>5.6418892388857972E-2</v>
      </c>
      <c r="AL1113" s="1">
        <f t="shared" si="92"/>
        <v>5.6418892388857972E-2</v>
      </c>
      <c r="AM1113" s="1">
        <f t="shared" si="93"/>
        <v>3.5449118465767242</v>
      </c>
    </row>
    <row r="1114" spans="34:39" x14ac:dyDescent="0.3">
      <c r="AH1114" s="12">
        <v>2.5000000000000001E-3</v>
      </c>
      <c r="AI1114" s="12">
        <v>5.6399999999999999E-2</v>
      </c>
      <c r="AJ1114" s="12">
        <v>1</v>
      </c>
      <c r="AK1114" s="1">
        <f t="shared" si="94"/>
        <v>5.6418892388857972E-2</v>
      </c>
      <c r="AL1114" s="1">
        <f t="shared" si="92"/>
        <v>5.6418892388857972E-2</v>
      </c>
      <c r="AM1114" s="1">
        <f t="shared" si="93"/>
        <v>3.5449118465767242</v>
      </c>
    </row>
    <row r="1115" spans="34:39" x14ac:dyDescent="0.3">
      <c r="AH1115" s="12">
        <v>2.5000000000000001E-3</v>
      </c>
      <c r="AI1115" s="12">
        <v>5.6399999999999999E-2</v>
      </c>
      <c r="AJ1115" s="12">
        <v>1</v>
      </c>
      <c r="AK1115" s="1">
        <f t="shared" si="94"/>
        <v>5.6418892388857972E-2</v>
      </c>
      <c r="AL1115" s="1">
        <f t="shared" si="92"/>
        <v>5.6418892388857972E-2</v>
      </c>
      <c r="AM1115" s="1">
        <f t="shared" si="93"/>
        <v>3.5449118465767242</v>
      </c>
    </row>
    <row r="1116" spans="34:39" x14ac:dyDescent="0.3">
      <c r="AH1116" s="12">
        <v>2.5000000000000001E-3</v>
      </c>
      <c r="AI1116" s="12">
        <v>5.6399999999999999E-2</v>
      </c>
      <c r="AJ1116" s="12">
        <v>1</v>
      </c>
      <c r="AK1116" s="1">
        <f t="shared" si="94"/>
        <v>5.6418892388857972E-2</v>
      </c>
      <c r="AL1116" s="1">
        <f t="shared" si="92"/>
        <v>5.6418892388857972E-2</v>
      </c>
      <c r="AM1116" s="1">
        <f t="shared" si="93"/>
        <v>3.5449118465767242</v>
      </c>
    </row>
    <row r="1117" spans="34:39" x14ac:dyDescent="0.3">
      <c r="AH1117" s="12">
        <v>2.5000000000000001E-3</v>
      </c>
      <c r="AI1117" s="12">
        <v>5.6399999999999999E-2</v>
      </c>
      <c r="AJ1117" s="12">
        <v>1</v>
      </c>
      <c r="AK1117" s="1">
        <f t="shared" si="94"/>
        <v>5.6418892388857972E-2</v>
      </c>
      <c r="AL1117" s="1">
        <f t="shared" si="92"/>
        <v>5.6418892388857972E-2</v>
      </c>
      <c r="AM1117" s="1">
        <f t="shared" si="93"/>
        <v>3.5449118465767242</v>
      </c>
    </row>
    <row r="1118" spans="34:39" x14ac:dyDescent="0.3">
      <c r="AH1118" s="12">
        <v>2.5000000000000001E-3</v>
      </c>
      <c r="AI1118" s="12">
        <v>5.6399999999999999E-2</v>
      </c>
      <c r="AJ1118" s="12">
        <v>1</v>
      </c>
      <c r="AK1118" s="1">
        <f t="shared" si="94"/>
        <v>5.6418892388857972E-2</v>
      </c>
      <c r="AL1118" s="1">
        <f t="shared" si="92"/>
        <v>5.6418892388857972E-2</v>
      </c>
      <c r="AM1118" s="1">
        <f t="shared" si="93"/>
        <v>3.5449118465767242</v>
      </c>
    </row>
    <row r="1119" spans="34:39" x14ac:dyDescent="0.3">
      <c r="AH1119" s="12">
        <v>2.5000000000000001E-3</v>
      </c>
      <c r="AI1119" s="12">
        <v>5.6399999999999999E-2</v>
      </c>
      <c r="AJ1119" s="12">
        <v>1</v>
      </c>
      <c r="AK1119" s="1">
        <f t="shared" si="94"/>
        <v>5.6418892388857972E-2</v>
      </c>
      <c r="AL1119" s="1">
        <f t="shared" si="92"/>
        <v>5.6418892388857972E-2</v>
      </c>
      <c r="AM1119" s="1">
        <f t="shared" si="93"/>
        <v>3.5449118465767242</v>
      </c>
    </row>
    <row r="1120" spans="34:39" x14ac:dyDescent="0.3">
      <c r="AH1120" s="12">
        <v>2.5000000000000001E-3</v>
      </c>
      <c r="AI1120" s="12">
        <v>5.6399999999999999E-2</v>
      </c>
      <c r="AJ1120" s="12">
        <v>1</v>
      </c>
      <c r="AK1120" s="1">
        <f t="shared" si="94"/>
        <v>5.6418892388857972E-2</v>
      </c>
      <c r="AL1120" s="1">
        <f t="shared" si="92"/>
        <v>5.6418892388857972E-2</v>
      </c>
      <c r="AM1120" s="1">
        <f t="shared" si="93"/>
        <v>3.5449118465767242</v>
      </c>
    </row>
    <row r="1121" spans="34:39" x14ac:dyDescent="0.3">
      <c r="AH1121" s="12">
        <v>2.5000000000000001E-3</v>
      </c>
      <c r="AI1121" s="12">
        <v>5.6399999999999999E-2</v>
      </c>
      <c r="AJ1121" s="12">
        <v>1</v>
      </c>
      <c r="AK1121" s="1">
        <f t="shared" si="94"/>
        <v>5.6418892388857972E-2</v>
      </c>
      <c r="AL1121" s="1">
        <f t="shared" si="92"/>
        <v>5.6418892388857972E-2</v>
      </c>
      <c r="AM1121" s="1">
        <f t="shared" si="93"/>
        <v>3.5449118465767242</v>
      </c>
    </row>
    <row r="1122" spans="34:39" x14ac:dyDescent="0.3">
      <c r="AH1122" s="12">
        <v>2.5000000000000001E-3</v>
      </c>
      <c r="AI1122" s="12">
        <v>5.6399999999999999E-2</v>
      </c>
      <c r="AJ1122" s="12">
        <v>1</v>
      </c>
      <c r="AK1122" s="1">
        <f t="shared" si="94"/>
        <v>5.6418892388857972E-2</v>
      </c>
      <c r="AL1122" s="1">
        <f t="shared" si="92"/>
        <v>5.6418892388857972E-2</v>
      </c>
      <c r="AM1122" s="1">
        <f t="shared" si="93"/>
        <v>3.5449118465767242</v>
      </c>
    </row>
    <row r="1123" spans="34:39" x14ac:dyDescent="0.3">
      <c r="AH1123" s="12">
        <v>2.5000000000000001E-3</v>
      </c>
      <c r="AI1123" s="12">
        <v>5.6399999999999999E-2</v>
      </c>
      <c r="AJ1123" s="12">
        <v>1</v>
      </c>
      <c r="AK1123" s="1">
        <f t="shared" si="94"/>
        <v>5.6418892388857972E-2</v>
      </c>
      <c r="AL1123" s="1">
        <f t="shared" si="92"/>
        <v>5.6418892388857972E-2</v>
      </c>
      <c r="AM1123" s="1">
        <f t="shared" si="93"/>
        <v>3.5449118465767242</v>
      </c>
    </row>
    <row r="1124" spans="34:39" x14ac:dyDescent="0.3">
      <c r="AH1124" s="12">
        <v>2.5000000000000001E-3</v>
      </c>
      <c r="AI1124" s="12">
        <v>5.6399999999999999E-2</v>
      </c>
      <c r="AJ1124" s="12">
        <v>1</v>
      </c>
      <c r="AK1124" s="1">
        <f t="shared" si="94"/>
        <v>5.6418892388857972E-2</v>
      </c>
      <c r="AL1124" s="1">
        <f t="shared" si="92"/>
        <v>5.6418892388857972E-2</v>
      </c>
      <c r="AM1124" s="1">
        <f t="shared" si="93"/>
        <v>3.5449118465767242</v>
      </c>
    </row>
    <row r="1125" spans="34:39" x14ac:dyDescent="0.3">
      <c r="AH1125" s="12">
        <v>2.5000000000000001E-3</v>
      </c>
      <c r="AI1125" s="12">
        <v>5.6399999999999999E-2</v>
      </c>
      <c r="AJ1125" s="12">
        <v>1</v>
      </c>
      <c r="AK1125" s="1">
        <f t="shared" si="94"/>
        <v>5.6418892388857972E-2</v>
      </c>
      <c r="AL1125" s="1">
        <f t="shared" si="92"/>
        <v>5.6418892388857972E-2</v>
      </c>
      <c r="AM1125" s="1">
        <f t="shared" si="93"/>
        <v>3.5449118465767242</v>
      </c>
    </row>
    <row r="1126" spans="34:39" x14ac:dyDescent="0.3">
      <c r="AH1126" s="12">
        <v>2.5000000000000001E-3</v>
      </c>
      <c r="AI1126" s="12">
        <v>5.6399999999999999E-2</v>
      </c>
      <c r="AJ1126" s="12">
        <v>1</v>
      </c>
      <c r="AK1126" s="1">
        <f t="shared" si="94"/>
        <v>5.6418892388857972E-2</v>
      </c>
      <c r="AL1126" s="1">
        <f t="shared" si="92"/>
        <v>5.6418892388857972E-2</v>
      </c>
      <c r="AM1126" s="1">
        <f t="shared" si="93"/>
        <v>3.5449118465767242</v>
      </c>
    </row>
    <row r="1127" spans="34:39" x14ac:dyDescent="0.3">
      <c r="AH1127" s="12">
        <v>2.5000000000000001E-3</v>
      </c>
      <c r="AI1127" s="12">
        <v>5.6399999999999999E-2</v>
      </c>
      <c r="AJ1127" s="12">
        <v>1</v>
      </c>
      <c r="AK1127" s="1">
        <f t="shared" si="94"/>
        <v>5.6418892388857972E-2</v>
      </c>
      <c r="AL1127" s="1">
        <f t="shared" si="92"/>
        <v>5.6418892388857972E-2</v>
      </c>
      <c r="AM1127" s="1">
        <f t="shared" si="93"/>
        <v>3.5449118465767242</v>
      </c>
    </row>
    <row r="1128" spans="34:39" x14ac:dyDescent="0.3">
      <c r="AH1128" s="12">
        <v>2.5000000000000001E-3</v>
      </c>
      <c r="AI1128" s="12">
        <v>5.6399999999999999E-2</v>
      </c>
      <c r="AJ1128" s="12">
        <v>1</v>
      </c>
      <c r="AK1128" s="1">
        <f t="shared" si="94"/>
        <v>5.6418892388857972E-2</v>
      </c>
      <c r="AL1128" s="1">
        <f t="shared" si="92"/>
        <v>5.6418892388857972E-2</v>
      </c>
      <c r="AM1128" s="1">
        <f t="shared" si="93"/>
        <v>3.5449118465767242</v>
      </c>
    </row>
    <row r="1129" spans="34:39" x14ac:dyDescent="0.3">
      <c r="AH1129" s="12">
        <v>2.5000000000000001E-3</v>
      </c>
      <c r="AI1129" s="12">
        <v>5.6399999999999999E-2</v>
      </c>
      <c r="AJ1129" s="12">
        <v>1</v>
      </c>
      <c r="AK1129" s="1">
        <f t="shared" si="94"/>
        <v>5.6418892388857972E-2</v>
      </c>
      <c r="AL1129" s="1">
        <f t="shared" si="92"/>
        <v>5.6418892388857972E-2</v>
      </c>
      <c r="AM1129" s="1">
        <f t="shared" si="93"/>
        <v>3.5449118465767242</v>
      </c>
    </row>
    <row r="1130" spans="34:39" x14ac:dyDescent="0.3">
      <c r="AH1130" s="12">
        <v>2.5000000000000001E-3</v>
      </c>
      <c r="AI1130" s="12">
        <v>5.6399999999999999E-2</v>
      </c>
      <c r="AJ1130" s="12">
        <v>1</v>
      </c>
      <c r="AK1130" s="1">
        <f t="shared" si="94"/>
        <v>5.6418892388857972E-2</v>
      </c>
      <c r="AL1130" s="1">
        <f t="shared" si="92"/>
        <v>5.6418892388857972E-2</v>
      </c>
      <c r="AM1130" s="1">
        <f t="shared" si="93"/>
        <v>3.5449118465767242</v>
      </c>
    </row>
    <row r="1131" spans="34:39" x14ac:dyDescent="0.3">
      <c r="AH1131" s="12">
        <v>2.5000000000000001E-3</v>
      </c>
      <c r="AI1131" s="12">
        <v>5.6399999999999999E-2</v>
      </c>
      <c r="AJ1131" s="12">
        <v>1</v>
      </c>
      <c r="AK1131" s="1">
        <f t="shared" si="94"/>
        <v>5.6418892388857972E-2</v>
      </c>
      <c r="AL1131" s="1">
        <f t="shared" si="92"/>
        <v>5.6418892388857972E-2</v>
      </c>
      <c r="AM1131" s="1">
        <f t="shared" si="93"/>
        <v>3.5449118465767242</v>
      </c>
    </row>
    <row r="1132" spans="34:39" x14ac:dyDescent="0.3">
      <c r="AH1132" s="12">
        <v>2.5000000000000001E-3</v>
      </c>
      <c r="AI1132" s="12">
        <v>5.6399999999999999E-2</v>
      </c>
      <c r="AJ1132" s="12">
        <v>1</v>
      </c>
      <c r="AK1132" s="1">
        <f t="shared" si="94"/>
        <v>5.6418892388857972E-2</v>
      </c>
      <c r="AL1132" s="1">
        <f t="shared" si="92"/>
        <v>5.6418892388857972E-2</v>
      </c>
      <c r="AM1132" s="1">
        <f t="shared" si="93"/>
        <v>3.5449118465767242</v>
      </c>
    </row>
    <row r="1133" spans="34:39" x14ac:dyDescent="0.3">
      <c r="AH1133" s="12">
        <v>2.5000000000000001E-3</v>
      </c>
      <c r="AI1133" s="12">
        <v>5.6399999999999999E-2</v>
      </c>
      <c r="AJ1133" s="12">
        <v>1</v>
      </c>
      <c r="AK1133" s="1">
        <f t="shared" si="94"/>
        <v>5.6418892388857972E-2</v>
      </c>
      <c r="AL1133" s="1">
        <f t="shared" si="92"/>
        <v>5.6418892388857972E-2</v>
      </c>
      <c r="AM1133" s="1">
        <f t="shared" si="93"/>
        <v>3.5449118465767242</v>
      </c>
    </row>
    <row r="1134" spans="34:39" x14ac:dyDescent="0.3">
      <c r="AH1134" s="12">
        <v>2.5000000000000001E-3</v>
      </c>
      <c r="AI1134" s="12">
        <v>5.6399999999999999E-2</v>
      </c>
      <c r="AJ1134" s="12">
        <v>1</v>
      </c>
      <c r="AK1134" s="1">
        <f t="shared" si="94"/>
        <v>5.6418892388857972E-2</v>
      </c>
      <c r="AL1134" s="1">
        <f t="shared" si="92"/>
        <v>5.6418892388857972E-2</v>
      </c>
      <c r="AM1134" s="1">
        <f t="shared" si="93"/>
        <v>3.5449118465767242</v>
      </c>
    </row>
    <row r="1135" spans="34:39" x14ac:dyDescent="0.3">
      <c r="AH1135" s="12">
        <v>2.5000000000000001E-3</v>
      </c>
      <c r="AI1135" s="12">
        <v>5.6399999999999999E-2</v>
      </c>
      <c r="AJ1135" s="12">
        <v>1</v>
      </c>
      <c r="AK1135" s="1">
        <f t="shared" si="94"/>
        <v>5.6418892388857972E-2</v>
      </c>
      <c r="AL1135" s="1">
        <f t="shared" si="92"/>
        <v>5.6418892388857972E-2</v>
      </c>
      <c r="AM1135" s="1">
        <f t="shared" si="93"/>
        <v>3.5449118465767242</v>
      </c>
    </row>
    <row r="1136" spans="34:39" x14ac:dyDescent="0.3">
      <c r="AH1136" s="12">
        <v>2.5000000000000001E-3</v>
      </c>
      <c r="AI1136" s="12">
        <v>5.6399999999999999E-2</v>
      </c>
      <c r="AJ1136" s="12">
        <v>1</v>
      </c>
      <c r="AK1136" s="1">
        <f t="shared" si="94"/>
        <v>5.6418892388857972E-2</v>
      </c>
      <c r="AL1136" s="1">
        <f t="shared" si="92"/>
        <v>5.6418892388857972E-2</v>
      </c>
      <c r="AM1136" s="1">
        <f t="shared" si="93"/>
        <v>3.5449118465767242</v>
      </c>
    </row>
    <row r="1137" spans="34:39" x14ac:dyDescent="0.3">
      <c r="AH1137" s="12">
        <v>2.5000000000000001E-3</v>
      </c>
      <c r="AI1137" s="12">
        <v>5.6399999999999999E-2</v>
      </c>
      <c r="AJ1137" s="12">
        <v>1</v>
      </c>
      <c r="AK1137" s="1">
        <f t="shared" si="94"/>
        <v>5.6418892388857972E-2</v>
      </c>
      <c r="AL1137" s="1">
        <f t="shared" si="92"/>
        <v>5.6418892388857972E-2</v>
      </c>
      <c r="AM1137" s="1">
        <f t="shared" si="93"/>
        <v>3.5449118465767242</v>
      </c>
    </row>
    <row r="1138" spans="34:39" x14ac:dyDescent="0.3">
      <c r="AH1138" s="12">
        <v>2.5000000000000001E-3</v>
      </c>
      <c r="AI1138" s="12">
        <v>5.6399999999999999E-2</v>
      </c>
      <c r="AJ1138" s="12">
        <v>1</v>
      </c>
      <c r="AK1138" s="1">
        <f t="shared" si="94"/>
        <v>5.6418892388857972E-2</v>
      </c>
      <c r="AL1138" s="1">
        <f t="shared" si="92"/>
        <v>5.6418892388857972E-2</v>
      </c>
      <c r="AM1138" s="1">
        <f t="shared" si="93"/>
        <v>3.5449118465767242</v>
      </c>
    </row>
    <row r="1139" spans="34:39" x14ac:dyDescent="0.3">
      <c r="AH1139" s="12">
        <v>2.5000000000000001E-3</v>
      </c>
      <c r="AI1139" s="12">
        <v>5.6399999999999999E-2</v>
      </c>
      <c r="AJ1139" s="12">
        <v>1</v>
      </c>
      <c r="AK1139" s="1">
        <f t="shared" si="94"/>
        <v>5.6418892388857972E-2</v>
      </c>
      <c r="AL1139" s="1">
        <f t="shared" si="92"/>
        <v>5.6418892388857972E-2</v>
      </c>
      <c r="AM1139" s="1">
        <f t="shared" si="93"/>
        <v>3.5449118465767242</v>
      </c>
    </row>
    <row r="1140" spans="34:39" x14ac:dyDescent="0.3">
      <c r="AH1140" s="12">
        <v>2.5000000000000001E-3</v>
      </c>
      <c r="AI1140" s="12">
        <v>5.6399999999999999E-2</v>
      </c>
      <c r="AJ1140" s="12">
        <v>1</v>
      </c>
      <c r="AK1140" s="1">
        <f t="shared" si="94"/>
        <v>5.6418892388857972E-2</v>
      </c>
      <c r="AL1140" s="1">
        <f t="shared" si="92"/>
        <v>5.6418892388857972E-2</v>
      </c>
      <c r="AM1140" s="1">
        <f t="shared" si="93"/>
        <v>3.5449118465767242</v>
      </c>
    </row>
    <row r="1141" spans="34:39" x14ac:dyDescent="0.3">
      <c r="AH1141" s="12">
        <v>2.5000000000000001E-3</v>
      </c>
      <c r="AI1141" s="12">
        <v>5.6399999999999999E-2</v>
      </c>
      <c r="AJ1141" s="12">
        <v>1</v>
      </c>
      <c r="AK1141" s="1">
        <f t="shared" si="94"/>
        <v>5.6418892388857972E-2</v>
      </c>
      <c r="AL1141" s="1">
        <f t="shared" si="92"/>
        <v>5.6418892388857972E-2</v>
      </c>
      <c r="AM1141" s="1">
        <f t="shared" si="93"/>
        <v>3.5449118465767242</v>
      </c>
    </row>
    <row r="1142" spans="34:39" x14ac:dyDescent="0.3">
      <c r="AH1142" s="12">
        <v>2.5000000000000001E-3</v>
      </c>
      <c r="AI1142" s="12">
        <v>5.6399999999999999E-2</v>
      </c>
      <c r="AJ1142" s="12">
        <v>1</v>
      </c>
      <c r="AK1142" s="1">
        <f t="shared" si="94"/>
        <v>5.6418892388857972E-2</v>
      </c>
      <c r="AL1142" s="1">
        <f t="shared" si="92"/>
        <v>5.6418892388857972E-2</v>
      </c>
      <c r="AM1142" s="1">
        <f t="shared" si="93"/>
        <v>3.5449118465767242</v>
      </c>
    </row>
    <row r="1143" spans="34:39" x14ac:dyDescent="0.3">
      <c r="AH1143" s="12">
        <v>2.5000000000000001E-3</v>
      </c>
      <c r="AI1143" s="12">
        <v>5.6399999999999999E-2</v>
      </c>
      <c r="AJ1143" s="12">
        <v>1</v>
      </c>
      <c r="AK1143" s="1">
        <f t="shared" si="94"/>
        <v>5.6418892388857972E-2</v>
      </c>
      <c r="AL1143" s="1">
        <f t="shared" si="92"/>
        <v>5.6418892388857972E-2</v>
      </c>
      <c r="AM1143" s="1">
        <f t="shared" si="93"/>
        <v>3.5449118465767242</v>
      </c>
    </row>
    <row r="1144" spans="34:39" x14ac:dyDescent="0.3">
      <c r="AH1144" s="12">
        <v>2.5000000000000001E-3</v>
      </c>
      <c r="AI1144" s="12">
        <v>5.6399999999999999E-2</v>
      </c>
      <c r="AJ1144" s="12">
        <v>1</v>
      </c>
      <c r="AK1144" s="1">
        <f t="shared" si="94"/>
        <v>5.6418892388857972E-2</v>
      </c>
      <c r="AL1144" s="1">
        <f t="shared" si="92"/>
        <v>5.6418892388857972E-2</v>
      </c>
      <c r="AM1144" s="1">
        <f t="shared" si="93"/>
        <v>3.5449118465767242</v>
      </c>
    </row>
    <row r="1145" spans="34:39" x14ac:dyDescent="0.3">
      <c r="AH1145" s="12">
        <v>2.5000000000000001E-3</v>
      </c>
      <c r="AI1145" s="12">
        <v>5.6399999999999999E-2</v>
      </c>
      <c r="AJ1145" s="12">
        <v>1</v>
      </c>
      <c r="AK1145" s="1">
        <f t="shared" si="94"/>
        <v>5.6418892388857972E-2</v>
      </c>
      <c r="AL1145" s="1">
        <f t="shared" si="92"/>
        <v>5.6418892388857972E-2</v>
      </c>
      <c r="AM1145" s="1">
        <f t="shared" si="93"/>
        <v>3.5449118465767242</v>
      </c>
    </row>
    <row r="1146" spans="34:39" x14ac:dyDescent="0.3">
      <c r="AH1146" s="12">
        <v>2.5000000000000001E-3</v>
      </c>
      <c r="AI1146" s="12">
        <v>5.6399999999999999E-2</v>
      </c>
      <c r="AJ1146" s="12">
        <v>1</v>
      </c>
      <c r="AK1146" s="1">
        <f t="shared" si="94"/>
        <v>5.6418892388857972E-2</v>
      </c>
      <c r="AL1146" s="1">
        <f t="shared" si="92"/>
        <v>5.6418892388857972E-2</v>
      </c>
      <c r="AM1146" s="1">
        <f t="shared" si="93"/>
        <v>3.5449118465767242</v>
      </c>
    </row>
    <row r="1147" spans="34:39" x14ac:dyDescent="0.3">
      <c r="AH1147" s="12">
        <v>2.5000000000000001E-3</v>
      </c>
      <c r="AI1147" s="12">
        <v>5.6399999999999999E-2</v>
      </c>
      <c r="AJ1147" s="12">
        <v>1</v>
      </c>
      <c r="AK1147" s="1">
        <f t="shared" si="94"/>
        <v>5.6418892388857972E-2</v>
      </c>
      <c r="AL1147" s="1">
        <f t="shared" si="92"/>
        <v>5.6418892388857972E-2</v>
      </c>
      <c r="AM1147" s="1">
        <f t="shared" si="93"/>
        <v>3.5449118465767242</v>
      </c>
    </row>
    <row r="1148" spans="34:39" x14ac:dyDescent="0.3">
      <c r="AH1148" s="12">
        <v>2.5000000000000001E-3</v>
      </c>
      <c r="AI1148" s="12">
        <v>5.6399999999999999E-2</v>
      </c>
      <c r="AJ1148" s="12">
        <v>1</v>
      </c>
      <c r="AK1148" s="1">
        <f t="shared" si="94"/>
        <v>5.6418892388857972E-2</v>
      </c>
      <c r="AL1148" s="1">
        <f t="shared" si="92"/>
        <v>5.6418892388857972E-2</v>
      </c>
      <c r="AM1148" s="1">
        <f t="shared" si="93"/>
        <v>3.5449118465767242</v>
      </c>
    </row>
    <row r="1149" spans="34:39" x14ac:dyDescent="0.3">
      <c r="AH1149" s="12">
        <v>2.5000000000000001E-3</v>
      </c>
      <c r="AI1149" s="12">
        <v>5.6399999999999999E-2</v>
      </c>
      <c r="AJ1149" s="12">
        <v>1</v>
      </c>
      <c r="AK1149" s="1">
        <f t="shared" si="94"/>
        <v>5.6418892388857972E-2</v>
      </c>
      <c r="AL1149" s="1">
        <f t="shared" si="92"/>
        <v>5.6418892388857972E-2</v>
      </c>
      <c r="AM1149" s="1">
        <f t="shared" si="93"/>
        <v>3.5449118465767242</v>
      </c>
    </row>
    <row r="1150" spans="34:39" x14ac:dyDescent="0.3">
      <c r="AH1150" s="12">
        <v>2.5000000000000001E-3</v>
      </c>
      <c r="AI1150" s="12">
        <v>5.6399999999999999E-2</v>
      </c>
      <c r="AJ1150" s="12">
        <v>1</v>
      </c>
      <c r="AK1150" s="1">
        <f t="shared" si="94"/>
        <v>5.6418892388857972E-2</v>
      </c>
      <c r="AL1150" s="1">
        <f t="shared" si="92"/>
        <v>5.6418892388857972E-2</v>
      </c>
      <c r="AM1150" s="1">
        <f t="shared" si="93"/>
        <v>3.5449118465767242</v>
      </c>
    </row>
    <row r="1151" spans="34:39" x14ac:dyDescent="0.3">
      <c r="AH1151" s="12">
        <v>2.5000000000000001E-3</v>
      </c>
      <c r="AI1151" s="12">
        <v>5.6399999999999999E-2</v>
      </c>
      <c r="AJ1151" s="12">
        <v>1</v>
      </c>
      <c r="AK1151" s="1">
        <f t="shared" si="94"/>
        <v>5.6418892388857972E-2</v>
      </c>
      <c r="AL1151" s="1">
        <f t="shared" si="92"/>
        <v>5.6418892388857972E-2</v>
      </c>
      <c r="AM1151" s="1">
        <f t="shared" si="93"/>
        <v>3.5449118465767242</v>
      </c>
    </row>
    <row r="1152" spans="34:39" x14ac:dyDescent="0.3">
      <c r="AH1152" s="12">
        <v>2.5000000000000001E-3</v>
      </c>
      <c r="AI1152" s="12">
        <v>5.6399999999999999E-2</v>
      </c>
      <c r="AJ1152" s="12">
        <v>1</v>
      </c>
      <c r="AK1152" s="1">
        <f t="shared" si="94"/>
        <v>5.6418892388857972E-2</v>
      </c>
      <c r="AL1152" s="1">
        <f t="shared" si="92"/>
        <v>5.6418892388857972E-2</v>
      </c>
      <c r="AM1152" s="1">
        <f t="shared" si="93"/>
        <v>3.5449118465767242</v>
      </c>
    </row>
    <row r="1153" spans="34:39" x14ac:dyDescent="0.3">
      <c r="AH1153" s="12">
        <v>2.5000000000000001E-3</v>
      </c>
      <c r="AI1153" s="12">
        <v>5.6399999999999999E-2</v>
      </c>
      <c r="AJ1153" s="12">
        <v>1</v>
      </c>
      <c r="AK1153" s="1">
        <f t="shared" si="94"/>
        <v>5.6418892388857972E-2</v>
      </c>
      <c r="AL1153" s="1">
        <f t="shared" si="92"/>
        <v>5.6418892388857972E-2</v>
      </c>
      <c r="AM1153" s="1">
        <f t="shared" si="93"/>
        <v>3.5449118465767242</v>
      </c>
    </row>
    <row r="1154" spans="34:39" x14ac:dyDescent="0.3">
      <c r="AH1154" s="12">
        <v>2.5000000000000001E-3</v>
      </c>
      <c r="AI1154" s="12">
        <v>5.6399999999999999E-2</v>
      </c>
      <c r="AJ1154" s="12">
        <v>1</v>
      </c>
      <c r="AK1154" s="1">
        <f t="shared" si="94"/>
        <v>5.6418892388857972E-2</v>
      </c>
      <c r="AL1154" s="1">
        <f t="shared" si="92"/>
        <v>5.6418892388857972E-2</v>
      </c>
      <c r="AM1154" s="1">
        <f t="shared" si="93"/>
        <v>3.5449118465767242</v>
      </c>
    </row>
    <row r="1155" spans="34:39" x14ac:dyDescent="0.3">
      <c r="AH1155" s="12">
        <v>2.5000000000000001E-3</v>
      </c>
      <c r="AI1155" s="12">
        <v>5.6399999999999999E-2</v>
      </c>
      <c r="AJ1155" s="12">
        <v>1</v>
      </c>
      <c r="AK1155" s="1">
        <f t="shared" si="94"/>
        <v>5.6418892388857972E-2</v>
      </c>
      <c r="AL1155" s="1">
        <f t="shared" si="92"/>
        <v>5.6418892388857972E-2</v>
      </c>
      <c r="AM1155" s="1">
        <f t="shared" si="93"/>
        <v>3.5449118465767242</v>
      </c>
    </row>
    <row r="1156" spans="34:39" x14ac:dyDescent="0.3">
      <c r="AH1156" s="12">
        <v>2.5000000000000001E-3</v>
      </c>
      <c r="AI1156" s="12">
        <v>5.6399999999999999E-2</v>
      </c>
      <c r="AJ1156" s="12">
        <v>1</v>
      </c>
      <c r="AK1156" s="1">
        <f t="shared" si="94"/>
        <v>5.6418892388857972E-2</v>
      </c>
      <c r="AL1156" s="1">
        <f t="shared" si="92"/>
        <v>5.6418892388857972E-2</v>
      </c>
      <c r="AM1156" s="1">
        <f t="shared" si="93"/>
        <v>3.5449118465767242</v>
      </c>
    </row>
    <row r="1157" spans="34:39" x14ac:dyDescent="0.3">
      <c r="AH1157" s="12">
        <v>2.5000000000000001E-3</v>
      </c>
      <c r="AI1157" s="12">
        <v>5.6399999999999999E-2</v>
      </c>
      <c r="AJ1157" s="12">
        <v>1</v>
      </c>
      <c r="AK1157" s="1">
        <f t="shared" si="94"/>
        <v>5.6418892388857972E-2</v>
      </c>
      <c r="AL1157" s="1">
        <f t="shared" si="92"/>
        <v>5.6418892388857972E-2</v>
      </c>
      <c r="AM1157" s="1">
        <f t="shared" si="93"/>
        <v>3.5449118465767242</v>
      </c>
    </row>
    <row r="1158" spans="34:39" x14ac:dyDescent="0.3">
      <c r="AH1158" s="12">
        <v>2.5000000000000001E-3</v>
      </c>
      <c r="AI1158" s="12">
        <v>5.6399999999999999E-2</v>
      </c>
      <c r="AJ1158" s="12">
        <v>1</v>
      </c>
      <c r="AK1158" s="1">
        <f t="shared" si="94"/>
        <v>5.6418892388857972E-2</v>
      </c>
      <c r="AL1158" s="1">
        <f t="shared" si="92"/>
        <v>5.6418892388857972E-2</v>
      </c>
      <c r="AM1158" s="1">
        <f t="shared" si="93"/>
        <v>3.5449118465767242</v>
      </c>
    </row>
    <row r="1159" spans="34:39" x14ac:dyDescent="0.3">
      <c r="AH1159" s="12">
        <v>2.5000000000000001E-3</v>
      </c>
      <c r="AI1159" s="12">
        <v>5.6399999999999999E-2</v>
      </c>
      <c r="AJ1159" s="12">
        <v>1</v>
      </c>
      <c r="AK1159" s="1">
        <f t="shared" si="94"/>
        <v>5.6418892388857972E-2</v>
      </c>
      <c r="AL1159" s="1">
        <f t="shared" si="92"/>
        <v>5.6418892388857972E-2</v>
      </c>
      <c r="AM1159" s="1">
        <f t="shared" si="93"/>
        <v>3.5449118465767242</v>
      </c>
    </row>
    <row r="1160" spans="34:39" x14ac:dyDescent="0.3">
      <c r="AH1160" s="12">
        <v>2.5000000000000001E-3</v>
      </c>
      <c r="AI1160" s="12">
        <v>5.6399999999999999E-2</v>
      </c>
      <c r="AJ1160" s="12">
        <v>1</v>
      </c>
      <c r="AK1160" s="1">
        <f t="shared" si="94"/>
        <v>5.6418892388857972E-2</v>
      </c>
      <c r="AL1160" s="1">
        <f t="shared" ref="AL1160:AL1189" si="95">ABS(AJ1160)*AK1160</f>
        <v>5.6418892388857972E-2</v>
      </c>
      <c r="AM1160" s="1">
        <f t="shared" ref="AM1160:AM1223" si="96">$AP$3/AL1160</f>
        <v>3.5449118465767242</v>
      </c>
    </row>
    <row r="1161" spans="34:39" x14ac:dyDescent="0.3">
      <c r="AH1161" s="12">
        <v>2.5000000000000001E-3</v>
      </c>
      <c r="AI1161" s="12">
        <v>5.6399999999999999E-2</v>
      </c>
      <c r="AJ1161" s="12">
        <v>1</v>
      </c>
      <c r="AK1161" s="1">
        <f t="shared" ref="AK1161:AK1189" si="97">2*SQRT(AH1161/(3.1416*ABS(AJ1161)))</f>
        <v>5.6418892388857972E-2</v>
      </c>
      <c r="AL1161" s="1">
        <f t="shared" si="95"/>
        <v>5.6418892388857972E-2</v>
      </c>
      <c r="AM1161" s="1">
        <f t="shared" si="96"/>
        <v>3.5449118465767242</v>
      </c>
    </row>
    <row r="1162" spans="34:39" x14ac:dyDescent="0.3">
      <c r="AH1162" s="12">
        <v>2.5000000000000001E-3</v>
      </c>
      <c r="AI1162" s="12">
        <v>5.6399999999999999E-2</v>
      </c>
      <c r="AJ1162" s="12">
        <v>1</v>
      </c>
      <c r="AK1162" s="1">
        <f t="shared" si="97"/>
        <v>5.6418892388857972E-2</v>
      </c>
      <c r="AL1162" s="1">
        <f t="shared" si="95"/>
        <v>5.6418892388857972E-2</v>
      </c>
      <c r="AM1162" s="1">
        <f t="shared" si="96"/>
        <v>3.5449118465767242</v>
      </c>
    </row>
    <row r="1163" spans="34:39" x14ac:dyDescent="0.3">
      <c r="AH1163" s="12">
        <v>2.5000000000000001E-3</v>
      </c>
      <c r="AI1163" s="12">
        <v>5.6399999999999999E-2</v>
      </c>
      <c r="AJ1163" s="12">
        <v>1</v>
      </c>
      <c r="AK1163" s="1">
        <f t="shared" si="97"/>
        <v>5.6418892388857972E-2</v>
      </c>
      <c r="AL1163" s="1">
        <f t="shared" si="95"/>
        <v>5.6418892388857972E-2</v>
      </c>
      <c r="AM1163" s="1">
        <f t="shared" si="96"/>
        <v>3.5449118465767242</v>
      </c>
    </row>
    <row r="1164" spans="34:39" x14ac:dyDescent="0.3">
      <c r="AH1164" s="12">
        <v>2.5000000000000001E-3</v>
      </c>
      <c r="AI1164" s="12">
        <v>5.6399999999999999E-2</v>
      </c>
      <c r="AJ1164" s="12">
        <v>1</v>
      </c>
      <c r="AK1164" s="1">
        <f t="shared" si="97"/>
        <v>5.6418892388857972E-2</v>
      </c>
      <c r="AL1164" s="1">
        <f t="shared" si="95"/>
        <v>5.6418892388857972E-2</v>
      </c>
      <c r="AM1164" s="1">
        <f t="shared" si="96"/>
        <v>3.5449118465767242</v>
      </c>
    </row>
    <row r="1165" spans="34:39" x14ac:dyDescent="0.3">
      <c r="AH1165" s="12">
        <v>2.5000000000000001E-3</v>
      </c>
      <c r="AI1165" s="12">
        <v>5.6399999999999999E-2</v>
      </c>
      <c r="AJ1165" s="12">
        <v>1</v>
      </c>
      <c r="AK1165" s="1">
        <f t="shared" si="97"/>
        <v>5.6418892388857972E-2</v>
      </c>
      <c r="AL1165" s="1">
        <f t="shared" si="95"/>
        <v>5.6418892388857972E-2</v>
      </c>
      <c r="AM1165" s="1">
        <f t="shared" si="96"/>
        <v>3.5449118465767242</v>
      </c>
    </row>
    <row r="1166" spans="34:39" x14ac:dyDescent="0.3">
      <c r="AH1166" s="12">
        <v>2.5000000000000001E-3</v>
      </c>
      <c r="AI1166" s="12">
        <v>5.6399999999999999E-2</v>
      </c>
      <c r="AJ1166" s="12">
        <v>1</v>
      </c>
      <c r="AK1166" s="1">
        <f t="shared" si="97"/>
        <v>5.6418892388857972E-2</v>
      </c>
      <c r="AL1166" s="1">
        <f t="shared" si="95"/>
        <v>5.6418892388857972E-2</v>
      </c>
      <c r="AM1166" s="1">
        <f t="shared" si="96"/>
        <v>3.5449118465767242</v>
      </c>
    </row>
    <row r="1167" spans="34:39" x14ac:dyDescent="0.3">
      <c r="AH1167" s="12">
        <v>2.5000000000000001E-3</v>
      </c>
      <c r="AI1167" s="12">
        <v>5.6399999999999999E-2</v>
      </c>
      <c r="AJ1167" s="12">
        <v>1</v>
      </c>
      <c r="AK1167" s="1">
        <f t="shared" si="97"/>
        <v>5.6418892388857972E-2</v>
      </c>
      <c r="AL1167" s="1">
        <f t="shared" si="95"/>
        <v>5.6418892388857972E-2</v>
      </c>
      <c r="AM1167" s="1">
        <f t="shared" si="96"/>
        <v>3.5449118465767242</v>
      </c>
    </row>
    <row r="1168" spans="34:39" x14ac:dyDescent="0.3">
      <c r="AH1168" s="12">
        <v>2.5000000000000001E-3</v>
      </c>
      <c r="AI1168" s="12">
        <v>5.6399999999999999E-2</v>
      </c>
      <c r="AJ1168" s="12">
        <v>1</v>
      </c>
      <c r="AK1168" s="1">
        <f t="shared" si="97"/>
        <v>5.6418892388857972E-2</v>
      </c>
      <c r="AL1168" s="1">
        <f t="shared" si="95"/>
        <v>5.6418892388857972E-2</v>
      </c>
      <c r="AM1168" s="1">
        <f t="shared" si="96"/>
        <v>3.5449118465767242</v>
      </c>
    </row>
    <row r="1169" spans="34:39" x14ac:dyDescent="0.3">
      <c r="AH1169" s="12">
        <v>2.5000000000000001E-3</v>
      </c>
      <c r="AI1169" s="12">
        <v>5.6399999999999999E-2</v>
      </c>
      <c r="AJ1169" s="12">
        <v>1</v>
      </c>
      <c r="AK1169" s="1">
        <f t="shared" si="97"/>
        <v>5.6418892388857972E-2</v>
      </c>
      <c r="AL1169" s="1">
        <f t="shared" si="95"/>
        <v>5.6418892388857972E-2</v>
      </c>
      <c r="AM1169" s="1">
        <f t="shared" si="96"/>
        <v>3.5449118465767242</v>
      </c>
    </row>
    <row r="1170" spans="34:39" x14ac:dyDescent="0.3">
      <c r="AH1170" s="12">
        <v>2.5000000000000001E-3</v>
      </c>
      <c r="AI1170" s="12">
        <v>5.6399999999999999E-2</v>
      </c>
      <c r="AJ1170" s="12">
        <v>1</v>
      </c>
      <c r="AK1170" s="1">
        <f t="shared" si="97"/>
        <v>5.6418892388857972E-2</v>
      </c>
      <c r="AL1170" s="1">
        <f t="shared" si="95"/>
        <v>5.6418892388857972E-2</v>
      </c>
      <c r="AM1170" s="1">
        <f t="shared" si="96"/>
        <v>3.5449118465767242</v>
      </c>
    </row>
    <row r="1171" spans="34:39" x14ac:dyDescent="0.3">
      <c r="AH1171" s="12">
        <v>2.5000000000000001E-3</v>
      </c>
      <c r="AI1171" s="12">
        <v>5.6399999999999999E-2</v>
      </c>
      <c r="AJ1171" s="12">
        <v>1</v>
      </c>
      <c r="AK1171" s="1">
        <f t="shared" si="97"/>
        <v>5.6418892388857972E-2</v>
      </c>
      <c r="AL1171" s="1">
        <f t="shared" si="95"/>
        <v>5.6418892388857972E-2</v>
      </c>
      <c r="AM1171" s="1">
        <f t="shared" si="96"/>
        <v>3.5449118465767242</v>
      </c>
    </row>
    <row r="1172" spans="34:39" x14ac:dyDescent="0.3">
      <c r="AH1172" s="12">
        <v>2.5000000000000001E-3</v>
      </c>
      <c r="AI1172" s="12">
        <v>5.6399999999999999E-2</v>
      </c>
      <c r="AJ1172" s="12">
        <v>1</v>
      </c>
      <c r="AK1172" s="1">
        <f t="shared" si="97"/>
        <v>5.6418892388857972E-2</v>
      </c>
      <c r="AL1172" s="1">
        <f t="shared" si="95"/>
        <v>5.6418892388857972E-2</v>
      </c>
      <c r="AM1172" s="1">
        <f t="shared" si="96"/>
        <v>3.5449118465767242</v>
      </c>
    </row>
    <row r="1173" spans="34:39" x14ac:dyDescent="0.3">
      <c r="AH1173" s="12">
        <v>2.5000000000000001E-3</v>
      </c>
      <c r="AI1173" s="12">
        <v>5.6399999999999999E-2</v>
      </c>
      <c r="AJ1173" s="12">
        <v>1</v>
      </c>
      <c r="AK1173" s="1">
        <f t="shared" si="97"/>
        <v>5.6418892388857972E-2</v>
      </c>
      <c r="AL1173" s="1">
        <f t="shared" si="95"/>
        <v>5.6418892388857972E-2</v>
      </c>
      <c r="AM1173" s="1">
        <f t="shared" si="96"/>
        <v>3.5449118465767242</v>
      </c>
    </row>
    <row r="1174" spans="34:39" x14ac:dyDescent="0.3">
      <c r="AH1174" s="12">
        <v>2.5000000000000001E-3</v>
      </c>
      <c r="AI1174" s="12">
        <v>5.6399999999999999E-2</v>
      </c>
      <c r="AJ1174" s="12">
        <v>1</v>
      </c>
      <c r="AK1174" s="1">
        <f t="shared" si="97"/>
        <v>5.6418892388857972E-2</v>
      </c>
      <c r="AL1174" s="1">
        <f t="shared" si="95"/>
        <v>5.6418892388857972E-2</v>
      </c>
      <c r="AM1174" s="1">
        <f t="shared" si="96"/>
        <v>3.5449118465767242</v>
      </c>
    </row>
    <row r="1175" spans="34:39" x14ac:dyDescent="0.3">
      <c r="AH1175" s="12">
        <v>2.5000000000000001E-3</v>
      </c>
      <c r="AI1175" s="12">
        <v>5.6399999999999999E-2</v>
      </c>
      <c r="AJ1175" s="12">
        <v>1</v>
      </c>
      <c r="AK1175" s="1">
        <f t="shared" si="97"/>
        <v>5.6418892388857972E-2</v>
      </c>
      <c r="AL1175" s="1">
        <f t="shared" si="95"/>
        <v>5.6418892388857972E-2</v>
      </c>
      <c r="AM1175" s="1">
        <f t="shared" si="96"/>
        <v>3.5449118465767242</v>
      </c>
    </row>
    <row r="1176" spans="34:39" x14ac:dyDescent="0.3">
      <c r="AH1176" s="12">
        <v>2.5000000000000001E-3</v>
      </c>
      <c r="AI1176" s="12">
        <v>5.6399999999999999E-2</v>
      </c>
      <c r="AJ1176" s="12">
        <v>1</v>
      </c>
      <c r="AK1176" s="1">
        <f t="shared" si="97"/>
        <v>5.6418892388857972E-2</v>
      </c>
      <c r="AL1176" s="1">
        <f t="shared" si="95"/>
        <v>5.6418892388857972E-2</v>
      </c>
      <c r="AM1176" s="1">
        <f t="shared" si="96"/>
        <v>3.5449118465767242</v>
      </c>
    </row>
    <row r="1177" spans="34:39" x14ac:dyDescent="0.3">
      <c r="AH1177" s="12">
        <v>2.5000000000000001E-3</v>
      </c>
      <c r="AI1177" s="12">
        <v>5.6399999999999999E-2</v>
      </c>
      <c r="AJ1177" s="12">
        <v>1</v>
      </c>
      <c r="AK1177" s="1">
        <f t="shared" si="97"/>
        <v>5.6418892388857972E-2</v>
      </c>
      <c r="AL1177" s="1">
        <f t="shared" si="95"/>
        <v>5.6418892388857972E-2</v>
      </c>
      <c r="AM1177" s="1">
        <f t="shared" si="96"/>
        <v>3.5449118465767242</v>
      </c>
    </row>
    <row r="1178" spans="34:39" x14ac:dyDescent="0.3">
      <c r="AH1178" s="12">
        <v>2.5000000000000001E-3</v>
      </c>
      <c r="AI1178" s="12">
        <v>5.6399999999999999E-2</v>
      </c>
      <c r="AJ1178" s="12">
        <v>1</v>
      </c>
      <c r="AK1178" s="1">
        <f t="shared" si="97"/>
        <v>5.6418892388857972E-2</v>
      </c>
      <c r="AL1178" s="1">
        <f t="shared" si="95"/>
        <v>5.6418892388857972E-2</v>
      </c>
      <c r="AM1178" s="1">
        <f t="shared" si="96"/>
        <v>3.5449118465767242</v>
      </c>
    </row>
    <row r="1179" spans="34:39" x14ac:dyDescent="0.3">
      <c r="AH1179" s="12">
        <v>2.5000000000000001E-3</v>
      </c>
      <c r="AI1179" s="12">
        <v>5.6399999999999999E-2</v>
      </c>
      <c r="AJ1179" s="12">
        <v>1</v>
      </c>
      <c r="AK1179" s="1">
        <f t="shared" si="97"/>
        <v>5.6418892388857972E-2</v>
      </c>
      <c r="AL1179" s="1">
        <f t="shared" si="95"/>
        <v>5.6418892388857972E-2</v>
      </c>
      <c r="AM1179" s="1">
        <f t="shared" si="96"/>
        <v>3.5449118465767242</v>
      </c>
    </row>
    <row r="1180" spans="34:39" x14ac:dyDescent="0.3">
      <c r="AH1180" s="12">
        <v>2.5000000000000001E-3</v>
      </c>
      <c r="AI1180" s="12">
        <v>5.6399999999999999E-2</v>
      </c>
      <c r="AJ1180" s="12">
        <v>1</v>
      </c>
      <c r="AK1180" s="1">
        <f t="shared" si="97"/>
        <v>5.6418892388857972E-2</v>
      </c>
      <c r="AL1180" s="1">
        <f t="shared" si="95"/>
        <v>5.6418892388857972E-2</v>
      </c>
      <c r="AM1180" s="1">
        <f t="shared" si="96"/>
        <v>3.5449118465767242</v>
      </c>
    </row>
    <row r="1181" spans="34:39" x14ac:dyDescent="0.3">
      <c r="AH1181" s="12">
        <v>2.5000000000000001E-3</v>
      </c>
      <c r="AI1181" s="12">
        <v>5.6399999999999999E-2</v>
      </c>
      <c r="AJ1181" s="12">
        <v>1</v>
      </c>
      <c r="AK1181" s="1">
        <f t="shared" si="97"/>
        <v>5.6418892388857972E-2</v>
      </c>
      <c r="AL1181" s="1">
        <f t="shared" si="95"/>
        <v>5.6418892388857972E-2</v>
      </c>
      <c r="AM1181" s="1">
        <f t="shared" si="96"/>
        <v>3.5449118465767242</v>
      </c>
    </row>
    <row r="1182" spans="34:39" x14ac:dyDescent="0.3">
      <c r="AH1182" s="12">
        <v>2.5000000000000001E-3</v>
      </c>
      <c r="AI1182" s="12">
        <v>5.6399999999999999E-2</v>
      </c>
      <c r="AJ1182" s="12">
        <v>1</v>
      </c>
      <c r="AK1182" s="1">
        <f t="shared" si="97"/>
        <v>5.6418892388857972E-2</v>
      </c>
      <c r="AL1182" s="1">
        <f t="shared" si="95"/>
        <v>5.6418892388857972E-2</v>
      </c>
      <c r="AM1182" s="1">
        <f t="shared" si="96"/>
        <v>3.5449118465767242</v>
      </c>
    </row>
    <row r="1183" spans="34:39" x14ac:dyDescent="0.3">
      <c r="AH1183" s="12">
        <v>2.5000000000000001E-3</v>
      </c>
      <c r="AI1183" s="12">
        <v>5.6399999999999999E-2</v>
      </c>
      <c r="AJ1183" s="12">
        <v>1</v>
      </c>
      <c r="AK1183" s="1">
        <f t="shared" si="97"/>
        <v>5.6418892388857972E-2</v>
      </c>
      <c r="AL1183" s="1">
        <f t="shared" si="95"/>
        <v>5.6418892388857972E-2</v>
      </c>
      <c r="AM1183" s="1">
        <f t="shared" si="96"/>
        <v>3.5449118465767242</v>
      </c>
    </row>
    <row r="1184" spans="34:39" x14ac:dyDescent="0.3">
      <c r="AH1184" s="12">
        <v>2.5000000000000001E-3</v>
      </c>
      <c r="AI1184" s="12">
        <v>5.6399999999999999E-2</v>
      </c>
      <c r="AJ1184" s="12">
        <v>1</v>
      </c>
      <c r="AK1184" s="1">
        <f t="shared" si="97"/>
        <v>5.6418892388857972E-2</v>
      </c>
      <c r="AL1184" s="1">
        <f t="shared" si="95"/>
        <v>5.6418892388857972E-2</v>
      </c>
      <c r="AM1184" s="1">
        <f t="shared" si="96"/>
        <v>3.5449118465767242</v>
      </c>
    </row>
    <row r="1185" spans="34:39" x14ac:dyDescent="0.3">
      <c r="AH1185" s="12">
        <v>2.5000000000000001E-3</v>
      </c>
      <c r="AI1185" s="12">
        <v>5.6399999999999999E-2</v>
      </c>
      <c r="AJ1185" s="12">
        <v>1</v>
      </c>
      <c r="AK1185" s="1">
        <f t="shared" si="97"/>
        <v>5.6418892388857972E-2</v>
      </c>
      <c r="AL1185" s="1">
        <f t="shared" si="95"/>
        <v>5.6418892388857972E-2</v>
      </c>
      <c r="AM1185" s="1">
        <f t="shared" si="96"/>
        <v>3.5449118465767242</v>
      </c>
    </row>
    <row r="1186" spans="34:39" x14ac:dyDescent="0.3">
      <c r="AH1186" s="12">
        <v>2.5000000000000001E-3</v>
      </c>
      <c r="AI1186" s="12">
        <v>5.6399999999999999E-2</v>
      </c>
      <c r="AJ1186" s="12">
        <v>1</v>
      </c>
      <c r="AK1186" s="1">
        <f t="shared" si="97"/>
        <v>5.6418892388857972E-2</v>
      </c>
      <c r="AL1186" s="1">
        <f t="shared" si="95"/>
        <v>5.6418892388857972E-2</v>
      </c>
      <c r="AM1186" s="1">
        <f t="shared" si="96"/>
        <v>3.5449118465767242</v>
      </c>
    </row>
    <row r="1187" spans="34:39" x14ac:dyDescent="0.3">
      <c r="AH1187" s="12">
        <v>2.5000000000000001E-3</v>
      </c>
      <c r="AI1187" s="12">
        <v>5.6399999999999999E-2</v>
      </c>
      <c r="AJ1187" s="12">
        <v>1</v>
      </c>
      <c r="AK1187" s="1">
        <f t="shared" si="97"/>
        <v>5.6418892388857972E-2</v>
      </c>
      <c r="AL1187" s="1">
        <f t="shared" si="95"/>
        <v>5.6418892388857972E-2</v>
      </c>
      <c r="AM1187" s="1">
        <f t="shared" si="96"/>
        <v>3.5449118465767242</v>
      </c>
    </row>
    <row r="1188" spans="34:39" x14ac:dyDescent="0.3">
      <c r="AH1188" s="12">
        <v>2.5000000000000001E-3</v>
      </c>
      <c r="AI1188" s="12">
        <v>5.6399999999999999E-2</v>
      </c>
      <c r="AJ1188" s="12">
        <v>1</v>
      </c>
      <c r="AK1188" s="1">
        <f t="shared" si="97"/>
        <v>5.6418892388857972E-2</v>
      </c>
      <c r="AL1188" s="1">
        <f t="shared" si="95"/>
        <v>5.6418892388857972E-2</v>
      </c>
      <c r="AM1188" s="1">
        <f t="shared" si="96"/>
        <v>3.5449118465767242</v>
      </c>
    </row>
    <row r="1189" spans="34:39" x14ac:dyDescent="0.3">
      <c r="AH1189" s="12">
        <v>2.5000000000000001E-3</v>
      </c>
      <c r="AI1189" s="12">
        <v>5.6399999999999999E-2</v>
      </c>
      <c r="AJ1189" s="12">
        <v>1</v>
      </c>
      <c r="AK1189" s="1">
        <f t="shared" si="97"/>
        <v>5.6418892388857972E-2</v>
      </c>
      <c r="AL1189" s="1">
        <f t="shared" si="95"/>
        <v>5.6418892388857972E-2</v>
      </c>
      <c r="AM1189" s="1">
        <f t="shared" si="96"/>
        <v>3.5449118465767242</v>
      </c>
    </row>
  </sheetData>
  <mergeCells count="7">
    <mergeCell ref="AP7:AR7"/>
    <mergeCell ref="AT89:AV89"/>
    <mergeCell ref="A1:T1"/>
    <mergeCell ref="A2:C2"/>
    <mergeCell ref="Q2:S2"/>
    <mergeCell ref="AH2:AJ2"/>
    <mergeCell ref="AO2:AQ2"/>
  </mergeCells>
  <conditionalFormatting sqref="AR20:AR21">
    <cfRule type="dataBar" priority="13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{8EA99117-D121-4F74-AAD2-82BCFD083E26}</x14:id>
        </ext>
      </extLst>
    </cfRule>
  </conditionalFormatting>
  <conditionalFormatting sqref="AV8:AV19">
    <cfRule type="dataBar" priority="1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{9DEECA76-AE0A-4D8A-97DA-47805654B5DE}</x14:id>
        </ext>
      </extLst>
    </cfRule>
  </conditionalFormatting>
  <conditionalFormatting sqref="AZ8:AZ23">
    <cfRule type="dataBar" priority="1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{7C3FB11E-08CD-4A5C-A9C4-AB30BD033E19}</x14:id>
        </ext>
      </extLst>
    </cfRule>
  </conditionalFormatting>
  <conditionalFormatting sqref="AV24:AV30">
    <cfRule type="dataBar" priority="1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{1D661D75-B8CC-4A0E-BBFF-3D9D71CCBD8C}</x14:id>
        </ext>
      </extLst>
    </cfRule>
  </conditionalFormatting>
  <conditionalFormatting sqref="AV49:AV64">
    <cfRule type="dataBar" priority="9">
      <dataBar>
        <cfvo type="min"/>
        <cfvo type="max"/>
        <color rgb="FFD6007B"/>
      </dataBar>
      <extLst>
        <ext xmlns:x14="http://schemas.microsoft.com/office/spreadsheetml/2009/9/main" uri="{B025F937-C7B1-47D3-B67F-A62EFF666E3E}">
          <x14:id>{76B25801-99BA-4B54-9DFA-9EDC84AE73B8}</x14:id>
        </ext>
      </extLst>
    </cfRule>
  </conditionalFormatting>
  <conditionalFormatting sqref="BK14:BK23">
    <cfRule type="dataBar" priority="8">
      <dataBar>
        <cfvo type="min"/>
        <cfvo type="max"/>
        <color rgb="FFD6007B"/>
      </dataBar>
      <extLst>
        <ext xmlns:x14="http://schemas.microsoft.com/office/spreadsheetml/2009/9/main" uri="{B025F937-C7B1-47D3-B67F-A62EFF666E3E}">
          <x14:id>{3A441045-F8AD-4560-88AC-B85209A14F5B}</x14:id>
        </ext>
      </extLst>
    </cfRule>
  </conditionalFormatting>
  <conditionalFormatting sqref="AV65:AV85">
    <cfRule type="dataBar" priority="7">
      <dataBar>
        <cfvo type="min"/>
        <cfvo type="max"/>
        <color rgb="FFD6007B"/>
      </dataBar>
      <extLst>
        <ext xmlns:x14="http://schemas.microsoft.com/office/spreadsheetml/2009/9/main" uri="{B025F937-C7B1-47D3-B67F-A62EFF666E3E}">
          <x14:id>{64ACE1A0-CBFB-4B4E-837D-683D27D014A3}</x14:id>
        </ext>
      </extLst>
    </cfRule>
  </conditionalFormatting>
  <conditionalFormatting sqref="AR27:AR52">
    <cfRule type="dataBar" priority="14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{66E616B2-E874-4053-B238-45A5843B4005}</x14:id>
        </ext>
      </extLst>
    </cfRule>
  </conditionalFormatting>
  <conditionalFormatting sqref="AZ52:AZ64">
    <cfRule type="dataBar" priority="6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{689C69CD-0B8C-4AC2-998A-957AF15E6FAC}</x14:id>
        </ext>
      </extLst>
    </cfRule>
  </conditionalFormatting>
  <conditionalFormatting sqref="AV33:AV45">
    <cfRule type="dataBar" priority="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{4EE4D8E7-BE6F-4A61-94B9-8C4D9AD7FEF9}</x14:id>
        </ext>
      </extLst>
    </cfRule>
  </conditionalFormatting>
  <conditionalFormatting sqref="AZ26:AZ47">
    <cfRule type="dataBar" priority="4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{77A2FD32-696A-41C9-9BD7-75CB36F40ACB}</x14:id>
        </ext>
      </extLst>
    </cfRule>
  </conditionalFormatting>
  <conditionalFormatting sqref="AZ68:AZ85">
    <cfRule type="dataBar" priority="3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{3E3542EA-00F2-4315-8145-012F10276932}</x14:id>
        </ext>
      </extLst>
    </cfRule>
  </conditionalFormatting>
  <conditionalFormatting sqref="AR9:AR18">
    <cfRule type="dataBar" priority="2">
      <dataBar>
        <cfvo type="min"/>
        <cfvo type="max"/>
        <color rgb="FF008AEF"/>
      </dataBar>
      <extLst>
        <ext xmlns:x14="http://schemas.microsoft.com/office/spreadsheetml/2009/9/main" uri="{B025F937-C7B1-47D3-B67F-A62EFF666E3E}">
          <x14:id>{62A7C275-4A7C-4815-9FB3-A4F4AA79C6AF}</x14:id>
        </ext>
      </extLst>
    </cfRule>
  </conditionalFormatting>
  <conditionalFormatting sqref="AV91:AV110">
    <cfRule type="dataBar" priority="1">
      <dataBar>
        <cfvo type="min"/>
        <cfvo type="max"/>
        <color rgb="FF008AEF"/>
      </dataBar>
      <extLst>
        <ext xmlns:x14="http://schemas.microsoft.com/office/spreadsheetml/2009/9/main" uri="{B025F937-C7B1-47D3-B67F-A62EFF666E3E}">
          <x14:id>{EFA4EC45-9534-46DB-8D0F-DE797A54FE5D}</x14:id>
        </ext>
      </extLst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8EA99117-D121-4F74-AAD2-82BCFD083E26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AR20:AR21</xm:sqref>
        </x14:conditionalFormatting>
        <x14:conditionalFormatting xmlns:xm="http://schemas.microsoft.com/office/excel/2006/main">
          <x14:cfRule type="dataBar" id="{9DEECA76-AE0A-4D8A-97DA-47805654B5DE}">
            <x14:dataBar minLength="0" maxLength="100" border="1" negativeBarBorderColorSameAsPositive="0">
              <x14:cfvo type="autoMin"/>
              <x14:cfvo type="autoMax"/>
              <x14:borderColor rgb="FFFF555A"/>
              <x14:negativeFillColor rgb="FFFF0000"/>
              <x14:negativeBorderColor rgb="FFFF0000"/>
              <x14:axisColor rgb="FF000000"/>
            </x14:dataBar>
          </x14:cfRule>
          <xm:sqref>AV8:AV19</xm:sqref>
        </x14:conditionalFormatting>
        <x14:conditionalFormatting xmlns:xm="http://schemas.microsoft.com/office/excel/2006/main">
          <x14:cfRule type="dataBar" id="{7C3FB11E-08CD-4A5C-A9C4-AB30BD033E19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AZ8:AZ23</xm:sqref>
        </x14:conditionalFormatting>
        <x14:conditionalFormatting xmlns:xm="http://schemas.microsoft.com/office/excel/2006/main">
          <x14:cfRule type="dataBar" id="{1D661D75-B8CC-4A0E-BBFF-3D9D71CCBD8C}">
            <x14:dataBar minLength="0" maxLength="100" border="1" negativeBarBorderColorSameAsPositive="0">
              <x14:cfvo type="autoMin"/>
              <x14:cfvo type="autoMax"/>
              <x14:borderColor rgb="FFFF555A"/>
              <x14:negativeFillColor rgb="FFFF0000"/>
              <x14:negativeBorderColor rgb="FFFF0000"/>
              <x14:axisColor rgb="FF000000"/>
            </x14:dataBar>
          </x14:cfRule>
          <xm:sqref>AV24:AV30</xm:sqref>
        </x14:conditionalFormatting>
        <x14:conditionalFormatting xmlns:xm="http://schemas.microsoft.com/office/excel/2006/main">
          <x14:cfRule type="dataBar" id="{76B25801-99BA-4B54-9DFA-9EDC84AE73B8}">
            <x14:dataBar minLength="0" maxLength="100" border="1" negativeBarBorderColorSameAsPositive="0">
              <x14:cfvo type="autoMin"/>
              <x14:cfvo type="autoMax"/>
              <x14:borderColor rgb="FFD6007B"/>
              <x14:negativeFillColor rgb="FFFF0000"/>
              <x14:negativeBorderColor rgb="FFFF0000"/>
              <x14:axisColor rgb="FF000000"/>
            </x14:dataBar>
          </x14:cfRule>
          <xm:sqref>AV49:AV64</xm:sqref>
        </x14:conditionalFormatting>
        <x14:conditionalFormatting xmlns:xm="http://schemas.microsoft.com/office/excel/2006/main">
          <x14:cfRule type="dataBar" id="{3A441045-F8AD-4560-88AC-B85209A14F5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BK14:BK23</xm:sqref>
        </x14:conditionalFormatting>
        <x14:conditionalFormatting xmlns:xm="http://schemas.microsoft.com/office/excel/2006/main">
          <x14:cfRule type="dataBar" id="{64ACE1A0-CBFB-4B4E-837D-683D27D014A3}">
            <x14:dataBar minLength="0" maxLength="100" border="1" negativeBarBorderColorSameAsPositive="0">
              <x14:cfvo type="autoMin"/>
              <x14:cfvo type="autoMax"/>
              <x14:borderColor rgb="FFD6007B"/>
              <x14:negativeFillColor rgb="FFFF0000"/>
              <x14:negativeBorderColor rgb="FFFF0000"/>
              <x14:axisColor rgb="FF000000"/>
            </x14:dataBar>
          </x14:cfRule>
          <xm:sqref>AV65:AV85</xm:sqref>
        </x14:conditionalFormatting>
        <x14:conditionalFormatting xmlns:xm="http://schemas.microsoft.com/office/excel/2006/main">
          <x14:cfRule type="dataBar" id="{66E616B2-E874-4053-B238-45A5843B4005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AR27:AR52</xm:sqref>
        </x14:conditionalFormatting>
        <x14:conditionalFormatting xmlns:xm="http://schemas.microsoft.com/office/excel/2006/main">
          <x14:cfRule type="dataBar" id="{689C69CD-0B8C-4AC2-998A-957AF15E6FA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AZ52:AZ64</xm:sqref>
        </x14:conditionalFormatting>
        <x14:conditionalFormatting xmlns:xm="http://schemas.microsoft.com/office/excel/2006/main">
          <x14:cfRule type="dataBar" id="{4EE4D8E7-BE6F-4A61-94B9-8C4D9AD7FEF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AV33:AV45</xm:sqref>
        </x14:conditionalFormatting>
        <x14:conditionalFormatting xmlns:xm="http://schemas.microsoft.com/office/excel/2006/main">
          <x14:cfRule type="dataBar" id="{77A2FD32-696A-41C9-9BD7-75CB36F40ACB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AZ26:AZ47</xm:sqref>
        </x14:conditionalFormatting>
        <x14:conditionalFormatting xmlns:xm="http://schemas.microsoft.com/office/excel/2006/main">
          <x14:cfRule type="dataBar" id="{3E3542EA-00F2-4315-8145-012F1027693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AZ68:AZ85</xm:sqref>
        </x14:conditionalFormatting>
        <x14:conditionalFormatting xmlns:xm="http://schemas.microsoft.com/office/excel/2006/main">
          <x14:cfRule type="dataBar" id="{62A7C275-4A7C-4815-9FB3-A4F4AA79C6A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AR9:AR18</xm:sqref>
        </x14:conditionalFormatting>
        <x14:conditionalFormatting xmlns:xm="http://schemas.microsoft.com/office/excel/2006/main">
          <x14:cfRule type="dataBar" id="{EFA4EC45-9534-46DB-8D0F-DE797A54FE5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AV91:AV110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073"/>
  <sheetViews>
    <sheetView zoomScale="55" zoomScaleNormal="55" workbookViewId="0">
      <selection activeCell="AD7" sqref="AD7"/>
    </sheetView>
  </sheetViews>
  <sheetFormatPr defaultColWidth="9.109375" defaultRowHeight="14.4" x14ac:dyDescent="0.3"/>
  <cols>
    <col min="1" max="1" width="4" style="1" bestFit="1" customWidth="1"/>
    <col min="2" max="2" width="12.5546875" style="1" bestFit="1" customWidth="1"/>
    <col min="3" max="3" width="10.5546875" style="1" bestFit="1" customWidth="1"/>
    <col min="4" max="4" width="7" style="1" bestFit="1" customWidth="1"/>
    <col min="5" max="5" width="2" style="2" customWidth="1"/>
    <col min="6" max="8" width="11.44140625" style="1" customWidth="1"/>
    <col min="9" max="9" width="2.33203125" style="17" customWidth="1"/>
    <col min="10" max="13" width="11.44140625" style="1" customWidth="1"/>
    <col min="14" max="22" width="11.44140625" style="1" hidden="1" customWidth="1"/>
    <col min="23" max="24" width="2.44140625" style="2" customWidth="1"/>
    <col min="25" max="26" width="14.5546875" style="1" customWidth="1"/>
    <col min="27" max="27" width="18.88671875" style="1" bestFit="1" customWidth="1"/>
    <col min="28" max="29" width="9.109375" style="1"/>
    <col min="30" max="31" width="11.33203125" style="1" customWidth="1"/>
    <col min="32" max="32" width="9.109375" style="1"/>
    <col min="33" max="33" width="11.88671875" style="1" customWidth="1"/>
    <col min="34" max="36" width="9.109375" style="1"/>
    <col min="37" max="37" width="12.5546875" style="1" customWidth="1"/>
    <col min="38" max="40" width="9.109375" style="1"/>
    <col min="41" max="41" width="13.44140625" style="1" customWidth="1"/>
    <col min="42" max="16384" width="9.109375" style="1"/>
  </cols>
  <sheetData>
    <row r="1" spans="1:52" ht="31.5" customHeight="1" x14ac:dyDescent="0.3">
      <c r="A1" s="37" t="s">
        <v>45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AG1" s="39" t="s">
        <v>1</v>
      </c>
      <c r="AH1" s="39"/>
      <c r="AI1" s="39"/>
    </row>
    <row r="2" spans="1:52" ht="36" customHeight="1" x14ac:dyDescent="0.3">
      <c r="A2" s="38" t="s">
        <v>32</v>
      </c>
      <c r="B2" s="38"/>
      <c r="C2" s="38"/>
      <c r="D2" s="38"/>
      <c r="F2" s="38" t="s">
        <v>33</v>
      </c>
      <c r="G2" s="38"/>
      <c r="H2" s="38"/>
      <c r="J2" s="38" t="s">
        <v>34</v>
      </c>
      <c r="K2" s="38"/>
      <c r="L2" s="38"/>
      <c r="Y2" s="38" t="s">
        <v>37</v>
      </c>
      <c r="Z2" s="38"/>
      <c r="AA2" s="38"/>
      <c r="AD2" s="1" t="s">
        <v>0</v>
      </c>
      <c r="AG2" s="1" t="s">
        <v>3</v>
      </c>
      <c r="AH2" s="1">
        <v>0.2</v>
      </c>
    </row>
    <row r="3" spans="1:52" x14ac:dyDescent="0.3">
      <c r="B3" s="1" t="s">
        <v>2</v>
      </c>
      <c r="C3" s="3">
        <f>AVERAGE(C8:C410)</f>
        <v>0.93928551136363503</v>
      </c>
      <c r="D3" s="3">
        <f>AVERAGE(C8:C410)</f>
        <v>0.93928551136363503</v>
      </c>
      <c r="G3" s="1" t="s">
        <v>2</v>
      </c>
      <c r="H3" s="3">
        <f>AVERAGE(H8:H270)</f>
        <v>1.294446808510636</v>
      </c>
      <c r="I3" s="18"/>
      <c r="K3" s="1" t="s">
        <v>2</v>
      </c>
      <c r="L3" s="3">
        <f>AVERAGE(L8:L411)</f>
        <v>1.415995821727019</v>
      </c>
      <c r="M3" s="3">
        <f>AVERAGE(M8:M411)</f>
        <v>0.76520947075208801</v>
      </c>
      <c r="N3" s="3"/>
      <c r="O3" s="3"/>
      <c r="P3" s="3"/>
      <c r="Q3" s="3"/>
      <c r="R3" s="3"/>
      <c r="S3" s="3"/>
      <c r="T3" s="3"/>
      <c r="U3" s="3"/>
      <c r="V3" s="3"/>
      <c r="Y3" s="3">
        <f t="array" ref="Y3">AVERAGE(Y8:Y341)</f>
        <v>3.3601526946107798</v>
      </c>
      <c r="Z3" s="3">
        <f t="array" ref="Z3">AVERAGE(Z8:Z341)</f>
        <v>1.5350580838323344</v>
      </c>
      <c r="AA3" s="3">
        <f t="array" ref="AA3">AVERAGE(AA8:AA341)</f>
        <v>2.0705197604790424</v>
      </c>
      <c r="AB3" s="3">
        <f>AVERAGE(AB8:AB441)</f>
        <v>0.98050405883179015</v>
      </c>
      <c r="AC3" s="3">
        <f>AVERAGE(AC8:AC441)</f>
        <v>1.7652430299831425</v>
      </c>
      <c r="AD3" s="3">
        <f>AVERAGE(AD8:AD341)</f>
        <v>0.15921502774218027</v>
      </c>
      <c r="AE3" s="3"/>
      <c r="AZ3" s="3"/>
    </row>
    <row r="4" spans="1:52" x14ac:dyDescent="0.3">
      <c r="B4" s="1" t="s">
        <v>4</v>
      </c>
      <c r="C4" s="3">
        <f>STDEV(C8:C410)</f>
        <v>3.6724879450738301</v>
      </c>
      <c r="D4" s="3">
        <f>STDEV(C8:C410)</f>
        <v>3.6724879450738301</v>
      </c>
      <c r="G4" s="1" t="s">
        <v>4</v>
      </c>
      <c r="H4" s="3">
        <f>STDEV(H8:H313)</f>
        <v>6.6592686928722129</v>
      </c>
      <c r="I4" s="18"/>
      <c r="K4" s="1" t="s">
        <v>4</v>
      </c>
      <c r="L4" s="3">
        <f>STDEV(L8:L411)</f>
        <v>4.3894821497051666</v>
      </c>
      <c r="M4" s="3">
        <f>STDEV(M8:M411)</f>
        <v>1.1048740443744727</v>
      </c>
      <c r="N4" s="3"/>
      <c r="O4" s="3"/>
      <c r="P4" s="3"/>
      <c r="Q4" s="3"/>
      <c r="R4" s="3"/>
      <c r="S4" s="3"/>
      <c r="T4" s="3"/>
      <c r="U4" s="3"/>
      <c r="V4" s="3"/>
      <c r="Y4" s="3">
        <f t="shared" ref="Y4:AD4" si="0">STDEV(Y8:Y341)</f>
        <v>7.6836005619262222</v>
      </c>
      <c r="Z4" s="3">
        <f t="shared" si="0"/>
        <v>1.3883853150053285</v>
      </c>
      <c r="AA4" s="3">
        <f t="shared" si="0"/>
        <v>1.1869908628786059</v>
      </c>
      <c r="AB4" s="3">
        <f t="shared" si="0"/>
        <v>1.1390039376600618</v>
      </c>
      <c r="AC4" s="3">
        <f t="shared" si="0"/>
        <v>1.9746646879084522</v>
      </c>
      <c r="AD4" s="3">
        <f t="shared" si="0"/>
        <v>9.7175330713428987E-2</v>
      </c>
      <c r="AE4" s="3"/>
      <c r="AZ4" s="3"/>
    </row>
    <row r="5" spans="1:52" x14ac:dyDescent="0.3">
      <c r="B5" s="1" t="s">
        <v>5</v>
      </c>
      <c r="C5" s="1">
        <f>MIN(C8:C410)</f>
        <v>2.5000000000000001E-3</v>
      </c>
      <c r="D5" s="1">
        <f>MIN(C8:C410)</f>
        <v>2.5000000000000001E-3</v>
      </c>
      <c r="G5" s="1" t="s">
        <v>5</v>
      </c>
      <c r="H5" s="1">
        <f>MIN(H8:H313)</f>
        <v>2.5000000000000001E-3</v>
      </c>
      <c r="K5" s="1" t="s">
        <v>5</v>
      </c>
      <c r="L5" s="1">
        <f>MIN(L8:L411)</f>
        <v>2.5000000000000001E-3</v>
      </c>
      <c r="M5" s="1">
        <f>MIN(M8:M411)</f>
        <v>5.6399999999999999E-2</v>
      </c>
      <c r="Y5" s="1">
        <f t="shared" ref="Y5:AD5" si="1">MIN(Y8:Y341)</f>
        <v>0.19750000000000001</v>
      </c>
      <c r="Z5" s="1">
        <f t="shared" si="1"/>
        <v>0.50139999999999996</v>
      </c>
      <c r="AA5" s="1">
        <f t="shared" si="1"/>
        <v>1</v>
      </c>
      <c r="AB5" s="1">
        <f t="shared" si="1"/>
        <v>0.22594309392893186</v>
      </c>
      <c r="AC5" s="1">
        <f t="shared" si="1"/>
        <v>0.50146208436177642</v>
      </c>
      <c r="AD5" s="1">
        <f t="shared" si="1"/>
        <v>1.6941084145354803E-2</v>
      </c>
    </row>
    <row r="6" spans="1:52" ht="18" x14ac:dyDescent="0.3">
      <c r="B6" s="1" t="s">
        <v>6</v>
      </c>
      <c r="C6" s="1">
        <f>MAX(C8:C410)</f>
        <v>35.173000000000002</v>
      </c>
      <c r="D6" s="1">
        <f>MAX(C8:C410)</f>
        <v>35.173000000000002</v>
      </c>
      <c r="G6" s="1" t="s">
        <v>6</v>
      </c>
      <c r="H6" s="1">
        <f>MAX(H8:H313)</f>
        <v>80.63</v>
      </c>
      <c r="K6" s="1" t="s">
        <v>6</v>
      </c>
      <c r="L6" s="1">
        <f>MAX(L8:L411)</f>
        <v>34.658000000000001</v>
      </c>
      <c r="M6" s="1">
        <f>MAX(M8:M411)</f>
        <v>6.6428000000000003</v>
      </c>
      <c r="Y6" s="1">
        <f t="shared" ref="Y6:AD6" si="2">MAX(Y8:Y341)</f>
        <v>80.63</v>
      </c>
      <c r="Z6" s="1">
        <f t="shared" si="2"/>
        <v>10.132</v>
      </c>
      <c r="AA6" s="1">
        <f t="shared" si="2"/>
        <v>8.1315000000000008</v>
      </c>
      <c r="AB6" s="1">
        <f t="shared" si="2"/>
        <v>8.6959486544433293</v>
      </c>
      <c r="AC6" s="1">
        <f t="shared" si="2"/>
        <v>11.805619893272263</v>
      </c>
      <c r="AD6" s="1">
        <f t="shared" si="2"/>
        <v>0.39883374284328021</v>
      </c>
      <c r="AG6" s="35"/>
      <c r="AH6" s="35"/>
      <c r="AI6" s="35"/>
      <c r="AK6" s="29"/>
      <c r="AL6" s="29"/>
      <c r="AM6" s="29"/>
      <c r="AN6" s="26"/>
      <c r="AO6" s="29"/>
      <c r="AP6" s="35"/>
      <c r="AQ6" s="35"/>
    </row>
    <row r="7" spans="1:52" s="5" customFormat="1" ht="43.2" x14ac:dyDescent="0.3">
      <c r="A7" s="5" t="s">
        <v>7</v>
      </c>
      <c r="B7" s="5" t="s">
        <v>8</v>
      </c>
      <c r="C7" s="5" t="s">
        <v>9</v>
      </c>
      <c r="D7" s="5" t="s">
        <v>10</v>
      </c>
      <c r="E7" s="4"/>
      <c r="F7" s="5" t="s">
        <v>7</v>
      </c>
      <c r="G7" s="5" t="s">
        <v>8</v>
      </c>
      <c r="H7" s="5" t="s">
        <v>9</v>
      </c>
      <c r="I7" s="19"/>
      <c r="J7" s="5" t="s">
        <v>7</v>
      </c>
      <c r="K7" s="5" t="s">
        <v>8</v>
      </c>
      <c r="L7" s="5" t="s">
        <v>9</v>
      </c>
      <c r="M7" s="5" t="s">
        <v>10</v>
      </c>
      <c r="N7" s="5" t="s">
        <v>11</v>
      </c>
      <c r="O7" s="5" t="s">
        <v>12</v>
      </c>
      <c r="P7" s="5" t="s">
        <v>13</v>
      </c>
      <c r="Q7" s="5" t="s">
        <v>14</v>
      </c>
      <c r="R7" s="5" t="s">
        <v>15</v>
      </c>
      <c r="S7" s="6" t="s">
        <v>16</v>
      </c>
      <c r="T7" s="6" t="s">
        <v>17</v>
      </c>
      <c r="U7" s="6" t="s">
        <v>18</v>
      </c>
      <c r="V7" s="6" t="s">
        <v>19</v>
      </c>
      <c r="W7" s="4"/>
      <c r="X7" s="4"/>
      <c r="Y7" s="5" t="s">
        <v>9</v>
      </c>
      <c r="Z7" s="5" t="s">
        <v>10</v>
      </c>
      <c r="AA7" s="6" t="s">
        <v>38</v>
      </c>
      <c r="AB7" s="6" t="s">
        <v>39</v>
      </c>
      <c r="AC7" s="6" t="s">
        <v>22</v>
      </c>
      <c r="AD7" s="6" t="s">
        <v>46</v>
      </c>
      <c r="AG7" s="1"/>
      <c r="AH7" s="1"/>
      <c r="AI7" s="1"/>
      <c r="AK7" s="31"/>
      <c r="AL7" s="30"/>
      <c r="AM7" s="30"/>
      <c r="AN7" s="30"/>
      <c r="AO7" s="31"/>
      <c r="AP7" s="30"/>
      <c r="AQ7" s="30"/>
    </row>
    <row r="8" spans="1:52" ht="18" x14ac:dyDescent="0.3">
      <c r="A8" s="12">
        <v>1</v>
      </c>
      <c r="B8" s="12" t="s">
        <v>28</v>
      </c>
      <c r="C8" s="12">
        <v>2.5000000000000001E-3</v>
      </c>
      <c r="D8" s="12">
        <v>5.6399999999999999E-2</v>
      </c>
      <c r="F8">
        <v>1</v>
      </c>
      <c r="G8" t="s">
        <v>28</v>
      </c>
      <c r="H8">
        <v>8.2500000000000004E-2</v>
      </c>
      <c r="J8">
        <v>1</v>
      </c>
      <c r="K8" t="s">
        <v>28</v>
      </c>
      <c r="L8">
        <v>1.0375000000000001</v>
      </c>
      <c r="M8">
        <v>1.1493</v>
      </c>
      <c r="N8">
        <v>5</v>
      </c>
      <c r="O8">
        <v>284.52</v>
      </c>
      <c r="P8">
        <v>210.85</v>
      </c>
      <c r="Q8">
        <v>2.4916999999999998</v>
      </c>
      <c r="R8">
        <v>10.723000000000001</v>
      </c>
      <c r="S8">
        <v>1.18</v>
      </c>
      <c r="T8">
        <v>78.739999999999995</v>
      </c>
      <c r="U8">
        <v>48.67</v>
      </c>
      <c r="V8">
        <v>47.75</v>
      </c>
      <c r="Y8" s="20">
        <v>80.63</v>
      </c>
      <c r="Z8" s="20">
        <v>10.132</v>
      </c>
      <c r="AA8" s="12">
        <v>1.3575999999999999</v>
      </c>
      <c r="AB8" s="14">
        <f t="shared" ref="AB8:AB71" si="3">2*SQRT(Y8/(3.1416*ABS(AA8)))</f>
        <v>8.6959486544433293</v>
      </c>
      <c r="AC8" s="11">
        <f t="shared" ref="AC8:AC71" si="4">ABS(AA8)*AB8</f>
        <v>11.805619893272263</v>
      </c>
      <c r="AD8" s="11">
        <f t="shared" ref="AD8:AD71" si="5">$AH$2/AC8</f>
        <v>1.6941084145354803E-2</v>
      </c>
      <c r="AE8" s="7"/>
      <c r="AG8" s="41" t="s">
        <v>26</v>
      </c>
      <c r="AH8" s="41"/>
      <c r="AI8" s="41"/>
      <c r="AK8" s="26"/>
      <c r="AL8" s="26"/>
      <c r="AM8" s="26"/>
      <c r="AN8" s="26"/>
      <c r="AO8" s="26"/>
      <c r="AP8" s="26"/>
      <c r="AQ8" s="26"/>
    </row>
    <row r="9" spans="1:52" x14ac:dyDescent="0.3">
      <c r="A9" s="12">
        <v>2</v>
      </c>
      <c r="B9" s="12" t="s">
        <v>28</v>
      </c>
      <c r="C9" s="12">
        <v>0.33250000000000002</v>
      </c>
      <c r="D9" s="12">
        <v>0.65059999999999996</v>
      </c>
      <c r="F9">
        <v>2</v>
      </c>
      <c r="G9" t="s">
        <v>28</v>
      </c>
      <c r="H9">
        <v>9.7500000000000003E-2</v>
      </c>
      <c r="J9">
        <v>2</v>
      </c>
      <c r="K9" t="s">
        <v>28</v>
      </c>
      <c r="L9">
        <v>7.8875000000000002</v>
      </c>
      <c r="M9">
        <v>3.169</v>
      </c>
      <c r="N9">
        <v>11</v>
      </c>
      <c r="O9">
        <v>248.52</v>
      </c>
      <c r="P9">
        <v>185.37</v>
      </c>
      <c r="Q9">
        <v>1.3420000000000001</v>
      </c>
      <c r="R9">
        <v>126.07</v>
      </c>
      <c r="S9">
        <v>2.87</v>
      </c>
      <c r="T9">
        <v>80.19</v>
      </c>
      <c r="U9">
        <v>47.04</v>
      </c>
      <c r="V9">
        <v>64.760000000000005</v>
      </c>
      <c r="Y9" s="21">
        <v>51.494999999999997</v>
      </c>
      <c r="Z9" s="21">
        <v>8.0973000000000006</v>
      </c>
      <c r="AA9" s="12">
        <v>1.1608000000000001</v>
      </c>
      <c r="AB9" s="14">
        <f t="shared" si="3"/>
        <v>7.5155087204120559</v>
      </c>
      <c r="AC9" s="11">
        <f t="shared" si="4"/>
        <v>8.724002522654315</v>
      </c>
      <c r="AD9" s="11">
        <f t="shared" si="5"/>
        <v>2.2925257011405489E-2</v>
      </c>
      <c r="AG9" s="5" t="s">
        <v>27</v>
      </c>
      <c r="AH9" s="5" t="s">
        <v>23</v>
      </c>
      <c r="AI9" s="5" t="s">
        <v>24</v>
      </c>
      <c r="AK9" s="26"/>
      <c r="AL9" s="26"/>
      <c r="AM9" s="26"/>
      <c r="AN9" s="26"/>
      <c r="AO9" s="26"/>
      <c r="AP9" s="26"/>
      <c r="AQ9" s="26"/>
    </row>
    <row r="10" spans="1:52" x14ac:dyDescent="0.3">
      <c r="A10" s="12">
        <v>3</v>
      </c>
      <c r="B10" s="12" t="s">
        <v>28</v>
      </c>
      <c r="C10" s="12">
        <v>3.7499999999999999E-2</v>
      </c>
      <c r="D10" s="12">
        <v>0.2185</v>
      </c>
      <c r="F10">
        <v>3</v>
      </c>
      <c r="G10" t="s">
        <v>28</v>
      </c>
      <c r="H10">
        <v>0.01</v>
      </c>
      <c r="J10">
        <v>3</v>
      </c>
      <c r="K10" t="s">
        <v>28</v>
      </c>
      <c r="L10">
        <v>2.5000000000000001E-3</v>
      </c>
      <c r="M10">
        <v>5.6399999999999999E-2</v>
      </c>
      <c r="N10">
        <v>1</v>
      </c>
      <c r="O10">
        <v>184</v>
      </c>
      <c r="P10">
        <v>195</v>
      </c>
      <c r="Q10">
        <v>1</v>
      </c>
      <c r="R10" t="s">
        <v>25</v>
      </c>
      <c r="S10">
        <v>0</v>
      </c>
      <c r="T10">
        <v>235.35</v>
      </c>
      <c r="U10">
        <v>6.27</v>
      </c>
      <c r="V10">
        <v>59.61</v>
      </c>
      <c r="Y10" s="21">
        <v>35.173000000000002</v>
      </c>
      <c r="Z10" s="21">
        <v>6.6920000000000002</v>
      </c>
      <c r="AA10" s="12">
        <v>1.4241999999999999</v>
      </c>
      <c r="AB10" s="14">
        <f t="shared" si="3"/>
        <v>5.6075579040939934</v>
      </c>
      <c r="AC10" s="11">
        <f t="shared" si="4"/>
        <v>7.9862839670106647</v>
      </c>
      <c r="AD10" s="11">
        <f t="shared" si="5"/>
        <v>2.5042936217413485E-2</v>
      </c>
      <c r="AG10" s="1">
        <v>0.1</v>
      </c>
      <c r="AH10" s="1">
        <f t="array" ref="AH10:AH19">FREQUENCY(AD8:AD393,AG10:AG19)</f>
        <v>116</v>
      </c>
      <c r="AI10" s="1">
        <f t="shared" ref="AI10:AI19" si="6">AH10/$AH$20</f>
        <v>0.30051813471502592</v>
      </c>
      <c r="AK10" s="26"/>
      <c r="AL10" s="26"/>
      <c r="AM10" s="26"/>
      <c r="AN10" s="26"/>
      <c r="AO10" s="26"/>
      <c r="AP10" s="26"/>
      <c r="AQ10" s="26"/>
    </row>
    <row r="11" spans="1:52" x14ac:dyDescent="0.3">
      <c r="A11" s="12">
        <v>4</v>
      </c>
      <c r="B11" s="12" t="s">
        <v>28</v>
      </c>
      <c r="C11" s="12">
        <v>2.5000000000000001E-3</v>
      </c>
      <c r="D11" s="12">
        <v>5.6399999999999999E-2</v>
      </c>
      <c r="F11">
        <v>4</v>
      </c>
      <c r="G11" t="s">
        <v>28</v>
      </c>
      <c r="H11">
        <v>3.5000000000000003E-2</v>
      </c>
      <c r="J11">
        <v>4</v>
      </c>
      <c r="K11" t="s">
        <v>28</v>
      </c>
      <c r="L11">
        <v>2.5000000000000001E-3</v>
      </c>
      <c r="M11">
        <v>5.6399999999999999E-2</v>
      </c>
      <c r="N11">
        <v>1</v>
      </c>
      <c r="O11">
        <v>129</v>
      </c>
      <c r="P11">
        <v>149</v>
      </c>
      <c r="Q11">
        <v>1</v>
      </c>
      <c r="R11" t="s">
        <v>25</v>
      </c>
      <c r="S11">
        <v>0</v>
      </c>
      <c r="T11">
        <v>178.87</v>
      </c>
      <c r="U11">
        <v>16.57</v>
      </c>
      <c r="V11">
        <v>44.4</v>
      </c>
      <c r="Y11" s="12">
        <v>34.658000000000001</v>
      </c>
      <c r="Z11" s="12">
        <v>6.6428000000000003</v>
      </c>
      <c r="AA11" s="12">
        <v>2.5882000000000001</v>
      </c>
      <c r="AB11" s="14">
        <f t="shared" si="3"/>
        <v>4.1291188525867977</v>
      </c>
      <c r="AC11" s="11">
        <f t="shared" si="4"/>
        <v>10.68698541426515</v>
      </c>
      <c r="AD11" s="11">
        <f t="shared" si="5"/>
        <v>1.871435135796452E-2</v>
      </c>
      <c r="AG11" s="1">
        <v>0.2</v>
      </c>
      <c r="AH11" s="1">
        <v>111</v>
      </c>
      <c r="AI11" s="1">
        <f t="shared" si="6"/>
        <v>0.28756476683937826</v>
      </c>
      <c r="AK11" s="26"/>
      <c r="AL11" s="26"/>
      <c r="AM11" s="26"/>
      <c r="AN11" s="26"/>
      <c r="AO11" s="26"/>
      <c r="AP11" s="26"/>
      <c r="AQ11" s="26"/>
    </row>
    <row r="12" spans="1:52" x14ac:dyDescent="0.3">
      <c r="A12" s="12">
        <v>5</v>
      </c>
      <c r="B12" s="12" t="s">
        <v>28</v>
      </c>
      <c r="C12" s="12">
        <v>5.0000000000000001E-3</v>
      </c>
      <c r="D12" s="12">
        <v>7.9699999999999993E-2</v>
      </c>
      <c r="F12">
        <v>5</v>
      </c>
      <c r="G12" t="s">
        <v>28</v>
      </c>
      <c r="H12">
        <v>5.5E-2</v>
      </c>
      <c r="J12">
        <v>5</v>
      </c>
      <c r="K12" t="s">
        <v>28</v>
      </c>
      <c r="L12">
        <v>2.5000000000000001E-3</v>
      </c>
      <c r="M12">
        <v>5.6399999999999999E-2</v>
      </c>
      <c r="N12">
        <v>1</v>
      </c>
      <c r="O12">
        <v>476</v>
      </c>
      <c r="P12">
        <v>191</v>
      </c>
      <c r="Q12">
        <v>1</v>
      </c>
      <c r="R12" t="s">
        <v>25</v>
      </c>
      <c r="S12">
        <v>0</v>
      </c>
      <c r="T12">
        <v>31.45</v>
      </c>
      <c r="U12">
        <v>24.59</v>
      </c>
      <c r="V12">
        <v>35.450000000000003</v>
      </c>
      <c r="Y12" s="12">
        <v>32.057000000000002</v>
      </c>
      <c r="Z12" s="12">
        <v>6.3887999999999998</v>
      </c>
      <c r="AA12" s="12">
        <v>2.3711000000000002</v>
      </c>
      <c r="AB12" s="14">
        <f t="shared" si="3"/>
        <v>4.148977263337513</v>
      </c>
      <c r="AC12" s="11">
        <f t="shared" si="4"/>
        <v>9.8376399890995785</v>
      </c>
      <c r="AD12" s="11">
        <f t="shared" si="5"/>
        <v>2.0330079187854653E-2</v>
      </c>
      <c r="AG12" s="1">
        <v>0.3</v>
      </c>
      <c r="AH12" s="1">
        <v>84</v>
      </c>
      <c r="AI12" s="1">
        <f t="shared" si="6"/>
        <v>0.21761658031088082</v>
      </c>
      <c r="AK12" s="26"/>
      <c r="AL12" s="26"/>
      <c r="AM12" s="26"/>
      <c r="AN12" s="26"/>
      <c r="AO12" s="26"/>
      <c r="AP12" s="26"/>
      <c r="AQ12" s="26"/>
    </row>
    <row r="13" spans="1:52" x14ac:dyDescent="0.3">
      <c r="A13" s="12">
        <v>6</v>
      </c>
      <c r="B13" s="12" t="s">
        <v>28</v>
      </c>
      <c r="C13" s="12">
        <v>5.7500000000000002E-2</v>
      </c>
      <c r="D13" s="12">
        <v>0.27050000000000002</v>
      </c>
      <c r="F13">
        <v>6</v>
      </c>
      <c r="G13" t="s">
        <v>28</v>
      </c>
      <c r="H13">
        <v>2.5000000000000001E-3</v>
      </c>
      <c r="J13">
        <v>6</v>
      </c>
      <c r="K13" t="s">
        <v>28</v>
      </c>
      <c r="L13">
        <v>30.766999999999999</v>
      </c>
      <c r="M13">
        <v>6.2588999999999997</v>
      </c>
      <c r="N13">
        <v>29</v>
      </c>
      <c r="O13">
        <v>402.09</v>
      </c>
      <c r="P13">
        <v>274.02999999999997</v>
      </c>
      <c r="Q13">
        <v>2.4916999999999998</v>
      </c>
      <c r="R13">
        <v>164.1</v>
      </c>
      <c r="S13">
        <v>4.8099999999999996</v>
      </c>
      <c r="T13">
        <v>32.76</v>
      </c>
      <c r="U13">
        <v>25.56</v>
      </c>
      <c r="V13">
        <v>55.61</v>
      </c>
      <c r="Y13" s="21">
        <v>31.236999999999998</v>
      </c>
      <c r="Z13" s="21">
        <v>6.3066000000000004</v>
      </c>
      <c r="AA13" s="12">
        <v>1</v>
      </c>
      <c r="AB13" s="14">
        <f t="shared" si="3"/>
        <v>6.3065117659799537</v>
      </c>
      <c r="AC13" s="11">
        <f t="shared" si="4"/>
        <v>6.3065117659799537</v>
      </c>
      <c r="AD13" s="11">
        <f t="shared" si="5"/>
        <v>3.1713252495442303E-2</v>
      </c>
      <c r="AG13" s="1">
        <v>0.4</v>
      </c>
      <c r="AH13" s="1">
        <v>56</v>
      </c>
      <c r="AI13" s="1">
        <f t="shared" si="6"/>
        <v>0.14507772020725387</v>
      </c>
      <c r="AK13" s="26"/>
      <c r="AL13" s="26"/>
      <c r="AM13" s="26"/>
      <c r="AN13" s="26"/>
      <c r="AO13" s="26"/>
      <c r="AP13" s="26"/>
      <c r="AQ13" s="26"/>
    </row>
    <row r="14" spans="1:52" x14ac:dyDescent="0.3">
      <c r="A14" s="12">
        <v>7</v>
      </c>
      <c r="B14" s="12" t="s">
        <v>28</v>
      </c>
      <c r="C14" s="12">
        <v>0.16500000000000001</v>
      </c>
      <c r="D14" s="12">
        <v>0.45829999999999999</v>
      </c>
      <c r="F14">
        <v>7</v>
      </c>
      <c r="G14" t="s">
        <v>28</v>
      </c>
      <c r="H14">
        <v>4.7500000000000001E-2</v>
      </c>
      <c r="J14">
        <v>7</v>
      </c>
      <c r="K14" t="s">
        <v>28</v>
      </c>
      <c r="L14">
        <v>2.5000000000000001E-3</v>
      </c>
      <c r="M14">
        <v>5.6399999999999999E-2</v>
      </c>
      <c r="N14">
        <v>1</v>
      </c>
      <c r="O14">
        <v>368</v>
      </c>
      <c r="P14">
        <v>159</v>
      </c>
      <c r="Q14">
        <v>1</v>
      </c>
      <c r="R14" t="s">
        <v>25</v>
      </c>
      <c r="S14">
        <v>0</v>
      </c>
      <c r="T14">
        <v>28.38</v>
      </c>
      <c r="U14">
        <v>26.26</v>
      </c>
      <c r="V14">
        <v>39.65</v>
      </c>
      <c r="Y14" s="12">
        <v>30.766999999999999</v>
      </c>
      <c r="Z14" s="12">
        <v>6.2588999999999997</v>
      </c>
      <c r="AA14" s="12">
        <v>2.4916999999999998</v>
      </c>
      <c r="AB14" s="14">
        <f t="shared" si="3"/>
        <v>3.9650553225187353</v>
      </c>
      <c r="AC14" s="11">
        <f t="shared" si="4"/>
        <v>9.8797283471199311</v>
      </c>
      <c r="AD14" s="11">
        <f t="shared" si="5"/>
        <v>2.0243471578679853E-2</v>
      </c>
      <c r="AG14" s="1">
        <v>0.5</v>
      </c>
      <c r="AH14" s="1">
        <v>19</v>
      </c>
      <c r="AI14" s="1">
        <f t="shared" si="6"/>
        <v>4.9222797927461141E-2</v>
      </c>
      <c r="AK14" s="26"/>
      <c r="AL14" s="26"/>
      <c r="AM14" s="26"/>
      <c r="AN14" s="26"/>
      <c r="AO14" s="26"/>
      <c r="AP14" s="26"/>
      <c r="AQ14" s="26"/>
    </row>
    <row r="15" spans="1:52" x14ac:dyDescent="0.3">
      <c r="A15" s="12">
        <v>8</v>
      </c>
      <c r="B15" s="12" t="s">
        <v>28</v>
      </c>
      <c r="C15" s="12">
        <v>2.5000000000000001E-3</v>
      </c>
      <c r="D15" s="12">
        <v>5.6399999999999999E-2</v>
      </c>
      <c r="F15">
        <v>8</v>
      </c>
      <c r="G15" t="s">
        <v>28</v>
      </c>
      <c r="H15">
        <v>2.5000000000000001E-3</v>
      </c>
      <c r="J15">
        <v>8</v>
      </c>
      <c r="K15" t="s">
        <v>28</v>
      </c>
      <c r="L15">
        <v>1.2575000000000001</v>
      </c>
      <c r="M15">
        <v>1.2653000000000001</v>
      </c>
      <c r="N15">
        <v>7</v>
      </c>
      <c r="O15">
        <v>327.20999999999998</v>
      </c>
      <c r="P15">
        <v>179.66</v>
      </c>
      <c r="Q15">
        <v>-1</v>
      </c>
      <c r="R15" t="s">
        <v>25</v>
      </c>
      <c r="S15">
        <v>1.4</v>
      </c>
      <c r="T15">
        <v>193.49</v>
      </c>
      <c r="U15">
        <v>44.45</v>
      </c>
      <c r="V15">
        <v>60.4</v>
      </c>
      <c r="Y15" s="12">
        <v>30.175000000000001</v>
      </c>
      <c r="Z15" s="12">
        <v>6.1984000000000004</v>
      </c>
      <c r="AA15" s="12">
        <v>1.8762000000000001</v>
      </c>
      <c r="AB15" s="14">
        <f t="shared" si="3"/>
        <v>4.5252088218221029</v>
      </c>
      <c r="AC15" s="11">
        <f t="shared" si="4"/>
        <v>8.4901967915026297</v>
      </c>
      <c r="AD15" s="11">
        <f t="shared" si="5"/>
        <v>2.355658000768239E-2</v>
      </c>
      <c r="AG15" s="1">
        <v>0.6</v>
      </c>
      <c r="AH15" s="1">
        <v>0</v>
      </c>
      <c r="AI15" s="1">
        <f t="shared" si="6"/>
        <v>0</v>
      </c>
      <c r="AK15" s="26"/>
      <c r="AL15" s="26"/>
      <c r="AM15" s="26"/>
      <c r="AN15" s="26"/>
      <c r="AO15" s="26"/>
      <c r="AP15" s="26"/>
      <c r="AQ15" s="26"/>
    </row>
    <row r="16" spans="1:52" x14ac:dyDescent="0.3">
      <c r="A16" s="12">
        <v>9</v>
      </c>
      <c r="B16" s="12" t="s">
        <v>28</v>
      </c>
      <c r="C16" s="12">
        <v>0.59250000000000003</v>
      </c>
      <c r="D16" s="12">
        <v>0.86850000000000005</v>
      </c>
      <c r="F16">
        <v>9</v>
      </c>
      <c r="G16" t="s">
        <v>28</v>
      </c>
      <c r="H16">
        <v>2.5000000000000001E-3</v>
      </c>
      <c r="J16">
        <v>9</v>
      </c>
      <c r="K16" t="s">
        <v>28</v>
      </c>
      <c r="L16">
        <v>2.5000000000000001E-3</v>
      </c>
      <c r="M16">
        <v>5.6399999999999999E-2</v>
      </c>
      <c r="N16">
        <v>1</v>
      </c>
      <c r="O16">
        <v>620</v>
      </c>
      <c r="P16">
        <v>189</v>
      </c>
      <c r="Q16">
        <v>1</v>
      </c>
      <c r="R16" t="s">
        <v>25</v>
      </c>
      <c r="S16">
        <v>0</v>
      </c>
      <c r="T16">
        <v>301.58999999999997</v>
      </c>
      <c r="U16">
        <v>43.3</v>
      </c>
      <c r="V16">
        <v>1.1599999999999999</v>
      </c>
      <c r="Y16" s="21">
        <v>29.39</v>
      </c>
      <c r="Z16" s="21">
        <v>6.1172000000000004</v>
      </c>
      <c r="AA16" s="12">
        <v>1.8010999999999999</v>
      </c>
      <c r="AB16" s="14">
        <f t="shared" si="3"/>
        <v>4.5581166094008712</v>
      </c>
      <c r="AC16" s="11">
        <f t="shared" si="4"/>
        <v>8.2096238251919083</v>
      </c>
      <c r="AD16" s="11">
        <f t="shared" si="5"/>
        <v>2.436165216075839E-2</v>
      </c>
      <c r="AG16" s="1">
        <v>0.7</v>
      </c>
      <c r="AH16" s="1">
        <v>0</v>
      </c>
      <c r="AI16" s="1">
        <f t="shared" si="6"/>
        <v>0</v>
      </c>
      <c r="AK16" s="26"/>
      <c r="AL16" s="26"/>
      <c r="AM16" s="26"/>
      <c r="AN16" s="26"/>
      <c r="AO16" s="26"/>
      <c r="AP16" s="26"/>
      <c r="AQ16" s="26"/>
    </row>
    <row r="17" spans="1:43" x14ac:dyDescent="0.3">
      <c r="A17" s="12">
        <v>10</v>
      </c>
      <c r="B17" s="12" t="s">
        <v>28</v>
      </c>
      <c r="C17" s="12">
        <v>2.5000000000000001E-3</v>
      </c>
      <c r="D17" s="12">
        <v>5.6399999999999999E-2</v>
      </c>
      <c r="F17">
        <v>10</v>
      </c>
      <c r="G17" t="s">
        <v>28</v>
      </c>
      <c r="H17">
        <v>1.7500000000000002E-2</v>
      </c>
      <c r="J17">
        <v>10</v>
      </c>
      <c r="K17" t="s">
        <v>28</v>
      </c>
      <c r="L17">
        <v>0.28000000000000003</v>
      </c>
      <c r="M17">
        <v>0.59699999999999998</v>
      </c>
      <c r="N17">
        <v>5</v>
      </c>
      <c r="O17">
        <v>568.94000000000005</v>
      </c>
      <c r="P17">
        <v>197.24</v>
      </c>
      <c r="Q17">
        <v>-1</v>
      </c>
      <c r="R17" t="s">
        <v>25</v>
      </c>
      <c r="S17">
        <v>0.6</v>
      </c>
      <c r="T17">
        <v>244.76</v>
      </c>
      <c r="U17">
        <v>31.12</v>
      </c>
      <c r="V17">
        <v>6.02</v>
      </c>
      <c r="Y17" s="12">
        <v>27.917000000000002</v>
      </c>
      <c r="Z17" s="12">
        <v>5.9619999999999997</v>
      </c>
      <c r="AA17" s="12">
        <v>1.3444</v>
      </c>
      <c r="AB17" s="14">
        <f t="shared" si="3"/>
        <v>5.1419123927548736</v>
      </c>
      <c r="AC17" s="11">
        <f t="shared" si="4"/>
        <v>6.9127870208196525</v>
      </c>
      <c r="AD17" s="11">
        <f t="shared" si="5"/>
        <v>2.8931890914279307E-2</v>
      </c>
      <c r="AG17" s="1">
        <v>0.8</v>
      </c>
      <c r="AH17" s="1">
        <v>0</v>
      </c>
      <c r="AI17" s="1">
        <f t="shared" si="6"/>
        <v>0</v>
      </c>
      <c r="AK17" s="26"/>
      <c r="AL17" s="26"/>
      <c r="AM17" s="26"/>
      <c r="AN17" s="26"/>
      <c r="AO17" s="26"/>
      <c r="AP17" s="26"/>
      <c r="AQ17" s="26"/>
    </row>
    <row r="18" spans="1:43" x14ac:dyDescent="0.3">
      <c r="A18" s="12">
        <v>11</v>
      </c>
      <c r="B18" s="12" t="s">
        <v>28</v>
      </c>
      <c r="C18" s="12">
        <v>1.0425</v>
      </c>
      <c r="D18" s="12">
        <v>1.1520999999999999</v>
      </c>
      <c r="F18">
        <v>11</v>
      </c>
      <c r="G18" t="s">
        <v>28</v>
      </c>
      <c r="H18">
        <v>2.5000000000000001E-3</v>
      </c>
      <c r="J18">
        <v>11</v>
      </c>
      <c r="K18" t="s">
        <v>28</v>
      </c>
      <c r="L18">
        <v>2.5000000000000001E-3</v>
      </c>
      <c r="M18">
        <v>5.6399999999999999E-2</v>
      </c>
      <c r="N18">
        <v>1</v>
      </c>
      <c r="O18">
        <v>518</v>
      </c>
      <c r="P18">
        <v>148</v>
      </c>
      <c r="Q18">
        <v>1</v>
      </c>
      <c r="R18" t="s">
        <v>25</v>
      </c>
      <c r="S18">
        <v>0</v>
      </c>
      <c r="T18">
        <v>12.04</v>
      </c>
      <c r="U18">
        <v>15.46</v>
      </c>
      <c r="V18">
        <v>48.46</v>
      </c>
      <c r="Y18" s="21">
        <v>24.11</v>
      </c>
      <c r="Z18" s="21">
        <v>5.5406000000000004</v>
      </c>
      <c r="AA18" s="12">
        <v>2.0144000000000002</v>
      </c>
      <c r="AB18" s="14">
        <f t="shared" si="3"/>
        <v>3.9037347470890635</v>
      </c>
      <c r="AC18" s="14">
        <f t="shared" si="4"/>
        <v>7.8636832745362106</v>
      </c>
      <c r="AD18" s="11">
        <f t="shared" si="5"/>
        <v>2.5433374287546665E-2</v>
      </c>
      <c r="AG18" s="1">
        <v>0.9</v>
      </c>
      <c r="AH18" s="1">
        <v>0</v>
      </c>
      <c r="AI18" s="1">
        <f t="shared" si="6"/>
        <v>0</v>
      </c>
      <c r="AK18" s="26"/>
      <c r="AL18" s="26"/>
      <c r="AM18" s="26"/>
      <c r="AN18" s="26"/>
      <c r="AO18" s="26"/>
      <c r="AP18" s="26"/>
      <c r="AQ18" s="26"/>
    </row>
    <row r="19" spans="1:43" x14ac:dyDescent="0.3">
      <c r="A19" s="12">
        <v>12</v>
      </c>
      <c r="B19" s="12" t="s">
        <v>28</v>
      </c>
      <c r="C19" s="12">
        <v>2.5000000000000001E-2</v>
      </c>
      <c r="D19" s="12">
        <v>0.1784</v>
      </c>
      <c r="F19">
        <v>12</v>
      </c>
      <c r="G19" t="s">
        <v>28</v>
      </c>
      <c r="H19">
        <v>2.2499999999999999E-2</v>
      </c>
      <c r="J19">
        <v>12</v>
      </c>
      <c r="K19" t="s">
        <v>28</v>
      </c>
      <c r="L19">
        <v>2.5000000000000001E-3</v>
      </c>
      <c r="M19">
        <v>5.6399999999999999E-2</v>
      </c>
      <c r="N19">
        <v>1</v>
      </c>
      <c r="O19">
        <v>477</v>
      </c>
      <c r="P19">
        <v>190</v>
      </c>
      <c r="Q19">
        <v>1</v>
      </c>
      <c r="R19" t="s">
        <v>25</v>
      </c>
      <c r="S19">
        <v>0</v>
      </c>
      <c r="T19">
        <v>28.24</v>
      </c>
      <c r="U19">
        <v>24.36</v>
      </c>
      <c r="V19">
        <v>38.700000000000003</v>
      </c>
      <c r="Y19" s="21">
        <v>20.247</v>
      </c>
      <c r="Z19" s="21">
        <v>5.0773999999999999</v>
      </c>
      <c r="AA19" s="12">
        <v>2.3081999999999998</v>
      </c>
      <c r="AB19" s="14">
        <f t="shared" si="3"/>
        <v>3.3419363537484252</v>
      </c>
      <c r="AC19" s="11">
        <f t="shared" si="4"/>
        <v>7.7138574917221145</v>
      </c>
      <c r="AD19" s="11">
        <f t="shared" si="5"/>
        <v>2.5927365162582244E-2</v>
      </c>
      <c r="AG19" s="1">
        <v>1</v>
      </c>
      <c r="AH19" s="1">
        <v>0</v>
      </c>
      <c r="AI19" s="1">
        <f t="shared" si="6"/>
        <v>0</v>
      </c>
      <c r="AK19" s="26"/>
      <c r="AL19" s="26"/>
      <c r="AM19" s="26"/>
      <c r="AN19" s="26"/>
      <c r="AO19" s="26"/>
      <c r="AP19" s="26"/>
      <c r="AQ19" s="26"/>
    </row>
    <row r="20" spans="1:43" x14ac:dyDescent="0.3">
      <c r="A20" s="12">
        <v>13</v>
      </c>
      <c r="B20" s="12" t="s">
        <v>28</v>
      </c>
      <c r="C20" s="12">
        <v>0.33250000000000002</v>
      </c>
      <c r="D20" s="12">
        <v>0.65059999999999996</v>
      </c>
      <c r="F20">
        <v>13</v>
      </c>
      <c r="G20" t="s">
        <v>28</v>
      </c>
      <c r="H20">
        <v>3.7499999999999999E-2</v>
      </c>
      <c r="J20">
        <v>13</v>
      </c>
      <c r="K20" t="s">
        <v>28</v>
      </c>
      <c r="L20">
        <v>6.5000000000000002E-2</v>
      </c>
      <c r="M20">
        <v>0.28760000000000002</v>
      </c>
      <c r="N20">
        <v>2</v>
      </c>
      <c r="O20">
        <v>150.15</v>
      </c>
      <c r="P20">
        <v>154.69</v>
      </c>
      <c r="Q20">
        <v>1.4238999999999999</v>
      </c>
      <c r="R20">
        <v>42.354999999999997</v>
      </c>
      <c r="S20">
        <v>0.17</v>
      </c>
      <c r="T20">
        <v>149.79</v>
      </c>
      <c r="U20">
        <v>25.74</v>
      </c>
      <c r="V20">
        <v>88.89</v>
      </c>
      <c r="Y20" s="21">
        <v>19.297999999999998</v>
      </c>
      <c r="Z20" s="21">
        <v>4.9568000000000003</v>
      </c>
      <c r="AA20" s="12">
        <v>1.7350000000000001</v>
      </c>
      <c r="AB20" s="14">
        <f t="shared" si="3"/>
        <v>3.7632317398533344</v>
      </c>
      <c r="AC20" s="11">
        <f t="shared" si="4"/>
        <v>6.5292070686455359</v>
      </c>
      <c r="AD20" s="11">
        <f t="shared" si="5"/>
        <v>3.0631590926321992E-2</v>
      </c>
      <c r="AH20" s="1">
        <f t="array" ref="AH20">SUM(AH10:AH19)</f>
        <v>386</v>
      </c>
      <c r="AK20" s="26"/>
      <c r="AL20" s="26"/>
      <c r="AM20" s="26"/>
      <c r="AN20" s="26"/>
      <c r="AO20" s="26"/>
      <c r="AP20" s="26"/>
      <c r="AQ20" s="26"/>
    </row>
    <row r="21" spans="1:43" x14ac:dyDescent="0.3">
      <c r="A21" s="12">
        <v>14</v>
      </c>
      <c r="B21" s="12" t="s">
        <v>28</v>
      </c>
      <c r="C21" s="12">
        <v>0.02</v>
      </c>
      <c r="D21" s="12">
        <v>0.1595</v>
      </c>
      <c r="F21">
        <v>14</v>
      </c>
      <c r="G21" t="s">
        <v>28</v>
      </c>
      <c r="H21">
        <v>2.5000000000000001E-3</v>
      </c>
      <c r="J21">
        <v>14</v>
      </c>
      <c r="K21" t="s">
        <v>28</v>
      </c>
      <c r="L21">
        <v>2.17</v>
      </c>
      <c r="M21">
        <v>1.6621999999999999</v>
      </c>
      <c r="N21">
        <v>7</v>
      </c>
      <c r="O21">
        <v>208.27</v>
      </c>
      <c r="P21">
        <v>169.75</v>
      </c>
      <c r="Q21">
        <v>1.6628000000000001</v>
      </c>
      <c r="R21">
        <v>45.067</v>
      </c>
      <c r="S21">
        <v>3.09</v>
      </c>
      <c r="T21">
        <v>210.09</v>
      </c>
      <c r="U21">
        <v>8.89</v>
      </c>
      <c r="V21">
        <v>85.44</v>
      </c>
      <c r="Y21" s="12">
        <v>18.934999999999999</v>
      </c>
      <c r="Z21" s="12">
        <v>4.9100999999999999</v>
      </c>
      <c r="AA21" s="12">
        <v>2.1705000000000001</v>
      </c>
      <c r="AB21" s="14">
        <f t="shared" si="3"/>
        <v>3.3327851013930205</v>
      </c>
      <c r="AC21" s="11">
        <f t="shared" si="4"/>
        <v>7.2338100625735517</v>
      </c>
      <c r="AD21" s="11">
        <f t="shared" si="5"/>
        <v>2.7647947384569091E-2</v>
      </c>
      <c r="AK21" s="26"/>
      <c r="AL21" s="26"/>
      <c r="AM21" s="26"/>
      <c r="AN21" s="26"/>
      <c r="AO21" s="26"/>
      <c r="AP21" s="26"/>
      <c r="AQ21" s="26"/>
    </row>
    <row r="22" spans="1:43" x14ac:dyDescent="0.3">
      <c r="A22" s="12">
        <v>15</v>
      </c>
      <c r="B22" s="12" t="s">
        <v>28</v>
      </c>
      <c r="C22" s="12">
        <v>3.7499999999999999E-2</v>
      </c>
      <c r="D22" s="12">
        <v>0.2185</v>
      </c>
      <c r="F22">
        <v>15</v>
      </c>
      <c r="G22" t="s">
        <v>28</v>
      </c>
      <c r="H22">
        <v>3.5000000000000003E-2</v>
      </c>
      <c r="J22">
        <v>15</v>
      </c>
      <c r="K22" t="s">
        <v>28</v>
      </c>
      <c r="L22">
        <v>2.5000000000000001E-3</v>
      </c>
      <c r="M22">
        <v>5.6399999999999999E-2</v>
      </c>
      <c r="N22">
        <v>1</v>
      </c>
      <c r="O22">
        <v>183</v>
      </c>
      <c r="P22">
        <v>194</v>
      </c>
      <c r="Q22">
        <v>1</v>
      </c>
      <c r="R22" t="s">
        <v>25</v>
      </c>
      <c r="S22">
        <v>0</v>
      </c>
      <c r="T22">
        <v>239.13</v>
      </c>
      <c r="U22">
        <v>6.85</v>
      </c>
      <c r="V22">
        <v>55.92</v>
      </c>
      <c r="Y22" s="12">
        <v>18.042000000000002</v>
      </c>
      <c r="Z22" s="12">
        <v>4.7930000000000001</v>
      </c>
      <c r="AA22" s="12">
        <v>1</v>
      </c>
      <c r="AB22" s="14">
        <f t="shared" si="3"/>
        <v>4.7928836985894767</v>
      </c>
      <c r="AC22" s="11">
        <f t="shared" si="4"/>
        <v>4.7928836985894767</v>
      </c>
      <c r="AD22" s="11">
        <f t="shared" si="5"/>
        <v>4.1728531835408207E-2</v>
      </c>
      <c r="AK22" s="26"/>
      <c r="AL22" s="26"/>
      <c r="AM22" s="26"/>
      <c r="AN22" s="26"/>
      <c r="AO22" s="26"/>
      <c r="AP22" s="26"/>
      <c r="AQ22" s="26"/>
    </row>
    <row r="23" spans="1:43" x14ac:dyDescent="0.3">
      <c r="A23" s="12">
        <v>16</v>
      </c>
      <c r="B23" s="12" t="s">
        <v>28</v>
      </c>
      <c r="C23" s="12">
        <v>7.7499999999999999E-2</v>
      </c>
      <c r="D23" s="12">
        <v>0.31409999999999999</v>
      </c>
      <c r="F23">
        <v>16</v>
      </c>
      <c r="G23" t="s">
        <v>28</v>
      </c>
      <c r="H23">
        <v>5.0000000000000001E-3</v>
      </c>
      <c r="J23">
        <v>16</v>
      </c>
      <c r="K23" t="s">
        <v>28</v>
      </c>
      <c r="L23">
        <v>2.5000000000000001E-2</v>
      </c>
      <c r="M23">
        <v>0.1784</v>
      </c>
      <c r="N23">
        <v>2</v>
      </c>
      <c r="O23">
        <v>238.9</v>
      </c>
      <c r="P23">
        <v>149.9</v>
      </c>
      <c r="Q23">
        <v>-1</v>
      </c>
      <c r="R23" t="s">
        <v>25</v>
      </c>
      <c r="S23">
        <v>0.27</v>
      </c>
      <c r="T23">
        <v>212.71</v>
      </c>
      <c r="U23">
        <v>3.16</v>
      </c>
      <c r="V23">
        <v>76.989999999999995</v>
      </c>
      <c r="Y23" s="21">
        <v>17.670000000000002</v>
      </c>
      <c r="Z23" s="21">
        <v>4.7431999999999999</v>
      </c>
      <c r="AA23" s="12">
        <v>1</v>
      </c>
      <c r="AB23" s="14">
        <f t="shared" si="3"/>
        <v>4.7432151696026787</v>
      </c>
      <c r="AC23" s="14">
        <f t="shared" si="4"/>
        <v>4.7432151696026787</v>
      </c>
      <c r="AD23" s="11">
        <f t="shared" si="5"/>
        <v>4.2165491728420421E-2</v>
      </c>
      <c r="AK23" s="27"/>
      <c r="AL23" s="27"/>
      <c r="AM23" s="26"/>
      <c r="AN23" s="26"/>
      <c r="AO23" s="26"/>
      <c r="AP23" s="26"/>
      <c r="AQ23" s="26"/>
    </row>
    <row r="24" spans="1:43" x14ac:dyDescent="0.3">
      <c r="A24" s="12">
        <v>17</v>
      </c>
      <c r="B24" s="12" t="s">
        <v>28</v>
      </c>
      <c r="C24" s="12">
        <v>6.7500000000000004E-2</v>
      </c>
      <c r="D24" s="12">
        <v>0.29310000000000003</v>
      </c>
      <c r="F24">
        <v>17</v>
      </c>
      <c r="G24" t="s">
        <v>28</v>
      </c>
      <c r="H24">
        <v>0.06</v>
      </c>
      <c r="J24">
        <v>17</v>
      </c>
      <c r="K24" t="s">
        <v>28</v>
      </c>
      <c r="L24">
        <v>0.41749999999999998</v>
      </c>
      <c r="M24">
        <v>0.72899999999999998</v>
      </c>
      <c r="N24">
        <v>2</v>
      </c>
      <c r="O24">
        <v>579.79999999999995</v>
      </c>
      <c r="P24">
        <v>201.74</v>
      </c>
      <c r="Q24">
        <v>1.9598</v>
      </c>
      <c r="R24">
        <v>10.456</v>
      </c>
      <c r="S24">
        <v>0.85</v>
      </c>
      <c r="T24">
        <v>39.159999999999997</v>
      </c>
      <c r="U24">
        <v>34.92</v>
      </c>
      <c r="V24">
        <v>10.27</v>
      </c>
      <c r="Y24" s="21">
        <v>16.454999999999998</v>
      </c>
      <c r="Z24" s="21">
        <v>4.5772000000000004</v>
      </c>
      <c r="AA24" s="12">
        <v>3.4655999999999998</v>
      </c>
      <c r="AB24" s="14">
        <f t="shared" si="3"/>
        <v>2.4587494590341619</v>
      </c>
      <c r="AC24" s="11">
        <f t="shared" si="4"/>
        <v>8.5210421252287905</v>
      </c>
      <c r="AD24" s="11">
        <f t="shared" si="5"/>
        <v>2.3471307506842069E-2</v>
      </c>
      <c r="AK24" s="26"/>
      <c r="AL24" s="26"/>
      <c r="AM24" s="26"/>
      <c r="AN24" s="26"/>
      <c r="AO24" s="26"/>
      <c r="AP24" s="26"/>
      <c r="AQ24" s="26"/>
    </row>
    <row r="25" spans="1:43" x14ac:dyDescent="0.3">
      <c r="A25" s="12">
        <v>18</v>
      </c>
      <c r="B25" s="12" t="s">
        <v>28</v>
      </c>
      <c r="C25" s="12">
        <v>5.0000000000000001E-3</v>
      </c>
      <c r="D25" s="12">
        <v>7.9699999999999993E-2</v>
      </c>
      <c r="F25">
        <v>18</v>
      </c>
      <c r="G25" t="s">
        <v>28</v>
      </c>
      <c r="H25">
        <v>2.5000000000000001E-3</v>
      </c>
      <c r="J25">
        <v>18</v>
      </c>
      <c r="K25" t="s">
        <v>28</v>
      </c>
      <c r="L25">
        <v>1.23</v>
      </c>
      <c r="M25">
        <v>1.2514000000000001</v>
      </c>
      <c r="N25">
        <v>12</v>
      </c>
      <c r="O25">
        <v>224.35</v>
      </c>
      <c r="P25">
        <v>212.08</v>
      </c>
      <c r="Q25">
        <v>-1</v>
      </c>
      <c r="R25" t="s">
        <v>25</v>
      </c>
      <c r="S25">
        <v>5.25</v>
      </c>
      <c r="T25">
        <v>3.17</v>
      </c>
      <c r="U25">
        <v>42.45</v>
      </c>
      <c r="V25">
        <v>69.92</v>
      </c>
      <c r="Y25" s="12">
        <v>15.324999999999999</v>
      </c>
      <c r="Z25" s="12">
        <v>4.4173</v>
      </c>
      <c r="AA25" s="12">
        <v>1</v>
      </c>
      <c r="AB25" s="14">
        <f t="shared" si="3"/>
        <v>4.4172786186410447</v>
      </c>
      <c r="AC25" s="11">
        <f t="shared" si="4"/>
        <v>4.4172786186410447</v>
      </c>
      <c r="AD25" s="11">
        <f t="shared" si="5"/>
        <v>4.527674554102025E-2</v>
      </c>
      <c r="AK25" s="26"/>
      <c r="AL25" s="26"/>
      <c r="AM25" s="26"/>
      <c r="AN25" s="26"/>
      <c r="AO25" s="26"/>
      <c r="AP25" s="26"/>
      <c r="AQ25" s="26"/>
    </row>
    <row r="26" spans="1:43" x14ac:dyDescent="0.3">
      <c r="A26" s="12">
        <v>19</v>
      </c>
      <c r="B26" s="12" t="s">
        <v>28</v>
      </c>
      <c r="C26" s="12">
        <v>2.5000000000000001E-3</v>
      </c>
      <c r="D26" s="12">
        <v>5.6399999999999999E-2</v>
      </c>
      <c r="F26">
        <v>19</v>
      </c>
      <c r="G26" t="s">
        <v>28</v>
      </c>
      <c r="H26">
        <v>2.5000000000000001E-3</v>
      </c>
      <c r="J26">
        <v>19</v>
      </c>
      <c r="K26" t="s">
        <v>28</v>
      </c>
      <c r="L26">
        <v>0.19750000000000001</v>
      </c>
      <c r="M26">
        <v>0.50139999999999996</v>
      </c>
      <c r="N26">
        <v>4</v>
      </c>
      <c r="O26">
        <v>209.15</v>
      </c>
      <c r="P26">
        <v>204.41</v>
      </c>
      <c r="Q26">
        <v>-1</v>
      </c>
      <c r="R26" t="s">
        <v>25</v>
      </c>
      <c r="S26">
        <v>0.72</v>
      </c>
      <c r="T26">
        <v>81.39</v>
      </c>
      <c r="U26">
        <v>44.95</v>
      </c>
      <c r="V26">
        <v>64.89</v>
      </c>
      <c r="Y26" s="12">
        <v>14.722</v>
      </c>
      <c r="Z26" s="12">
        <v>4.3296000000000001</v>
      </c>
      <c r="AA26" s="12">
        <v>1.8584000000000001</v>
      </c>
      <c r="AB26" s="14">
        <f t="shared" si="3"/>
        <v>3.1759112657542667</v>
      </c>
      <c r="AC26" s="11">
        <f t="shared" si="4"/>
        <v>5.9021134962777291</v>
      </c>
      <c r="AD26" s="11">
        <f t="shared" si="5"/>
        <v>3.3886166392112504E-2</v>
      </c>
      <c r="AK26" s="26"/>
      <c r="AL26" s="26"/>
      <c r="AM26" s="26"/>
      <c r="AN26" s="26"/>
      <c r="AO26" s="26"/>
      <c r="AP26" s="26"/>
      <c r="AQ26" s="26"/>
    </row>
    <row r="27" spans="1:43" x14ac:dyDescent="0.3">
      <c r="A27" s="12">
        <v>20</v>
      </c>
      <c r="B27" s="12" t="s">
        <v>28</v>
      </c>
      <c r="C27" s="12">
        <v>2.5000000000000001E-3</v>
      </c>
      <c r="D27" s="12">
        <v>5.6399999999999999E-2</v>
      </c>
      <c r="F27">
        <v>20</v>
      </c>
      <c r="G27" t="s">
        <v>28</v>
      </c>
      <c r="H27">
        <v>0.01</v>
      </c>
      <c r="J27">
        <v>20</v>
      </c>
      <c r="K27" t="s">
        <v>28</v>
      </c>
      <c r="L27">
        <v>6.25E-2</v>
      </c>
      <c r="M27">
        <v>0.28199999999999997</v>
      </c>
      <c r="N27">
        <v>2</v>
      </c>
      <c r="O27">
        <v>377.68</v>
      </c>
      <c r="P27">
        <v>197.64</v>
      </c>
      <c r="Q27">
        <v>1.4497</v>
      </c>
      <c r="R27">
        <v>149.94</v>
      </c>
      <c r="S27">
        <v>0.59</v>
      </c>
      <c r="T27">
        <v>34.4</v>
      </c>
      <c r="U27">
        <v>23.36</v>
      </c>
      <c r="V27">
        <v>57.54</v>
      </c>
      <c r="Y27" s="12">
        <v>14.605</v>
      </c>
      <c r="Z27" s="12">
        <v>4.3122999999999996</v>
      </c>
      <c r="AA27" s="12">
        <v>2.2241</v>
      </c>
      <c r="AB27" s="14">
        <f t="shared" si="3"/>
        <v>2.8915331599691005</v>
      </c>
      <c r="AC27" s="11">
        <f t="shared" si="4"/>
        <v>6.4310589010872761</v>
      </c>
      <c r="AD27" s="11">
        <f t="shared" si="5"/>
        <v>3.1099077628753601E-2</v>
      </c>
      <c r="AK27" s="26"/>
      <c r="AL27" s="26"/>
      <c r="AM27" s="26"/>
      <c r="AN27" s="26"/>
      <c r="AO27" s="26"/>
      <c r="AP27" s="26"/>
      <c r="AQ27" s="26"/>
    </row>
    <row r="28" spans="1:43" x14ac:dyDescent="0.3">
      <c r="A28" s="12">
        <v>21</v>
      </c>
      <c r="B28" s="12" t="s">
        <v>28</v>
      </c>
      <c r="C28" s="12">
        <v>0.22750000000000001</v>
      </c>
      <c r="D28" s="12">
        <v>0.53820000000000001</v>
      </c>
      <c r="F28">
        <v>21</v>
      </c>
      <c r="G28" t="s">
        <v>28</v>
      </c>
      <c r="H28">
        <v>2.5000000000000001E-3</v>
      </c>
      <c r="J28">
        <v>21</v>
      </c>
      <c r="K28" t="s">
        <v>28</v>
      </c>
      <c r="L28">
        <v>0.06</v>
      </c>
      <c r="M28">
        <v>0.27639999999999998</v>
      </c>
      <c r="N28">
        <v>1</v>
      </c>
      <c r="O28">
        <v>113.63</v>
      </c>
      <c r="P28">
        <v>157.08000000000001</v>
      </c>
      <c r="Q28">
        <v>1.4378</v>
      </c>
      <c r="R28">
        <v>33.503</v>
      </c>
      <c r="S28">
        <v>0.24</v>
      </c>
      <c r="T28">
        <v>27.45</v>
      </c>
      <c r="U28">
        <v>35.58</v>
      </c>
      <c r="V28">
        <v>49.31</v>
      </c>
      <c r="Y28" s="21">
        <v>13.398</v>
      </c>
      <c r="Z28" s="21">
        <v>4.1302000000000003</v>
      </c>
      <c r="AA28" s="12">
        <v>3.0547</v>
      </c>
      <c r="AB28" s="14">
        <f t="shared" si="3"/>
        <v>2.3631443770772651</v>
      </c>
      <c r="AC28" s="11">
        <f t="shared" si="4"/>
        <v>7.2186971286579213</v>
      </c>
      <c r="AD28" s="11">
        <f t="shared" si="5"/>
        <v>2.7705830627802418E-2</v>
      </c>
      <c r="AK28" s="26"/>
      <c r="AL28" s="26"/>
      <c r="AM28" s="26"/>
      <c r="AN28" s="26"/>
      <c r="AO28" s="26"/>
      <c r="AP28" s="26"/>
      <c r="AQ28" s="26"/>
    </row>
    <row r="29" spans="1:43" x14ac:dyDescent="0.3">
      <c r="A29" s="12">
        <v>22</v>
      </c>
      <c r="B29" s="12" t="s">
        <v>28</v>
      </c>
      <c r="C29" s="12">
        <v>2.0575000000000001</v>
      </c>
      <c r="D29" s="12">
        <v>1.6185</v>
      </c>
      <c r="F29">
        <v>22</v>
      </c>
      <c r="G29" t="s">
        <v>28</v>
      </c>
      <c r="H29">
        <v>5.0000000000000001E-3</v>
      </c>
      <c r="J29">
        <v>22</v>
      </c>
      <c r="K29" t="s">
        <v>28</v>
      </c>
      <c r="L29">
        <v>0.32500000000000001</v>
      </c>
      <c r="M29">
        <v>0.64319999999999999</v>
      </c>
      <c r="N29">
        <v>2</v>
      </c>
      <c r="O29">
        <v>552.42999999999995</v>
      </c>
      <c r="P29">
        <v>204.75</v>
      </c>
      <c r="Q29">
        <v>5.2000999999999999</v>
      </c>
      <c r="R29">
        <v>16.306999999999999</v>
      </c>
      <c r="S29">
        <v>1.76</v>
      </c>
      <c r="T29">
        <v>4.38</v>
      </c>
      <c r="U29">
        <v>20.3</v>
      </c>
      <c r="V29">
        <v>4.96</v>
      </c>
      <c r="Y29" s="12">
        <v>13.21</v>
      </c>
      <c r="Z29" s="12">
        <v>4.1012000000000004</v>
      </c>
      <c r="AA29" s="12">
        <v>4.1365999999999996</v>
      </c>
      <c r="AB29" s="14">
        <f t="shared" si="3"/>
        <v>2.0164348583492013</v>
      </c>
      <c r="AC29" s="11">
        <f t="shared" si="4"/>
        <v>8.341184435047305</v>
      </c>
      <c r="AD29" s="11">
        <f t="shared" si="5"/>
        <v>2.3977410109726913E-2</v>
      </c>
      <c r="AK29" s="26"/>
      <c r="AL29" s="26"/>
      <c r="AM29" s="26"/>
      <c r="AN29" s="26"/>
      <c r="AO29" s="26"/>
      <c r="AP29" s="26"/>
      <c r="AQ29" s="26"/>
    </row>
    <row r="30" spans="1:43" x14ac:dyDescent="0.3">
      <c r="A30" s="12">
        <v>23</v>
      </c>
      <c r="B30" s="12" t="s">
        <v>28</v>
      </c>
      <c r="C30" s="12">
        <v>2.5000000000000001E-3</v>
      </c>
      <c r="D30" s="12">
        <v>5.6399999999999999E-2</v>
      </c>
      <c r="F30">
        <v>23</v>
      </c>
      <c r="G30" t="s">
        <v>28</v>
      </c>
      <c r="H30">
        <v>2.5000000000000001E-3</v>
      </c>
      <c r="J30">
        <v>23</v>
      </c>
      <c r="K30" t="s">
        <v>28</v>
      </c>
      <c r="L30">
        <v>0.3125</v>
      </c>
      <c r="M30">
        <v>0.63070000000000004</v>
      </c>
      <c r="N30">
        <v>4</v>
      </c>
      <c r="O30">
        <v>301.44</v>
      </c>
      <c r="P30">
        <v>200.58</v>
      </c>
      <c r="Q30">
        <v>1.5922000000000001</v>
      </c>
      <c r="R30">
        <v>115.58</v>
      </c>
      <c r="S30">
        <v>0.59</v>
      </c>
      <c r="T30">
        <v>74.94</v>
      </c>
      <c r="U30">
        <v>46.62</v>
      </c>
      <c r="V30">
        <v>69.16</v>
      </c>
      <c r="Y30" s="12">
        <v>12.925000000000001</v>
      </c>
      <c r="Z30" s="12">
        <v>4.0567000000000002</v>
      </c>
      <c r="AA30" s="12">
        <v>1.2726999999999999</v>
      </c>
      <c r="AB30" s="14">
        <f t="shared" si="3"/>
        <v>3.5958933729854596</v>
      </c>
      <c r="AC30" s="11">
        <f t="shared" si="4"/>
        <v>4.5764934957985943</v>
      </c>
      <c r="AD30" s="11">
        <f t="shared" si="5"/>
        <v>4.3701580737219026E-2</v>
      </c>
      <c r="AK30" s="26"/>
      <c r="AL30" s="26"/>
      <c r="AM30" s="26"/>
      <c r="AN30" s="26"/>
      <c r="AO30" s="26"/>
      <c r="AP30" s="26"/>
      <c r="AQ30" s="26"/>
    </row>
    <row r="31" spans="1:43" x14ac:dyDescent="0.3">
      <c r="A31" s="12">
        <v>24</v>
      </c>
      <c r="B31" s="12" t="s">
        <v>28</v>
      </c>
      <c r="C31" s="12">
        <v>9.2499999999999999E-2</v>
      </c>
      <c r="D31" s="12">
        <v>0.34310000000000002</v>
      </c>
      <c r="F31">
        <v>24</v>
      </c>
      <c r="G31" t="s">
        <v>28</v>
      </c>
      <c r="H31">
        <v>9.8149999999999995</v>
      </c>
      <c r="J31">
        <v>24</v>
      </c>
      <c r="K31" t="s">
        <v>28</v>
      </c>
      <c r="L31">
        <v>0.13</v>
      </c>
      <c r="M31">
        <v>0.40679999999999999</v>
      </c>
      <c r="N31">
        <v>3</v>
      </c>
      <c r="O31">
        <v>441.46</v>
      </c>
      <c r="P31">
        <v>204.65</v>
      </c>
      <c r="Q31">
        <v>2.2663000000000002</v>
      </c>
      <c r="R31">
        <v>100.25</v>
      </c>
      <c r="S31">
        <v>0.3</v>
      </c>
      <c r="T31">
        <v>32.89</v>
      </c>
      <c r="U31">
        <v>16.34</v>
      </c>
      <c r="V31">
        <v>35.01</v>
      </c>
      <c r="Y31" s="12">
        <v>12.377000000000001</v>
      </c>
      <c r="Z31" s="12">
        <v>3.9698000000000002</v>
      </c>
      <c r="AA31" s="12">
        <v>3.1291000000000002</v>
      </c>
      <c r="AB31" s="14">
        <f t="shared" si="3"/>
        <v>2.2441533263211588</v>
      </c>
      <c r="AC31" s="11">
        <f t="shared" si="4"/>
        <v>7.022180173391539</v>
      </c>
      <c r="AD31" s="11">
        <f t="shared" si="5"/>
        <v>2.8481183202595749E-2</v>
      </c>
      <c r="AK31" s="26"/>
      <c r="AL31" s="26"/>
      <c r="AM31" s="26"/>
      <c r="AN31" s="26"/>
      <c r="AO31" s="26"/>
      <c r="AP31" s="26"/>
      <c r="AQ31" s="26"/>
    </row>
    <row r="32" spans="1:43" x14ac:dyDescent="0.3">
      <c r="A32" s="12">
        <v>25</v>
      </c>
      <c r="B32" s="12" t="s">
        <v>28</v>
      </c>
      <c r="C32" s="12">
        <v>1.3274999999999999</v>
      </c>
      <c r="D32" s="12">
        <v>1.3001</v>
      </c>
      <c r="F32">
        <v>25</v>
      </c>
      <c r="G32" t="s">
        <v>28</v>
      </c>
      <c r="H32">
        <v>5.0000000000000001E-3</v>
      </c>
      <c r="J32">
        <v>25</v>
      </c>
      <c r="K32" t="s">
        <v>28</v>
      </c>
      <c r="L32">
        <v>0.28499999999999998</v>
      </c>
      <c r="M32">
        <v>0.60229999999999995</v>
      </c>
      <c r="N32">
        <v>2</v>
      </c>
      <c r="O32">
        <v>323.2</v>
      </c>
      <c r="P32">
        <v>161.38999999999999</v>
      </c>
      <c r="Q32">
        <v>2.4910000000000001</v>
      </c>
      <c r="R32">
        <v>132.05000000000001</v>
      </c>
      <c r="S32">
        <v>0.78</v>
      </c>
      <c r="T32">
        <v>39.840000000000003</v>
      </c>
      <c r="U32">
        <v>19.23</v>
      </c>
      <c r="V32">
        <v>29.83</v>
      </c>
      <c r="Y32" s="12">
        <v>11.984999999999999</v>
      </c>
      <c r="Z32" s="12">
        <v>3.9064000000000001</v>
      </c>
      <c r="AA32" s="12">
        <v>4.3186999999999998</v>
      </c>
      <c r="AB32" s="14">
        <f t="shared" si="3"/>
        <v>1.8797368372186842</v>
      </c>
      <c r="AC32" s="11">
        <f t="shared" si="4"/>
        <v>8.1180194788963309</v>
      </c>
      <c r="AD32" s="11">
        <f t="shared" si="5"/>
        <v>2.4636550887802332E-2</v>
      </c>
      <c r="AK32" s="26"/>
      <c r="AL32" s="26"/>
      <c r="AM32" s="26"/>
      <c r="AN32" s="26"/>
      <c r="AO32" s="26"/>
      <c r="AP32" s="26"/>
      <c r="AQ32" s="26"/>
    </row>
    <row r="33" spans="1:43" x14ac:dyDescent="0.3">
      <c r="A33" s="12">
        <v>26</v>
      </c>
      <c r="B33" s="12" t="s">
        <v>28</v>
      </c>
      <c r="C33" s="12">
        <v>2.5000000000000001E-3</v>
      </c>
      <c r="D33" s="12">
        <v>5.6399999999999999E-2</v>
      </c>
      <c r="F33">
        <v>26</v>
      </c>
      <c r="G33" t="s">
        <v>28</v>
      </c>
      <c r="H33">
        <v>2.5000000000000001E-3</v>
      </c>
      <c r="J33">
        <v>26</v>
      </c>
      <c r="K33" t="s">
        <v>28</v>
      </c>
      <c r="L33">
        <v>0.76749999999999996</v>
      </c>
      <c r="M33">
        <v>0.98850000000000005</v>
      </c>
      <c r="N33">
        <v>8</v>
      </c>
      <c r="O33">
        <v>195.17</v>
      </c>
      <c r="P33">
        <v>192.41</v>
      </c>
      <c r="Q33">
        <v>2.7854999999999999</v>
      </c>
      <c r="R33">
        <v>116.35</v>
      </c>
      <c r="S33">
        <v>4.4400000000000004</v>
      </c>
      <c r="T33">
        <v>3.32</v>
      </c>
      <c r="U33">
        <v>40.72</v>
      </c>
      <c r="V33">
        <v>69.73</v>
      </c>
      <c r="Y33" s="21">
        <v>11.675000000000001</v>
      </c>
      <c r="Z33" s="21">
        <v>3.8555000000000001</v>
      </c>
      <c r="AA33" s="12">
        <v>1.1334</v>
      </c>
      <c r="AB33" s="14">
        <f t="shared" si="3"/>
        <v>3.6215242031689354</v>
      </c>
      <c r="AC33" s="11">
        <f t="shared" si="4"/>
        <v>4.1046355318716712</v>
      </c>
      <c r="AD33" s="11">
        <f t="shared" si="5"/>
        <v>4.8725398015741023E-2</v>
      </c>
      <c r="AG33" s="7"/>
      <c r="AH33" s="7"/>
      <c r="AK33" s="26"/>
      <c r="AL33" s="26"/>
      <c r="AM33" s="26"/>
      <c r="AN33" s="26"/>
      <c r="AO33" s="26"/>
      <c r="AP33" s="26"/>
      <c r="AQ33" s="26"/>
    </row>
    <row r="34" spans="1:43" x14ac:dyDescent="0.3">
      <c r="A34" s="12">
        <v>27</v>
      </c>
      <c r="B34" s="12" t="s">
        <v>28</v>
      </c>
      <c r="C34" s="12">
        <v>0.26250000000000001</v>
      </c>
      <c r="D34" s="12">
        <v>0.57809999999999995</v>
      </c>
      <c r="F34">
        <v>27</v>
      </c>
      <c r="G34" t="s">
        <v>28</v>
      </c>
      <c r="H34">
        <v>2.5000000000000001E-3</v>
      </c>
      <c r="J34">
        <v>27</v>
      </c>
      <c r="K34" t="s">
        <v>28</v>
      </c>
      <c r="L34">
        <v>2.5000000000000001E-3</v>
      </c>
      <c r="M34">
        <v>5.6399999999999999E-2</v>
      </c>
      <c r="N34">
        <v>1</v>
      </c>
      <c r="O34">
        <v>513</v>
      </c>
      <c r="P34">
        <v>173</v>
      </c>
      <c r="Q34">
        <v>1</v>
      </c>
      <c r="R34" t="s">
        <v>25</v>
      </c>
      <c r="S34">
        <v>0</v>
      </c>
      <c r="T34">
        <v>199.89</v>
      </c>
      <c r="U34">
        <v>39.18</v>
      </c>
      <c r="V34">
        <v>68.64</v>
      </c>
      <c r="Y34" s="21">
        <v>11.2</v>
      </c>
      <c r="Z34" s="21">
        <v>3.7763</v>
      </c>
      <c r="AA34" s="12">
        <v>1</v>
      </c>
      <c r="AB34" s="14">
        <f t="shared" si="3"/>
        <v>3.7762745602468049</v>
      </c>
      <c r="AC34" s="11">
        <f t="shared" si="4"/>
        <v>3.7762745602468049</v>
      </c>
      <c r="AD34" s="11">
        <f t="shared" si="5"/>
        <v>5.2962250707461446E-2</v>
      </c>
      <c r="AK34" s="26"/>
      <c r="AL34" s="26"/>
      <c r="AM34" s="26"/>
      <c r="AN34" s="26"/>
      <c r="AO34" s="26"/>
      <c r="AP34" s="26"/>
      <c r="AQ34" s="26"/>
    </row>
    <row r="35" spans="1:43" x14ac:dyDescent="0.3">
      <c r="A35" s="12">
        <v>28</v>
      </c>
      <c r="B35" s="12" t="s">
        <v>28</v>
      </c>
      <c r="C35" s="12">
        <v>6.25E-2</v>
      </c>
      <c r="D35" s="12">
        <v>0.28199999999999997</v>
      </c>
      <c r="F35">
        <v>28</v>
      </c>
      <c r="G35" t="s">
        <v>28</v>
      </c>
      <c r="H35">
        <v>2.5000000000000001E-3</v>
      </c>
      <c r="J35">
        <v>28</v>
      </c>
      <c r="K35" t="s">
        <v>28</v>
      </c>
      <c r="L35">
        <v>2.5000000000000001E-3</v>
      </c>
      <c r="M35">
        <v>5.6399999999999999E-2</v>
      </c>
      <c r="N35">
        <v>1</v>
      </c>
      <c r="O35">
        <v>184</v>
      </c>
      <c r="P35">
        <v>172</v>
      </c>
      <c r="Q35">
        <v>1</v>
      </c>
      <c r="R35" t="s">
        <v>25</v>
      </c>
      <c r="S35">
        <v>0</v>
      </c>
      <c r="T35">
        <v>2.59</v>
      </c>
      <c r="U35">
        <v>32.909999999999997</v>
      </c>
      <c r="V35">
        <v>75.58</v>
      </c>
      <c r="Y35" s="21">
        <v>11.023</v>
      </c>
      <c r="Z35" s="21">
        <v>3.7462</v>
      </c>
      <c r="AA35" s="12">
        <v>2.5758999999999999</v>
      </c>
      <c r="AB35" s="14">
        <f t="shared" si="3"/>
        <v>2.3342101633790988</v>
      </c>
      <c r="AC35" s="11">
        <f t="shared" si="4"/>
        <v>6.0126919598482207</v>
      </c>
      <c r="AD35" s="11">
        <f t="shared" si="5"/>
        <v>3.3262971284005148E-2</v>
      </c>
      <c r="AK35" s="26"/>
      <c r="AL35" s="26"/>
      <c r="AM35" s="26"/>
      <c r="AN35" s="26"/>
      <c r="AO35" s="26"/>
      <c r="AP35" s="26"/>
      <c r="AQ35" s="26"/>
    </row>
    <row r="36" spans="1:43" x14ac:dyDescent="0.3">
      <c r="A36" s="12">
        <v>29</v>
      </c>
      <c r="B36" s="12" t="s">
        <v>28</v>
      </c>
      <c r="C36" s="12">
        <v>3.7499999999999999E-2</v>
      </c>
      <c r="D36" s="12">
        <v>0.2185</v>
      </c>
      <c r="F36">
        <v>29</v>
      </c>
      <c r="G36" t="s">
        <v>28</v>
      </c>
      <c r="H36">
        <v>3.7499999999999999E-2</v>
      </c>
      <c r="J36">
        <v>29</v>
      </c>
      <c r="K36" t="s">
        <v>28</v>
      </c>
      <c r="L36">
        <v>5.0000000000000001E-3</v>
      </c>
      <c r="M36">
        <v>7.9699999999999993E-2</v>
      </c>
      <c r="N36">
        <v>1</v>
      </c>
      <c r="O36">
        <v>542</v>
      </c>
      <c r="P36">
        <v>172.5</v>
      </c>
      <c r="Q36">
        <v>2</v>
      </c>
      <c r="R36" t="s">
        <v>25</v>
      </c>
      <c r="S36">
        <v>0.22</v>
      </c>
      <c r="T36">
        <v>141.1</v>
      </c>
      <c r="U36">
        <v>41.48</v>
      </c>
      <c r="V36">
        <v>68.84</v>
      </c>
      <c r="Y36" s="21">
        <v>10.404999999999999</v>
      </c>
      <c r="Z36" s="21">
        <v>3.6398000000000001</v>
      </c>
      <c r="AA36" s="12">
        <v>2.6520999999999999</v>
      </c>
      <c r="AB36" s="14">
        <f t="shared" si="3"/>
        <v>2.2350160490890794</v>
      </c>
      <c r="AC36" s="11">
        <f t="shared" si="4"/>
        <v>5.9274860637891473</v>
      </c>
      <c r="AD36" s="11">
        <f t="shared" si="5"/>
        <v>3.3741116866017558E-2</v>
      </c>
      <c r="AK36" s="27"/>
      <c r="AL36" s="26"/>
      <c r="AM36" s="26"/>
      <c r="AN36" s="26"/>
      <c r="AO36" s="26"/>
      <c r="AP36" s="26"/>
      <c r="AQ36" s="26"/>
    </row>
    <row r="37" spans="1:43" x14ac:dyDescent="0.3">
      <c r="A37" s="12">
        <v>30</v>
      </c>
      <c r="B37" s="12" t="s">
        <v>28</v>
      </c>
      <c r="C37" s="12">
        <v>2.5000000000000001E-3</v>
      </c>
      <c r="D37" s="12">
        <v>5.6399999999999999E-2</v>
      </c>
      <c r="F37">
        <v>30</v>
      </c>
      <c r="G37" t="s">
        <v>28</v>
      </c>
      <c r="H37">
        <v>0.06</v>
      </c>
      <c r="J37">
        <v>30</v>
      </c>
      <c r="K37" t="s">
        <v>28</v>
      </c>
      <c r="L37">
        <v>2.5000000000000001E-3</v>
      </c>
      <c r="M37">
        <v>5.6399999999999999E-2</v>
      </c>
      <c r="N37">
        <v>2</v>
      </c>
      <c r="O37">
        <v>42</v>
      </c>
      <c r="P37">
        <v>175</v>
      </c>
      <c r="Q37">
        <v>1</v>
      </c>
      <c r="R37" t="s">
        <v>25</v>
      </c>
      <c r="S37">
        <v>0</v>
      </c>
      <c r="T37">
        <v>42.64</v>
      </c>
      <c r="U37">
        <v>33.03</v>
      </c>
      <c r="V37">
        <v>79.72</v>
      </c>
      <c r="Y37" s="21">
        <v>10.36</v>
      </c>
      <c r="Z37" s="21">
        <v>3.6318999999999999</v>
      </c>
      <c r="AA37" s="12">
        <v>1</v>
      </c>
      <c r="AB37" s="14">
        <f t="shared" si="3"/>
        <v>3.6319045744333178</v>
      </c>
      <c r="AC37" s="14">
        <f t="shared" si="4"/>
        <v>3.6319045744333178</v>
      </c>
      <c r="AD37" s="11">
        <f t="shared" si="5"/>
        <v>5.5067526115056532E-2</v>
      </c>
      <c r="AK37" s="26"/>
      <c r="AL37" s="26"/>
      <c r="AM37" s="26"/>
      <c r="AN37" s="26"/>
      <c r="AO37" s="26"/>
      <c r="AP37" s="26"/>
      <c r="AQ37" s="26"/>
    </row>
    <row r="38" spans="1:43" x14ac:dyDescent="0.3">
      <c r="A38" s="12">
        <v>31</v>
      </c>
      <c r="B38" s="12" t="s">
        <v>28</v>
      </c>
      <c r="C38" s="12">
        <v>0.01</v>
      </c>
      <c r="D38" s="12">
        <v>0.1128</v>
      </c>
      <c r="F38">
        <v>31</v>
      </c>
      <c r="G38" t="s">
        <v>28</v>
      </c>
      <c r="H38">
        <v>2.5000000000000001E-3</v>
      </c>
      <c r="J38">
        <v>31</v>
      </c>
      <c r="K38" t="s">
        <v>28</v>
      </c>
      <c r="L38">
        <v>0.74250000000000005</v>
      </c>
      <c r="M38">
        <v>0.97230000000000005</v>
      </c>
      <c r="N38">
        <v>5</v>
      </c>
      <c r="O38">
        <v>322.16000000000003</v>
      </c>
      <c r="P38">
        <v>190.43</v>
      </c>
      <c r="Q38">
        <v>1.8758999999999999</v>
      </c>
      <c r="R38">
        <v>125.73</v>
      </c>
      <c r="S38">
        <v>0.75</v>
      </c>
      <c r="T38">
        <v>287.14</v>
      </c>
      <c r="U38">
        <v>42.11</v>
      </c>
      <c r="V38">
        <v>9.9499999999999993</v>
      </c>
      <c r="Y38" s="21">
        <v>9.8149999999999995</v>
      </c>
      <c r="Z38" s="21">
        <v>3.5350999999999999</v>
      </c>
      <c r="AA38" s="12">
        <v>1</v>
      </c>
      <c r="AB38" s="14">
        <f t="shared" si="3"/>
        <v>3.5350837201658485</v>
      </c>
      <c r="AC38" s="11">
        <f t="shared" si="4"/>
        <v>3.5350837201658485</v>
      </c>
      <c r="AD38" s="11">
        <f t="shared" si="5"/>
        <v>5.6575746384477994E-2</v>
      </c>
      <c r="AK38" s="26"/>
      <c r="AL38" s="26"/>
      <c r="AM38" s="26"/>
      <c r="AN38" s="26"/>
      <c r="AO38" s="26"/>
      <c r="AP38" s="26"/>
      <c r="AQ38" s="26"/>
    </row>
    <row r="39" spans="1:43" x14ac:dyDescent="0.3">
      <c r="A39" s="12">
        <v>32</v>
      </c>
      <c r="B39" s="12" t="s">
        <v>28</v>
      </c>
      <c r="C39" s="12">
        <v>7.1974999999999998</v>
      </c>
      <c r="D39" s="12">
        <v>3.0272000000000001</v>
      </c>
      <c r="F39">
        <v>32</v>
      </c>
      <c r="G39" t="s">
        <v>28</v>
      </c>
      <c r="H39">
        <v>0.13750000000000001</v>
      </c>
      <c r="J39">
        <v>32</v>
      </c>
      <c r="K39" t="s">
        <v>28</v>
      </c>
      <c r="L39">
        <v>2.5000000000000001E-3</v>
      </c>
      <c r="M39">
        <v>5.6399999999999999E-2</v>
      </c>
      <c r="N39">
        <v>1</v>
      </c>
      <c r="O39">
        <v>460</v>
      </c>
      <c r="P39">
        <v>177</v>
      </c>
      <c r="Q39">
        <v>1</v>
      </c>
      <c r="R39" t="s">
        <v>25</v>
      </c>
      <c r="S39">
        <v>0</v>
      </c>
      <c r="T39">
        <v>44.6</v>
      </c>
      <c r="U39">
        <v>27.68</v>
      </c>
      <c r="V39">
        <v>19.36</v>
      </c>
      <c r="Y39" s="21">
        <v>8.7149999999999999</v>
      </c>
      <c r="Z39" s="21">
        <v>3.3311000000000002</v>
      </c>
      <c r="AA39" s="12">
        <v>1</v>
      </c>
      <c r="AB39" s="14">
        <f t="shared" si="3"/>
        <v>3.3311044241350314</v>
      </c>
      <c r="AC39" s="11">
        <f t="shared" si="4"/>
        <v>3.3311044241350314</v>
      </c>
      <c r="AD39" s="11">
        <f t="shared" si="5"/>
        <v>6.0040147210915745E-2</v>
      </c>
      <c r="AK39" s="26"/>
      <c r="AL39" s="26"/>
      <c r="AM39" s="26"/>
      <c r="AN39" s="26"/>
      <c r="AO39" s="26"/>
      <c r="AP39" s="26"/>
      <c r="AQ39" s="26"/>
    </row>
    <row r="40" spans="1:43" x14ac:dyDescent="0.3">
      <c r="A40" s="12">
        <v>33</v>
      </c>
      <c r="B40" s="12" t="s">
        <v>28</v>
      </c>
      <c r="C40" s="12">
        <v>2.75E-2</v>
      </c>
      <c r="D40" s="12">
        <v>0.18709999999999999</v>
      </c>
      <c r="F40">
        <v>33</v>
      </c>
      <c r="G40" t="s">
        <v>28</v>
      </c>
      <c r="H40">
        <v>2.2499999999999999E-2</v>
      </c>
      <c r="J40">
        <v>33</v>
      </c>
      <c r="K40" t="s">
        <v>28</v>
      </c>
      <c r="L40">
        <v>0.245</v>
      </c>
      <c r="M40">
        <v>0.5585</v>
      </c>
      <c r="N40">
        <v>4</v>
      </c>
      <c r="O40">
        <v>466.61</v>
      </c>
      <c r="P40">
        <v>181.86</v>
      </c>
      <c r="Q40">
        <v>-1</v>
      </c>
      <c r="R40" t="s">
        <v>25</v>
      </c>
      <c r="S40">
        <v>0.68</v>
      </c>
      <c r="T40">
        <v>200.55</v>
      </c>
      <c r="U40">
        <v>37.68</v>
      </c>
      <c r="V40">
        <v>49.86</v>
      </c>
      <c r="Y40" s="12">
        <v>8.4499999999999993</v>
      </c>
      <c r="Z40" s="12">
        <v>3.2801</v>
      </c>
      <c r="AA40" s="12">
        <v>1</v>
      </c>
      <c r="AB40" s="14">
        <f t="shared" si="3"/>
        <v>3.28006844351503</v>
      </c>
      <c r="AC40" s="11">
        <f t="shared" si="4"/>
        <v>3.28006844351503</v>
      </c>
      <c r="AD40" s="11">
        <f t="shared" si="5"/>
        <v>6.0974337409152778E-2</v>
      </c>
      <c r="AK40" s="26"/>
      <c r="AL40" s="26"/>
      <c r="AM40" s="26"/>
      <c r="AN40" s="26"/>
      <c r="AO40" s="26"/>
      <c r="AP40" s="26"/>
      <c r="AQ40" s="26"/>
    </row>
    <row r="41" spans="1:43" x14ac:dyDescent="0.3">
      <c r="A41" s="12">
        <v>34</v>
      </c>
      <c r="B41" s="12" t="s">
        <v>28</v>
      </c>
      <c r="C41" s="12">
        <v>6.5000000000000002E-2</v>
      </c>
      <c r="D41" s="12">
        <v>0.28760000000000002</v>
      </c>
      <c r="F41">
        <v>34</v>
      </c>
      <c r="G41" t="s">
        <v>28</v>
      </c>
      <c r="H41">
        <v>6.76</v>
      </c>
      <c r="J41">
        <v>34</v>
      </c>
      <c r="K41" t="s">
        <v>28</v>
      </c>
      <c r="L41">
        <v>2.5000000000000001E-3</v>
      </c>
      <c r="M41">
        <v>5.6399999999999999E-2</v>
      </c>
      <c r="N41">
        <v>1</v>
      </c>
      <c r="O41">
        <v>142</v>
      </c>
      <c r="P41">
        <v>177</v>
      </c>
      <c r="Q41">
        <v>1</v>
      </c>
      <c r="R41" t="s">
        <v>25</v>
      </c>
      <c r="S41">
        <v>0</v>
      </c>
      <c r="T41">
        <v>241.65</v>
      </c>
      <c r="U41">
        <v>25.1</v>
      </c>
      <c r="V41">
        <v>2.41</v>
      </c>
      <c r="Y41" s="12">
        <v>8.18</v>
      </c>
      <c r="Z41" s="12">
        <v>3.2271999999999998</v>
      </c>
      <c r="AA41" s="12">
        <v>3.3252000000000002</v>
      </c>
      <c r="AB41" s="14">
        <f t="shared" si="3"/>
        <v>1.7697923660512946</v>
      </c>
      <c r="AC41" s="11">
        <f t="shared" si="4"/>
        <v>5.8849135755937656</v>
      </c>
      <c r="AD41" s="11">
        <f t="shared" si="5"/>
        <v>3.3985205973024124E-2</v>
      </c>
      <c r="AK41" s="26"/>
      <c r="AL41" s="26"/>
      <c r="AM41" s="26"/>
      <c r="AN41" s="26"/>
      <c r="AO41" s="26"/>
      <c r="AP41" s="26"/>
      <c r="AQ41" s="26"/>
    </row>
    <row r="42" spans="1:43" x14ac:dyDescent="0.3">
      <c r="A42" s="12">
        <v>35</v>
      </c>
      <c r="B42" s="12" t="s">
        <v>28</v>
      </c>
      <c r="C42" s="12">
        <v>5.5E-2</v>
      </c>
      <c r="D42" s="12">
        <v>0.2646</v>
      </c>
      <c r="F42">
        <v>35</v>
      </c>
      <c r="G42" t="s">
        <v>28</v>
      </c>
      <c r="H42">
        <v>0.17</v>
      </c>
      <c r="J42">
        <v>35</v>
      </c>
      <c r="K42" t="s">
        <v>28</v>
      </c>
      <c r="L42">
        <v>0.23</v>
      </c>
      <c r="M42">
        <v>0.54110000000000003</v>
      </c>
      <c r="N42">
        <v>5</v>
      </c>
      <c r="O42">
        <v>23.43</v>
      </c>
      <c r="P42">
        <v>172.12</v>
      </c>
      <c r="Q42">
        <v>-1</v>
      </c>
      <c r="R42" t="s">
        <v>25</v>
      </c>
      <c r="S42">
        <v>1.06</v>
      </c>
      <c r="T42">
        <v>34.61</v>
      </c>
      <c r="U42">
        <v>38.96</v>
      </c>
      <c r="V42">
        <v>39.659999999999997</v>
      </c>
      <c r="Y42" s="12">
        <v>7.8875000000000002</v>
      </c>
      <c r="Z42" s="12">
        <v>3.169</v>
      </c>
      <c r="AA42" s="12">
        <v>1.3420000000000001</v>
      </c>
      <c r="AB42" s="14">
        <f t="shared" si="3"/>
        <v>2.735570928485267</v>
      </c>
      <c r="AC42" s="11">
        <f t="shared" si="4"/>
        <v>3.6711361860272285</v>
      </c>
      <c r="AD42" s="11">
        <f t="shared" si="5"/>
        <v>5.4479046776097079E-2</v>
      </c>
      <c r="AK42" s="26"/>
      <c r="AL42" s="26"/>
      <c r="AM42" s="26"/>
      <c r="AN42" s="26"/>
      <c r="AO42" s="26"/>
      <c r="AP42" s="26"/>
      <c r="AQ42" s="26"/>
    </row>
    <row r="43" spans="1:43" x14ac:dyDescent="0.3">
      <c r="A43" s="12">
        <v>36</v>
      </c>
      <c r="B43" s="12" t="s">
        <v>28</v>
      </c>
      <c r="C43" s="12">
        <v>2.5000000000000001E-3</v>
      </c>
      <c r="D43" s="12">
        <v>5.6399999999999999E-2</v>
      </c>
      <c r="F43">
        <v>36</v>
      </c>
      <c r="G43" t="s">
        <v>28</v>
      </c>
      <c r="H43">
        <v>2.5000000000000001E-3</v>
      </c>
      <c r="J43">
        <v>36</v>
      </c>
      <c r="K43" t="s">
        <v>28</v>
      </c>
      <c r="L43">
        <v>1.2500000000000001E-2</v>
      </c>
      <c r="M43">
        <v>0.12609999999999999</v>
      </c>
      <c r="N43">
        <v>2</v>
      </c>
      <c r="O43">
        <v>191.8</v>
      </c>
      <c r="P43">
        <v>170</v>
      </c>
      <c r="Q43">
        <v>1.6212</v>
      </c>
      <c r="R43">
        <v>34.098999999999997</v>
      </c>
      <c r="S43">
        <v>0.22</v>
      </c>
      <c r="T43">
        <v>359.91</v>
      </c>
      <c r="U43">
        <v>39.409999999999997</v>
      </c>
      <c r="V43">
        <v>71.650000000000006</v>
      </c>
      <c r="Y43" s="21">
        <v>7.3075000000000001</v>
      </c>
      <c r="Z43" s="21">
        <v>3.0503</v>
      </c>
      <c r="AA43" s="12">
        <v>2.2046000000000001</v>
      </c>
      <c r="AB43" s="14">
        <f t="shared" si="3"/>
        <v>2.0543482290198036</v>
      </c>
      <c r="AC43" s="14">
        <f t="shared" si="4"/>
        <v>4.5290161056970595</v>
      </c>
      <c r="AD43" s="11">
        <f t="shared" si="5"/>
        <v>4.4159701650965555E-2</v>
      </c>
      <c r="AK43" s="26"/>
      <c r="AL43" s="26"/>
      <c r="AM43" s="26"/>
      <c r="AN43" s="26"/>
      <c r="AO43" s="26"/>
      <c r="AP43" s="26"/>
      <c r="AQ43" s="26"/>
    </row>
    <row r="44" spans="1:43" x14ac:dyDescent="0.3">
      <c r="A44" s="12">
        <v>37</v>
      </c>
      <c r="B44" s="12" t="s">
        <v>28</v>
      </c>
      <c r="C44" s="12">
        <v>0.01</v>
      </c>
      <c r="D44" s="12">
        <v>0.1128</v>
      </c>
      <c r="F44">
        <v>37</v>
      </c>
      <c r="G44" t="s">
        <v>28</v>
      </c>
      <c r="H44">
        <v>1.4999999999999999E-2</v>
      </c>
      <c r="J44">
        <v>37</v>
      </c>
      <c r="K44" t="s">
        <v>28</v>
      </c>
      <c r="L44">
        <v>0.21</v>
      </c>
      <c r="M44">
        <v>0.51700000000000002</v>
      </c>
      <c r="N44">
        <v>1</v>
      </c>
      <c r="O44">
        <v>384.69</v>
      </c>
      <c r="P44">
        <v>174.08</v>
      </c>
      <c r="Q44">
        <v>2.2610999999999999</v>
      </c>
      <c r="R44">
        <v>123.48</v>
      </c>
      <c r="S44">
        <v>1.05</v>
      </c>
      <c r="T44">
        <v>26.32</v>
      </c>
      <c r="U44">
        <v>24.57</v>
      </c>
      <c r="V44">
        <v>42.02</v>
      </c>
      <c r="Y44" s="21">
        <v>7.1974999999999998</v>
      </c>
      <c r="Z44" s="21">
        <v>3.0272000000000001</v>
      </c>
      <c r="AA44" s="12">
        <v>1.8737999999999999</v>
      </c>
      <c r="AB44" s="14">
        <f t="shared" si="3"/>
        <v>2.2114838441171343</v>
      </c>
      <c r="AC44" s="14">
        <f t="shared" si="4"/>
        <v>4.143878427106686</v>
      </c>
      <c r="AD44" s="11">
        <f t="shared" si="5"/>
        <v>4.8263964186720319E-2</v>
      </c>
      <c r="AK44" s="26"/>
      <c r="AL44" s="26"/>
      <c r="AM44" s="26"/>
      <c r="AN44" s="26"/>
      <c r="AO44" s="26"/>
      <c r="AP44" s="26"/>
      <c r="AQ44" s="26"/>
    </row>
    <row r="45" spans="1:43" x14ac:dyDescent="0.3">
      <c r="A45" s="12">
        <v>38</v>
      </c>
      <c r="B45" s="12" t="s">
        <v>28</v>
      </c>
      <c r="C45" s="12">
        <v>0.47249999999999998</v>
      </c>
      <c r="D45" s="12">
        <v>0.77559999999999996</v>
      </c>
      <c r="F45">
        <v>38</v>
      </c>
      <c r="G45" t="s">
        <v>28</v>
      </c>
      <c r="H45">
        <v>2.5000000000000001E-3</v>
      </c>
      <c r="J45">
        <v>38</v>
      </c>
      <c r="K45" t="s">
        <v>28</v>
      </c>
      <c r="L45">
        <v>0.06</v>
      </c>
      <c r="M45">
        <v>0.27639999999999998</v>
      </c>
      <c r="N45">
        <v>1</v>
      </c>
      <c r="O45">
        <v>2.04</v>
      </c>
      <c r="P45">
        <v>169.67</v>
      </c>
      <c r="Q45">
        <v>1.4576</v>
      </c>
      <c r="R45">
        <v>32.442999999999998</v>
      </c>
      <c r="S45">
        <v>0.19</v>
      </c>
      <c r="T45">
        <v>323.74</v>
      </c>
      <c r="U45">
        <v>43.08</v>
      </c>
      <c r="V45">
        <v>50.83</v>
      </c>
      <c r="Y45" s="21">
        <v>6.9349999999999996</v>
      </c>
      <c r="Z45" s="21">
        <v>2.9714999999999998</v>
      </c>
      <c r="AA45" s="12">
        <v>1.6938</v>
      </c>
      <c r="AB45" s="14">
        <f t="shared" si="3"/>
        <v>2.2832145321790591</v>
      </c>
      <c r="AC45" s="14">
        <f t="shared" si="4"/>
        <v>3.8673087746048904</v>
      </c>
      <c r="AD45" s="11">
        <f t="shared" si="5"/>
        <v>5.1715549922809904E-2</v>
      </c>
      <c r="AK45" s="26"/>
      <c r="AL45" s="26"/>
      <c r="AM45" s="26"/>
      <c r="AN45" s="26"/>
      <c r="AO45" s="26"/>
      <c r="AP45" s="26"/>
      <c r="AQ45" s="26"/>
    </row>
    <row r="46" spans="1:43" x14ac:dyDescent="0.3">
      <c r="A46" s="12">
        <v>39</v>
      </c>
      <c r="B46" s="12" t="s">
        <v>28</v>
      </c>
      <c r="C46" s="12">
        <v>0.13</v>
      </c>
      <c r="D46" s="12">
        <v>0.40679999999999999</v>
      </c>
      <c r="F46">
        <v>39</v>
      </c>
      <c r="G46" t="s">
        <v>28</v>
      </c>
      <c r="H46">
        <v>2.5000000000000001E-3</v>
      </c>
      <c r="J46">
        <v>39</v>
      </c>
      <c r="K46" t="s">
        <v>28</v>
      </c>
      <c r="L46">
        <v>2.5000000000000001E-3</v>
      </c>
      <c r="M46">
        <v>5.6399999999999999E-2</v>
      </c>
      <c r="N46">
        <v>2</v>
      </c>
      <c r="O46">
        <v>11</v>
      </c>
      <c r="P46">
        <v>170</v>
      </c>
      <c r="Q46">
        <v>1</v>
      </c>
      <c r="R46" t="s">
        <v>25</v>
      </c>
      <c r="S46">
        <v>0</v>
      </c>
      <c r="T46">
        <v>40.22</v>
      </c>
      <c r="U46">
        <v>31.69</v>
      </c>
      <c r="V46">
        <v>82.6</v>
      </c>
      <c r="Y46" s="12">
        <v>6.9175000000000004</v>
      </c>
      <c r="Z46" s="12">
        <v>2.9678</v>
      </c>
      <c r="AA46" s="12">
        <v>6.2214</v>
      </c>
      <c r="AB46" s="14">
        <f t="shared" si="3"/>
        <v>1.1898304331909859</v>
      </c>
      <c r="AC46" s="11">
        <f t="shared" si="4"/>
        <v>7.4024110570544002</v>
      </c>
      <c r="AD46" s="11">
        <f t="shared" si="5"/>
        <v>2.7018223989250453E-2</v>
      </c>
      <c r="AK46" s="26"/>
      <c r="AL46" s="26"/>
      <c r="AM46" s="26"/>
      <c r="AN46" s="26"/>
      <c r="AO46" s="26"/>
      <c r="AP46" s="26"/>
      <c r="AQ46" s="26"/>
    </row>
    <row r="47" spans="1:43" x14ac:dyDescent="0.3">
      <c r="A47" s="12">
        <v>40</v>
      </c>
      <c r="B47" s="12" t="s">
        <v>28</v>
      </c>
      <c r="C47" s="12">
        <v>2.5000000000000001E-3</v>
      </c>
      <c r="D47" s="12">
        <v>5.6399999999999999E-2</v>
      </c>
      <c r="F47">
        <v>40</v>
      </c>
      <c r="G47" t="s">
        <v>28</v>
      </c>
      <c r="H47">
        <v>0.01</v>
      </c>
      <c r="J47">
        <v>40</v>
      </c>
      <c r="K47" t="s">
        <v>28</v>
      </c>
      <c r="L47">
        <v>2.5000000000000001E-2</v>
      </c>
      <c r="M47">
        <v>0.1784</v>
      </c>
      <c r="N47">
        <v>2</v>
      </c>
      <c r="O47">
        <v>29.4</v>
      </c>
      <c r="P47">
        <v>172.3</v>
      </c>
      <c r="Q47">
        <v>1.9813000000000001</v>
      </c>
      <c r="R47">
        <v>126.15</v>
      </c>
      <c r="S47">
        <v>0.25</v>
      </c>
      <c r="T47">
        <v>184.27</v>
      </c>
      <c r="U47">
        <v>13.89</v>
      </c>
      <c r="V47">
        <v>39.369999999999997</v>
      </c>
      <c r="Y47" s="21">
        <v>6.76</v>
      </c>
      <c r="Z47" s="21">
        <v>2.9338000000000002</v>
      </c>
      <c r="AA47" s="12">
        <v>2.1158999999999999</v>
      </c>
      <c r="AB47" s="14">
        <f t="shared" si="3"/>
        <v>2.0168812577121207</v>
      </c>
      <c r="AC47" s="11">
        <f t="shared" si="4"/>
        <v>4.2675190531930758</v>
      </c>
      <c r="AD47" s="11">
        <f t="shared" si="5"/>
        <v>4.6865637272399403E-2</v>
      </c>
      <c r="AK47" s="26"/>
      <c r="AL47" s="26"/>
      <c r="AM47" s="26"/>
      <c r="AN47" s="26"/>
      <c r="AO47" s="26"/>
      <c r="AP47" s="26"/>
      <c r="AQ47" s="26"/>
    </row>
    <row r="48" spans="1:43" ht="18" x14ac:dyDescent="0.3">
      <c r="A48" s="12">
        <v>41</v>
      </c>
      <c r="B48" s="12" t="s">
        <v>28</v>
      </c>
      <c r="C48" s="12">
        <v>35.173000000000002</v>
      </c>
      <c r="D48" s="12">
        <v>6.6920000000000002</v>
      </c>
      <c r="F48">
        <v>41</v>
      </c>
      <c r="G48" t="s">
        <v>28</v>
      </c>
      <c r="H48">
        <v>2.5000000000000001E-3</v>
      </c>
      <c r="J48">
        <v>41</v>
      </c>
      <c r="K48" t="s">
        <v>28</v>
      </c>
      <c r="L48">
        <v>2.5000000000000001E-3</v>
      </c>
      <c r="M48">
        <v>5.6399999999999999E-2</v>
      </c>
      <c r="N48">
        <v>1</v>
      </c>
      <c r="O48">
        <v>24</v>
      </c>
      <c r="P48">
        <v>172</v>
      </c>
      <c r="Q48">
        <v>1</v>
      </c>
      <c r="R48" t="s">
        <v>25</v>
      </c>
      <c r="S48">
        <v>0</v>
      </c>
      <c r="T48">
        <v>193.29</v>
      </c>
      <c r="U48">
        <v>14.3</v>
      </c>
      <c r="V48">
        <v>30.47</v>
      </c>
      <c r="Y48" s="12">
        <v>6.6550000000000002</v>
      </c>
      <c r="Z48" s="12">
        <v>2.9108999999999998</v>
      </c>
      <c r="AA48" s="12">
        <v>1</v>
      </c>
      <c r="AB48" s="14">
        <f t="shared" si="3"/>
        <v>2.9109086821372974</v>
      </c>
      <c r="AC48" s="11">
        <f t="shared" si="4"/>
        <v>2.9109086821372974</v>
      </c>
      <c r="AD48" s="11">
        <f t="shared" si="5"/>
        <v>6.8707067737058855E-2</v>
      </c>
      <c r="AK48" s="26"/>
      <c r="AL48" s="26"/>
      <c r="AM48" s="26"/>
      <c r="AN48" s="26"/>
      <c r="AO48" s="40"/>
      <c r="AP48" s="40"/>
      <c r="AQ48" s="40"/>
    </row>
    <row r="49" spans="1:43" x14ac:dyDescent="0.3">
      <c r="A49" s="12">
        <v>42</v>
      </c>
      <c r="B49" s="12" t="s">
        <v>28</v>
      </c>
      <c r="C49" s="12">
        <v>1.4924999999999999</v>
      </c>
      <c r="D49" s="12">
        <v>1.3785000000000001</v>
      </c>
      <c r="F49">
        <v>42</v>
      </c>
      <c r="G49" t="s">
        <v>28</v>
      </c>
      <c r="H49">
        <v>0.61250000000000004</v>
      </c>
      <c r="J49">
        <v>42</v>
      </c>
      <c r="K49" t="s">
        <v>28</v>
      </c>
      <c r="L49">
        <v>2.5000000000000001E-3</v>
      </c>
      <c r="M49">
        <v>5.6399999999999999E-2</v>
      </c>
      <c r="N49">
        <v>1</v>
      </c>
      <c r="O49">
        <v>373</v>
      </c>
      <c r="P49">
        <v>170</v>
      </c>
      <c r="Q49">
        <v>1</v>
      </c>
      <c r="R49" t="s">
        <v>25</v>
      </c>
      <c r="S49">
        <v>0</v>
      </c>
      <c r="T49">
        <v>44.32</v>
      </c>
      <c r="U49">
        <v>27.1</v>
      </c>
      <c r="V49">
        <v>21.17</v>
      </c>
      <c r="Y49" s="12">
        <v>6.27</v>
      </c>
      <c r="Z49" s="12">
        <v>2.8254999999999999</v>
      </c>
      <c r="AA49" s="12">
        <v>1.782</v>
      </c>
      <c r="AB49" s="14">
        <f t="shared" si="3"/>
        <v>2.1165789474268979</v>
      </c>
      <c r="AC49" s="11">
        <f t="shared" si="4"/>
        <v>3.7717436843147323</v>
      </c>
      <c r="AD49" s="11">
        <f t="shared" si="5"/>
        <v>5.3025872577642276E-2</v>
      </c>
      <c r="AK49" s="26"/>
      <c r="AL49" s="26"/>
      <c r="AM49" s="26"/>
      <c r="AN49" s="26"/>
      <c r="AO49" s="27"/>
      <c r="AP49" s="27"/>
      <c r="AQ49" s="27"/>
    </row>
    <row r="50" spans="1:43" x14ac:dyDescent="0.3">
      <c r="A50" s="12">
        <v>43</v>
      </c>
      <c r="B50" s="12" t="s">
        <v>28</v>
      </c>
      <c r="C50" s="12">
        <v>2.5000000000000001E-3</v>
      </c>
      <c r="D50" s="12">
        <v>5.6399999999999999E-2</v>
      </c>
      <c r="F50">
        <v>43</v>
      </c>
      <c r="G50" t="s">
        <v>28</v>
      </c>
      <c r="H50">
        <v>0.1</v>
      </c>
      <c r="J50">
        <v>43</v>
      </c>
      <c r="K50" t="s">
        <v>28</v>
      </c>
      <c r="L50">
        <v>1.1975</v>
      </c>
      <c r="M50">
        <v>1.2347999999999999</v>
      </c>
      <c r="N50">
        <v>5</v>
      </c>
      <c r="O50">
        <v>284.36</v>
      </c>
      <c r="P50">
        <v>186.08</v>
      </c>
      <c r="Q50">
        <v>3.0194000000000001</v>
      </c>
      <c r="R50">
        <v>125.54</v>
      </c>
      <c r="S50">
        <v>5.58</v>
      </c>
      <c r="T50">
        <v>6.35</v>
      </c>
      <c r="U50">
        <v>44.2</v>
      </c>
      <c r="V50">
        <v>67.63</v>
      </c>
      <c r="Y50" s="12">
        <v>6.0975000000000001</v>
      </c>
      <c r="Z50" s="12">
        <v>2.7863000000000002</v>
      </c>
      <c r="AA50" s="12">
        <v>3.6737000000000002</v>
      </c>
      <c r="AB50" s="14">
        <f t="shared" si="3"/>
        <v>1.4537127914961745</v>
      </c>
      <c r="AC50" s="11">
        <f t="shared" si="4"/>
        <v>5.3405046821194961</v>
      </c>
      <c r="AD50" s="11">
        <f t="shared" si="5"/>
        <v>3.7449644163709571E-2</v>
      </c>
      <c r="AK50" s="26"/>
      <c r="AL50" s="26"/>
      <c r="AM50" s="26"/>
      <c r="AN50" s="26"/>
      <c r="AO50" s="26"/>
      <c r="AP50" s="26"/>
      <c r="AQ50" s="26"/>
    </row>
    <row r="51" spans="1:43" x14ac:dyDescent="0.3">
      <c r="A51" s="12">
        <v>44</v>
      </c>
      <c r="B51" s="12" t="s">
        <v>28</v>
      </c>
      <c r="C51" s="12">
        <v>2.5000000000000001E-3</v>
      </c>
      <c r="D51" s="12">
        <v>5.6399999999999999E-2</v>
      </c>
      <c r="F51">
        <v>44</v>
      </c>
      <c r="G51" t="s">
        <v>28</v>
      </c>
      <c r="H51">
        <v>2.5000000000000001E-3</v>
      </c>
      <c r="J51">
        <v>44</v>
      </c>
      <c r="K51" t="s">
        <v>28</v>
      </c>
      <c r="L51">
        <v>2.5000000000000001E-3</v>
      </c>
      <c r="M51">
        <v>5.6399999999999999E-2</v>
      </c>
      <c r="N51">
        <v>1</v>
      </c>
      <c r="O51">
        <v>512</v>
      </c>
      <c r="P51">
        <v>177</v>
      </c>
      <c r="Q51">
        <v>1</v>
      </c>
      <c r="R51" t="s">
        <v>25</v>
      </c>
      <c r="S51">
        <v>0</v>
      </c>
      <c r="T51">
        <v>200.02</v>
      </c>
      <c r="U51">
        <v>39.5</v>
      </c>
      <c r="V51">
        <v>68.569999999999993</v>
      </c>
      <c r="Y51" s="21">
        <v>5.9725000000000001</v>
      </c>
      <c r="Z51" s="21">
        <v>2.7576000000000001</v>
      </c>
      <c r="AA51" s="12">
        <v>4.0320999999999998</v>
      </c>
      <c r="AB51" s="14">
        <f t="shared" si="3"/>
        <v>1.3733049438195761</v>
      </c>
      <c r="AC51" s="11">
        <f t="shared" si="4"/>
        <v>5.5373028639749124</v>
      </c>
      <c r="AD51" s="11">
        <f t="shared" si="5"/>
        <v>3.6118667321084812E-2</v>
      </c>
      <c r="AK51" s="26"/>
      <c r="AL51" s="26"/>
      <c r="AM51" s="26"/>
      <c r="AN51" s="26"/>
      <c r="AO51" s="26"/>
      <c r="AP51" s="26"/>
      <c r="AQ51" s="26"/>
    </row>
    <row r="52" spans="1:43" x14ac:dyDescent="0.3">
      <c r="A52" s="12">
        <v>45</v>
      </c>
      <c r="B52" s="12" t="s">
        <v>28</v>
      </c>
      <c r="C52" s="12">
        <v>0.36</v>
      </c>
      <c r="D52" s="12">
        <v>0.67700000000000005</v>
      </c>
      <c r="F52">
        <v>45</v>
      </c>
      <c r="G52" t="s">
        <v>28</v>
      </c>
      <c r="H52">
        <v>6.7500000000000004E-2</v>
      </c>
      <c r="J52">
        <v>45</v>
      </c>
      <c r="K52" t="s">
        <v>28</v>
      </c>
      <c r="L52">
        <v>14.605</v>
      </c>
      <c r="M52">
        <v>4.3122999999999996</v>
      </c>
      <c r="N52">
        <v>8</v>
      </c>
      <c r="O52">
        <v>57.35</v>
      </c>
      <c r="P52">
        <v>197.31</v>
      </c>
      <c r="Q52">
        <v>2.2241</v>
      </c>
      <c r="R52">
        <v>2.5110999999999999</v>
      </c>
      <c r="S52">
        <v>2.29</v>
      </c>
      <c r="T52">
        <v>322.08999999999997</v>
      </c>
      <c r="U52">
        <v>41.49</v>
      </c>
      <c r="V52">
        <v>54.53</v>
      </c>
      <c r="Y52" s="21">
        <v>5.5</v>
      </c>
      <c r="Z52" s="21">
        <v>2.6463000000000001</v>
      </c>
      <c r="AA52" s="12">
        <v>1</v>
      </c>
      <c r="AB52" s="14">
        <f t="shared" si="3"/>
        <v>2.6462806201248159</v>
      </c>
      <c r="AC52" s="11">
        <f t="shared" si="4"/>
        <v>2.6462806201248159</v>
      </c>
      <c r="AD52" s="11">
        <f t="shared" si="5"/>
        <v>7.5577774510764736E-2</v>
      </c>
      <c r="AK52" s="26"/>
      <c r="AL52" s="26"/>
      <c r="AM52" s="26"/>
      <c r="AN52" s="26"/>
      <c r="AO52" s="26"/>
      <c r="AP52" s="26"/>
      <c r="AQ52" s="26"/>
    </row>
    <row r="53" spans="1:43" x14ac:dyDescent="0.3">
      <c r="A53" s="12">
        <v>46</v>
      </c>
      <c r="B53" s="12" t="s">
        <v>28</v>
      </c>
      <c r="C53" s="12">
        <v>2.5000000000000001E-3</v>
      </c>
      <c r="D53" s="12">
        <v>5.6399999999999999E-2</v>
      </c>
      <c r="F53">
        <v>46</v>
      </c>
      <c r="G53" t="s">
        <v>28</v>
      </c>
      <c r="H53">
        <v>5.0000000000000001E-3</v>
      </c>
      <c r="J53">
        <v>46</v>
      </c>
      <c r="K53" t="s">
        <v>28</v>
      </c>
      <c r="L53">
        <v>5.5E-2</v>
      </c>
      <c r="M53">
        <v>0.2646</v>
      </c>
      <c r="N53">
        <v>2</v>
      </c>
      <c r="O53">
        <v>140.36000000000001</v>
      </c>
      <c r="P53">
        <v>187.5</v>
      </c>
      <c r="Q53">
        <v>1.1984999999999999</v>
      </c>
      <c r="R53">
        <v>68.073999999999998</v>
      </c>
      <c r="S53">
        <v>0.37</v>
      </c>
      <c r="T53">
        <v>322.57</v>
      </c>
      <c r="U53">
        <v>37.89</v>
      </c>
      <c r="V53">
        <v>53.45</v>
      </c>
      <c r="Y53" s="21">
        <v>5.4924999999999997</v>
      </c>
      <c r="Z53" s="21">
        <v>2.6444999999999999</v>
      </c>
      <c r="AA53" s="12">
        <v>1.3320000000000001</v>
      </c>
      <c r="AB53" s="14">
        <f t="shared" si="3"/>
        <v>2.2913291063743952</v>
      </c>
      <c r="AC53" s="11">
        <f t="shared" si="4"/>
        <v>3.0520503696906944</v>
      </c>
      <c r="AD53" s="11">
        <f t="shared" si="5"/>
        <v>6.5529717984395094E-2</v>
      </c>
      <c r="AK53" s="26"/>
      <c r="AL53" s="26"/>
      <c r="AM53" s="26"/>
      <c r="AN53" s="26"/>
      <c r="AO53" s="26"/>
      <c r="AP53" s="26"/>
      <c r="AQ53" s="26"/>
    </row>
    <row r="54" spans="1:43" x14ac:dyDescent="0.3">
      <c r="A54" s="12">
        <v>47</v>
      </c>
      <c r="B54" s="12" t="s">
        <v>28</v>
      </c>
      <c r="C54" s="12">
        <v>0.02</v>
      </c>
      <c r="D54" s="12">
        <v>0.1595</v>
      </c>
      <c r="F54">
        <v>47</v>
      </c>
      <c r="G54" t="s">
        <v>28</v>
      </c>
      <c r="H54">
        <v>0.54</v>
      </c>
      <c r="J54">
        <v>47</v>
      </c>
      <c r="K54" t="s">
        <v>28</v>
      </c>
      <c r="L54">
        <v>2.7374999999999998</v>
      </c>
      <c r="M54">
        <v>1.8669</v>
      </c>
      <c r="N54">
        <v>12</v>
      </c>
      <c r="O54">
        <v>166.65</v>
      </c>
      <c r="P54">
        <v>180.41</v>
      </c>
      <c r="Q54">
        <v>1.341</v>
      </c>
      <c r="R54">
        <v>153.81</v>
      </c>
      <c r="S54">
        <v>4.68</v>
      </c>
      <c r="T54">
        <v>214.66</v>
      </c>
      <c r="U54">
        <v>9.25</v>
      </c>
      <c r="V54">
        <v>81.319999999999993</v>
      </c>
      <c r="Y54" s="21">
        <v>5.4874999999999998</v>
      </c>
      <c r="Z54" s="21">
        <v>2.6433</v>
      </c>
      <c r="AA54" s="12">
        <v>2.9817</v>
      </c>
      <c r="AB54" s="14">
        <f t="shared" si="3"/>
        <v>1.5307696586512569</v>
      </c>
      <c r="AC54" s="11">
        <f t="shared" si="4"/>
        <v>4.5642958912004525</v>
      </c>
      <c r="AD54" s="11">
        <f t="shared" si="5"/>
        <v>4.3818368652563E-2</v>
      </c>
      <c r="AK54" s="26"/>
      <c r="AL54" s="26"/>
      <c r="AM54" s="26"/>
      <c r="AN54" s="26"/>
      <c r="AO54" s="26"/>
      <c r="AP54" s="26"/>
      <c r="AQ54" s="26"/>
    </row>
    <row r="55" spans="1:43" x14ac:dyDescent="0.3">
      <c r="A55" s="12">
        <v>48</v>
      </c>
      <c r="B55" s="12" t="s">
        <v>28</v>
      </c>
      <c r="C55" s="12">
        <v>2.5000000000000001E-3</v>
      </c>
      <c r="D55" s="12">
        <v>5.6399999999999999E-2</v>
      </c>
      <c r="F55">
        <v>48</v>
      </c>
      <c r="G55" t="s">
        <v>28</v>
      </c>
      <c r="H55">
        <v>2.5000000000000001E-3</v>
      </c>
      <c r="J55">
        <v>48</v>
      </c>
      <c r="K55" t="s">
        <v>28</v>
      </c>
      <c r="L55">
        <v>2.5000000000000001E-3</v>
      </c>
      <c r="M55">
        <v>5.6399999999999999E-2</v>
      </c>
      <c r="N55">
        <v>1</v>
      </c>
      <c r="O55">
        <v>135</v>
      </c>
      <c r="P55">
        <v>162</v>
      </c>
      <c r="Q55">
        <v>1</v>
      </c>
      <c r="R55" t="s">
        <v>25</v>
      </c>
      <c r="S55">
        <v>0</v>
      </c>
      <c r="T55">
        <v>200.31</v>
      </c>
      <c r="U55">
        <v>16.59</v>
      </c>
      <c r="V55">
        <v>24.73</v>
      </c>
      <c r="Y55" s="21">
        <v>5.3724999999999996</v>
      </c>
      <c r="Z55" s="21">
        <v>2.6154000000000002</v>
      </c>
      <c r="AA55" s="12">
        <v>1</v>
      </c>
      <c r="AB55" s="14">
        <f t="shared" si="3"/>
        <v>2.6154279684423574</v>
      </c>
      <c r="AC55" s="11">
        <f t="shared" si="4"/>
        <v>2.6154279684423574</v>
      </c>
      <c r="AD55" s="11">
        <f t="shared" si="5"/>
        <v>7.6469320666900986E-2</v>
      </c>
      <c r="AK55" s="26"/>
      <c r="AL55" s="26"/>
      <c r="AM55" s="26"/>
      <c r="AN55" s="26"/>
      <c r="AO55" s="26"/>
      <c r="AP55" s="26"/>
      <c r="AQ55" s="26"/>
    </row>
    <row r="56" spans="1:43" x14ac:dyDescent="0.3">
      <c r="A56" s="12">
        <v>49</v>
      </c>
      <c r="B56" s="12" t="s">
        <v>28</v>
      </c>
      <c r="C56" s="12">
        <v>2.5000000000000001E-3</v>
      </c>
      <c r="D56" s="12">
        <v>5.6399999999999999E-2</v>
      </c>
      <c r="F56">
        <v>49</v>
      </c>
      <c r="G56" t="s">
        <v>28</v>
      </c>
      <c r="H56">
        <v>5.0000000000000001E-3</v>
      </c>
      <c r="J56">
        <v>49</v>
      </c>
      <c r="K56" t="s">
        <v>28</v>
      </c>
      <c r="L56">
        <v>2.5000000000000001E-3</v>
      </c>
      <c r="M56">
        <v>5.6399999999999999E-2</v>
      </c>
      <c r="N56">
        <v>1</v>
      </c>
      <c r="O56">
        <v>475</v>
      </c>
      <c r="P56">
        <v>185</v>
      </c>
      <c r="Q56">
        <v>1</v>
      </c>
      <c r="R56" t="s">
        <v>25</v>
      </c>
      <c r="S56">
        <v>0</v>
      </c>
      <c r="T56">
        <v>30.55</v>
      </c>
      <c r="U56">
        <v>24.33</v>
      </c>
      <c r="V56">
        <v>37.68</v>
      </c>
      <c r="Y56" s="12">
        <v>5.2275</v>
      </c>
      <c r="Z56" s="12">
        <v>2.5798999999999999</v>
      </c>
      <c r="AA56" s="12">
        <v>1.1907000000000001</v>
      </c>
      <c r="AB56" s="14">
        <f t="shared" si="3"/>
        <v>2.3642880952980221</v>
      </c>
      <c r="AC56" s="11">
        <f t="shared" si="4"/>
        <v>2.8151578350713553</v>
      </c>
      <c r="AD56" s="11">
        <f t="shared" si="5"/>
        <v>7.1043973985540548E-2</v>
      </c>
      <c r="AK56" s="26"/>
      <c r="AL56" s="26"/>
      <c r="AM56" s="26"/>
      <c r="AN56" s="26"/>
      <c r="AO56" s="26"/>
      <c r="AP56" s="26"/>
      <c r="AQ56" s="26"/>
    </row>
    <row r="57" spans="1:43" x14ac:dyDescent="0.3">
      <c r="A57" s="12">
        <v>50</v>
      </c>
      <c r="B57" s="12" t="s">
        <v>28</v>
      </c>
      <c r="C57" s="12">
        <v>2.5000000000000001E-3</v>
      </c>
      <c r="D57" s="12">
        <v>5.6399999999999999E-2</v>
      </c>
      <c r="F57">
        <v>50</v>
      </c>
      <c r="G57" t="s">
        <v>28</v>
      </c>
      <c r="H57">
        <v>0.51249999999999996</v>
      </c>
      <c r="J57">
        <v>50</v>
      </c>
      <c r="K57" t="s">
        <v>28</v>
      </c>
      <c r="L57">
        <v>4.3</v>
      </c>
      <c r="M57">
        <v>2.3399000000000001</v>
      </c>
      <c r="N57">
        <v>12</v>
      </c>
      <c r="O57">
        <v>602.70000000000005</v>
      </c>
      <c r="P57">
        <v>210.63</v>
      </c>
      <c r="Q57">
        <v>-1</v>
      </c>
      <c r="R57" t="s">
        <v>25</v>
      </c>
      <c r="S57">
        <v>3.85</v>
      </c>
      <c r="T57">
        <v>137.79</v>
      </c>
      <c r="U57">
        <v>41.35</v>
      </c>
      <c r="V57">
        <v>69.75</v>
      </c>
      <c r="Y57" s="12">
        <v>5.1950000000000003</v>
      </c>
      <c r="Z57" s="12">
        <v>2.5718999999999999</v>
      </c>
      <c r="AA57" s="12">
        <v>3.0880000000000001</v>
      </c>
      <c r="AB57" s="14">
        <f t="shared" si="3"/>
        <v>1.4635537662656506</v>
      </c>
      <c r="AC57" s="11">
        <f t="shared" si="4"/>
        <v>4.5194540302283288</v>
      </c>
      <c r="AD57" s="11">
        <f t="shared" si="5"/>
        <v>4.4253132936478999E-2</v>
      </c>
      <c r="AK57" s="26"/>
      <c r="AL57" s="26"/>
      <c r="AM57" s="26"/>
      <c r="AN57" s="26"/>
      <c r="AO57" s="26"/>
      <c r="AP57" s="26"/>
      <c r="AQ57" s="26"/>
    </row>
    <row r="58" spans="1:43" x14ac:dyDescent="0.3">
      <c r="A58" s="12">
        <v>51</v>
      </c>
      <c r="B58" s="12" t="s">
        <v>28</v>
      </c>
      <c r="C58" s="12">
        <v>2.5000000000000001E-3</v>
      </c>
      <c r="D58" s="12">
        <v>5.6399999999999999E-2</v>
      </c>
      <c r="F58">
        <v>51</v>
      </c>
      <c r="G58" t="s">
        <v>28</v>
      </c>
      <c r="H58">
        <v>2.75E-2</v>
      </c>
      <c r="J58">
        <v>51</v>
      </c>
      <c r="K58" t="s">
        <v>28</v>
      </c>
      <c r="L58">
        <v>3.2500000000000001E-2</v>
      </c>
      <c r="M58">
        <v>0.2034</v>
      </c>
      <c r="N58">
        <v>1</v>
      </c>
      <c r="O58">
        <v>388.38</v>
      </c>
      <c r="P58">
        <v>189.62</v>
      </c>
      <c r="Q58">
        <v>2.7437999999999998</v>
      </c>
      <c r="R58">
        <v>3.698</v>
      </c>
      <c r="S58">
        <v>0.15</v>
      </c>
      <c r="T58">
        <v>142.02000000000001</v>
      </c>
      <c r="U58">
        <v>41</v>
      </c>
      <c r="V58">
        <v>63.84</v>
      </c>
      <c r="Y58" s="21">
        <v>5.1074999999999999</v>
      </c>
      <c r="Z58" s="21">
        <v>2.5501</v>
      </c>
      <c r="AA58" s="12">
        <v>3.3746999999999998</v>
      </c>
      <c r="AB58" s="14">
        <f t="shared" si="3"/>
        <v>1.3881652018828696</v>
      </c>
      <c r="AC58" s="14">
        <f t="shared" si="4"/>
        <v>4.6846411067941203</v>
      </c>
      <c r="AD58" s="11">
        <f t="shared" si="5"/>
        <v>4.2692704828538652E-2</v>
      </c>
      <c r="AK58" s="26"/>
      <c r="AL58" s="26"/>
      <c r="AM58" s="26"/>
      <c r="AN58" s="26"/>
      <c r="AO58" s="26"/>
      <c r="AP58" s="26"/>
      <c r="AQ58" s="26"/>
    </row>
    <row r="59" spans="1:43" x14ac:dyDescent="0.3">
      <c r="A59" s="12">
        <v>52</v>
      </c>
      <c r="B59" s="12" t="s">
        <v>28</v>
      </c>
      <c r="C59" s="12">
        <v>1.2500000000000001E-2</v>
      </c>
      <c r="D59" s="12">
        <v>0.12609999999999999</v>
      </c>
      <c r="F59">
        <v>52</v>
      </c>
      <c r="G59" t="s">
        <v>28</v>
      </c>
      <c r="H59">
        <v>9.5000000000000001E-2</v>
      </c>
      <c r="J59">
        <v>52</v>
      </c>
      <c r="K59" t="s">
        <v>28</v>
      </c>
      <c r="L59">
        <v>2.1825000000000001</v>
      </c>
      <c r="M59">
        <v>1.667</v>
      </c>
      <c r="N59">
        <v>11</v>
      </c>
      <c r="O59">
        <v>182</v>
      </c>
      <c r="P59">
        <v>206.54</v>
      </c>
      <c r="Q59">
        <v>3.3489</v>
      </c>
      <c r="R59">
        <v>155.47</v>
      </c>
      <c r="S59">
        <v>1.93</v>
      </c>
      <c r="T59">
        <v>83.52</v>
      </c>
      <c r="U59">
        <v>44.77</v>
      </c>
      <c r="V59">
        <v>63.02</v>
      </c>
      <c r="Y59" s="21">
        <v>5.0350000000000001</v>
      </c>
      <c r="Z59" s="21">
        <v>2.5318999999999998</v>
      </c>
      <c r="AA59" s="12">
        <v>1</v>
      </c>
      <c r="AB59" s="14">
        <f t="shared" si="3"/>
        <v>2.5319451251218834</v>
      </c>
      <c r="AC59" s="11">
        <f t="shared" si="4"/>
        <v>2.5319451251218834</v>
      </c>
      <c r="AD59" s="11">
        <f t="shared" si="5"/>
        <v>7.899065347649363E-2</v>
      </c>
      <c r="AK59" s="26"/>
      <c r="AL59" s="26"/>
      <c r="AM59" s="26"/>
      <c r="AN59" s="26"/>
      <c r="AO59" s="26"/>
      <c r="AP59" s="26"/>
      <c r="AQ59" s="26"/>
    </row>
    <row r="60" spans="1:43" x14ac:dyDescent="0.3">
      <c r="A60" s="12">
        <v>53</v>
      </c>
      <c r="B60" s="12" t="s">
        <v>28</v>
      </c>
      <c r="C60" s="12">
        <v>2.5000000000000001E-3</v>
      </c>
      <c r="D60" s="12">
        <v>5.6399999999999999E-2</v>
      </c>
      <c r="F60">
        <v>53</v>
      </c>
      <c r="G60" t="s">
        <v>28</v>
      </c>
      <c r="H60">
        <v>0.03</v>
      </c>
      <c r="J60">
        <v>53</v>
      </c>
      <c r="K60" t="s">
        <v>28</v>
      </c>
      <c r="L60">
        <v>1.1575</v>
      </c>
      <c r="M60">
        <v>1.214</v>
      </c>
      <c r="N60">
        <v>2</v>
      </c>
      <c r="O60">
        <v>404.79</v>
      </c>
      <c r="P60">
        <v>182.41</v>
      </c>
      <c r="Q60">
        <v>2.8748</v>
      </c>
      <c r="R60">
        <v>100.94</v>
      </c>
      <c r="S60">
        <v>2.34</v>
      </c>
      <c r="T60">
        <v>31.22</v>
      </c>
      <c r="U60">
        <v>15.75</v>
      </c>
      <c r="V60">
        <v>36.630000000000003</v>
      </c>
      <c r="Y60" s="12">
        <v>4.9550000000000001</v>
      </c>
      <c r="Z60" s="12">
        <v>2.5118</v>
      </c>
      <c r="AA60" s="12">
        <v>2.7646000000000002</v>
      </c>
      <c r="AB60" s="14">
        <f t="shared" si="3"/>
        <v>1.5106373876447181</v>
      </c>
      <c r="AC60" s="11">
        <f t="shared" si="4"/>
        <v>4.1763081218825882</v>
      </c>
      <c r="AD60" s="11">
        <f t="shared" si="5"/>
        <v>4.7889186851913693E-2</v>
      </c>
      <c r="AK60" s="26"/>
      <c r="AL60" s="26"/>
      <c r="AM60" s="26"/>
      <c r="AN60" s="26"/>
      <c r="AO60" s="26"/>
      <c r="AP60" s="26"/>
      <c r="AQ60" s="26"/>
    </row>
    <row r="61" spans="1:43" x14ac:dyDescent="0.3">
      <c r="A61" s="12">
        <v>54</v>
      </c>
      <c r="B61" s="12" t="s">
        <v>28</v>
      </c>
      <c r="C61" s="12">
        <v>0.17749999999999999</v>
      </c>
      <c r="D61" s="12">
        <v>0.4753</v>
      </c>
      <c r="F61">
        <v>54</v>
      </c>
      <c r="G61" t="s">
        <v>28</v>
      </c>
      <c r="H61">
        <v>0.6875</v>
      </c>
      <c r="J61">
        <v>54</v>
      </c>
      <c r="K61" t="s">
        <v>28</v>
      </c>
      <c r="L61">
        <v>0.19</v>
      </c>
      <c r="M61">
        <v>0.49180000000000001</v>
      </c>
      <c r="N61">
        <v>3</v>
      </c>
      <c r="O61">
        <v>601.46</v>
      </c>
      <c r="P61">
        <v>184.41</v>
      </c>
      <c r="Q61">
        <v>1.3069</v>
      </c>
      <c r="R61">
        <v>33.08</v>
      </c>
      <c r="S61">
        <v>0.52</v>
      </c>
      <c r="T61">
        <v>113.47</v>
      </c>
      <c r="U61">
        <v>34.47</v>
      </c>
      <c r="V61">
        <v>4.78</v>
      </c>
      <c r="Y61" s="21">
        <v>4.95</v>
      </c>
      <c r="Z61" s="21">
        <v>2.5105</v>
      </c>
      <c r="AA61" s="12">
        <v>1</v>
      </c>
      <c r="AB61" s="14">
        <f t="shared" si="3"/>
        <v>2.5104822262671691</v>
      </c>
      <c r="AC61" s="11">
        <f t="shared" si="4"/>
        <v>2.5104822262671691</v>
      </c>
      <c r="AD61" s="11">
        <f t="shared" si="5"/>
        <v>7.9665969313544832E-2</v>
      </c>
      <c r="AK61" s="26"/>
      <c r="AL61" s="26"/>
      <c r="AM61" s="26"/>
      <c r="AN61" s="26"/>
      <c r="AO61" s="26"/>
      <c r="AP61" s="26"/>
      <c r="AQ61" s="26"/>
    </row>
    <row r="62" spans="1:43" x14ac:dyDescent="0.3">
      <c r="A62" s="12">
        <v>55</v>
      </c>
      <c r="B62" s="12" t="s">
        <v>28</v>
      </c>
      <c r="C62" s="12">
        <v>0.05</v>
      </c>
      <c r="D62" s="12">
        <v>0.25230000000000002</v>
      </c>
      <c r="F62">
        <v>55</v>
      </c>
      <c r="G62" t="s">
        <v>28</v>
      </c>
      <c r="H62">
        <v>2.5000000000000001E-3</v>
      </c>
      <c r="J62">
        <v>55</v>
      </c>
      <c r="K62" t="s">
        <v>28</v>
      </c>
      <c r="L62">
        <v>2.5000000000000001E-3</v>
      </c>
      <c r="M62">
        <v>5.6399999999999999E-2</v>
      </c>
      <c r="N62">
        <v>1</v>
      </c>
      <c r="O62">
        <v>489</v>
      </c>
      <c r="P62">
        <v>180</v>
      </c>
      <c r="Q62">
        <v>1</v>
      </c>
      <c r="R62" t="s">
        <v>25</v>
      </c>
      <c r="S62">
        <v>0</v>
      </c>
      <c r="T62">
        <v>200.91</v>
      </c>
      <c r="U62">
        <v>35.68</v>
      </c>
      <c r="V62">
        <v>48.42</v>
      </c>
      <c r="Y62" s="12">
        <v>4.9400000000000004</v>
      </c>
      <c r="Z62" s="12">
        <v>2.5078999999999998</v>
      </c>
      <c r="AA62" s="12">
        <v>1.3835</v>
      </c>
      <c r="AB62" s="14">
        <f t="shared" si="3"/>
        <v>2.1322024805226887</v>
      </c>
      <c r="AC62" s="11">
        <f t="shared" si="4"/>
        <v>2.9499021318031398</v>
      </c>
      <c r="AD62" s="11">
        <f t="shared" si="5"/>
        <v>6.7798859441397533E-2</v>
      </c>
      <c r="AK62" s="26"/>
      <c r="AL62" s="26"/>
      <c r="AM62" s="26"/>
      <c r="AN62" s="26"/>
      <c r="AO62" s="26"/>
      <c r="AP62" s="26"/>
      <c r="AQ62" s="26"/>
    </row>
    <row r="63" spans="1:43" x14ac:dyDescent="0.3">
      <c r="A63" s="12">
        <v>56</v>
      </c>
      <c r="B63" s="12" t="s">
        <v>28</v>
      </c>
      <c r="C63" s="12">
        <v>2.2499999999999999E-2</v>
      </c>
      <c r="D63" s="12">
        <v>0.16919999999999999</v>
      </c>
      <c r="F63">
        <v>56</v>
      </c>
      <c r="G63" t="s">
        <v>28</v>
      </c>
      <c r="H63">
        <v>1.72</v>
      </c>
      <c r="J63">
        <v>56</v>
      </c>
      <c r="K63" t="s">
        <v>28</v>
      </c>
      <c r="L63">
        <v>0.01</v>
      </c>
      <c r="M63">
        <v>0.1128</v>
      </c>
      <c r="N63">
        <v>2</v>
      </c>
      <c r="O63">
        <v>316.5</v>
      </c>
      <c r="P63">
        <v>178.5</v>
      </c>
      <c r="Q63">
        <v>-1</v>
      </c>
      <c r="R63" t="s">
        <v>25</v>
      </c>
      <c r="S63">
        <v>0.13</v>
      </c>
      <c r="T63">
        <v>42.46</v>
      </c>
      <c r="U63">
        <v>17</v>
      </c>
      <c r="V63">
        <v>26.67</v>
      </c>
      <c r="Y63" s="21">
        <v>4.8925000000000001</v>
      </c>
      <c r="Z63" s="21">
        <v>2.4958999999999998</v>
      </c>
      <c r="AA63" s="12">
        <v>1.1763999999999999</v>
      </c>
      <c r="AB63" s="14">
        <f t="shared" si="3"/>
        <v>2.3011369219977866</v>
      </c>
      <c r="AC63" s="11">
        <f t="shared" si="4"/>
        <v>2.7070574750381962</v>
      </c>
      <c r="AD63" s="11">
        <f t="shared" si="5"/>
        <v>7.3880958141525246E-2</v>
      </c>
      <c r="AK63" s="26"/>
      <c r="AL63" s="26"/>
      <c r="AM63" s="26"/>
      <c r="AN63" s="26"/>
      <c r="AO63" s="26"/>
      <c r="AP63" s="26"/>
      <c r="AQ63" s="26"/>
    </row>
    <row r="64" spans="1:43" x14ac:dyDescent="0.3">
      <c r="A64" s="12">
        <v>57</v>
      </c>
      <c r="B64" s="12" t="s">
        <v>28</v>
      </c>
      <c r="C64" s="12">
        <v>0.37</v>
      </c>
      <c r="D64" s="12">
        <v>0.68630000000000002</v>
      </c>
      <c r="F64">
        <v>57</v>
      </c>
      <c r="G64" t="s">
        <v>28</v>
      </c>
      <c r="H64">
        <v>2.5000000000000001E-3</v>
      </c>
      <c r="J64">
        <v>57</v>
      </c>
      <c r="K64" t="s">
        <v>28</v>
      </c>
      <c r="L64">
        <v>0.16750000000000001</v>
      </c>
      <c r="M64">
        <v>0.46179999999999999</v>
      </c>
      <c r="N64">
        <v>3</v>
      </c>
      <c r="O64">
        <v>503.19</v>
      </c>
      <c r="P64">
        <v>182.1</v>
      </c>
      <c r="Q64">
        <v>1.7161999999999999</v>
      </c>
      <c r="R64">
        <v>13.824999999999999</v>
      </c>
      <c r="S64">
        <v>0.52</v>
      </c>
      <c r="T64">
        <v>27.99</v>
      </c>
      <c r="U64">
        <v>17.989999999999998</v>
      </c>
      <c r="V64">
        <v>37.9</v>
      </c>
      <c r="Y64" s="12">
        <v>4.665</v>
      </c>
      <c r="Z64" s="12">
        <v>2.4371</v>
      </c>
      <c r="AA64" s="12">
        <v>1</v>
      </c>
      <c r="AB64" s="14">
        <f t="shared" si="3"/>
        <v>2.4371394270142632</v>
      </c>
      <c r="AC64" s="11">
        <f t="shared" si="4"/>
        <v>2.4371394270142632</v>
      </c>
      <c r="AD64" s="11">
        <f t="shared" si="5"/>
        <v>8.2063421478113699E-2</v>
      </c>
      <c r="AK64" s="26"/>
      <c r="AL64" s="26"/>
      <c r="AM64" s="26"/>
      <c r="AN64" s="26"/>
      <c r="AO64" s="26"/>
      <c r="AP64" s="26"/>
      <c r="AQ64" s="26"/>
    </row>
    <row r="65" spans="1:43" x14ac:dyDescent="0.3">
      <c r="A65" s="12">
        <v>58</v>
      </c>
      <c r="B65" s="12" t="s">
        <v>28</v>
      </c>
      <c r="C65" s="12">
        <v>5.0000000000000001E-3</v>
      </c>
      <c r="D65" s="12">
        <v>7.9699999999999993E-2</v>
      </c>
      <c r="F65">
        <v>58</v>
      </c>
      <c r="G65" t="s">
        <v>28</v>
      </c>
      <c r="H65">
        <v>0.62250000000000005</v>
      </c>
      <c r="J65">
        <v>58</v>
      </c>
      <c r="K65" t="s">
        <v>28</v>
      </c>
      <c r="L65">
        <v>2.5000000000000001E-3</v>
      </c>
      <c r="M65">
        <v>5.6399999999999999E-2</v>
      </c>
      <c r="N65">
        <v>1</v>
      </c>
      <c r="O65">
        <v>134</v>
      </c>
      <c r="P65">
        <v>181</v>
      </c>
      <c r="Q65">
        <v>1</v>
      </c>
      <c r="R65" t="s">
        <v>25</v>
      </c>
      <c r="S65">
        <v>0</v>
      </c>
      <c r="T65">
        <v>29.02</v>
      </c>
      <c r="U65">
        <v>34.06</v>
      </c>
      <c r="V65">
        <v>47.04</v>
      </c>
      <c r="Y65" s="12">
        <v>4.625</v>
      </c>
      <c r="Z65" s="12">
        <v>2.4266999999999999</v>
      </c>
      <c r="AA65" s="12">
        <v>2.4630000000000001</v>
      </c>
      <c r="AB65" s="14">
        <f t="shared" si="3"/>
        <v>1.546244664839874</v>
      </c>
      <c r="AC65" s="11">
        <f t="shared" si="4"/>
        <v>3.8084006095006098</v>
      </c>
      <c r="AD65" s="11">
        <f t="shared" si="5"/>
        <v>5.2515483665523763E-2</v>
      </c>
      <c r="AK65" s="26"/>
      <c r="AL65" s="26"/>
      <c r="AM65" s="26"/>
      <c r="AN65" s="26"/>
      <c r="AO65" s="26"/>
      <c r="AP65" s="26"/>
      <c r="AQ65" s="26"/>
    </row>
    <row r="66" spans="1:43" x14ac:dyDescent="0.3">
      <c r="A66" s="12">
        <v>59</v>
      </c>
      <c r="B66" s="12" t="s">
        <v>28</v>
      </c>
      <c r="C66" s="12">
        <v>0.02</v>
      </c>
      <c r="D66" s="12">
        <v>0.1595</v>
      </c>
      <c r="F66">
        <v>59</v>
      </c>
      <c r="G66" t="s">
        <v>28</v>
      </c>
      <c r="H66">
        <v>8.7499999999999994E-2</v>
      </c>
      <c r="J66">
        <v>59</v>
      </c>
      <c r="K66" t="s">
        <v>28</v>
      </c>
      <c r="L66">
        <v>6.5000000000000002E-2</v>
      </c>
      <c r="M66">
        <v>0.28760000000000002</v>
      </c>
      <c r="N66">
        <v>4</v>
      </c>
      <c r="O66">
        <v>496.27</v>
      </c>
      <c r="P66">
        <v>185.92</v>
      </c>
      <c r="Q66">
        <v>1.6011</v>
      </c>
      <c r="R66">
        <v>117.01</v>
      </c>
      <c r="S66">
        <v>0.42</v>
      </c>
      <c r="T66">
        <v>199.82</v>
      </c>
      <c r="U66">
        <v>36.380000000000003</v>
      </c>
      <c r="V66">
        <v>50</v>
      </c>
      <c r="Y66" s="21">
        <v>4.5199999999999996</v>
      </c>
      <c r="Z66" s="21">
        <v>2.399</v>
      </c>
      <c r="AA66" s="12">
        <v>2.0072000000000001</v>
      </c>
      <c r="AB66" s="14">
        <f t="shared" si="3"/>
        <v>1.6932786977714416</v>
      </c>
      <c r="AC66" s="14">
        <f t="shared" si="4"/>
        <v>3.3987490021668378</v>
      </c>
      <c r="AD66" s="11">
        <f t="shared" si="5"/>
        <v>5.8845180939366824E-2</v>
      </c>
      <c r="AK66" s="26"/>
      <c r="AL66" s="26"/>
      <c r="AM66" s="26"/>
      <c r="AN66" s="26"/>
      <c r="AO66" s="26"/>
      <c r="AP66" s="26"/>
      <c r="AQ66" s="26"/>
    </row>
    <row r="67" spans="1:43" x14ac:dyDescent="0.3">
      <c r="A67" s="12">
        <v>60</v>
      </c>
      <c r="B67" s="12" t="s">
        <v>28</v>
      </c>
      <c r="C67" s="12">
        <v>1.4999999999999999E-2</v>
      </c>
      <c r="D67" s="12">
        <v>0.13819999999999999</v>
      </c>
      <c r="F67">
        <v>60</v>
      </c>
      <c r="G67" t="s">
        <v>28</v>
      </c>
      <c r="H67">
        <v>2.5000000000000001E-3</v>
      </c>
      <c r="J67">
        <v>60</v>
      </c>
      <c r="K67" t="s">
        <v>28</v>
      </c>
      <c r="L67">
        <v>2.5000000000000001E-3</v>
      </c>
      <c r="M67">
        <v>5.6399999999999999E-2</v>
      </c>
      <c r="N67">
        <v>1</v>
      </c>
      <c r="O67">
        <v>76</v>
      </c>
      <c r="P67">
        <v>185</v>
      </c>
      <c r="Q67">
        <v>1</v>
      </c>
      <c r="R67" t="s">
        <v>25</v>
      </c>
      <c r="S67">
        <v>0</v>
      </c>
      <c r="T67">
        <v>26.93</v>
      </c>
      <c r="U67">
        <v>33.79</v>
      </c>
      <c r="V67">
        <v>51.1</v>
      </c>
      <c r="Y67" s="12">
        <v>4.43</v>
      </c>
      <c r="Z67" s="12">
        <v>2.375</v>
      </c>
      <c r="AA67" s="12">
        <v>2.9956</v>
      </c>
      <c r="AB67" s="14">
        <f t="shared" si="3"/>
        <v>1.3721908014558095</v>
      </c>
      <c r="AC67" s="11">
        <f t="shared" si="4"/>
        <v>4.1105347648410229</v>
      </c>
      <c r="AD67" s="11">
        <f t="shared" si="5"/>
        <v>4.8655469772613667E-2</v>
      </c>
      <c r="AK67" s="26"/>
      <c r="AL67" s="26"/>
      <c r="AM67" s="26"/>
      <c r="AN67" s="26"/>
      <c r="AO67" s="26"/>
      <c r="AP67" s="26"/>
      <c r="AQ67" s="26"/>
    </row>
    <row r="68" spans="1:43" x14ac:dyDescent="0.3">
      <c r="A68" s="12">
        <v>61</v>
      </c>
      <c r="B68" s="12" t="s">
        <v>28</v>
      </c>
      <c r="C68" s="12">
        <v>2.5000000000000001E-3</v>
      </c>
      <c r="D68" s="12">
        <v>5.6399999999999999E-2</v>
      </c>
      <c r="F68">
        <v>61</v>
      </c>
      <c r="G68" t="s">
        <v>28</v>
      </c>
      <c r="H68">
        <v>2.5000000000000001E-3</v>
      </c>
      <c r="J68">
        <v>61</v>
      </c>
      <c r="K68" t="s">
        <v>28</v>
      </c>
      <c r="L68">
        <v>1.855</v>
      </c>
      <c r="M68">
        <v>1.5367999999999999</v>
      </c>
      <c r="N68">
        <v>9</v>
      </c>
      <c r="O68">
        <v>153.4</v>
      </c>
      <c r="P68">
        <v>208.76</v>
      </c>
      <c r="Q68">
        <v>-1</v>
      </c>
      <c r="R68" t="s">
        <v>25</v>
      </c>
      <c r="S68">
        <v>3.14</v>
      </c>
      <c r="T68">
        <v>4.3</v>
      </c>
      <c r="U68">
        <v>46.08</v>
      </c>
      <c r="V68">
        <v>70.38</v>
      </c>
      <c r="Y68" s="12">
        <v>4.3</v>
      </c>
      <c r="Z68" s="12">
        <v>2.3399000000000001</v>
      </c>
      <c r="AA68" s="12">
        <v>1</v>
      </c>
      <c r="AB68" s="14">
        <f t="shared" si="3"/>
        <v>2.3398541064825222</v>
      </c>
      <c r="AC68" s="11">
        <f t="shared" si="4"/>
        <v>2.3398541064825222</v>
      </c>
      <c r="AD68" s="11">
        <f t="shared" si="5"/>
        <v>8.547541466192432E-2</v>
      </c>
      <c r="AO68" s="26"/>
      <c r="AP68" s="26"/>
      <c r="AQ68" s="26"/>
    </row>
    <row r="69" spans="1:43" x14ac:dyDescent="0.3">
      <c r="A69" s="12">
        <v>62</v>
      </c>
      <c r="B69" s="12" t="s">
        <v>28</v>
      </c>
      <c r="C69" s="12">
        <v>2.5000000000000001E-3</v>
      </c>
      <c r="D69" s="12">
        <v>5.6399999999999999E-2</v>
      </c>
      <c r="F69">
        <v>62</v>
      </c>
      <c r="G69" t="s">
        <v>28</v>
      </c>
      <c r="H69">
        <v>0.55000000000000004</v>
      </c>
      <c r="J69">
        <v>62</v>
      </c>
      <c r="K69" t="s">
        <v>28</v>
      </c>
      <c r="L69">
        <v>0.21</v>
      </c>
      <c r="M69">
        <v>0.51700000000000002</v>
      </c>
      <c r="N69">
        <v>3</v>
      </c>
      <c r="O69">
        <v>157.94</v>
      </c>
      <c r="P69">
        <v>166.3</v>
      </c>
      <c r="Q69">
        <v>-1</v>
      </c>
      <c r="R69" t="s">
        <v>25</v>
      </c>
      <c r="S69">
        <v>1.57</v>
      </c>
      <c r="T69">
        <v>224.67</v>
      </c>
      <c r="U69">
        <v>46.29</v>
      </c>
      <c r="V69">
        <v>21.66</v>
      </c>
      <c r="Y69" s="21">
        <v>4.2374999999999998</v>
      </c>
      <c r="Z69" s="21">
        <v>2.3228</v>
      </c>
      <c r="AA69" s="12">
        <v>1.9278</v>
      </c>
      <c r="AB69" s="14">
        <f t="shared" si="3"/>
        <v>1.672932503480371</v>
      </c>
      <c r="AC69" s="11">
        <f t="shared" si="4"/>
        <v>3.2250792802094592</v>
      </c>
      <c r="AD69" s="11">
        <f t="shared" si="5"/>
        <v>6.201397938565114E-2</v>
      </c>
      <c r="AO69" s="26"/>
      <c r="AP69" s="26"/>
      <c r="AQ69" s="26"/>
    </row>
    <row r="70" spans="1:43" x14ac:dyDescent="0.3">
      <c r="A70" s="12">
        <v>63</v>
      </c>
      <c r="B70" s="12" t="s">
        <v>28</v>
      </c>
      <c r="C70" s="12">
        <v>2.5000000000000001E-3</v>
      </c>
      <c r="D70" s="12">
        <v>5.6399999999999999E-2</v>
      </c>
      <c r="F70">
        <v>63</v>
      </c>
      <c r="G70" t="s">
        <v>28</v>
      </c>
      <c r="H70">
        <v>2.5000000000000001E-3</v>
      </c>
      <c r="J70">
        <v>63</v>
      </c>
      <c r="K70" t="s">
        <v>28</v>
      </c>
      <c r="L70">
        <v>2.5000000000000001E-3</v>
      </c>
      <c r="M70">
        <v>5.6399999999999999E-2</v>
      </c>
      <c r="N70">
        <v>1</v>
      </c>
      <c r="O70">
        <v>493</v>
      </c>
      <c r="P70">
        <v>278</v>
      </c>
      <c r="Q70">
        <v>1</v>
      </c>
      <c r="R70" t="s">
        <v>25</v>
      </c>
      <c r="S70">
        <v>0</v>
      </c>
      <c r="T70">
        <v>231.29</v>
      </c>
      <c r="U70">
        <v>33.590000000000003</v>
      </c>
      <c r="V70">
        <v>58.14</v>
      </c>
      <c r="Y70" s="21">
        <v>3.605</v>
      </c>
      <c r="Z70" s="21">
        <v>2.1423999999999999</v>
      </c>
      <c r="AA70" s="12">
        <v>1</v>
      </c>
      <c r="AB70" s="14">
        <f t="shared" si="3"/>
        <v>2.1424326886303668</v>
      </c>
      <c r="AC70" s="11">
        <f t="shared" si="4"/>
        <v>2.1424326886303668</v>
      </c>
      <c r="AD70" s="11">
        <f t="shared" si="5"/>
        <v>9.3351824335661054E-2</v>
      </c>
      <c r="AO70" s="26"/>
      <c r="AP70" s="26"/>
      <c r="AQ70" s="26"/>
    </row>
    <row r="71" spans="1:43" x14ac:dyDescent="0.3">
      <c r="A71" s="12">
        <v>64</v>
      </c>
      <c r="B71" s="12" t="s">
        <v>28</v>
      </c>
      <c r="C71" s="12">
        <v>2.5000000000000001E-3</v>
      </c>
      <c r="D71" s="12">
        <v>5.6399999999999999E-2</v>
      </c>
      <c r="F71">
        <v>64</v>
      </c>
      <c r="G71" t="s">
        <v>28</v>
      </c>
      <c r="H71">
        <v>2.7925</v>
      </c>
      <c r="J71">
        <v>64</v>
      </c>
      <c r="K71" t="s">
        <v>28</v>
      </c>
      <c r="L71">
        <v>1.7500000000000002E-2</v>
      </c>
      <c r="M71">
        <v>0.1492</v>
      </c>
      <c r="N71">
        <v>1</v>
      </c>
      <c r="O71">
        <v>491</v>
      </c>
      <c r="P71">
        <v>281</v>
      </c>
      <c r="Q71">
        <v>-1</v>
      </c>
      <c r="R71" t="s">
        <v>25</v>
      </c>
      <c r="S71">
        <v>0.1</v>
      </c>
      <c r="T71">
        <v>231.42</v>
      </c>
      <c r="U71">
        <v>33.450000000000003</v>
      </c>
      <c r="V71">
        <v>58.22</v>
      </c>
      <c r="Y71" s="12">
        <v>3.585</v>
      </c>
      <c r="Z71" s="12">
        <v>2.1364999999999998</v>
      </c>
      <c r="AA71" s="12">
        <v>4.9610000000000003</v>
      </c>
      <c r="AB71" s="14">
        <f t="shared" si="3"/>
        <v>0.95921181171359249</v>
      </c>
      <c r="AC71" s="11">
        <f t="shared" si="4"/>
        <v>4.7586497979111329</v>
      </c>
      <c r="AD71" s="11">
        <f t="shared" si="5"/>
        <v>4.2028728419517748E-2</v>
      </c>
      <c r="AO71" s="26"/>
      <c r="AP71" s="26"/>
      <c r="AQ71" s="26"/>
    </row>
    <row r="72" spans="1:43" x14ac:dyDescent="0.3">
      <c r="A72" s="12">
        <v>65</v>
      </c>
      <c r="B72" s="12" t="s">
        <v>28</v>
      </c>
      <c r="C72" s="12">
        <v>2.5000000000000001E-3</v>
      </c>
      <c r="D72" s="12">
        <v>5.6399999999999999E-2</v>
      </c>
      <c r="F72">
        <v>65</v>
      </c>
      <c r="G72" t="s">
        <v>28</v>
      </c>
      <c r="H72">
        <v>0.16500000000000001</v>
      </c>
      <c r="J72">
        <v>65</v>
      </c>
      <c r="K72" t="s">
        <v>28</v>
      </c>
      <c r="L72">
        <v>2.5000000000000001E-3</v>
      </c>
      <c r="M72">
        <v>5.6399999999999999E-2</v>
      </c>
      <c r="N72">
        <v>1</v>
      </c>
      <c r="O72">
        <v>494</v>
      </c>
      <c r="P72">
        <v>275</v>
      </c>
      <c r="Q72">
        <v>1</v>
      </c>
      <c r="R72" t="s">
        <v>25</v>
      </c>
      <c r="S72">
        <v>0</v>
      </c>
      <c r="T72">
        <v>231.34</v>
      </c>
      <c r="U72">
        <v>33.72</v>
      </c>
      <c r="V72">
        <v>58.35</v>
      </c>
      <c r="Y72" s="12">
        <v>3.4674999999999998</v>
      </c>
      <c r="Z72" s="12">
        <v>2.1012</v>
      </c>
      <c r="AA72" s="12">
        <v>1.9056999999999999</v>
      </c>
      <c r="AB72" s="14">
        <f t="shared" ref="AB72:AB135" si="7">2*SQRT(Y72/(3.1416*ABS(AA72)))</f>
        <v>1.5220731308234559</v>
      </c>
      <c r="AC72" s="11">
        <f t="shared" ref="AC72:AC135" si="8">ABS(AA72)*AB72</f>
        <v>2.9006147654102596</v>
      </c>
      <c r="AD72" s="11">
        <f t="shared" ref="AD72:AD135" si="9">$AH$2/AC72</f>
        <v>6.8950900472890694E-2</v>
      </c>
      <c r="AO72" s="26"/>
      <c r="AP72" s="26"/>
      <c r="AQ72" s="26"/>
    </row>
    <row r="73" spans="1:43" x14ac:dyDescent="0.3">
      <c r="A73" s="12">
        <v>66</v>
      </c>
      <c r="B73" s="12" t="s">
        <v>28</v>
      </c>
      <c r="C73" s="12">
        <v>2.5000000000000001E-3</v>
      </c>
      <c r="D73" s="12">
        <v>5.6399999999999999E-2</v>
      </c>
      <c r="F73">
        <v>66</v>
      </c>
      <c r="G73" t="s">
        <v>28</v>
      </c>
      <c r="H73">
        <v>1.4999999999999999E-2</v>
      </c>
      <c r="J73">
        <v>66</v>
      </c>
      <c r="K73" t="s">
        <v>28</v>
      </c>
      <c r="L73">
        <v>2.5000000000000001E-3</v>
      </c>
      <c r="M73">
        <v>5.6399999999999999E-2</v>
      </c>
      <c r="N73">
        <v>2</v>
      </c>
      <c r="O73">
        <v>212</v>
      </c>
      <c r="P73">
        <v>270</v>
      </c>
      <c r="Q73">
        <v>1</v>
      </c>
      <c r="R73" t="s">
        <v>25</v>
      </c>
      <c r="S73">
        <v>0</v>
      </c>
      <c r="T73">
        <v>199.53</v>
      </c>
      <c r="U73">
        <v>35.64</v>
      </c>
      <c r="V73">
        <v>80.83</v>
      </c>
      <c r="Y73" s="12">
        <v>3.2225000000000001</v>
      </c>
      <c r="Z73" s="12">
        <v>2.0255999999999998</v>
      </c>
      <c r="AA73" s="12">
        <v>4.1844999999999999</v>
      </c>
      <c r="AB73" s="14">
        <f t="shared" si="7"/>
        <v>0.99021437894132169</v>
      </c>
      <c r="AC73" s="11">
        <f t="shared" si="8"/>
        <v>4.143552068679961</v>
      </c>
      <c r="AD73" s="11">
        <f t="shared" si="9"/>
        <v>4.8267765599411268E-2</v>
      </c>
      <c r="AO73" s="26"/>
      <c r="AP73" s="26"/>
      <c r="AQ73" s="26"/>
    </row>
    <row r="74" spans="1:43" x14ac:dyDescent="0.3">
      <c r="A74" s="12">
        <v>67</v>
      </c>
      <c r="B74" s="12" t="s">
        <v>28</v>
      </c>
      <c r="C74" s="12">
        <v>0.17749999999999999</v>
      </c>
      <c r="D74" s="12">
        <v>0.4753</v>
      </c>
      <c r="F74">
        <v>67</v>
      </c>
      <c r="G74" t="s">
        <v>28</v>
      </c>
      <c r="H74">
        <v>1.375</v>
      </c>
      <c r="J74">
        <v>67</v>
      </c>
      <c r="K74" t="s">
        <v>28</v>
      </c>
      <c r="L74">
        <v>2.5000000000000001E-3</v>
      </c>
      <c r="M74">
        <v>5.6399999999999999E-2</v>
      </c>
      <c r="N74">
        <v>1</v>
      </c>
      <c r="O74">
        <v>496</v>
      </c>
      <c r="P74">
        <v>271</v>
      </c>
      <c r="Q74">
        <v>1</v>
      </c>
      <c r="R74" t="s">
        <v>25</v>
      </c>
      <c r="S74">
        <v>0</v>
      </c>
      <c r="T74">
        <v>230.66</v>
      </c>
      <c r="U74">
        <v>33.770000000000003</v>
      </c>
      <c r="V74">
        <v>58.82</v>
      </c>
      <c r="Y74" s="12">
        <v>3.1124999999999998</v>
      </c>
      <c r="Z74" s="12">
        <v>1.9906999999999999</v>
      </c>
      <c r="AA74" s="12">
        <v>2.4316</v>
      </c>
      <c r="AB74" s="14">
        <f t="shared" si="7"/>
        <v>1.2766244688630697</v>
      </c>
      <c r="AC74" s="11">
        <f t="shared" si="8"/>
        <v>3.1042400584874401</v>
      </c>
      <c r="AD74" s="11">
        <f t="shared" si="9"/>
        <v>6.4428006929802731E-2</v>
      </c>
      <c r="AO74" s="26"/>
      <c r="AP74" s="26"/>
      <c r="AQ74" s="26"/>
    </row>
    <row r="75" spans="1:43" x14ac:dyDescent="0.3">
      <c r="A75" s="12">
        <v>68</v>
      </c>
      <c r="B75" s="12" t="s">
        <v>28</v>
      </c>
      <c r="C75" s="12">
        <v>0.155</v>
      </c>
      <c r="D75" s="12">
        <v>0.44419999999999998</v>
      </c>
      <c r="F75">
        <v>68</v>
      </c>
      <c r="G75" t="s">
        <v>28</v>
      </c>
      <c r="H75">
        <v>2.5000000000000001E-3</v>
      </c>
      <c r="J75">
        <v>68</v>
      </c>
      <c r="K75" t="s">
        <v>28</v>
      </c>
      <c r="L75">
        <v>4.2500000000000003E-2</v>
      </c>
      <c r="M75">
        <v>0.2326</v>
      </c>
      <c r="N75">
        <v>4</v>
      </c>
      <c r="O75">
        <v>133.88</v>
      </c>
      <c r="P75">
        <v>284</v>
      </c>
      <c r="Q75">
        <v>1.6638999999999999</v>
      </c>
      <c r="R75">
        <v>40.542999999999999</v>
      </c>
      <c r="S75">
        <v>0.37</v>
      </c>
      <c r="T75">
        <v>206.24</v>
      </c>
      <c r="U75">
        <v>41.22</v>
      </c>
      <c r="V75">
        <v>79.959999999999994</v>
      </c>
      <c r="Y75" s="21">
        <v>3.0724999999999998</v>
      </c>
      <c r="Z75" s="21">
        <v>1.9779</v>
      </c>
      <c r="AA75" s="12">
        <v>1.5039</v>
      </c>
      <c r="AB75" s="14">
        <f t="shared" si="7"/>
        <v>1.6128390040647778</v>
      </c>
      <c r="AC75" s="11">
        <f t="shared" si="8"/>
        <v>2.4255485782130193</v>
      </c>
      <c r="AD75" s="11">
        <f t="shared" si="9"/>
        <v>8.245557388396918E-2</v>
      </c>
      <c r="AO75" s="26"/>
      <c r="AP75" s="26"/>
      <c r="AQ75" s="26"/>
    </row>
    <row r="76" spans="1:43" x14ac:dyDescent="0.3">
      <c r="A76" s="12">
        <v>69</v>
      </c>
      <c r="B76" s="12" t="s">
        <v>28</v>
      </c>
      <c r="C76" s="12">
        <v>2.5000000000000001E-3</v>
      </c>
      <c r="D76" s="12">
        <v>5.6399999999999999E-2</v>
      </c>
      <c r="F76">
        <v>69</v>
      </c>
      <c r="G76" t="s">
        <v>28</v>
      </c>
      <c r="H76">
        <v>0.115</v>
      </c>
      <c r="J76">
        <v>69</v>
      </c>
      <c r="K76" t="s">
        <v>28</v>
      </c>
      <c r="L76">
        <v>6.9175000000000004</v>
      </c>
      <c r="M76">
        <v>2.9678</v>
      </c>
      <c r="N76">
        <v>6</v>
      </c>
      <c r="O76">
        <v>578.33000000000004</v>
      </c>
      <c r="P76">
        <v>305.51</v>
      </c>
      <c r="Q76">
        <v>6.2214</v>
      </c>
      <c r="R76">
        <v>2.1147999999999998</v>
      </c>
      <c r="S76">
        <v>6.72</v>
      </c>
      <c r="T76">
        <v>177.59</v>
      </c>
      <c r="U76">
        <v>27.43</v>
      </c>
      <c r="V76">
        <v>35.18</v>
      </c>
      <c r="Y76" s="21">
        <v>3.0350000000000001</v>
      </c>
      <c r="Z76" s="21">
        <v>1.9658</v>
      </c>
      <c r="AA76" s="12">
        <v>3.0990000000000002</v>
      </c>
      <c r="AB76" s="14">
        <f t="shared" si="7"/>
        <v>1.1166655322491201</v>
      </c>
      <c r="AC76" s="11">
        <f t="shared" si="8"/>
        <v>3.4605464844400236</v>
      </c>
      <c r="AD76" s="11">
        <f t="shared" si="9"/>
        <v>5.779433996892646E-2</v>
      </c>
      <c r="AO76" s="26"/>
      <c r="AP76" s="26"/>
      <c r="AQ76" s="26"/>
    </row>
    <row r="77" spans="1:43" x14ac:dyDescent="0.3">
      <c r="A77" s="12">
        <v>70</v>
      </c>
      <c r="B77" s="12" t="s">
        <v>28</v>
      </c>
      <c r="C77" s="12">
        <v>10.36</v>
      </c>
      <c r="D77" s="12">
        <v>3.6318999999999999</v>
      </c>
      <c r="F77">
        <v>70</v>
      </c>
      <c r="G77" t="s">
        <v>28</v>
      </c>
      <c r="H77">
        <v>2.5000000000000001E-3</v>
      </c>
      <c r="J77">
        <v>70</v>
      </c>
      <c r="K77" t="s">
        <v>28</v>
      </c>
      <c r="L77">
        <v>0.1875</v>
      </c>
      <c r="M77">
        <v>0.48859999999999998</v>
      </c>
      <c r="N77">
        <v>2</v>
      </c>
      <c r="O77">
        <v>321.39999999999998</v>
      </c>
      <c r="P77">
        <v>298.32</v>
      </c>
      <c r="Q77">
        <v>-1</v>
      </c>
      <c r="R77" t="s">
        <v>25</v>
      </c>
      <c r="S77">
        <v>0.81</v>
      </c>
      <c r="T77">
        <v>205.06</v>
      </c>
      <c r="U77">
        <v>37.65</v>
      </c>
      <c r="V77">
        <v>78.86</v>
      </c>
      <c r="Y77" s="12">
        <v>2.9925000000000002</v>
      </c>
      <c r="Z77" s="12">
        <v>1.952</v>
      </c>
      <c r="AA77" s="12">
        <v>2.9325999999999999</v>
      </c>
      <c r="AB77" s="14">
        <f t="shared" si="7"/>
        <v>1.1398434710284808</v>
      </c>
      <c r="AC77" s="11">
        <f t="shared" si="8"/>
        <v>3.3427049631381229</v>
      </c>
      <c r="AD77" s="11">
        <f t="shared" si="9"/>
        <v>5.9831783602056376E-2</v>
      </c>
      <c r="AO77" s="26"/>
      <c r="AP77" s="26"/>
      <c r="AQ77" s="26"/>
    </row>
    <row r="78" spans="1:43" x14ac:dyDescent="0.3">
      <c r="A78" s="12">
        <v>71</v>
      </c>
      <c r="B78" s="12" t="s">
        <v>28</v>
      </c>
      <c r="C78" s="12">
        <v>0.45</v>
      </c>
      <c r="D78" s="12">
        <v>0.75690000000000002</v>
      </c>
      <c r="F78">
        <v>71</v>
      </c>
      <c r="G78" t="s">
        <v>28</v>
      </c>
      <c r="H78">
        <v>0.2525</v>
      </c>
      <c r="J78">
        <v>71</v>
      </c>
      <c r="K78" t="s">
        <v>28</v>
      </c>
      <c r="L78">
        <v>0.17</v>
      </c>
      <c r="M78">
        <v>0.4652</v>
      </c>
      <c r="N78">
        <v>2</v>
      </c>
      <c r="O78">
        <v>455.93</v>
      </c>
      <c r="P78">
        <v>291.77999999999997</v>
      </c>
      <c r="Q78">
        <v>2.2145000000000001</v>
      </c>
      <c r="R78">
        <v>175.21</v>
      </c>
      <c r="S78">
        <v>0.55000000000000004</v>
      </c>
      <c r="T78">
        <v>228.18</v>
      </c>
      <c r="U78">
        <v>34.6</v>
      </c>
      <c r="V78">
        <v>41.43</v>
      </c>
      <c r="Y78" s="21">
        <v>2.95</v>
      </c>
      <c r="Z78" s="21">
        <v>1.9380999999999999</v>
      </c>
      <c r="AA78" s="12">
        <v>1</v>
      </c>
      <c r="AB78" s="14">
        <f t="shared" si="7"/>
        <v>1.9380525982787291</v>
      </c>
      <c r="AC78" s="11">
        <f t="shared" si="8"/>
        <v>1.9380525982787291</v>
      </c>
      <c r="AD78" s="11">
        <f t="shared" si="9"/>
        <v>0.10319637360597381</v>
      </c>
      <c r="AO78" s="26"/>
      <c r="AP78" s="26"/>
      <c r="AQ78" s="26"/>
    </row>
    <row r="79" spans="1:43" x14ac:dyDescent="0.3">
      <c r="A79" s="12">
        <v>72</v>
      </c>
      <c r="B79" s="12" t="s">
        <v>28</v>
      </c>
      <c r="C79" s="12">
        <v>0.30249999999999999</v>
      </c>
      <c r="D79" s="12">
        <v>0.62060000000000004</v>
      </c>
      <c r="F79">
        <v>72</v>
      </c>
      <c r="G79" t="s">
        <v>28</v>
      </c>
      <c r="H79">
        <v>2.5000000000000001E-3</v>
      </c>
      <c r="J79">
        <v>72</v>
      </c>
      <c r="K79" t="s">
        <v>28</v>
      </c>
      <c r="L79">
        <v>0.155</v>
      </c>
      <c r="M79">
        <v>0.44419999999999998</v>
      </c>
      <c r="N79">
        <v>2</v>
      </c>
      <c r="O79">
        <v>23.4</v>
      </c>
      <c r="P79">
        <v>286.20999999999998</v>
      </c>
      <c r="Q79">
        <v>2.9081999999999999</v>
      </c>
      <c r="R79">
        <v>172.9</v>
      </c>
      <c r="S79">
        <v>0.65</v>
      </c>
      <c r="T79">
        <v>321.48</v>
      </c>
      <c r="U79">
        <v>43.02</v>
      </c>
      <c r="V79">
        <v>56.92</v>
      </c>
      <c r="Y79" s="12">
        <v>2.9275000000000002</v>
      </c>
      <c r="Z79" s="12">
        <v>1.9306000000000001</v>
      </c>
      <c r="AA79" s="12">
        <v>1</v>
      </c>
      <c r="AB79" s="14">
        <f t="shared" si="7"/>
        <v>1.9306475729478603</v>
      </c>
      <c r="AC79" s="11">
        <f t="shared" si="8"/>
        <v>1.9306475729478603</v>
      </c>
      <c r="AD79" s="11">
        <f t="shared" si="9"/>
        <v>0.10359218471687441</v>
      </c>
      <c r="AO79" s="26"/>
      <c r="AP79" s="26"/>
      <c r="AQ79" s="26"/>
    </row>
    <row r="80" spans="1:43" x14ac:dyDescent="0.3">
      <c r="A80" s="12">
        <v>73</v>
      </c>
      <c r="B80" s="12" t="s">
        <v>28</v>
      </c>
      <c r="C80" s="12">
        <v>5.0000000000000001E-3</v>
      </c>
      <c r="D80" s="12">
        <v>7.9699999999999993E-2</v>
      </c>
      <c r="F80">
        <v>73</v>
      </c>
      <c r="G80" t="s">
        <v>28</v>
      </c>
      <c r="H80">
        <v>2.5000000000000001E-3</v>
      </c>
      <c r="J80">
        <v>73</v>
      </c>
      <c r="K80" t="s">
        <v>28</v>
      </c>
      <c r="L80">
        <v>6.0975000000000001</v>
      </c>
      <c r="M80">
        <v>2.7863000000000002</v>
      </c>
      <c r="N80">
        <v>19</v>
      </c>
      <c r="O80">
        <v>81.97</v>
      </c>
      <c r="P80">
        <v>302.42</v>
      </c>
      <c r="Q80">
        <v>3.6737000000000002</v>
      </c>
      <c r="R80">
        <v>177.46</v>
      </c>
      <c r="S80">
        <v>6.53</v>
      </c>
      <c r="T80">
        <v>202.08</v>
      </c>
      <c r="U80">
        <v>41.57</v>
      </c>
      <c r="V80">
        <v>39.76</v>
      </c>
      <c r="Y80" s="12">
        <v>2.92</v>
      </c>
      <c r="Z80" s="12">
        <v>1.9281999999999999</v>
      </c>
      <c r="AA80" s="12">
        <v>1.4736</v>
      </c>
      <c r="AB80" s="14">
        <f t="shared" si="7"/>
        <v>1.5883864399264689</v>
      </c>
      <c r="AC80" s="11">
        <f t="shared" si="8"/>
        <v>2.3406462578756444</v>
      </c>
      <c r="AD80" s="11">
        <f t="shared" si="9"/>
        <v>8.5446486980701966E-2</v>
      </c>
      <c r="AO80" s="26"/>
      <c r="AP80" s="26"/>
      <c r="AQ80" s="26"/>
    </row>
    <row r="81" spans="1:43" x14ac:dyDescent="0.3">
      <c r="A81" s="12">
        <v>74</v>
      </c>
      <c r="B81" s="12" t="s">
        <v>28</v>
      </c>
      <c r="C81" s="12">
        <v>3.2500000000000001E-2</v>
      </c>
      <c r="D81" s="12">
        <v>0.2034</v>
      </c>
      <c r="F81">
        <v>74</v>
      </c>
      <c r="G81" t="s">
        <v>28</v>
      </c>
      <c r="H81">
        <v>0.1225</v>
      </c>
      <c r="J81">
        <v>74</v>
      </c>
      <c r="K81" t="s">
        <v>28</v>
      </c>
      <c r="L81">
        <v>2.08</v>
      </c>
      <c r="M81">
        <v>1.6274</v>
      </c>
      <c r="N81">
        <v>2</v>
      </c>
      <c r="O81">
        <v>182.6</v>
      </c>
      <c r="P81">
        <v>287.77999999999997</v>
      </c>
      <c r="Q81">
        <v>1.8524</v>
      </c>
      <c r="R81">
        <v>44.566000000000003</v>
      </c>
      <c r="S81">
        <v>2.14</v>
      </c>
      <c r="T81">
        <v>207.96</v>
      </c>
      <c r="U81">
        <v>34.53</v>
      </c>
      <c r="V81">
        <v>71.69</v>
      </c>
      <c r="Y81" s="21">
        <v>2.8925000000000001</v>
      </c>
      <c r="Z81" s="21">
        <v>1.9191</v>
      </c>
      <c r="AA81" s="12">
        <v>2.6753</v>
      </c>
      <c r="AB81" s="14">
        <f t="shared" si="7"/>
        <v>1.1732889771544388</v>
      </c>
      <c r="AC81" s="11">
        <f t="shared" si="8"/>
        <v>3.1389000005812702</v>
      </c>
      <c r="AD81" s="11">
        <f t="shared" si="9"/>
        <v>6.3716588602046403E-2</v>
      </c>
      <c r="AO81" s="26"/>
      <c r="AP81" s="26"/>
      <c r="AQ81" s="26"/>
    </row>
    <row r="82" spans="1:43" x14ac:dyDescent="0.3">
      <c r="A82" s="12">
        <v>75</v>
      </c>
      <c r="B82" s="12" t="s">
        <v>28</v>
      </c>
      <c r="C82" s="12">
        <v>2.5000000000000001E-3</v>
      </c>
      <c r="D82" s="12">
        <v>5.6399999999999999E-2</v>
      </c>
      <c r="F82">
        <v>75</v>
      </c>
      <c r="G82" t="s">
        <v>28</v>
      </c>
      <c r="H82">
        <v>0.34499999999999997</v>
      </c>
      <c r="J82">
        <v>75</v>
      </c>
      <c r="K82" t="s">
        <v>28</v>
      </c>
      <c r="L82">
        <v>2.5000000000000001E-3</v>
      </c>
      <c r="M82">
        <v>5.6399999999999999E-2</v>
      </c>
      <c r="N82">
        <v>1</v>
      </c>
      <c r="O82">
        <v>627</v>
      </c>
      <c r="P82">
        <v>258</v>
      </c>
      <c r="Q82">
        <v>1</v>
      </c>
      <c r="R82" t="s">
        <v>25</v>
      </c>
      <c r="S82">
        <v>0</v>
      </c>
      <c r="T82">
        <v>164.12</v>
      </c>
      <c r="U82">
        <v>34.299999999999997</v>
      </c>
      <c r="V82">
        <v>52.05</v>
      </c>
      <c r="Y82" s="12">
        <v>2.8849999999999998</v>
      </c>
      <c r="Z82" s="12">
        <v>1.9166000000000001</v>
      </c>
      <c r="AA82" s="12">
        <v>2.3174999999999999</v>
      </c>
      <c r="AB82" s="14">
        <f t="shared" si="7"/>
        <v>1.2589763991431806</v>
      </c>
      <c r="AC82" s="11">
        <f t="shared" si="8"/>
        <v>2.9176778050143208</v>
      </c>
      <c r="AD82" s="11">
        <f t="shared" si="9"/>
        <v>6.8547664740870304E-2</v>
      </c>
      <c r="AO82" s="26"/>
      <c r="AP82" s="26"/>
      <c r="AQ82" s="26"/>
    </row>
    <row r="83" spans="1:43" x14ac:dyDescent="0.3">
      <c r="A83" s="12">
        <v>76</v>
      </c>
      <c r="B83" s="12" t="s">
        <v>28</v>
      </c>
      <c r="C83" s="12">
        <v>7.4999999999999997E-2</v>
      </c>
      <c r="D83" s="12">
        <v>0.309</v>
      </c>
      <c r="F83">
        <v>76</v>
      </c>
      <c r="G83" t="s">
        <v>28</v>
      </c>
      <c r="H83">
        <v>2.4649999999999999</v>
      </c>
      <c r="J83">
        <v>76</v>
      </c>
      <c r="K83" t="s">
        <v>28</v>
      </c>
      <c r="L83">
        <v>0.32250000000000001</v>
      </c>
      <c r="M83">
        <v>0.64080000000000004</v>
      </c>
      <c r="N83">
        <v>4</v>
      </c>
      <c r="O83">
        <v>93.88</v>
      </c>
      <c r="P83">
        <v>263.83999999999997</v>
      </c>
      <c r="Q83">
        <v>-1</v>
      </c>
      <c r="R83" t="s">
        <v>25</v>
      </c>
      <c r="S83">
        <v>0.97</v>
      </c>
      <c r="T83">
        <v>189.49</v>
      </c>
      <c r="U83">
        <v>13.23</v>
      </c>
      <c r="V83">
        <v>33.33</v>
      </c>
      <c r="Y83" s="21">
        <v>2.7925</v>
      </c>
      <c r="Z83" s="21">
        <v>1.8855999999999999</v>
      </c>
      <c r="AA83" s="12">
        <v>3.3355000000000001</v>
      </c>
      <c r="AB83" s="14">
        <f t="shared" si="7"/>
        <v>1.0324539019308538</v>
      </c>
      <c r="AC83" s="11">
        <f t="shared" si="8"/>
        <v>3.443749989890363</v>
      </c>
      <c r="AD83" s="11">
        <f t="shared" si="9"/>
        <v>5.8076225215863399E-2</v>
      </c>
      <c r="AO83" s="26"/>
      <c r="AP83" s="26"/>
      <c r="AQ83" s="26"/>
    </row>
    <row r="84" spans="1:43" x14ac:dyDescent="0.3">
      <c r="A84" s="12">
        <v>77</v>
      </c>
      <c r="B84" s="12" t="s">
        <v>28</v>
      </c>
      <c r="C84" s="12">
        <v>0.48</v>
      </c>
      <c r="D84" s="12">
        <v>0.78169999999999995</v>
      </c>
      <c r="F84">
        <v>77</v>
      </c>
      <c r="G84" t="s">
        <v>28</v>
      </c>
      <c r="H84">
        <v>0.38500000000000001</v>
      </c>
      <c r="J84">
        <v>77</v>
      </c>
      <c r="K84" t="s">
        <v>28</v>
      </c>
      <c r="L84">
        <v>5.2275</v>
      </c>
      <c r="M84">
        <v>2.5798999999999999</v>
      </c>
      <c r="N84">
        <v>9</v>
      </c>
      <c r="O84">
        <v>316.61</v>
      </c>
      <c r="P84">
        <v>296.79000000000002</v>
      </c>
      <c r="Q84">
        <v>1.1907000000000001</v>
      </c>
      <c r="R84">
        <v>154.86000000000001</v>
      </c>
      <c r="S84">
        <v>7.34</v>
      </c>
      <c r="T84">
        <v>144.33000000000001</v>
      </c>
      <c r="U84">
        <v>39.979999999999997</v>
      </c>
      <c r="V84">
        <v>72.34</v>
      </c>
      <c r="Y84" s="21">
        <v>2.7650000000000001</v>
      </c>
      <c r="Z84" s="21">
        <v>1.8763000000000001</v>
      </c>
      <c r="AA84" s="12">
        <v>1</v>
      </c>
      <c r="AB84" s="14">
        <f t="shared" si="7"/>
        <v>1.8762993121392979</v>
      </c>
      <c r="AC84" s="11">
        <f t="shared" si="8"/>
        <v>1.8762993121392979</v>
      </c>
      <c r="AD84" s="11">
        <f t="shared" si="9"/>
        <v>0.10659280142887557</v>
      </c>
      <c r="AO84" s="26"/>
      <c r="AP84" s="26"/>
      <c r="AQ84" s="26"/>
    </row>
    <row r="85" spans="1:43" x14ac:dyDescent="0.3">
      <c r="A85" s="12">
        <v>78</v>
      </c>
      <c r="B85" s="12" t="s">
        <v>28</v>
      </c>
      <c r="C85" s="12">
        <v>2.2124999999999999</v>
      </c>
      <c r="D85" s="12">
        <v>1.6783999999999999</v>
      </c>
      <c r="F85">
        <v>78</v>
      </c>
      <c r="G85" t="s">
        <v>28</v>
      </c>
      <c r="H85">
        <v>2.5000000000000001E-3</v>
      </c>
      <c r="J85">
        <v>78</v>
      </c>
      <c r="K85" t="s">
        <v>28</v>
      </c>
      <c r="L85">
        <v>0.29249999999999998</v>
      </c>
      <c r="M85">
        <v>0.61019999999999996</v>
      </c>
      <c r="N85">
        <v>3</v>
      </c>
      <c r="O85">
        <v>294.75</v>
      </c>
      <c r="P85">
        <v>263.91000000000003</v>
      </c>
      <c r="Q85">
        <v>-1</v>
      </c>
      <c r="R85" t="s">
        <v>25</v>
      </c>
      <c r="S85">
        <v>1.02</v>
      </c>
      <c r="T85">
        <v>201.66</v>
      </c>
      <c r="U85">
        <v>31.36</v>
      </c>
      <c r="V85">
        <v>73.849999999999994</v>
      </c>
      <c r="Y85" s="21">
        <v>2.7549999999999999</v>
      </c>
      <c r="Z85" s="21">
        <v>1.8729</v>
      </c>
      <c r="AA85" s="12">
        <v>2.2797000000000001</v>
      </c>
      <c r="AB85" s="14">
        <f t="shared" si="7"/>
        <v>1.2404421170042403</v>
      </c>
      <c r="AC85" s="11">
        <f t="shared" si="8"/>
        <v>2.8278358941345667</v>
      </c>
      <c r="AD85" s="11">
        <f t="shared" si="9"/>
        <v>7.0725461974238138E-2</v>
      </c>
      <c r="AO85" s="26"/>
      <c r="AP85" s="26"/>
      <c r="AQ85" s="26"/>
    </row>
    <row r="86" spans="1:43" x14ac:dyDescent="0.3">
      <c r="A86" s="12">
        <v>79</v>
      </c>
      <c r="B86" s="12" t="s">
        <v>28</v>
      </c>
      <c r="C86" s="12">
        <v>5.5E-2</v>
      </c>
      <c r="D86" s="12">
        <v>0.2646</v>
      </c>
      <c r="F86">
        <v>79</v>
      </c>
      <c r="G86" t="s">
        <v>28</v>
      </c>
      <c r="H86">
        <v>8.2500000000000004E-2</v>
      </c>
      <c r="J86">
        <v>79</v>
      </c>
      <c r="K86" t="s">
        <v>28</v>
      </c>
      <c r="L86">
        <v>8.7499999999999994E-2</v>
      </c>
      <c r="M86">
        <v>0.3337</v>
      </c>
      <c r="N86">
        <v>2</v>
      </c>
      <c r="O86">
        <v>298.33999999999997</v>
      </c>
      <c r="P86">
        <v>260.26</v>
      </c>
      <c r="Q86">
        <v>4.2949000000000002</v>
      </c>
      <c r="R86">
        <v>125.86</v>
      </c>
      <c r="S86">
        <v>0.3</v>
      </c>
      <c r="T86">
        <v>65.41</v>
      </c>
      <c r="U86">
        <v>25.02</v>
      </c>
      <c r="V86">
        <v>13.21</v>
      </c>
      <c r="Y86" s="12">
        <v>2.7374999999999998</v>
      </c>
      <c r="Z86" s="12">
        <v>1.8669</v>
      </c>
      <c r="AA86" s="12">
        <v>1.341</v>
      </c>
      <c r="AB86" s="14">
        <f t="shared" si="7"/>
        <v>1.6121937252867475</v>
      </c>
      <c r="AC86" s="11">
        <f t="shared" si="8"/>
        <v>2.1619517856095283</v>
      </c>
      <c r="AD86" s="11">
        <f t="shared" si="9"/>
        <v>9.2509001047686709E-2</v>
      </c>
      <c r="AO86" s="26"/>
      <c r="AP86" s="26"/>
      <c r="AQ86" s="26"/>
    </row>
    <row r="87" spans="1:43" x14ac:dyDescent="0.3">
      <c r="A87" s="12">
        <v>80</v>
      </c>
      <c r="B87" s="12" t="s">
        <v>28</v>
      </c>
      <c r="C87" s="12">
        <v>2.5000000000000001E-3</v>
      </c>
      <c r="D87" s="12">
        <v>5.6399999999999999E-2</v>
      </c>
      <c r="F87">
        <v>80</v>
      </c>
      <c r="G87" t="s">
        <v>28</v>
      </c>
      <c r="H87">
        <v>0.41249999999999998</v>
      </c>
      <c r="J87">
        <v>80</v>
      </c>
      <c r="K87" t="s">
        <v>28</v>
      </c>
      <c r="L87">
        <v>2.5000000000000001E-3</v>
      </c>
      <c r="M87">
        <v>5.6399999999999999E-2</v>
      </c>
      <c r="N87">
        <v>1</v>
      </c>
      <c r="O87">
        <v>369</v>
      </c>
      <c r="P87">
        <v>260</v>
      </c>
      <c r="Q87">
        <v>1</v>
      </c>
      <c r="R87" t="s">
        <v>25</v>
      </c>
      <c r="S87">
        <v>0</v>
      </c>
      <c r="T87">
        <v>228.25</v>
      </c>
      <c r="U87">
        <v>34.43</v>
      </c>
      <c r="V87">
        <v>41.48</v>
      </c>
      <c r="Y87" s="12">
        <v>2.7025000000000001</v>
      </c>
      <c r="Z87" s="12">
        <v>1.855</v>
      </c>
      <c r="AA87" s="12">
        <v>1</v>
      </c>
      <c r="AB87" s="14">
        <f t="shared" si="7"/>
        <v>1.854972189353459</v>
      </c>
      <c r="AC87" s="11">
        <f t="shared" si="8"/>
        <v>1.854972189353459</v>
      </c>
      <c r="AD87" s="11">
        <f t="shared" si="9"/>
        <v>0.10781832803094961</v>
      </c>
      <c r="AO87" s="26"/>
      <c r="AP87" s="26"/>
      <c r="AQ87" s="26"/>
    </row>
    <row r="88" spans="1:43" x14ac:dyDescent="0.3">
      <c r="A88" s="12">
        <v>81</v>
      </c>
      <c r="B88" s="12" t="s">
        <v>28</v>
      </c>
      <c r="C88" s="12">
        <v>0.2175</v>
      </c>
      <c r="D88" s="12">
        <v>0.5262</v>
      </c>
      <c r="F88">
        <v>81</v>
      </c>
      <c r="G88" t="s">
        <v>28</v>
      </c>
      <c r="H88">
        <v>2.5000000000000001E-3</v>
      </c>
      <c r="J88">
        <v>81</v>
      </c>
      <c r="K88" t="s">
        <v>28</v>
      </c>
      <c r="L88">
        <v>1.2749999999999999</v>
      </c>
      <c r="M88">
        <v>1.2741</v>
      </c>
      <c r="N88">
        <v>5</v>
      </c>
      <c r="O88">
        <v>107.22</v>
      </c>
      <c r="P88">
        <v>282.82</v>
      </c>
      <c r="Q88">
        <v>2.0226999999999999</v>
      </c>
      <c r="R88">
        <v>65.665000000000006</v>
      </c>
      <c r="S88">
        <v>2.35</v>
      </c>
      <c r="T88">
        <v>189.91</v>
      </c>
      <c r="U88">
        <v>46.3</v>
      </c>
      <c r="V88">
        <v>44.13</v>
      </c>
      <c r="Y88" s="12">
        <v>2.69</v>
      </c>
      <c r="Z88" s="12">
        <v>1.8507</v>
      </c>
      <c r="AA88" s="12">
        <v>1</v>
      </c>
      <c r="AB88" s="14">
        <f t="shared" si="7"/>
        <v>1.8506772722932643</v>
      </c>
      <c r="AC88" s="11">
        <f t="shared" si="8"/>
        <v>1.8506772722932643</v>
      </c>
      <c r="AD88" s="11">
        <f t="shared" si="9"/>
        <v>0.10806854495606913</v>
      </c>
      <c r="AO88" s="26"/>
      <c r="AP88" s="26"/>
      <c r="AQ88" s="26"/>
    </row>
    <row r="89" spans="1:43" x14ac:dyDescent="0.3">
      <c r="A89" s="12">
        <v>82</v>
      </c>
      <c r="B89" s="12" t="s">
        <v>28</v>
      </c>
      <c r="C89" s="12">
        <v>2.5000000000000001E-3</v>
      </c>
      <c r="D89" s="12">
        <v>5.6399999999999999E-2</v>
      </c>
      <c r="F89">
        <v>82</v>
      </c>
      <c r="G89" t="s">
        <v>28</v>
      </c>
      <c r="H89">
        <v>6.25E-2</v>
      </c>
      <c r="J89">
        <v>82</v>
      </c>
      <c r="K89" t="s">
        <v>28</v>
      </c>
      <c r="L89">
        <v>2.5000000000000001E-3</v>
      </c>
      <c r="M89">
        <v>5.6399999999999999E-2</v>
      </c>
      <c r="N89">
        <v>1</v>
      </c>
      <c r="O89">
        <v>214</v>
      </c>
      <c r="P89">
        <v>268</v>
      </c>
      <c r="Q89">
        <v>1</v>
      </c>
      <c r="R89" t="s">
        <v>25</v>
      </c>
      <c r="S89">
        <v>0</v>
      </c>
      <c r="T89">
        <v>199.72</v>
      </c>
      <c r="U89">
        <v>35.79</v>
      </c>
      <c r="V89">
        <v>81.02</v>
      </c>
      <c r="Y89" s="21">
        <v>2.4750000000000001</v>
      </c>
      <c r="Z89" s="21">
        <v>1.7751999999999999</v>
      </c>
      <c r="AA89" s="12">
        <v>2.9864999999999999</v>
      </c>
      <c r="AB89" s="14">
        <f t="shared" si="7"/>
        <v>1.0272139144229675</v>
      </c>
      <c r="AC89" s="11">
        <f t="shared" si="8"/>
        <v>3.0677743554241923</v>
      </c>
      <c r="AD89" s="11">
        <f t="shared" si="9"/>
        <v>6.5193843102044347E-2</v>
      </c>
      <c r="AO89" s="26"/>
      <c r="AP89" s="26"/>
      <c r="AQ89" s="26"/>
    </row>
    <row r="90" spans="1:43" x14ac:dyDescent="0.3">
      <c r="A90" s="12">
        <v>83</v>
      </c>
      <c r="B90" s="12" t="s">
        <v>28</v>
      </c>
      <c r="C90" s="12">
        <v>0.10249999999999999</v>
      </c>
      <c r="D90" s="12">
        <v>0.36120000000000002</v>
      </c>
      <c r="F90">
        <v>83</v>
      </c>
      <c r="G90" t="s">
        <v>28</v>
      </c>
      <c r="H90">
        <v>5.0000000000000001E-3</v>
      </c>
      <c r="J90">
        <v>83</v>
      </c>
      <c r="K90" t="s">
        <v>28</v>
      </c>
      <c r="L90">
        <v>0.18</v>
      </c>
      <c r="M90">
        <v>0.47870000000000001</v>
      </c>
      <c r="N90">
        <v>4</v>
      </c>
      <c r="O90">
        <v>90.51</v>
      </c>
      <c r="P90">
        <v>272.07</v>
      </c>
      <c r="Q90">
        <v>2.673</v>
      </c>
      <c r="R90">
        <v>26.792000000000002</v>
      </c>
      <c r="S90">
        <v>1.06</v>
      </c>
      <c r="T90">
        <v>127.63</v>
      </c>
      <c r="U90">
        <v>30.63</v>
      </c>
      <c r="V90">
        <v>58.4</v>
      </c>
      <c r="Y90" s="21">
        <v>2.4649999999999999</v>
      </c>
      <c r="Z90" s="21">
        <v>1.7716000000000001</v>
      </c>
      <c r="AA90" s="12">
        <v>2.9249999999999998</v>
      </c>
      <c r="AB90" s="14">
        <f t="shared" si="7"/>
        <v>1.0358576509352397</v>
      </c>
      <c r="AC90" s="11">
        <f t="shared" si="8"/>
        <v>3.0298836289855759</v>
      </c>
      <c r="AD90" s="11">
        <f t="shared" si="9"/>
        <v>6.6009135825114598E-2</v>
      </c>
    </row>
    <row r="91" spans="1:43" x14ac:dyDescent="0.3">
      <c r="A91" s="12">
        <v>84</v>
      </c>
      <c r="B91" s="12" t="s">
        <v>28</v>
      </c>
      <c r="C91" s="12">
        <v>2.5000000000000001E-3</v>
      </c>
      <c r="D91" s="12">
        <v>5.6399999999999999E-2</v>
      </c>
      <c r="F91">
        <v>84</v>
      </c>
      <c r="G91" t="s">
        <v>28</v>
      </c>
      <c r="H91">
        <v>0.13500000000000001</v>
      </c>
      <c r="J91">
        <v>84</v>
      </c>
      <c r="K91" t="s">
        <v>28</v>
      </c>
      <c r="L91">
        <v>0.44500000000000001</v>
      </c>
      <c r="M91">
        <v>0.75270000000000004</v>
      </c>
      <c r="N91">
        <v>6</v>
      </c>
      <c r="O91">
        <v>131.9</v>
      </c>
      <c r="P91">
        <v>275.83999999999997</v>
      </c>
      <c r="Q91">
        <v>-1</v>
      </c>
      <c r="R91" t="s">
        <v>25</v>
      </c>
      <c r="S91">
        <v>0.83</v>
      </c>
      <c r="T91">
        <v>115.1</v>
      </c>
      <c r="U91">
        <v>15.39</v>
      </c>
      <c r="V91">
        <v>64</v>
      </c>
      <c r="Y91" s="21">
        <v>2.4249999999999998</v>
      </c>
      <c r="Z91" s="21">
        <v>1.7572000000000001</v>
      </c>
      <c r="AA91" s="12">
        <v>4.7888000000000002</v>
      </c>
      <c r="AB91" s="14">
        <f t="shared" si="7"/>
        <v>0.80296584639896396</v>
      </c>
      <c r="AC91" s="14">
        <f t="shared" si="8"/>
        <v>3.8452428452353589</v>
      </c>
      <c r="AD91" s="11">
        <f t="shared" si="9"/>
        <v>5.2012319650453297E-2</v>
      </c>
    </row>
    <row r="92" spans="1:43" x14ac:dyDescent="0.3">
      <c r="A92" s="12">
        <v>85</v>
      </c>
      <c r="B92" s="12" t="s">
        <v>28</v>
      </c>
      <c r="C92" s="12">
        <v>2.5000000000000001E-3</v>
      </c>
      <c r="D92" s="12">
        <v>5.6399999999999999E-2</v>
      </c>
      <c r="F92">
        <v>85</v>
      </c>
      <c r="G92" t="s">
        <v>28</v>
      </c>
      <c r="H92">
        <v>0.36499999999999999</v>
      </c>
      <c r="J92">
        <v>85</v>
      </c>
      <c r="K92" t="s">
        <v>28</v>
      </c>
      <c r="L92">
        <v>0.59</v>
      </c>
      <c r="M92">
        <v>0.86670000000000003</v>
      </c>
      <c r="N92">
        <v>7</v>
      </c>
      <c r="O92">
        <v>94.15</v>
      </c>
      <c r="P92">
        <v>282.25</v>
      </c>
      <c r="Q92">
        <v>2.9788000000000001</v>
      </c>
      <c r="R92">
        <v>65.281000000000006</v>
      </c>
      <c r="S92">
        <v>0.67</v>
      </c>
      <c r="T92">
        <v>112.76</v>
      </c>
      <c r="U92">
        <v>14.9</v>
      </c>
      <c r="V92">
        <v>68.05</v>
      </c>
      <c r="Y92" s="12">
        <v>2.4125000000000001</v>
      </c>
      <c r="Z92" s="12">
        <v>1.7525999999999999</v>
      </c>
      <c r="AA92" s="12">
        <v>2.9150999999999998</v>
      </c>
      <c r="AB92" s="14">
        <f t="shared" si="7"/>
        <v>1.0265059801929917</v>
      </c>
      <c r="AC92" s="11">
        <f t="shared" si="8"/>
        <v>2.9923675828605898</v>
      </c>
      <c r="AD92" s="11">
        <f t="shared" si="9"/>
        <v>6.6836708546617662E-2</v>
      </c>
    </row>
    <row r="93" spans="1:43" x14ac:dyDescent="0.3">
      <c r="A93" s="12">
        <v>86</v>
      </c>
      <c r="B93" s="12" t="s">
        <v>28</v>
      </c>
      <c r="C93" s="12">
        <v>2.5000000000000001E-3</v>
      </c>
      <c r="D93" s="12">
        <v>5.6399999999999999E-2</v>
      </c>
      <c r="F93">
        <v>86</v>
      </c>
      <c r="G93" t="s">
        <v>28</v>
      </c>
      <c r="H93">
        <v>0.20499999999999999</v>
      </c>
      <c r="J93">
        <v>86</v>
      </c>
      <c r="K93" t="s">
        <v>28</v>
      </c>
      <c r="L93">
        <v>5.5E-2</v>
      </c>
      <c r="M93">
        <v>0.2646</v>
      </c>
      <c r="N93">
        <v>2</v>
      </c>
      <c r="O93">
        <v>55.77</v>
      </c>
      <c r="P93">
        <v>309.55</v>
      </c>
      <c r="Q93">
        <v>-1</v>
      </c>
      <c r="R93" t="s">
        <v>25</v>
      </c>
      <c r="S93">
        <v>0.09</v>
      </c>
      <c r="T93">
        <v>318.88</v>
      </c>
      <c r="U93">
        <v>18.89</v>
      </c>
      <c r="V93">
        <v>76.739999999999995</v>
      </c>
      <c r="Y93" s="12">
        <v>2.4125000000000001</v>
      </c>
      <c r="Z93" s="12">
        <v>1.7525999999999999</v>
      </c>
      <c r="AA93" s="12">
        <v>5.0785</v>
      </c>
      <c r="AB93" s="14">
        <f t="shared" si="7"/>
        <v>0.7777150156788124</v>
      </c>
      <c r="AC93" s="11">
        <f t="shared" si="8"/>
        <v>3.9496257071248486</v>
      </c>
      <c r="AD93" s="11">
        <f t="shared" si="9"/>
        <v>5.0637709704799111E-2</v>
      </c>
    </row>
    <row r="94" spans="1:43" x14ac:dyDescent="0.3">
      <c r="A94" s="12">
        <v>87</v>
      </c>
      <c r="B94" s="12" t="s">
        <v>28</v>
      </c>
      <c r="C94" s="12">
        <v>2.5000000000000001E-3</v>
      </c>
      <c r="D94" s="12">
        <v>5.6399999999999999E-2</v>
      </c>
      <c r="F94">
        <v>87</v>
      </c>
      <c r="G94" t="s">
        <v>28</v>
      </c>
      <c r="H94">
        <v>2.5000000000000001E-3</v>
      </c>
      <c r="J94">
        <v>87</v>
      </c>
      <c r="K94" t="s">
        <v>28</v>
      </c>
      <c r="L94">
        <v>0.51749999999999996</v>
      </c>
      <c r="M94">
        <v>0.81169999999999998</v>
      </c>
      <c r="N94">
        <v>7</v>
      </c>
      <c r="O94">
        <v>238.2</v>
      </c>
      <c r="P94">
        <v>311.45999999999998</v>
      </c>
      <c r="Q94">
        <v>1.7684</v>
      </c>
      <c r="R94">
        <v>6.6501000000000001</v>
      </c>
      <c r="S94">
        <v>2.2200000000000002</v>
      </c>
      <c r="T94">
        <v>198.21</v>
      </c>
      <c r="U94">
        <v>43.69</v>
      </c>
      <c r="V94">
        <v>69.7</v>
      </c>
      <c r="Y94" s="21">
        <v>2.3199999999999998</v>
      </c>
      <c r="Z94" s="21">
        <v>1.7186999999999999</v>
      </c>
      <c r="AA94" s="12">
        <v>1</v>
      </c>
      <c r="AB94" s="14">
        <f t="shared" si="7"/>
        <v>1.718693933270778</v>
      </c>
      <c r="AC94" s="11">
        <f t="shared" si="8"/>
        <v>1.718693933270778</v>
      </c>
      <c r="AD94" s="11">
        <f t="shared" si="9"/>
        <v>0.11636743234404044</v>
      </c>
    </row>
    <row r="95" spans="1:43" x14ac:dyDescent="0.3">
      <c r="A95" s="12">
        <v>88</v>
      </c>
      <c r="B95" s="12" t="s">
        <v>28</v>
      </c>
      <c r="C95" s="12">
        <v>2.5000000000000001E-3</v>
      </c>
      <c r="D95" s="12">
        <v>5.6399999999999999E-2</v>
      </c>
      <c r="F95">
        <v>88</v>
      </c>
      <c r="G95" t="s">
        <v>28</v>
      </c>
      <c r="H95">
        <v>0.115</v>
      </c>
      <c r="J95">
        <v>88</v>
      </c>
      <c r="K95" t="s">
        <v>28</v>
      </c>
      <c r="L95">
        <v>2.5000000000000001E-3</v>
      </c>
      <c r="M95">
        <v>5.6399999999999999E-2</v>
      </c>
      <c r="N95">
        <v>1</v>
      </c>
      <c r="O95">
        <v>515</v>
      </c>
      <c r="P95">
        <v>304</v>
      </c>
      <c r="Q95">
        <v>1</v>
      </c>
      <c r="R95" t="s">
        <v>25</v>
      </c>
      <c r="S95">
        <v>0</v>
      </c>
      <c r="T95">
        <v>237.41</v>
      </c>
      <c r="U95">
        <v>29.19</v>
      </c>
      <c r="V95">
        <v>50.45</v>
      </c>
      <c r="Y95" s="21">
        <v>2.3149999999999999</v>
      </c>
      <c r="Z95" s="21">
        <v>1.7168000000000001</v>
      </c>
      <c r="AA95" s="12">
        <v>1</v>
      </c>
      <c r="AB95" s="14">
        <f t="shared" si="7"/>
        <v>1.716840893450819</v>
      </c>
      <c r="AC95" s="11">
        <f t="shared" si="8"/>
        <v>1.716840893450819</v>
      </c>
      <c r="AD95" s="11">
        <f t="shared" si="9"/>
        <v>0.11649303133617911</v>
      </c>
    </row>
    <row r="96" spans="1:43" x14ac:dyDescent="0.3">
      <c r="A96" s="12">
        <v>89</v>
      </c>
      <c r="B96" s="12" t="s">
        <v>28</v>
      </c>
      <c r="C96" s="12">
        <v>2.5000000000000001E-3</v>
      </c>
      <c r="D96" s="12">
        <v>5.6399999999999999E-2</v>
      </c>
      <c r="F96">
        <v>89</v>
      </c>
      <c r="G96" t="s">
        <v>28</v>
      </c>
      <c r="H96">
        <v>5.4924999999999997</v>
      </c>
      <c r="J96">
        <v>89</v>
      </c>
      <c r="K96" t="s">
        <v>28</v>
      </c>
      <c r="L96">
        <v>2.5000000000000001E-3</v>
      </c>
      <c r="M96">
        <v>5.6399999999999999E-2</v>
      </c>
      <c r="N96">
        <v>1</v>
      </c>
      <c r="O96">
        <v>28</v>
      </c>
      <c r="P96">
        <v>304</v>
      </c>
      <c r="Q96">
        <v>1</v>
      </c>
      <c r="R96" t="s">
        <v>25</v>
      </c>
      <c r="S96">
        <v>0</v>
      </c>
      <c r="T96">
        <v>358.28</v>
      </c>
      <c r="U96">
        <v>25.44</v>
      </c>
      <c r="V96">
        <v>48.72</v>
      </c>
      <c r="Y96" s="12">
        <v>2.2725</v>
      </c>
      <c r="Z96" s="12">
        <v>1.7010000000000001</v>
      </c>
      <c r="AA96" s="12">
        <v>5.0358999999999998</v>
      </c>
      <c r="AB96" s="14">
        <f t="shared" si="7"/>
        <v>0.75799780621158763</v>
      </c>
      <c r="AC96" s="11">
        <f t="shared" si="8"/>
        <v>3.8172011523009339</v>
      </c>
      <c r="AD96" s="11">
        <f t="shared" si="9"/>
        <v>5.2394409416816806E-2</v>
      </c>
    </row>
    <row r="97" spans="1:30" x14ac:dyDescent="0.3">
      <c r="A97" s="12">
        <v>90</v>
      </c>
      <c r="B97" s="12" t="s">
        <v>28</v>
      </c>
      <c r="C97" s="12">
        <v>2.5000000000000001E-3</v>
      </c>
      <c r="D97" s="12">
        <v>5.6399999999999999E-2</v>
      </c>
      <c r="F97">
        <v>90</v>
      </c>
      <c r="G97" t="s">
        <v>28</v>
      </c>
      <c r="H97">
        <v>2.5000000000000001E-3</v>
      </c>
      <c r="J97">
        <v>90</v>
      </c>
      <c r="K97" t="s">
        <v>28</v>
      </c>
      <c r="L97">
        <v>0.67249999999999999</v>
      </c>
      <c r="M97">
        <v>0.92530000000000001</v>
      </c>
      <c r="N97">
        <v>4</v>
      </c>
      <c r="O97">
        <v>277.43</v>
      </c>
      <c r="P97">
        <v>311.72000000000003</v>
      </c>
      <c r="Q97">
        <v>2.5339</v>
      </c>
      <c r="R97">
        <v>13.702999999999999</v>
      </c>
      <c r="S97">
        <v>0.94</v>
      </c>
      <c r="T97">
        <v>203.93</v>
      </c>
      <c r="U97">
        <v>40.85</v>
      </c>
      <c r="V97">
        <v>83.51</v>
      </c>
      <c r="Y97" s="21">
        <v>2.2124999999999999</v>
      </c>
      <c r="Z97" s="21">
        <v>1.6783999999999999</v>
      </c>
      <c r="AA97" s="12">
        <v>1</v>
      </c>
      <c r="AB97" s="14">
        <f t="shared" si="7"/>
        <v>1.6784027839798168</v>
      </c>
      <c r="AC97" s="14">
        <f t="shared" si="8"/>
        <v>1.6784027839798168</v>
      </c>
      <c r="AD97" s="11">
        <f t="shared" si="9"/>
        <v>0.11916090816160435</v>
      </c>
    </row>
    <row r="98" spans="1:30" x14ac:dyDescent="0.3">
      <c r="A98" s="12">
        <v>91</v>
      </c>
      <c r="B98" s="12" t="s">
        <v>28</v>
      </c>
      <c r="C98" s="12">
        <v>2.5000000000000001E-3</v>
      </c>
      <c r="D98" s="12">
        <v>5.6399999999999999E-2</v>
      </c>
      <c r="F98">
        <v>91</v>
      </c>
      <c r="G98" t="s">
        <v>28</v>
      </c>
      <c r="H98">
        <v>2.5000000000000001E-3</v>
      </c>
      <c r="J98">
        <v>91</v>
      </c>
      <c r="K98" t="s">
        <v>28</v>
      </c>
      <c r="L98">
        <v>0.63500000000000001</v>
      </c>
      <c r="M98">
        <v>0.89910000000000001</v>
      </c>
      <c r="N98">
        <v>1</v>
      </c>
      <c r="O98">
        <v>634.09</v>
      </c>
      <c r="P98">
        <v>313.19</v>
      </c>
      <c r="Q98">
        <v>3.0468000000000002</v>
      </c>
      <c r="R98">
        <v>1.9900000000000001E-2</v>
      </c>
      <c r="S98">
        <v>1.06</v>
      </c>
      <c r="T98">
        <v>51.63</v>
      </c>
      <c r="U98">
        <v>33.99</v>
      </c>
      <c r="V98">
        <v>7.7</v>
      </c>
      <c r="Y98" s="21">
        <v>2.2050000000000001</v>
      </c>
      <c r="Z98" s="21">
        <v>1.6756</v>
      </c>
      <c r="AA98" s="12">
        <v>2.3984999999999999</v>
      </c>
      <c r="AB98" s="14">
        <f t="shared" si="7"/>
        <v>1.0819046491259339</v>
      </c>
      <c r="AC98" s="11">
        <f t="shared" si="8"/>
        <v>2.5949483009285523</v>
      </c>
      <c r="AD98" s="11">
        <f t="shared" si="9"/>
        <v>7.7072826432971267E-2</v>
      </c>
    </row>
    <row r="99" spans="1:30" x14ac:dyDescent="0.3">
      <c r="A99" s="12">
        <v>92</v>
      </c>
      <c r="B99" s="12" t="s">
        <v>28</v>
      </c>
      <c r="C99" s="12">
        <v>2.7650000000000001</v>
      </c>
      <c r="D99" s="12">
        <v>1.8763000000000001</v>
      </c>
      <c r="F99">
        <v>92</v>
      </c>
      <c r="G99" t="s">
        <v>28</v>
      </c>
      <c r="H99">
        <v>1.54</v>
      </c>
      <c r="J99">
        <v>92</v>
      </c>
      <c r="K99" t="s">
        <v>28</v>
      </c>
      <c r="L99">
        <v>2.75E-2</v>
      </c>
      <c r="M99">
        <v>0.18709999999999999</v>
      </c>
      <c r="N99">
        <v>1</v>
      </c>
      <c r="O99">
        <v>233.27</v>
      </c>
      <c r="P99">
        <v>316.55</v>
      </c>
      <c r="Q99">
        <v>3.2625999999999999</v>
      </c>
      <c r="R99">
        <v>176.94</v>
      </c>
      <c r="S99">
        <v>0.35</v>
      </c>
      <c r="T99">
        <v>293.17</v>
      </c>
      <c r="U99">
        <v>34.799999999999997</v>
      </c>
      <c r="V99">
        <v>14.53</v>
      </c>
      <c r="Y99" s="21">
        <v>2.19</v>
      </c>
      <c r="Z99" s="21">
        <v>1.6698</v>
      </c>
      <c r="AA99" s="12">
        <v>8.1315000000000008</v>
      </c>
      <c r="AB99" s="14">
        <f t="shared" si="7"/>
        <v>0.58558679631831589</v>
      </c>
      <c r="AC99" s="14">
        <f t="shared" si="8"/>
        <v>4.7616990342623859</v>
      </c>
      <c r="AD99" s="11">
        <f t="shared" si="9"/>
        <v>4.2001814596201406E-2</v>
      </c>
    </row>
    <row r="100" spans="1:30" x14ac:dyDescent="0.3">
      <c r="A100" s="12">
        <v>93</v>
      </c>
      <c r="B100" s="12" t="s">
        <v>28</v>
      </c>
      <c r="C100" s="12">
        <v>2.5000000000000001E-3</v>
      </c>
      <c r="D100" s="12">
        <v>5.6399999999999999E-2</v>
      </c>
      <c r="F100">
        <v>93</v>
      </c>
      <c r="G100" t="s">
        <v>28</v>
      </c>
      <c r="H100">
        <v>0.1575</v>
      </c>
      <c r="J100">
        <v>93</v>
      </c>
      <c r="K100" t="s">
        <v>28</v>
      </c>
      <c r="L100">
        <v>0.02</v>
      </c>
      <c r="M100">
        <v>0.1595</v>
      </c>
      <c r="N100">
        <v>1</v>
      </c>
      <c r="O100">
        <v>609.5</v>
      </c>
      <c r="P100">
        <v>316.5</v>
      </c>
      <c r="Q100">
        <v>-1</v>
      </c>
      <c r="R100" t="s">
        <v>25</v>
      </c>
      <c r="S100">
        <v>0.44</v>
      </c>
      <c r="T100">
        <v>91.86</v>
      </c>
      <c r="U100">
        <v>32.130000000000003</v>
      </c>
      <c r="V100">
        <v>64.09</v>
      </c>
      <c r="Y100" s="12">
        <v>2.1825000000000001</v>
      </c>
      <c r="Z100" s="12">
        <v>1.667</v>
      </c>
      <c r="AA100" s="12">
        <v>3.3489</v>
      </c>
      <c r="AB100" s="14">
        <f t="shared" si="7"/>
        <v>0.91092073520114547</v>
      </c>
      <c r="AC100" s="11">
        <f t="shared" si="8"/>
        <v>3.0505824501151162</v>
      </c>
      <c r="AD100" s="11">
        <f t="shared" si="9"/>
        <v>6.5561250440043947E-2</v>
      </c>
    </row>
    <row r="101" spans="1:30" x14ac:dyDescent="0.3">
      <c r="A101" s="12">
        <v>94</v>
      </c>
      <c r="B101" s="12" t="s">
        <v>28</v>
      </c>
      <c r="C101" s="12">
        <v>2.7549999999999999</v>
      </c>
      <c r="D101" s="12">
        <v>1.8729</v>
      </c>
      <c r="F101">
        <v>94</v>
      </c>
      <c r="G101" t="s">
        <v>28</v>
      </c>
      <c r="H101">
        <v>2.5000000000000001E-3</v>
      </c>
      <c r="J101">
        <v>94</v>
      </c>
      <c r="K101" t="s">
        <v>28</v>
      </c>
      <c r="L101">
        <v>3.2500000000000001E-2</v>
      </c>
      <c r="M101">
        <v>0.2034</v>
      </c>
      <c r="N101">
        <v>2</v>
      </c>
      <c r="O101">
        <v>247.38</v>
      </c>
      <c r="P101">
        <v>315.77</v>
      </c>
      <c r="Q101">
        <v>1.1005</v>
      </c>
      <c r="R101">
        <v>120.96</v>
      </c>
      <c r="S101">
        <v>0.25</v>
      </c>
      <c r="T101">
        <v>81.27</v>
      </c>
      <c r="U101">
        <v>16.579999999999998</v>
      </c>
      <c r="V101">
        <v>78.540000000000006</v>
      </c>
      <c r="Y101" s="12">
        <v>2.17</v>
      </c>
      <c r="Z101" s="12">
        <v>1.6621999999999999</v>
      </c>
      <c r="AA101" s="12">
        <v>1.6628000000000001</v>
      </c>
      <c r="AB101" s="14">
        <f t="shared" si="7"/>
        <v>1.2890341125990332</v>
      </c>
      <c r="AC101" s="11">
        <f t="shared" si="8"/>
        <v>2.1434059224296726</v>
      </c>
      <c r="AD101" s="11">
        <f t="shared" si="9"/>
        <v>9.3309437053942929E-2</v>
      </c>
    </row>
    <row r="102" spans="1:30" x14ac:dyDescent="0.3">
      <c r="A102" s="12">
        <v>95</v>
      </c>
      <c r="B102" s="12" t="s">
        <v>28</v>
      </c>
      <c r="C102" s="12">
        <v>5.0000000000000001E-3</v>
      </c>
      <c r="D102" s="12">
        <v>7.9699999999999993E-2</v>
      </c>
      <c r="F102">
        <v>95</v>
      </c>
      <c r="G102" t="s">
        <v>28</v>
      </c>
      <c r="H102">
        <v>2.5000000000000001E-3</v>
      </c>
      <c r="J102">
        <v>95</v>
      </c>
      <c r="K102" t="s">
        <v>28</v>
      </c>
      <c r="L102">
        <v>3.7499999999999999E-2</v>
      </c>
      <c r="M102">
        <v>0.2185</v>
      </c>
      <c r="N102">
        <v>1</v>
      </c>
      <c r="O102">
        <v>316.33</v>
      </c>
      <c r="P102">
        <v>314.8</v>
      </c>
      <c r="Q102">
        <v>2.4207000000000001</v>
      </c>
      <c r="R102">
        <v>72.347999999999999</v>
      </c>
      <c r="S102">
        <v>0.16</v>
      </c>
      <c r="T102">
        <v>197.79</v>
      </c>
      <c r="U102">
        <v>44.13</v>
      </c>
      <c r="V102">
        <v>83.78</v>
      </c>
      <c r="Y102" s="12">
        <v>2.08</v>
      </c>
      <c r="Z102" s="12">
        <v>1.6274</v>
      </c>
      <c r="AA102" s="12">
        <v>1.8524</v>
      </c>
      <c r="AB102" s="14">
        <f t="shared" si="7"/>
        <v>1.195690649088748</v>
      </c>
      <c r="AC102" s="11">
        <f t="shared" si="8"/>
        <v>2.2148973583719966</v>
      </c>
      <c r="AD102" s="11">
        <f t="shared" si="9"/>
        <v>9.0297638057144497E-2</v>
      </c>
    </row>
    <row r="103" spans="1:30" x14ac:dyDescent="0.3">
      <c r="A103" s="12">
        <v>96</v>
      </c>
      <c r="B103" s="12" t="s">
        <v>28</v>
      </c>
      <c r="C103" s="12">
        <v>0.56000000000000005</v>
      </c>
      <c r="D103" s="12">
        <v>0.84440000000000004</v>
      </c>
      <c r="F103">
        <v>96</v>
      </c>
      <c r="G103" t="s">
        <v>28</v>
      </c>
      <c r="H103">
        <v>0.91749999999999998</v>
      </c>
      <c r="J103">
        <v>96</v>
      </c>
      <c r="K103" t="s">
        <v>28</v>
      </c>
      <c r="L103">
        <v>5.7500000000000002E-2</v>
      </c>
      <c r="M103">
        <v>0.27050000000000002</v>
      </c>
      <c r="N103">
        <v>2</v>
      </c>
      <c r="O103">
        <v>32.520000000000003</v>
      </c>
      <c r="P103">
        <v>315.74</v>
      </c>
      <c r="Q103">
        <v>-1</v>
      </c>
      <c r="R103" t="s">
        <v>25</v>
      </c>
      <c r="S103">
        <v>0.35</v>
      </c>
      <c r="T103">
        <v>209.17</v>
      </c>
      <c r="U103">
        <v>36.92</v>
      </c>
      <c r="V103">
        <v>31.56</v>
      </c>
      <c r="Y103" s="21">
        <v>2.0575000000000001</v>
      </c>
      <c r="Z103" s="21">
        <v>1.6185</v>
      </c>
      <c r="AA103" s="12">
        <v>2.218</v>
      </c>
      <c r="AB103" s="14">
        <f t="shared" si="7"/>
        <v>1.0867851676390434</v>
      </c>
      <c r="AC103" s="14">
        <f t="shared" si="8"/>
        <v>2.4104895018233985</v>
      </c>
      <c r="AD103" s="11">
        <f t="shared" si="9"/>
        <v>8.2970699456982225E-2</v>
      </c>
    </row>
    <row r="104" spans="1:30" x14ac:dyDescent="0.3">
      <c r="A104" s="12">
        <v>97</v>
      </c>
      <c r="B104" s="12" t="s">
        <v>28</v>
      </c>
      <c r="C104" s="12">
        <v>0.02</v>
      </c>
      <c r="D104" s="12">
        <v>0.1595</v>
      </c>
      <c r="F104">
        <v>97</v>
      </c>
      <c r="G104" t="s">
        <v>28</v>
      </c>
      <c r="H104">
        <v>0.22500000000000001</v>
      </c>
      <c r="J104">
        <v>97</v>
      </c>
      <c r="K104" t="s">
        <v>28</v>
      </c>
      <c r="L104">
        <v>0.25</v>
      </c>
      <c r="M104">
        <v>0.56410000000000005</v>
      </c>
      <c r="N104">
        <v>1</v>
      </c>
      <c r="O104">
        <v>119.96</v>
      </c>
      <c r="P104">
        <v>311.35000000000002</v>
      </c>
      <c r="Q104">
        <v>1.8002</v>
      </c>
      <c r="R104">
        <v>77.674000000000007</v>
      </c>
      <c r="S104">
        <v>0.66</v>
      </c>
      <c r="T104">
        <v>116.02</v>
      </c>
      <c r="U104">
        <v>14.39</v>
      </c>
      <c r="V104">
        <v>63.84</v>
      </c>
      <c r="Y104" s="12">
        <v>2.0499999999999998</v>
      </c>
      <c r="Z104" s="12">
        <v>1.6155999999999999</v>
      </c>
      <c r="AA104" s="12">
        <v>1.7554000000000001</v>
      </c>
      <c r="AB104" s="14">
        <f t="shared" si="7"/>
        <v>1.2193922628275968</v>
      </c>
      <c r="AC104" s="11">
        <f t="shared" si="8"/>
        <v>2.1405211781675635</v>
      </c>
      <c r="AD104" s="11">
        <f t="shared" si="9"/>
        <v>9.3435188607297062E-2</v>
      </c>
    </row>
    <row r="105" spans="1:30" x14ac:dyDescent="0.3">
      <c r="A105" s="12">
        <v>98</v>
      </c>
      <c r="B105" s="12" t="s">
        <v>28</v>
      </c>
      <c r="C105" s="12">
        <v>2.5000000000000001E-3</v>
      </c>
      <c r="D105" s="12">
        <v>5.6399999999999999E-2</v>
      </c>
      <c r="F105">
        <v>98</v>
      </c>
      <c r="G105" t="s">
        <v>28</v>
      </c>
      <c r="H105">
        <v>2.75E-2</v>
      </c>
      <c r="J105">
        <v>98</v>
      </c>
      <c r="K105" t="s">
        <v>28</v>
      </c>
      <c r="L105">
        <v>0.14249999999999999</v>
      </c>
      <c r="M105">
        <v>0.4259</v>
      </c>
      <c r="N105">
        <v>1</v>
      </c>
      <c r="O105">
        <v>479.02</v>
      </c>
      <c r="P105">
        <v>304.16000000000003</v>
      </c>
      <c r="Q105">
        <v>-1</v>
      </c>
      <c r="R105" t="s">
        <v>25</v>
      </c>
      <c r="S105">
        <v>0.41</v>
      </c>
      <c r="T105">
        <v>235.85</v>
      </c>
      <c r="U105">
        <v>33.4</v>
      </c>
      <c r="V105">
        <v>54.15</v>
      </c>
      <c r="Y105" s="21">
        <v>1.9924999999999999</v>
      </c>
      <c r="Z105" s="21">
        <v>1.5928</v>
      </c>
      <c r="AA105" s="12">
        <v>2.6722000000000001</v>
      </c>
      <c r="AB105" s="14">
        <f t="shared" si="7"/>
        <v>0.97435952884457278</v>
      </c>
      <c r="AC105" s="14">
        <f t="shared" si="8"/>
        <v>2.6036835329784673</v>
      </c>
      <c r="AD105" s="11">
        <f t="shared" si="9"/>
        <v>7.6814250836088088E-2</v>
      </c>
    </row>
    <row r="106" spans="1:30" x14ac:dyDescent="0.3">
      <c r="A106" s="12">
        <v>99</v>
      </c>
      <c r="B106" s="12" t="s">
        <v>28</v>
      </c>
      <c r="C106" s="12">
        <v>0.1825</v>
      </c>
      <c r="D106" s="12">
        <v>0.48199999999999998</v>
      </c>
      <c r="F106">
        <v>99</v>
      </c>
      <c r="G106" t="s">
        <v>28</v>
      </c>
      <c r="H106">
        <v>0.58250000000000002</v>
      </c>
      <c r="J106">
        <v>99</v>
      </c>
      <c r="K106" t="s">
        <v>28</v>
      </c>
      <c r="L106">
        <v>2.5000000000000001E-3</v>
      </c>
      <c r="M106">
        <v>5.6399999999999999E-2</v>
      </c>
      <c r="N106">
        <v>1</v>
      </c>
      <c r="O106">
        <v>505</v>
      </c>
      <c r="P106">
        <v>298</v>
      </c>
      <c r="Q106">
        <v>1</v>
      </c>
      <c r="R106" t="s">
        <v>25</v>
      </c>
      <c r="S106">
        <v>0</v>
      </c>
      <c r="T106">
        <v>118.56</v>
      </c>
      <c r="U106">
        <v>34.44</v>
      </c>
      <c r="V106">
        <v>9.14</v>
      </c>
      <c r="Y106" s="21">
        <v>1.94</v>
      </c>
      <c r="Z106" s="21">
        <v>1.5717000000000001</v>
      </c>
      <c r="AA106" s="12">
        <v>1</v>
      </c>
      <c r="AB106" s="14">
        <f t="shared" si="7"/>
        <v>1.5716484787213636</v>
      </c>
      <c r="AC106" s="11">
        <f t="shared" si="8"/>
        <v>1.5716484787213636</v>
      </c>
      <c r="AD106" s="11">
        <f t="shared" si="9"/>
        <v>0.12725491909152153</v>
      </c>
    </row>
    <row r="107" spans="1:30" x14ac:dyDescent="0.3">
      <c r="A107" s="12">
        <v>100</v>
      </c>
      <c r="B107" s="12" t="s">
        <v>28</v>
      </c>
      <c r="C107" s="12">
        <v>2.5000000000000001E-3</v>
      </c>
      <c r="D107" s="12">
        <v>5.6399999999999999E-2</v>
      </c>
      <c r="F107">
        <v>100</v>
      </c>
      <c r="G107" t="s">
        <v>28</v>
      </c>
      <c r="H107">
        <v>2.5000000000000001E-3</v>
      </c>
      <c r="J107">
        <v>100</v>
      </c>
      <c r="K107" t="s">
        <v>28</v>
      </c>
      <c r="L107">
        <v>1.0625</v>
      </c>
      <c r="M107">
        <v>1.1631</v>
      </c>
      <c r="N107">
        <v>2</v>
      </c>
      <c r="O107">
        <v>218.11</v>
      </c>
      <c r="P107">
        <v>309.47000000000003</v>
      </c>
      <c r="Q107">
        <v>2.4544999999999999</v>
      </c>
      <c r="R107">
        <v>23.448</v>
      </c>
      <c r="S107">
        <v>3.4</v>
      </c>
      <c r="T107">
        <v>296.5</v>
      </c>
      <c r="U107">
        <v>41.53</v>
      </c>
      <c r="V107">
        <v>23.29</v>
      </c>
      <c r="Y107" s="12">
        <v>1.855</v>
      </c>
      <c r="Z107" s="12">
        <v>1.5367999999999999</v>
      </c>
      <c r="AA107" s="12">
        <v>1</v>
      </c>
      <c r="AB107" s="14">
        <f t="shared" si="7"/>
        <v>1.5368324021968263</v>
      </c>
      <c r="AC107" s="11">
        <f t="shared" si="8"/>
        <v>1.5368324021968263</v>
      </c>
      <c r="AD107" s="11">
        <f t="shared" si="9"/>
        <v>0.13013780794451618</v>
      </c>
    </row>
    <row r="108" spans="1:30" x14ac:dyDescent="0.3">
      <c r="A108" s="12">
        <v>101</v>
      </c>
      <c r="B108" s="12" t="s">
        <v>28</v>
      </c>
      <c r="C108" s="12">
        <v>2.8925000000000001</v>
      </c>
      <c r="D108" s="12">
        <v>1.9191</v>
      </c>
      <c r="F108">
        <v>101</v>
      </c>
      <c r="G108" t="s">
        <v>28</v>
      </c>
      <c r="H108">
        <v>0.1225</v>
      </c>
      <c r="J108">
        <v>101</v>
      </c>
      <c r="K108" t="s">
        <v>28</v>
      </c>
      <c r="L108">
        <v>0.1875</v>
      </c>
      <c r="M108">
        <v>0.48859999999999998</v>
      </c>
      <c r="N108">
        <v>5</v>
      </c>
      <c r="O108">
        <v>244.63</v>
      </c>
      <c r="P108">
        <v>300.95</v>
      </c>
      <c r="Q108">
        <v>2.8081999999999998</v>
      </c>
      <c r="R108">
        <v>25.321999999999999</v>
      </c>
      <c r="S108">
        <v>1.84</v>
      </c>
      <c r="T108">
        <v>295.48</v>
      </c>
      <c r="U108">
        <v>42.07</v>
      </c>
      <c r="V108">
        <v>25.58</v>
      </c>
      <c r="Y108" s="12">
        <v>1.84</v>
      </c>
      <c r="Z108" s="12">
        <v>1.5306</v>
      </c>
      <c r="AA108" s="12">
        <v>2.6960000000000002</v>
      </c>
      <c r="AB108" s="14">
        <f t="shared" si="7"/>
        <v>0.9321880238686413</v>
      </c>
      <c r="AC108" s="11">
        <f t="shared" si="8"/>
        <v>2.5131789123498569</v>
      </c>
      <c r="AD108" s="11">
        <f t="shared" si="9"/>
        <v>7.9580486298525099E-2</v>
      </c>
    </row>
    <row r="109" spans="1:30" x14ac:dyDescent="0.3">
      <c r="A109" s="12">
        <v>102</v>
      </c>
      <c r="B109" s="12" t="s">
        <v>28</v>
      </c>
      <c r="C109" s="12">
        <v>2.5000000000000001E-3</v>
      </c>
      <c r="D109" s="12">
        <v>5.6399999999999999E-2</v>
      </c>
      <c r="F109">
        <v>102</v>
      </c>
      <c r="G109" t="s">
        <v>28</v>
      </c>
      <c r="H109">
        <v>5.0000000000000001E-3</v>
      </c>
      <c r="J109">
        <v>102</v>
      </c>
      <c r="K109" t="s">
        <v>28</v>
      </c>
      <c r="L109">
        <v>0.65</v>
      </c>
      <c r="M109">
        <v>0.90969999999999995</v>
      </c>
      <c r="N109">
        <v>7</v>
      </c>
      <c r="O109">
        <v>255.9</v>
      </c>
      <c r="P109">
        <v>307.62</v>
      </c>
      <c r="Q109">
        <v>1.6628000000000001</v>
      </c>
      <c r="R109">
        <v>86.242000000000004</v>
      </c>
      <c r="S109">
        <v>0.84</v>
      </c>
      <c r="T109">
        <v>297.93</v>
      </c>
      <c r="U109">
        <v>41.32</v>
      </c>
      <c r="V109">
        <v>5.71</v>
      </c>
      <c r="Y109" s="21">
        <v>1.835</v>
      </c>
      <c r="Z109" s="21">
        <v>1.5285</v>
      </c>
      <c r="AA109" s="12">
        <v>2.3944999999999999</v>
      </c>
      <c r="AB109" s="14">
        <f t="shared" si="7"/>
        <v>0.98779122802697672</v>
      </c>
      <c r="AC109" s="14">
        <f t="shared" si="8"/>
        <v>2.3652660955105955</v>
      </c>
      <c r="AD109" s="11">
        <f t="shared" si="9"/>
        <v>8.4557082342494552E-2</v>
      </c>
    </row>
    <row r="110" spans="1:30" x14ac:dyDescent="0.3">
      <c r="A110" s="12">
        <v>103</v>
      </c>
      <c r="B110" s="12" t="s">
        <v>28</v>
      </c>
      <c r="C110" s="12">
        <v>2.5000000000000001E-3</v>
      </c>
      <c r="D110" s="12">
        <v>5.6399999999999999E-2</v>
      </c>
      <c r="F110">
        <v>103</v>
      </c>
      <c r="G110" t="s">
        <v>28</v>
      </c>
      <c r="H110">
        <v>2.5000000000000001E-3</v>
      </c>
      <c r="J110">
        <v>103</v>
      </c>
      <c r="K110" t="s">
        <v>28</v>
      </c>
      <c r="L110">
        <v>2.5000000000000001E-3</v>
      </c>
      <c r="M110">
        <v>5.6399999999999999E-2</v>
      </c>
      <c r="N110">
        <v>1</v>
      </c>
      <c r="O110">
        <v>54</v>
      </c>
      <c r="P110">
        <v>299</v>
      </c>
      <c r="Q110">
        <v>1</v>
      </c>
      <c r="R110" t="s">
        <v>25</v>
      </c>
      <c r="S110">
        <v>0</v>
      </c>
      <c r="T110">
        <v>325.05</v>
      </c>
      <c r="U110">
        <v>23.22</v>
      </c>
      <c r="V110">
        <v>67.52</v>
      </c>
      <c r="Y110" s="12">
        <v>1.82</v>
      </c>
      <c r="Z110" s="12">
        <v>1.5223</v>
      </c>
      <c r="AA110" s="12">
        <v>4.3512000000000004</v>
      </c>
      <c r="AB110" s="14">
        <f t="shared" si="7"/>
        <v>0.72976952373584481</v>
      </c>
      <c r="AC110" s="11">
        <f t="shared" si="8"/>
        <v>3.1753731516794081</v>
      </c>
      <c r="AD110" s="11">
        <f t="shared" si="9"/>
        <v>6.2984723510124463E-2</v>
      </c>
    </row>
    <row r="111" spans="1:30" x14ac:dyDescent="0.3">
      <c r="A111" s="12">
        <v>104</v>
      </c>
      <c r="B111" s="12" t="s">
        <v>28</v>
      </c>
      <c r="C111" s="12">
        <v>2.5000000000000001E-3</v>
      </c>
      <c r="D111" s="12">
        <v>5.6399999999999999E-2</v>
      </c>
      <c r="F111">
        <v>104</v>
      </c>
      <c r="G111" t="s">
        <v>28</v>
      </c>
      <c r="H111">
        <v>19.297999999999998</v>
      </c>
      <c r="J111">
        <v>104</v>
      </c>
      <c r="K111" t="s">
        <v>28</v>
      </c>
      <c r="L111">
        <v>0.7</v>
      </c>
      <c r="M111">
        <v>0.94399999999999995</v>
      </c>
      <c r="N111">
        <v>4</v>
      </c>
      <c r="O111">
        <v>42.14</v>
      </c>
      <c r="P111">
        <v>310.12</v>
      </c>
      <c r="Q111">
        <v>1.681</v>
      </c>
      <c r="R111">
        <v>8.8742999999999999</v>
      </c>
      <c r="S111">
        <v>1.57</v>
      </c>
      <c r="T111">
        <v>130.22999999999999</v>
      </c>
      <c r="U111">
        <v>32.75</v>
      </c>
      <c r="V111">
        <v>53.27</v>
      </c>
      <c r="Y111" s="12">
        <v>1.7975000000000001</v>
      </c>
      <c r="Z111" s="12">
        <v>1.5127999999999999</v>
      </c>
      <c r="AA111" s="12">
        <v>1.8767</v>
      </c>
      <c r="AB111" s="14">
        <f t="shared" si="7"/>
        <v>1.1043114472299873</v>
      </c>
      <c r="AC111" s="11">
        <f t="shared" si="8"/>
        <v>2.0724612930165174</v>
      </c>
      <c r="AD111" s="11">
        <f t="shared" si="9"/>
        <v>9.6503611755708693E-2</v>
      </c>
    </row>
    <row r="112" spans="1:30" x14ac:dyDescent="0.3">
      <c r="A112" s="12">
        <v>105</v>
      </c>
      <c r="B112" s="12" t="s">
        <v>28</v>
      </c>
      <c r="C112" s="12">
        <v>0.14000000000000001</v>
      </c>
      <c r="D112" s="12">
        <v>0.42220000000000002</v>
      </c>
      <c r="F112">
        <v>105</v>
      </c>
      <c r="G112" t="s">
        <v>28</v>
      </c>
      <c r="H112">
        <v>2.3149999999999999</v>
      </c>
      <c r="J112">
        <v>105</v>
      </c>
      <c r="K112" t="s">
        <v>28</v>
      </c>
      <c r="L112">
        <v>0.34</v>
      </c>
      <c r="M112">
        <v>0.65790000000000004</v>
      </c>
      <c r="N112">
        <v>2</v>
      </c>
      <c r="O112">
        <v>509.3</v>
      </c>
      <c r="P112">
        <v>310.89</v>
      </c>
      <c r="Q112">
        <v>-1</v>
      </c>
      <c r="R112" t="s">
        <v>25</v>
      </c>
      <c r="S112">
        <v>1.94</v>
      </c>
      <c r="T112">
        <v>239.96</v>
      </c>
      <c r="U112">
        <v>28.56</v>
      </c>
      <c r="V112">
        <v>47.6</v>
      </c>
      <c r="Y112" s="21">
        <v>1.72</v>
      </c>
      <c r="Z112" s="21">
        <v>1.4799</v>
      </c>
      <c r="AA112" s="12">
        <v>1</v>
      </c>
      <c r="AB112" s="14">
        <f t="shared" si="7"/>
        <v>1.4798536737965848</v>
      </c>
      <c r="AC112" s="11">
        <f t="shared" si="8"/>
        <v>1.4798536737965848</v>
      </c>
      <c r="AD112" s="11">
        <f t="shared" si="9"/>
        <v>0.13514849713951602</v>
      </c>
    </row>
    <row r="113" spans="1:30" x14ac:dyDescent="0.3">
      <c r="A113" s="12">
        <v>106</v>
      </c>
      <c r="B113" s="12" t="s">
        <v>28</v>
      </c>
      <c r="C113" s="12">
        <v>2.5000000000000001E-3</v>
      </c>
      <c r="D113" s="12">
        <v>5.6399999999999999E-2</v>
      </c>
      <c r="F113">
        <v>106</v>
      </c>
      <c r="G113" t="s">
        <v>28</v>
      </c>
      <c r="H113">
        <v>0.03</v>
      </c>
      <c r="J113">
        <v>106</v>
      </c>
      <c r="K113" t="s">
        <v>28</v>
      </c>
      <c r="L113">
        <v>2.5000000000000001E-3</v>
      </c>
      <c r="M113">
        <v>5.6399999999999999E-2</v>
      </c>
      <c r="N113">
        <v>1</v>
      </c>
      <c r="O113">
        <v>506</v>
      </c>
      <c r="P113">
        <v>301</v>
      </c>
      <c r="Q113">
        <v>1</v>
      </c>
      <c r="R113" t="s">
        <v>25</v>
      </c>
      <c r="S113">
        <v>0</v>
      </c>
      <c r="T113">
        <v>240.85</v>
      </c>
      <c r="U113">
        <v>22.38</v>
      </c>
      <c r="V113">
        <v>43.35</v>
      </c>
      <c r="Y113" s="12">
        <v>1.6625000000000001</v>
      </c>
      <c r="Z113" s="12">
        <v>1.4549000000000001</v>
      </c>
      <c r="AA113" s="12">
        <v>3.6255000000000002</v>
      </c>
      <c r="AB113" s="14">
        <f t="shared" si="7"/>
        <v>0.76410215370057577</v>
      </c>
      <c r="AC113" s="11">
        <f t="shared" si="8"/>
        <v>2.7702523582414376</v>
      </c>
      <c r="AD113" s="11">
        <f t="shared" si="9"/>
        <v>7.219558875385651E-2</v>
      </c>
    </row>
    <row r="114" spans="1:30" x14ac:dyDescent="0.3">
      <c r="A114" s="12">
        <v>107</v>
      </c>
      <c r="B114" s="12" t="s">
        <v>28</v>
      </c>
      <c r="C114" s="12">
        <v>2.5000000000000001E-3</v>
      </c>
      <c r="D114" s="12">
        <v>5.6399999999999999E-2</v>
      </c>
      <c r="F114">
        <v>107</v>
      </c>
      <c r="G114" t="s">
        <v>28</v>
      </c>
      <c r="H114">
        <v>0.57499999999999996</v>
      </c>
      <c r="J114">
        <v>107</v>
      </c>
      <c r="K114" t="s">
        <v>28</v>
      </c>
      <c r="L114">
        <v>2.5000000000000001E-3</v>
      </c>
      <c r="M114">
        <v>5.6399999999999999E-2</v>
      </c>
      <c r="N114">
        <v>1</v>
      </c>
      <c r="O114">
        <v>507</v>
      </c>
      <c r="P114">
        <v>300</v>
      </c>
      <c r="Q114">
        <v>1</v>
      </c>
      <c r="R114" t="s">
        <v>25</v>
      </c>
      <c r="S114">
        <v>0</v>
      </c>
      <c r="T114">
        <v>241.34</v>
      </c>
      <c r="U114">
        <v>22.13</v>
      </c>
      <c r="V114">
        <v>41.89</v>
      </c>
      <c r="Y114" s="12">
        <v>1.66</v>
      </c>
      <c r="Z114" s="12">
        <v>1.4538</v>
      </c>
      <c r="AA114" s="12">
        <v>1.569</v>
      </c>
      <c r="AB114" s="14">
        <f t="shared" si="7"/>
        <v>1.1606389039100817</v>
      </c>
      <c r="AC114" s="11">
        <f t="shared" si="8"/>
        <v>1.8210424402349181</v>
      </c>
      <c r="AD114" s="11">
        <f t="shared" si="9"/>
        <v>0.10982720423264798</v>
      </c>
    </row>
    <row r="115" spans="1:30" x14ac:dyDescent="0.3">
      <c r="A115" s="12">
        <v>108</v>
      </c>
      <c r="B115" s="12" t="s">
        <v>28</v>
      </c>
      <c r="C115" s="12">
        <v>1.0449999999999999</v>
      </c>
      <c r="D115" s="12">
        <v>1.1535</v>
      </c>
      <c r="F115">
        <v>108</v>
      </c>
      <c r="G115" t="s">
        <v>28</v>
      </c>
      <c r="H115">
        <v>2.5000000000000001E-3</v>
      </c>
      <c r="J115">
        <v>108</v>
      </c>
      <c r="K115" t="s">
        <v>28</v>
      </c>
      <c r="L115">
        <v>0.97</v>
      </c>
      <c r="M115">
        <v>1.1113</v>
      </c>
      <c r="N115">
        <v>5</v>
      </c>
      <c r="O115">
        <v>13.36</v>
      </c>
      <c r="P115">
        <v>310.62</v>
      </c>
      <c r="Q115">
        <v>-1</v>
      </c>
      <c r="R115" t="s">
        <v>25</v>
      </c>
      <c r="S115">
        <v>1.1100000000000001</v>
      </c>
      <c r="T115">
        <v>327.72</v>
      </c>
      <c r="U115">
        <v>23.25</v>
      </c>
      <c r="V115">
        <v>64.78</v>
      </c>
      <c r="Y115" s="12">
        <v>1.655</v>
      </c>
      <c r="Z115" s="12">
        <v>1.4516</v>
      </c>
      <c r="AA115" s="12">
        <v>2.4392999999999998</v>
      </c>
      <c r="AB115" s="14">
        <f t="shared" si="7"/>
        <v>0.92943910878054248</v>
      </c>
      <c r="AC115" s="11">
        <f t="shared" si="8"/>
        <v>2.2671808180483772</v>
      </c>
      <c r="AD115" s="11">
        <f t="shared" si="9"/>
        <v>8.8215284113140557E-2</v>
      </c>
    </row>
    <row r="116" spans="1:30" x14ac:dyDescent="0.3">
      <c r="A116" s="12">
        <v>109</v>
      </c>
      <c r="B116" s="12" t="s">
        <v>28</v>
      </c>
      <c r="C116" s="12">
        <v>0.11</v>
      </c>
      <c r="D116" s="12">
        <v>0.37419999999999998</v>
      </c>
      <c r="F116">
        <v>109</v>
      </c>
      <c r="G116" t="s">
        <v>28</v>
      </c>
      <c r="H116">
        <v>0.3725</v>
      </c>
      <c r="J116">
        <v>109</v>
      </c>
      <c r="K116" t="s">
        <v>28</v>
      </c>
      <c r="L116">
        <v>13.21</v>
      </c>
      <c r="M116">
        <v>4.1012000000000004</v>
      </c>
      <c r="N116">
        <v>21</v>
      </c>
      <c r="O116">
        <v>227.72</v>
      </c>
      <c r="P116">
        <v>288.38</v>
      </c>
      <c r="Q116">
        <v>4.1365999999999996</v>
      </c>
      <c r="R116">
        <v>12.242000000000001</v>
      </c>
      <c r="S116">
        <v>7.34</v>
      </c>
      <c r="T116">
        <v>72.7</v>
      </c>
      <c r="U116">
        <v>28.91</v>
      </c>
      <c r="V116">
        <v>78.86</v>
      </c>
      <c r="Y116" s="12">
        <v>1.6475</v>
      </c>
      <c r="Z116" s="12">
        <v>1.4482999999999999</v>
      </c>
      <c r="AA116" s="12">
        <v>2.9655999999999998</v>
      </c>
      <c r="AB116" s="14">
        <f t="shared" si="7"/>
        <v>0.84102901054168355</v>
      </c>
      <c r="AC116" s="11">
        <f t="shared" si="8"/>
        <v>2.4941556336624164</v>
      </c>
      <c r="AD116" s="11">
        <f t="shared" si="9"/>
        <v>8.0187457951980387E-2</v>
      </c>
    </row>
    <row r="117" spans="1:30" x14ac:dyDescent="0.3">
      <c r="A117" s="12">
        <v>110</v>
      </c>
      <c r="B117" s="12" t="s">
        <v>28</v>
      </c>
      <c r="C117" s="12">
        <v>1.085</v>
      </c>
      <c r="D117" s="12">
        <v>1.1754</v>
      </c>
      <c r="F117">
        <v>110</v>
      </c>
      <c r="G117" t="s">
        <v>28</v>
      </c>
      <c r="H117">
        <v>3.605</v>
      </c>
      <c r="J117">
        <v>110</v>
      </c>
      <c r="K117" t="s">
        <v>28</v>
      </c>
      <c r="L117">
        <v>2.8849999999999998</v>
      </c>
      <c r="M117">
        <v>1.9166000000000001</v>
      </c>
      <c r="N117">
        <v>9</v>
      </c>
      <c r="O117">
        <v>535.17999999999995</v>
      </c>
      <c r="P117">
        <v>237.7</v>
      </c>
      <c r="Q117">
        <v>2.3174999999999999</v>
      </c>
      <c r="R117">
        <v>21.044</v>
      </c>
      <c r="S117">
        <v>1.49</v>
      </c>
      <c r="T117">
        <v>7.91</v>
      </c>
      <c r="U117">
        <v>19.75</v>
      </c>
      <c r="V117">
        <v>0.7</v>
      </c>
      <c r="Y117" s="21">
        <v>1.6</v>
      </c>
      <c r="Z117" s="21">
        <v>1.4273</v>
      </c>
      <c r="AA117" s="12">
        <v>2.2416</v>
      </c>
      <c r="AB117" s="14">
        <f t="shared" si="7"/>
        <v>0.95331293086270785</v>
      </c>
      <c r="AC117" s="14">
        <f t="shared" si="8"/>
        <v>2.1369462658218459</v>
      </c>
      <c r="AD117" s="11">
        <f t="shared" si="9"/>
        <v>9.3591496987446343E-2</v>
      </c>
    </row>
    <row r="118" spans="1:30" x14ac:dyDescent="0.3">
      <c r="A118" s="12">
        <v>111</v>
      </c>
      <c r="B118" s="12" t="s">
        <v>28</v>
      </c>
      <c r="C118" s="12">
        <v>3.5000000000000003E-2</v>
      </c>
      <c r="D118" s="12">
        <v>0.21110000000000001</v>
      </c>
      <c r="F118">
        <v>111</v>
      </c>
      <c r="G118" t="s">
        <v>28</v>
      </c>
      <c r="H118">
        <v>2.5000000000000001E-3</v>
      </c>
      <c r="J118">
        <v>111</v>
      </c>
      <c r="K118" t="s">
        <v>28</v>
      </c>
      <c r="L118">
        <v>0.58750000000000002</v>
      </c>
      <c r="M118">
        <v>0.86480000000000001</v>
      </c>
      <c r="N118">
        <v>3</v>
      </c>
      <c r="O118">
        <v>622.33000000000004</v>
      </c>
      <c r="P118">
        <v>225.98</v>
      </c>
      <c r="Q118">
        <v>2.4321999999999999</v>
      </c>
      <c r="R118">
        <v>168.66</v>
      </c>
      <c r="S118">
        <v>1.82</v>
      </c>
      <c r="T118">
        <v>308.69</v>
      </c>
      <c r="U118">
        <v>9.85</v>
      </c>
      <c r="V118">
        <v>44.38</v>
      </c>
      <c r="Y118" s="21">
        <v>1.5575000000000001</v>
      </c>
      <c r="Z118" s="21">
        <v>1.4081999999999999</v>
      </c>
      <c r="AA118" s="12">
        <v>2.3715000000000002</v>
      </c>
      <c r="AB118" s="14">
        <f t="shared" si="7"/>
        <v>0.91444378946318394</v>
      </c>
      <c r="AC118" s="11">
        <f t="shared" si="8"/>
        <v>2.1686034467119408</v>
      </c>
      <c r="AD118" s="11">
        <f t="shared" si="9"/>
        <v>9.2225252294624041E-2</v>
      </c>
    </row>
    <row r="119" spans="1:30" x14ac:dyDescent="0.3">
      <c r="A119" s="12">
        <v>112</v>
      </c>
      <c r="B119" s="12" t="s">
        <v>28</v>
      </c>
      <c r="C119" s="12">
        <v>2.5000000000000001E-3</v>
      </c>
      <c r="D119" s="12">
        <v>5.6399999999999999E-2</v>
      </c>
      <c r="F119">
        <v>112</v>
      </c>
      <c r="G119" t="s">
        <v>28</v>
      </c>
      <c r="H119">
        <v>0.24</v>
      </c>
      <c r="J119">
        <v>112</v>
      </c>
      <c r="K119" t="s">
        <v>28</v>
      </c>
      <c r="L119">
        <v>0.26500000000000001</v>
      </c>
      <c r="M119">
        <v>0.58079999999999998</v>
      </c>
      <c r="N119">
        <v>5</v>
      </c>
      <c r="O119">
        <v>136.94</v>
      </c>
      <c r="P119">
        <v>227.05</v>
      </c>
      <c r="Q119">
        <v>1.6452</v>
      </c>
      <c r="R119">
        <v>73.873999999999995</v>
      </c>
      <c r="S119">
        <v>0.28999999999999998</v>
      </c>
      <c r="T119">
        <v>220.57</v>
      </c>
      <c r="U119">
        <v>8.18</v>
      </c>
      <c r="V119">
        <v>72.77</v>
      </c>
      <c r="Y119" s="21">
        <v>1.54</v>
      </c>
      <c r="Z119" s="21">
        <v>1.4003000000000001</v>
      </c>
      <c r="AA119" s="12">
        <v>4.3318000000000003</v>
      </c>
      <c r="AB119" s="14">
        <f t="shared" si="7"/>
        <v>0.67279183692988354</v>
      </c>
      <c r="AC119" s="11">
        <f t="shared" si="8"/>
        <v>2.9143996792128699</v>
      </c>
      <c r="AD119" s="11">
        <f t="shared" si="9"/>
        <v>6.8624767366848125E-2</v>
      </c>
    </row>
    <row r="120" spans="1:30" x14ac:dyDescent="0.3">
      <c r="A120" s="12">
        <v>113</v>
      </c>
      <c r="B120" s="12" t="s">
        <v>28</v>
      </c>
      <c r="C120" s="12">
        <v>0.19</v>
      </c>
      <c r="D120" s="12">
        <v>0.49180000000000001</v>
      </c>
      <c r="F120">
        <v>113</v>
      </c>
      <c r="G120" t="s">
        <v>28</v>
      </c>
      <c r="H120">
        <v>2.5000000000000001E-3</v>
      </c>
      <c r="J120">
        <v>113</v>
      </c>
      <c r="K120" t="s">
        <v>28</v>
      </c>
      <c r="L120">
        <v>5.0000000000000001E-3</v>
      </c>
      <c r="M120">
        <v>7.9699999999999993E-2</v>
      </c>
      <c r="N120">
        <v>2</v>
      </c>
      <c r="O120">
        <v>243</v>
      </c>
      <c r="P120">
        <v>218.5</v>
      </c>
      <c r="Q120">
        <v>2</v>
      </c>
      <c r="R120" t="s">
        <v>25</v>
      </c>
      <c r="S120">
        <v>0</v>
      </c>
      <c r="T120">
        <v>220.47</v>
      </c>
      <c r="U120">
        <v>10.89</v>
      </c>
      <c r="V120">
        <v>79.03</v>
      </c>
      <c r="Y120" s="12">
        <v>1.54</v>
      </c>
      <c r="Z120" s="12">
        <v>1.4003000000000001</v>
      </c>
      <c r="AA120" s="12">
        <v>1.4853000000000001</v>
      </c>
      <c r="AB120" s="14">
        <f t="shared" si="7"/>
        <v>1.1489677040615325</v>
      </c>
      <c r="AC120" s="11">
        <f t="shared" si="8"/>
        <v>1.7065617308425942</v>
      </c>
      <c r="AD120" s="11">
        <f t="shared" si="9"/>
        <v>0.11719470581427631</v>
      </c>
    </row>
    <row r="121" spans="1:30" x14ac:dyDescent="0.3">
      <c r="A121" s="12">
        <v>114</v>
      </c>
      <c r="B121" s="12" t="s">
        <v>28</v>
      </c>
      <c r="C121" s="12">
        <v>3.5000000000000003E-2</v>
      </c>
      <c r="D121" s="12">
        <v>0.21110000000000001</v>
      </c>
      <c r="F121">
        <v>114</v>
      </c>
      <c r="G121" t="s">
        <v>28</v>
      </c>
      <c r="H121">
        <v>2.5000000000000001E-3</v>
      </c>
      <c r="J121">
        <v>114</v>
      </c>
      <c r="K121" t="s">
        <v>28</v>
      </c>
      <c r="L121">
        <v>0.16750000000000001</v>
      </c>
      <c r="M121">
        <v>0.46179999999999999</v>
      </c>
      <c r="N121">
        <v>2</v>
      </c>
      <c r="O121">
        <v>236.33</v>
      </c>
      <c r="P121">
        <v>223.81</v>
      </c>
      <c r="Q121">
        <v>1.9104000000000001</v>
      </c>
      <c r="R121">
        <v>13.298</v>
      </c>
      <c r="S121">
        <v>0.47</v>
      </c>
      <c r="T121">
        <v>208.49</v>
      </c>
      <c r="U121">
        <v>34.49</v>
      </c>
      <c r="V121">
        <v>66.239999999999995</v>
      </c>
      <c r="Y121" s="12">
        <v>1.5149999999999999</v>
      </c>
      <c r="Z121" s="12">
        <v>1.3889</v>
      </c>
      <c r="AA121" s="12">
        <v>2.4167000000000001</v>
      </c>
      <c r="AB121" s="14">
        <f t="shared" si="7"/>
        <v>0.89340730032329729</v>
      </c>
      <c r="AC121" s="11">
        <f t="shared" si="8"/>
        <v>2.1590974226913127</v>
      </c>
      <c r="AD121" s="11">
        <f t="shared" si="9"/>
        <v>9.263129949490663E-2</v>
      </c>
    </row>
    <row r="122" spans="1:30" x14ac:dyDescent="0.3">
      <c r="A122" s="12">
        <v>115</v>
      </c>
      <c r="B122" s="12" t="s">
        <v>28</v>
      </c>
      <c r="C122" s="12">
        <v>2.5000000000000001E-3</v>
      </c>
      <c r="D122" s="12">
        <v>5.6399999999999999E-2</v>
      </c>
      <c r="F122">
        <v>115</v>
      </c>
      <c r="G122" t="s">
        <v>28</v>
      </c>
      <c r="H122">
        <v>0.26750000000000002</v>
      </c>
      <c r="J122">
        <v>115</v>
      </c>
      <c r="K122" t="s">
        <v>28</v>
      </c>
      <c r="L122">
        <v>1.84</v>
      </c>
      <c r="M122">
        <v>1.5306</v>
      </c>
      <c r="N122">
        <v>12</v>
      </c>
      <c r="O122">
        <v>301.66000000000003</v>
      </c>
      <c r="P122">
        <v>245.69</v>
      </c>
      <c r="Q122">
        <v>2.6960000000000002</v>
      </c>
      <c r="R122">
        <v>105.91</v>
      </c>
      <c r="S122">
        <v>1.49</v>
      </c>
      <c r="T122">
        <v>293.42</v>
      </c>
      <c r="U122">
        <v>34.61</v>
      </c>
      <c r="V122">
        <v>19.02</v>
      </c>
      <c r="Y122" s="21">
        <v>1.4924999999999999</v>
      </c>
      <c r="Z122" s="21">
        <v>1.3785000000000001</v>
      </c>
      <c r="AA122" s="12">
        <v>1.1801999999999999</v>
      </c>
      <c r="AB122" s="14">
        <f t="shared" si="7"/>
        <v>1.2689190467382838</v>
      </c>
      <c r="AC122" s="14">
        <f t="shared" si="8"/>
        <v>1.4975782589605224</v>
      </c>
      <c r="AD122" s="11">
        <f t="shared" si="9"/>
        <v>0.13354894731098804</v>
      </c>
    </row>
    <row r="123" spans="1:30" x14ac:dyDescent="0.3">
      <c r="A123" s="12">
        <v>116</v>
      </c>
      <c r="B123" s="12" t="s">
        <v>28</v>
      </c>
      <c r="C123" s="12">
        <v>2.5000000000000001E-3</v>
      </c>
      <c r="D123" s="12">
        <v>5.6399999999999999E-2</v>
      </c>
      <c r="F123">
        <v>116</v>
      </c>
      <c r="G123" t="s">
        <v>28</v>
      </c>
      <c r="H123">
        <v>16.454999999999998</v>
      </c>
      <c r="J123">
        <v>116</v>
      </c>
      <c r="K123" t="s">
        <v>28</v>
      </c>
      <c r="L123">
        <v>2.5000000000000001E-3</v>
      </c>
      <c r="M123">
        <v>5.6399999999999999E-2</v>
      </c>
      <c r="N123">
        <v>2</v>
      </c>
      <c r="O123">
        <v>637</v>
      </c>
      <c r="P123">
        <v>226</v>
      </c>
      <c r="Q123">
        <v>1</v>
      </c>
      <c r="R123" t="s">
        <v>25</v>
      </c>
      <c r="S123">
        <v>0</v>
      </c>
      <c r="T123">
        <v>50.84</v>
      </c>
      <c r="U123">
        <v>36.47</v>
      </c>
      <c r="V123">
        <v>86.64</v>
      </c>
      <c r="Y123" s="21">
        <v>1.4924999999999999</v>
      </c>
      <c r="Z123" s="21">
        <v>1.3785000000000001</v>
      </c>
      <c r="AA123" s="12">
        <v>2.5958000000000001</v>
      </c>
      <c r="AB123" s="14">
        <f t="shared" si="7"/>
        <v>0.85561050358080659</v>
      </c>
      <c r="AC123" s="11">
        <f t="shared" si="8"/>
        <v>2.2209937451950577</v>
      </c>
      <c r="AD123" s="11">
        <f t="shared" si="9"/>
        <v>9.0049780839177959E-2</v>
      </c>
    </row>
    <row r="124" spans="1:30" x14ac:dyDescent="0.3">
      <c r="A124" s="12">
        <v>117</v>
      </c>
      <c r="B124" s="12" t="s">
        <v>28</v>
      </c>
      <c r="C124" s="12">
        <v>2.5000000000000001E-3</v>
      </c>
      <c r="D124" s="12">
        <v>5.6399999999999999E-2</v>
      </c>
      <c r="F124">
        <v>117</v>
      </c>
      <c r="G124" t="s">
        <v>28</v>
      </c>
      <c r="H124">
        <v>3.0350000000000001</v>
      </c>
      <c r="J124">
        <v>117</v>
      </c>
      <c r="K124" t="s">
        <v>28</v>
      </c>
      <c r="L124">
        <v>1.0575000000000001</v>
      </c>
      <c r="M124">
        <v>1.1604000000000001</v>
      </c>
      <c r="N124">
        <v>7</v>
      </c>
      <c r="O124">
        <v>574.19000000000005</v>
      </c>
      <c r="P124">
        <v>238.33</v>
      </c>
      <c r="Q124">
        <v>2.1324000000000001</v>
      </c>
      <c r="R124">
        <v>156.58000000000001</v>
      </c>
      <c r="S124">
        <v>1.22</v>
      </c>
      <c r="T124">
        <v>137.27000000000001</v>
      </c>
      <c r="U124">
        <v>41.88</v>
      </c>
      <c r="V124">
        <v>68.790000000000006</v>
      </c>
      <c r="Y124" s="21">
        <v>1.4924999999999999</v>
      </c>
      <c r="Z124" s="21">
        <v>1.3785000000000001</v>
      </c>
      <c r="AA124" s="12">
        <v>1.7846</v>
      </c>
      <c r="AB124" s="14">
        <f t="shared" si="7"/>
        <v>1.0319087073946125</v>
      </c>
      <c r="AC124" s="14">
        <f t="shared" si="8"/>
        <v>1.8415442792164254</v>
      </c>
      <c r="AD124" s="11">
        <f t="shared" si="9"/>
        <v>0.1086045023501144</v>
      </c>
    </row>
    <row r="125" spans="1:30" x14ac:dyDescent="0.3">
      <c r="A125" s="12">
        <v>118</v>
      </c>
      <c r="B125" s="12" t="s">
        <v>28</v>
      </c>
      <c r="C125" s="12">
        <v>0.01</v>
      </c>
      <c r="D125" s="12">
        <v>0.1128</v>
      </c>
      <c r="F125">
        <v>118</v>
      </c>
      <c r="G125" t="s">
        <v>28</v>
      </c>
      <c r="H125">
        <v>2.5000000000000001E-3</v>
      </c>
      <c r="J125">
        <v>118</v>
      </c>
      <c r="K125" t="s">
        <v>28</v>
      </c>
      <c r="L125">
        <v>0.48499999999999999</v>
      </c>
      <c r="M125">
        <v>0.78580000000000005</v>
      </c>
      <c r="N125">
        <v>3</v>
      </c>
      <c r="O125">
        <v>314.88</v>
      </c>
      <c r="P125">
        <v>236.31</v>
      </c>
      <c r="Q125">
        <v>2.4910999999999999</v>
      </c>
      <c r="R125">
        <v>138.5</v>
      </c>
      <c r="S125">
        <v>0.98</v>
      </c>
      <c r="T125">
        <v>226.82</v>
      </c>
      <c r="U125">
        <v>37.659999999999997</v>
      </c>
      <c r="V125">
        <v>42.64</v>
      </c>
      <c r="Y125" s="21">
        <v>1.4875</v>
      </c>
      <c r="Z125" s="21">
        <v>1.3762000000000001</v>
      </c>
      <c r="AA125" s="12">
        <v>1</v>
      </c>
      <c r="AB125" s="14">
        <f t="shared" si="7"/>
        <v>1.3762047064079508</v>
      </c>
      <c r="AC125" s="14">
        <f t="shared" si="8"/>
        <v>1.3762047064079508</v>
      </c>
      <c r="AD125" s="11">
        <f t="shared" si="9"/>
        <v>0.14532721699667961</v>
      </c>
    </row>
    <row r="126" spans="1:30" x14ac:dyDescent="0.3">
      <c r="A126" s="12">
        <v>119</v>
      </c>
      <c r="B126" s="12" t="s">
        <v>28</v>
      </c>
      <c r="C126" s="12">
        <v>2.5000000000000001E-3</v>
      </c>
      <c r="D126" s="12">
        <v>5.6399999999999999E-2</v>
      </c>
      <c r="F126">
        <v>119</v>
      </c>
      <c r="G126" t="s">
        <v>28</v>
      </c>
      <c r="H126">
        <v>0.11</v>
      </c>
      <c r="J126">
        <v>119</v>
      </c>
      <c r="K126" t="s">
        <v>28</v>
      </c>
      <c r="L126">
        <v>7.2499999999999995E-2</v>
      </c>
      <c r="M126">
        <v>0.30380000000000001</v>
      </c>
      <c r="N126">
        <v>2</v>
      </c>
      <c r="O126">
        <v>644.1</v>
      </c>
      <c r="P126">
        <v>226.34</v>
      </c>
      <c r="Q126">
        <v>-1</v>
      </c>
      <c r="R126" t="s">
        <v>25</v>
      </c>
      <c r="S126">
        <v>0.44</v>
      </c>
      <c r="T126">
        <v>317.54000000000002</v>
      </c>
      <c r="U126">
        <v>9.61</v>
      </c>
      <c r="V126">
        <v>34.46</v>
      </c>
      <c r="Y126" s="21">
        <v>1.4824999999999999</v>
      </c>
      <c r="Z126" s="21">
        <v>1.3738999999999999</v>
      </c>
      <c r="AA126" s="12">
        <v>4.3757000000000001</v>
      </c>
      <c r="AB126" s="14">
        <f t="shared" si="7"/>
        <v>0.65679242168987828</v>
      </c>
      <c r="AC126" s="14">
        <f t="shared" si="8"/>
        <v>2.8739265995884007</v>
      </c>
      <c r="AD126" s="11">
        <f t="shared" si="9"/>
        <v>6.9591199729542044E-2</v>
      </c>
    </row>
    <row r="127" spans="1:30" x14ac:dyDescent="0.3">
      <c r="A127" s="12">
        <v>120</v>
      </c>
      <c r="B127" s="12" t="s">
        <v>28</v>
      </c>
      <c r="C127" s="12">
        <v>5.5E-2</v>
      </c>
      <c r="D127" s="12">
        <v>0.2646</v>
      </c>
      <c r="F127">
        <v>120</v>
      </c>
      <c r="G127" t="s">
        <v>28</v>
      </c>
      <c r="H127">
        <v>0.66249999999999998</v>
      </c>
      <c r="J127">
        <v>120</v>
      </c>
      <c r="K127" t="s">
        <v>28</v>
      </c>
      <c r="L127">
        <v>2.5000000000000001E-3</v>
      </c>
      <c r="M127">
        <v>5.6399999999999999E-2</v>
      </c>
      <c r="N127">
        <v>1</v>
      </c>
      <c r="O127">
        <v>145</v>
      </c>
      <c r="P127">
        <v>226</v>
      </c>
      <c r="Q127">
        <v>1</v>
      </c>
      <c r="R127" t="s">
        <v>25</v>
      </c>
      <c r="S127">
        <v>0</v>
      </c>
      <c r="T127">
        <v>12.64</v>
      </c>
      <c r="U127">
        <v>45.22</v>
      </c>
      <c r="V127">
        <v>63.01</v>
      </c>
      <c r="Y127" s="21">
        <v>1.375</v>
      </c>
      <c r="Z127" s="21">
        <v>1.3230999999999999</v>
      </c>
      <c r="AA127" s="12">
        <v>1.3426</v>
      </c>
      <c r="AB127" s="14">
        <f t="shared" si="7"/>
        <v>1.1419118484063446</v>
      </c>
      <c r="AC127" s="11">
        <f t="shared" si="8"/>
        <v>1.5331308476703582</v>
      </c>
      <c r="AD127" s="11">
        <f t="shared" si="9"/>
        <v>0.13045200956194083</v>
      </c>
    </row>
    <row r="128" spans="1:30" x14ac:dyDescent="0.3">
      <c r="A128" s="12">
        <v>121</v>
      </c>
      <c r="B128" s="12" t="s">
        <v>28</v>
      </c>
      <c r="C128" s="12">
        <v>0.1275</v>
      </c>
      <c r="D128" s="12">
        <v>0.40289999999999998</v>
      </c>
      <c r="F128">
        <v>121</v>
      </c>
      <c r="G128" t="s">
        <v>28</v>
      </c>
      <c r="H128">
        <v>1.3025</v>
      </c>
      <c r="J128">
        <v>121</v>
      </c>
      <c r="K128" t="s">
        <v>28</v>
      </c>
      <c r="L128">
        <v>2.2725</v>
      </c>
      <c r="M128">
        <v>1.7010000000000001</v>
      </c>
      <c r="N128">
        <v>11</v>
      </c>
      <c r="O128">
        <v>173.68</v>
      </c>
      <c r="P128">
        <v>227.46</v>
      </c>
      <c r="Q128">
        <v>5.0358999999999998</v>
      </c>
      <c r="R128">
        <v>5.1974</v>
      </c>
      <c r="S128">
        <v>7.23</v>
      </c>
      <c r="T128">
        <v>63.71</v>
      </c>
      <c r="U128">
        <v>23.75</v>
      </c>
      <c r="V128">
        <v>81.38</v>
      </c>
      <c r="Y128" s="12">
        <v>1.3725000000000001</v>
      </c>
      <c r="Z128" s="12">
        <v>1.3219000000000001</v>
      </c>
      <c r="AA128" s="12">
        <v>4.1795999999999998</v>
      </c>
      <c r="AB128" s="14">
        <f t="shared" si="7"/>
        <v>0.64661141596718053</v>
      </c>
      <c r="AC128" s="11">
        <f t="shared" si="8"/>
        <v>2.7025770741764275</v>
      </c>
      <c r="AD128" s="11">
        <f t="shared" si="9"/>
        <v>7.400343986894331E-2</v>
      </c>
    </row>
    <row r="129" spans="1:30" x14ac:dyDescent="0.3">
      <c r="A129" s="12">
        <v>122</v>
      </c>
      <c r="B129" s="12" t="s">
        <v>28</v>
      </c>
      <c r="C129" s="12">
        <v>2.5000000000000001E-3</v>
      </c>
      <c r="D129" s="12">
        <v>5.6399999999999999E-2</v>
      </c>
      <c r="F129">
        <v>122</v>
      </c>
      <c r="G129" t="s">
        <v>28</v>
      </c>
      <c r="H129">
        <v>2.5000000000000001E-3</v>
      </c>
      <c r="J129">
        <v>122</v>
      </c>
      <c r="K129" t="s">
        <v>28</v>
      </c>
      <c r="L129">
        <v>18.934999999999999</v>
      </c>
      <c r="M129">
        <v>4.9100999999999999</v>
      </c>
      <c r="N129">
        <v>14</v>
      </c>
      <c r="O129">
        <v>57.13</v>
      </c>
      <c r="P129">
        <v>251.62</v>
      </c>
      <c r="Q129">
        <v>2.1705000000000001</v>
      </c>
      <c r="R129">
        <v>23.138999999999999</v>
      </c>
      <c r="S129">
        <v>3.03</v>
      </c>
      <c r="T129">
        <v>32.119999999999997</v>
      </c>
      <c r="U129">
        <v>37.090000000000003</v>
      </c>
      <c r="V129">
        <v>42.37</v>
      </c>
      <c r="Y129" s="21">
        <v>1.3674999999999999</v>
      </c>
      <c r="Z129" s="21">
        <v>1.3194999999999999</v>
      </c>
      <c r="AA129" s="12">
        <v>1.9232</v>
      </c>
      <c r="AB129" s="14">
        <f t="shared" si="7"/>
        <v>0.95149386821375881</v>
      </c>
      <c r="AC129" s="11">
        <f t="shared" si="8"/>
        <v>1.8299130073487009</v>
      </c>
      <c r="AD129" s="11">
        <f t="shared" si="9"/>
        <v>0.10929481303035998</v>
      </c>
    </row>
    <row r="130" spans="1:30" x14ac:dyDescent="0.3">
      <c r="A130" s="12">
        <v>123</v>
      </c>
      <c r="B130" s="12" t="s">
        <v>28</v>
      </c>
      <c r="C130" s="12">
        <v>0.28749999999999998</v>
      </c>
      <c r="D130" s="12">
        <v>0.60499999999999998</v>
      </c>
      <c r="F130">
        <v>123</v>
      </c>
      <c r="G130" t="s">
        <v>28</v>
      </c>
      <c r="H130">
        <v>3.5000000000000003E-2</v>
      </c>
      <c r="J130">
        <v>123</v>
      </c>
      <c r="K130" t="s">
        <v>28</v>
      </c>
      <c r="L130">
        <v>0.1575</v>
      </c>
      <c r="M130">
        <v>0.44779999999999998</v>
      </c>
      <c r="N130">
        <v>4</v>
      </c>
      <c r="O130">
        <v>205.79</v>
      </c>
      <c r="P130">
        <v>209.48</v>
      </c>
      <c r="Q130">
        <v>1.8389</v>
      </c>
      <c r="R130">
        <v>129.81</v>
      </c>
      <c r="S130">
        <v>0.85</v>
      </c>
      <c r="T130">
        <v>222.44</v>
      </c>
      <c r="U130">
        <v>7.04</v>
      </c>
      <c r="V130">
        <v>72.02</v>
      </c>
      <c r="Y130" s="21">
        <v>1.3674999999999999</v>
      </c>
      <c r="Z130" s="21">
        <v>1.3194999999999999</v>
      </c>
      <c r="AA130" s="12">
        <v>1</v>
      </c>
      <c r="AB130" s="14">
        <f t="shared" si="7"/>
        <v>1.3195268113444638</v>
      </c>
      <c r="AC130" s="11">
        <f t="shared" si="8"/>
        <v>1.3195268113444638</v>
      </c>
      <c r="AD130" s="11">
        <f t="shared" si="9"/>
        <v>0.15156948557659114</v>
      </c>
    </row>
    <row r="131" spans="1:30" x14ac:dyDescent="0.3">
      <c r="A131" s="12">
        <v>124</v>
      </c>
      <c r="B131" s="12" t="s">
        <v>28</v>
      </c>
      <c r="C131" s="12">
        <v>0.08</v>
      </c>
      <c r="D131" s="12">
        <v>0.31909999999999999</v>
      </c>
      <c r="F131">
        <v>124</v>
      </c>
      <c r="G131" t="s">
        <v>28</v>
      </c>
      <c r="H131">
        <v>5.5E-2</v>
      </c>
      <c r="J131">
        <v>124</v>
      </c>
      <c r="K131" t="s">
        <v>28</v>
      </c>
      <c r="L131">
        <v>2.5000000000000001E-3</v>
      </c>
      <c r="M131">
        <v>5.6399999999999999E-2</v>
      </c>
      <c r="N131">
        <v>1</v>
      </c>
      <c r="O131">
        <v>616</v>
      </c>
      <c r="P131">
        <v>202</v>
      </c>
      <c r="Q131">
        <v>1</v>
      </c>
      <c r="R131" t="s">
        <v>25</v>
      </c>
      <c r="S131">
        <v>0</v>
      </c>
      <c r="T131">
        <v>44.72</v>
      </c>
      <c r="U131">
        <v>37.520000000000003</v>
      </c>
      <c r="V131">
        <v>4.63</v>
      </c>
      <c r="Y131" s="21">
        <v>1.335</v>
      </c>
      <c r="Z131" s="21">
        <v>1.3038000000000001</v>
      </c>
      <c r="AA131" s="12">
        <v>1</v>
      </c>
      <c r="AB131" s="14">
        <f t="shared" si="7"/>
        <v>1.3037525905699578</v>
      </c>
      <c r="AC131" s="14">
        <f t="shared" si="8"/>
        <v>1.3037525905699578</v>
      </c>
      <c r="AD131" s="11">
        <f t="shared" si="9"/>
        <v>0.15340333852189439</v>
      </c>
    </row>
    <row r="132" spans="1:30" x14ac:dyDescent="0.3">
      <c r="A132" s="12">
        <v>125</v>
      </c>
      <c r="B132" s="12" t="s">
        <v>28</v>
      </c>
      <c r="C132" s="12">
        <v>0.49249999999999999</v>
      </c>
      <c r="D132" s="12">
        <v>0.79179999999999995</v>
      </c>
      <c r="F132">
        <v>125</v>
      </c>
      <c r="G132" t="s">
        <v>28</v>
      </c>
      <c r="H132">
        <v>0.01</v>
      </c>
      <c r="J132">
        <v>125</v>
      </c>
      <c r="K132" t="s">
        <v>28</v>
      </c>
      <c r="L132">
        <v>0.1075</v>
      </c>
      <c r="M132">
        <v>0.36990000000000001</v>
      </c>
      <c r="N132">
        <v>3</v>
      </c>
      <c r="O132">
        <v>223.26</v>
      </c>
      <c r="P132">
        <v>204.4</v>
      </c>
      <c r="Q132">
        <v>-1</v>
      </c>
      <c r="R132" t="s">
        <v>25</v>
      </c>
      <c r="S132">
        <v>0.83</v>
      </c>
      <c r="T132">
        <v>245.66</v>
      </c>
      <c r="U132">
        <v>14.54</v>
      </c>
      <c r="V132">
        <v>54.75</v>
      </c>
      <c r="Y132" s="21">
        <v>1.3274999999999999</v>
      </c>
      <c r="Z132" s="21">
        <v>1.3001</v>
      </c>
      <c r="AA132" s="12">
        <v>1</v>
      </c>
      <c r="AB132" s="14">
        <f t="shared" si="7"/>
        <v>1.300085206116399</v>
      </c>
      <c r="AC132" s="11">
        <f t="shared" si="8"/>
        <v>1.300085206116399</v>
      </c>
      <c r="AD132" s="11">
        <f t="shared" si="9"/>
        <v>0.15383607094294838</v>
      </c>
    </row>
    <row r="133" spans="1:30" x14ac:dyDescent="0.3">
      <c r="A133" s="12">
        <v>126</v>
      </c>
      <c r="B133" s="12" t="s">
        <v>28</v>
      </c>
      <c r="C133" s="12">
        <v>5.4874999999999998</v>
      </c>
      <c r="D133" s="12">
        <v>2.6433</v>
      </c>
      <c r="F133">
        <v>126</v>
      </c>
      <c r="G133" t="s">
        <v>28</v>
      </c>
      <c r="H133">
        <v>0.3175</v>
      </c>
      <c r="J133">
        <v>126</v>
      </c>
      <c r="K133" t="s">
        <v>28</v>
      </c>
      <c r="L133">
        <v>0.89249999999999996</v>
      </c>
      <c r="M133">
        <v>1.0660000000000001</v>
      </c>
      <c r="N133">
        <v>7</v>
      </c>
      <c r="O133">
        <v>311.64999999999998</v>
      </c>
      <c r="P133">
        <v>217.59</v>
      </c>
      <c r="Q133">
        <v>2.1145</v>
      </c>
      <c r="R133">
        <v>112.93</v>
      </c>
      <c r="S133">
        <v>2.04</v>
      </c>
      <c r="T133">
        <v>135.44999999999999</v>
      </c>
      <c r="U133">
        <v>37.880000000000003</v>
      </c>
      <c r="V133">
        <v>88.75</v>
      </c>
      <c r="Y133" s="21">
        <v>1.3025</v>
      </c>
      <c r="Z133" s="21">
        <v>1.2878000000000001</v>
      </c>
      <c r="AA133" s="12">
        <v>2.3369</v>
      </c>
      <c r="AB133" s="14">
        <f t="shared" si="7"/>
        <v>0.84240968894826851</v>
      </c>
      <c r="AC133" s="11">
        <f t="shared" si="8"/>
        <v>1.9686272021032087</v>
      </c>
      <c r="AD133" s="11">
        <f t="shared" si="9"/>
        <v>0.10159363834164609</v>
      </c>
    </row>
    <row r="134" spans="1:30" x14ac:dyDescent="0.3">
      <c r="A134" s="12">
        <v>127</v>
      </c>
      <c r="B134" s="12" t="s">
        <v>28</v>
      </c>
      <c r="C134" s="12">
        <v>0.33250000000000002</v>
      </c>
      <c r="D134" s="12">
        <v>0.65059999999999996</v>
      </c>
      <c r="F134">
        <v>127</v>
      </c>
      <c r="G134" t="s">
        <v>28</v>
      </c>
      <c r="H134">
        <v>0.1925</v>
      </c>
      <c r="J134">
        <v>127</v>
      </c>
      <c r="K134" t="s">
        <v>28</v>
      </c>
      <c r="L134">
        <v>0.11749999999999999</v>
      </c>
      <c r="M134">
        <v>0.38669999999999999</v>
      </c>
      <c r="N134">
        <v>1</v>
      </c>
      <c r="O134">
        <v>524.54999999999995</v>
      </c>
      <c r="P134">
        <v>210.17</v>
      </c>
      <c r="Q134">
        <v>-1</v>
      </c>
      <c r="R134" t="s">
        <v>25</v>
      </c>
      <c r="S134">
        <v>0.48</v>
      </c>
      <c r="T134">
        <v>8.0500000000000007</v>
      </c>
      <c r="U134">
        <v>19.61</v>
      </c>
      <c r="V134">
        <v>1.18</v>
      </c>
      <c r="Y134" s="21">
        <v>1.2975000000000001</v>
      </c>
      <c r="Z134" s="21">
        <v>1.2853000000000001</v>
      </c>
      <c r="AA134" s="12">
        <v>1</v>
      </c>
      <c r="AB134" s="14">
        <f t="shared" si="7"/>
        <v>1.2853110308956714</v>
      </c>
      <c r="AC134" s="14">
        <f t="shared" si="8"/>
        <v>1.2853110308956714</v>
      </c>
      <c r="AD134" s="11">
        <f t="shared" si="9"/>
        <v>0.15560435971721928</v>
      </c>
    </row>
    <row r="135" spans="1:30" x14ac:dyDescent="0.3">
      <c r="A135" s="12">
        <v>128</v>
      </c>
      <c r="B135" s="12" t="s">
        <v>28</v>
      </c>
      <c r="C135" s="12">
        <v>6.7500000000000004E-2</v>
      </c>
      <c r="D135" s="12">
        <v>0.29310000000000003</v>
      </c>
      <c r="F135">
        <v>128</v>
      </c>
      <c r="G135" t="s">
        <v>28</v>
      </c>
      <c r="H135">
        <v>2.5000000000000001E-3</v>
      </c>
      <c r="J135">
        <v>128</v>
      </c>
      <c r="K135" t="s">
        <v>28</v>
      </c>
      <c r="L135">
        <v>11.984999999999999</v>
      </c>
      <c r="M135">
        <v>3.9064000000000001</v>
      </c>
      <c r="N135">
        <v>28</v>
      </c>
      <c r="O135">
        <v>220.91</v>
      </c>
      <c r="P135">
        <v>243.22</v>
      </c>
      <c r="Q135">
        <v>4.3186999999999998</v>
      </c>
      <c r="R135">
        <v>8.2553000000000001</v>
      </c>
      <c r="S135">
        <v>8</v>
      </c>
      <c r="T135">
        <v>296.25</v>
      </c>
      <c r="U135">
        <v>42.45</v>
      </c>
      <c r="V135">
        <v>22.13</v>
      </c>
      <c r="Y135" s="12">
        <v>1.2749999999999999</v>
      </c>
      <c r="Z135" s="12">
        <v>1.2741</v>
      </c>
      <c r="AA135" s="12">
        <v>2.0226999999999999</v>
      </c>
      <c r="AB135" s="14">
        <f t="shared" si="7"/>
        <v>0.89586775786885908</v>
      </c>
      <c r="AC135" s="11">
        <f t="shared" si="8"/>
        <v>1.8120717138413411</v>
      </c>
      <c r="AD135" s="11">
        <f t="shared" si="9"/>
        <v>0.11037090776944346</v>
      </c>
    </row>
    <row r="136" spans="1:30" x14ac:dyDescent="0.3">
      <c r="A136" s="12">
        <v>129</v>
      </c>
      <c r="B136" s="12" t="s">
        <v>28</v>
      </c>
      <c r="C136" s="12">
        <v>0.15</v>
      </c>
      <c r="D136" s="12">
        <v>0.437</v>
      </c>
      <c r="F136">
        <v>129</v>
      </c>
      <c r="G136" t="s">
        <v>28</v>
      </c>
      <c r="H136">
        <v>2.5000000000000001E-3</v>
      </c>
      <c r="J136">
        <v>129</v>
      </c>
      <c r="K136" t="s">
        <v>28</v>
      </c>
      <c r="L136">
        <v>4.9550000000000001</v>
      </c>
      <c r="M136">
        <v>2.5118</v>
      </c>
      <c r="N136">
        <v>8</v>
      </c>
      <c r="O136">
        <v>611.70000000000005</v>
      </c>
      <c r="P136">
        <v>236.96</v>
      </c>
      <c r="Q136">
        <v>2.7646000000000002</v>
      </c>
      <c r="R136">
        <v>163.38999999999999</v>
      </c>
      <c r="S136">
        <v>3.02</v>
      </c>
      <c r="T136">
        <v>46.78</v>
      </c>
      <c r="U136">
        <v>36.880000000000003</v>
      </c>
      <c r="V136">
        <v>85.66</v>
      </c>
      <c r="Y136" s="12">
        <v>1.2675000000000001</v>
      </c>
      <c r="Z136" s="12">
        <v>1.2704</v>
      </c>
      <c r="AA136" s="12">
        <v>1</v>
      </c>
      <c r="AB136" s="14">
        <f t="shared" ref="AB136:AB199" si="10">2*SQRT(Y136/(3.1416*ABS(AA136)))</f>
        <v>1.2703650456154196</v>
      </c>
      <c r="AC136" s="11">
        <f t="shared" ref="AC136:AC199" si="11">ABS(AA136)*AB136</f>
        <v>1.2703650456154196</v>
      </c>
      <c r="AD136" s="11">
        <f t="shared" ref="AD136:AD199" si="12">$AH$2/AC136</f>
        <v>0.15743506222112039</v>
      </c>
    </row>
    <row r="137" spans="1:30" x14ac:dyDescent="0.3">
      <c r="A137" s="12">
        <v>130</v>
      </c>
      <c r="B137" s="12" t="s">
        <v>28</v>
      </c>
      <c r="C137" s="12">
        <v>1.2975000000000001</v>
      </c>
      <c r="D137" s="12">
        <v>1.2853000000000001</v>
      </c>
      <c r="F137">
        <v>130</v>
      </c>
      <c r="G137" t="s">
        <v>28</v>
      </c>
      <c r="H137">
        <v>1.3674999999999999</v>
      </c>
      <c r="J137">
        <v>130</v>
      </c>
      <c r="K137" t="s">
        <v>28</v>
      </c>
      <c r="L137">
        <v>0.02</v>
      </c>
      <c r="M137">
        <v>0.1595</v>
      </c>
      <c r="N137">
        <v>3</v>
      </c>
      <c r="O137">
        <v>245.38</v>
      </c>
      <c r="P137">
        <v>216.25</v>
      </c>
      <c r="Q137">
        <v>1.7150000000000001</v>
      </c>
      <c r="R137">
        <v>19.329999999999998</v>
      </c>
      <c r="S137">
        <v>0.52</v>
      </c>
      <c r="T137">
        <v>218.63</v>
      </c>
      <c r="U137">
        <v>11.16</v>
      </c>
      <c r="V137">
        <v>79.959999999999994</v>
      </c>
      <c r="Y137" s="12">
        <v>1.2575000000000001</v>
      </c>
      <c r="Z137" s="12">
        <v>1.2653000000000001</v>
      </c>
      <c r="AA137" s="12">
        <v>1</v>
      </c>
      <c r="AB137" s="14">
        <f t="shared" si="10"/>
        <v>1.2653438202512093</v>
      </c>
      <c r="AC137" s="11">
        <f t="shared" si="11"/>
        <v>1.2653438202512093</v>
      </c>
      <c r="AD137" s="11">
        <f t="shared" si="12"/>
        <v>0.15805980698613117</v>
      </c>
    </row>
    <row r="138" spans="1:30" x14ac:dyDescent="0.3">
      <c r="A138" s="12">
        <v>131</v>
      </c>
      <c r="B138" s="12" t="s">
        <v>28</v>
      </c>
      <c r="C138" s="12">
        <v>2.5000000000000001E-3</v>
      </c>
      <c r="D138" s="12">
        <v>5.6399999999999999E-2</v>
      </c>
      <c r="F138">
        <v>131</v>
      </c>
      <c r="G138" t="s">
        <v>28</v>
      </c>
      <c r="H138">
        <v>7.4999999999999997E-2</v>
      </c>
      <c r="J138">
        <v>131</v>
      </c>
      <c r="K138" t="s">
        <v>28</v>
      </c>
      <c r="L138">
        <v>0.42749999999999999</v>
      </c>
      <c r="M138">
        <v>0.73770000000000002</v>
      </c>
      <c r="N138">
        <v>5</v>
      </c>
      <c r="O138">
        <v>453.8</v>
      </c>
      <c r="P138">
        <v>215.36</v>
      </c>
      <c r="Q138">
        <v>2.7122999999999999</v>
      </c>
      <c r="R138">
        <v>160.69999999999999</v>
      </c>
      <c r="S138">
        <v>0.98</v>
      </c>
      <c r="T138">
        <v>33.86</v>
      </c>
      <c r="U138">
        <v>25.73</v>
      </c>
      <c r="V138">
        <v>55.77</v>
      </c>
      <c r="Y138" s="12">
        <v>1.23</v>
      </c>
      <c r="Z138" s="12">
        <v>1.2514000000000001</v>
      </c>
      <c r="AA138" s="12">
        <v>1</v>
      </c>
      <c r="AB138" s="14">
        <f t="shared" si="10"/>
        <v>1.2514315713796276</v>
      </c>
      <c r="AC138" s="11">
        <f t="shared" si="11"/>
        <v>1.2514315713796276</v>
      </c>
      <c r="AD138" s="11">
        <f t="shared" si="12"/>
        <v>0.15981696848155438</v>
      </c>
    </row>
    <row r="139" spans="1:30" x14ac:dyDescent="0.3">
      <c r="A139" s="12">
        <v>132</v>
      </c>
      <c r="B139" s="12" t="s">
        <v>28</v>
      </c>
      <c r="C139" s="12">
        <v>6.5000000000000002E-2</v>
      </c>
      <c r="D139" s="12">
        <v>0.28760000000000002</v>
      </c>
      <c r="F139">
        <v>132</v>
      </c>
      <c r="G139" t="s">
        <v>28</v>
      </c>
      <c r="H139">
        <v>4.2500000000000003E-2</v>
      </c>
      <c r="J139">
        <v>132</v>
      </c>
      <c r="K139" t="s">
        <v>28</v>
      </c>
      <c r="L139">
        <v>0.13500000000000001</v>
      </c>
      <c r="M139">
        <v>0.41449999999999998</v>
      </c>
      <c r="N139">
        <v>1</v>
      </c>
      <c r="O139">
        <v>505.94</v>
      </c>
      <c r="P139">
        <v>212.74</v>
      </c>
      <c r="Q139">
        <v>3.407</v>
      </c>
      <c r="R139">
        <v>4.9428000000000001</v>
      </c>
      <c r="S139">
        <v>0.36</v>
      </c>
      <c r="T139">
        <v>352.37</v>
      </c>
      <c r="U139">
        <v>21.61</v>
      </c>
      <c r="V139">
        <v>21.02</v>
      </c>
      <c r="Y139" s="12">
        <v>1.2075</v>
      </c>
      <c r="Z139" s="12">
        <v>1.2399</v>
      </c>
      <c r="AA139" s="12">
        <v>4.0758999999999999</v>
      </c>
      <c r="AB139" s="14">
        <f t="shared" si="10"/>
        <v>0.61416683536400385</v>
      </c>
      <c r="AC139" s="11">
        <f t="shared" si="11"/>
        <v>2.5032826042601433</v>
      </c>
      <c r="AD139" s="11">
        <f t="shared" si="12"/>
        <v>7.9895094409091275E-2</v>
      </c>
    </row>
    <row r="140" spans="1:30" x14ac:dyDescent="0.3">
      <c r="A140" s="12">
        <v>133</v>
      </c>
      <c r="B140" s="12" t="s">
        <v>28</v>
      </c>
      <c r="C140" s="12">
        <v>1.4924999999999999</v>
      </c>
      <c r="D140" s="12">
        <v>1.3785000000000001</v>
      </c>
      <c r="F140">
        <v>133</v>
      </c>
      <c r="G140" t="s">
        <v>28</v>
      </c>
      <c r="H140">
        <v>3.7499999999999999E-2</v>
      </c>
      <c r="J140">
        <v>133</v>
      </c>
      <c r="K140" t="s">
        <v>28</v>
      </c>
      <c r="L140">
        <v>2.5000000000000001E-3</v>
      </c>
      <c r="M140">
        <v>5.6399999999999999E-2</v>
      </c>
      <c r="N140">
        <v>1</v>
      </c>
      <c r="O140">
        <v>292</v>
      </c>
      <c r="P140">
        <v>247</v>
      </c>
      <c r="Q140">
        <v>1</v>
      </c>
      <c r="R140" t="s">
        <v>25</v>
      </c>
      <c r="S140">
        <v>0</v>
      </c>
      <c r="T140">
        <v>202.74</v>
      </c>
      <c r="U140">
        <v>38.69</v>
      </c>
      <c r="V140">
        <v>64.47</v>
      </c>
      <c r="Y140" s="12">
        <v>1.1975</v>
      </c>
      <c r="Z140" s="12">
        <v>1.2347999999999999</v>
      </c>
      <c r="AA140" s="12">
        <v>3.0194000000000001</v>
      </c>
      <c r="AB140" s="14">
        <f t="shared" si="10"/>
        <v>0.71061110029116159</v>
      </c>
      <c r="AC140" s="11">
        <f t="shared" si="11"/>
        <v>2.1456191562191336</v>
      </c>
      <c r="AD140" s="11">
        <f t="shared" si="12"/>
        <v>9.3213187168046455E-2</v>
      </c>
    </row>
    <row r="141" spans="1:30" x14ac:dyDescent="0.3">
      <c r="A141" s="12">
        <v>134</v>
      </c>
      <c r="B141" s="12" t="s">
        <v>28</v>
      </c>
      <c r="C141" s="12">
        <v>2.5000000000000001E-3</v>
      </c>
      <c r="D141" s="12">
        <v>5.6399999999999999E-2</v>
      </c>
      <c r="F141">
        <v>134</v>
      </c>
      <c r="G141" t="s">
        <v>28</v>
      </c>
      <c r="H141">
        <v>2.5000000000000001E-3</v>
      </c>
      <c r="J141">
        <v>134</v>
      </c>
      <c r="K141" t="s">
        <v>28</v>
      </c>
      <c r="L141">
        <v>0.45</v>
      </c>
      <c r="M141">
        <v>0.75690000000000002</v>
      </c>
      <c r="N141">
        <v>3</v>
      </c>
      <c r="O141">
        <v>594.45000000000005</v>
      </c>
      <c r="P141">
        <v>253.39</v>
      </c>
      <c r="Q141">
        <v>-1</v>
      </c>
      <c r="R141" t="s">
        <v>25</v>
      </c>
      <c r="S141">
        <v>0.56000000000000005</v>
      </c>
      <c r="T141">
        <v>163.75</v>
      </c>
      <c r="U141">
        <v>33.409999999999997</v>
      </c>
      <c r="V141">
        <v>53.57</v>
      </c>
      <c r="Y141" s="12">
        <v>1.1975</v>
      </c>
      <c r="Z141" s="12">
        <v>1.2347999999999999</v>
      </c>
      <c r="AA141" s="12">
        <v>3.5192999999999999</v>
      </c>
      <c r="AB141" s="14">
        <f t="shared" si="10"/>
        <v>0.65820953274320249</v>
      </c>
      <c r="AC141" s="11">
        <f t="shared" si="11"/>
        <v>2.3164368085831524</v>
      </c>
      <c r="AD141" s="11">
        <f t="shared" si="12"/>
        <v>8.6339501798164714E-2</v>
      </c>
    </row>
    <row r="142" spans="1:30" x14ac:dyDescent="0.3">
      <c r="A142" s="12">
        <v>135</v>
      </c>
      <c r="B142" s="12" t="s">
        <v>28</v>
      </c>
      <c r="C142" s="12">
        <v>4.2374999999999998</v>
      </c>
      <c r="D142" s="12">
        <v>2.3228</v>
      </c>
      <c r="F142">
        <v>135</v>
      </c>
      <c r="G142" t="s">
        <v>28</v>
      </c>
      <c r="H142">
        <v>0.1925</v>
      </c>
      <c r="J142">
        <v>135</v>
      </c>
      <c r="K142" t="s">
        <v>28</v>
      </c>
      <c r="L142">
        <v>2.5000000000000001E-3</v>
      </c>
      <c r="M142">
        <v>5.6399999999999999E-2</v>
      </c>
      <c r="N142">
        <v>2</v>
      </c>
      <c r="O142">
        <v>195</v>
      </c>
      <c r="P142">
        <v>246</v>
      </c>
      <c r="Q142">
        <v>1</v>
      </c>
      <c r="R142" t="s">
        <v>25</v>
      </c>
      <c r="S142">
        <v>0</v>
      </c>
      <c r="T142">
        <v>195.01</v>
      </c>
      <c r="U142">
        <v>31.67</v>
      </c>
      <c r="V142">
        <v>81.03</v>
      </c>
      <c r="Y142" s="21">
        <v>1.1625000000000001</v>
      </c>
      <c r="Z142" s="21">
        <v>1.2165999999999999</v>
      </c>
      <c r="AA142" s="12">
        <v>1</v>
      </c>
      <c r="AB142" s="14">
        <f t="shared" si="10"/>
        <v>1.2166090208235654</v>
      </c>
      <c r="AC142" s="11">
        <f t="shared" si="11"/>
        <v>1.2166090208235654</v>
      </c>
      <c r="AD142" s="11">
        <f t="shared" si="12"/>
        <v>0.1643913505298629</v>
      </c>
    </row>
    <row r="143" spans="1:30" x14ac:dyDescent="0.3">
      <c r="A143" s="12">
        <v>136</v>
      </c>
      <c r="B143" s="12" t="s">
        <v>28</v>
      </c>
      <c r="C143" s="12">
        <v>0.38750000000000001</v>
      </c>
      <c r="D143" s="12">
        <v>0.70240000000000002</v>
      </c>
      <c r="F143">
        <v>136</v>
      </c>
      <c r="G143" t="s">
        <v>28</v>
      </c>
      <c r="H143">
        <v>3.2500000000000001E-2</v>
      </c>
      <c r="J143">
        <v>136</v>
      </c>
      <c r="K143" t="s">
        <v>28</v>
      </c>
      <c r="L143">
        <v>0.52500000000000002</v>
      </c>
      <c r="M143">
        <v>0.8175</v>
      </c>
      <c r="N143">
        <v>3</v>
      </c>
      <c r="O143">
        <v>545.22</v>
      </c>
      <c r="P143">
        <v>255.07</v>
      </c>
      <c r="Q143">
        <v>-1</v>
      </c>
      <c r="R143" t="s">
        <v>25</v>
      </c>
      <c r="S143">
        <v>1.07</v>
      </c>
      <c r="T143">
        <v>159.1</v>
      </c>
      <c r="U143">
        <v>37.270000000000003</v>
      </c>
      <c r="V143">
        <v>39.450000000000003</v>
      </c>
      <c r="Y143" s="12">
        <v>1.1575</v>
      </c>
      <c r="Z143" s="12">
        <v>1.214</v>
      </c>
      <c r="AA143" s="12">
        <v>2.8748</v>
      </c>
      <c r="AB143" s="14">
        <f t="shared" si="10"/>
        <v>0.71599705053261287</v>
      </c>
      <c r="AC143" s="11">
        <f t="shared" si="11"/>
        <v>2.0583483208711555</v>
      </c>
      <c r="AD143" s="11">
        <f t="shared" si="12"/>
        <v>9.7165284404028343E-2</v>
      </c>
    </row>
    <row r="144" spans="1:30" x14ac:dyDescent="0.3">
      <c r="A144" s="12">
        <v>137</v>
      </c>
      <c r="B144" s="12" t="s">
        <v>28</v>
      </c>
      <c r="C144" s="12">
        <v>0.53</v>
      </c>
      <c r="D144" s="12">
        <v>0.82140000000000002</v>
      </c>
      <c r="F144">
        <v>137</v>
      </c>
      <c r="G144" t="s">
        <v>28</v>
      </c>
      <c r="H144">
        <v>0.98499999999999999</v>
      </c>
      <c r="J144">
        <v>137</v>
      </c>
      <c r="K144" t="s">
        <v>28</v>
      </c>
      <c r="L144">
        <v>0.39750000000000002</v>
      </c>
      <c r="M144">
        <v>0.71140000000000003</v>
      </c>
      <c r="N144">
        <v>6</v>
      </c>
      <c r="O144">
        <v>195.4</v>
      </c>
      <c r="P144">
        <v>251.55</v>
      </c>
      <c r="Q144">
        <v>2.0266000000000002</v>
      </c>
      <c r="R144">
        <v>9.0702999999999996</v>
      </c>
      <c r="S144">
        <v>0.81</v>
      </c>
      <c r="T144">
        <v>62.5</v>
      </c>
      <c r="U144">
        <v>22.79</v>
      </c>
      <c r="V144">
        <v>84.02</v>
      </c>
      <c r="Y144" s="12">
        <v>1.1074999999999999</v>
      </c>
      <c r="Z144" s="12">
        <v>1.1875</v>
      </c>
      <c r="AA144" s="12">
        <v>1</v>
      </c>
      <c r="AB144" s="14">
        <f t="shared" si="10"/>
        <v>1.1874803149293853</v>
      </c>
      <c r="AC144" s="11">
        <f t="shared" si="11"/>
        <v>1.1874803149293853</v>
      </c>
      <c r="AD144" s="11">
        <f t="shared" si="12"/>
        <v>0.1684238445770726</v>
      </c>
    </row>
    <row r="145" spans="1:30" x14ac:dyDescent="0.3">
      <c r="A145" s="12">
        <v>138</v>
      </c>
      <c r="B145" s="12" t="s">
        <v>28</v>
      </c>
      <c r="C145" s="12">
        <v>2.5000000000000001E-3</v>
      </c>
      <c r="D145" s="12">
        <v>5.6399999999999999E-2</v>
      </c>
      <c r="F145">
        <v>138</v>
      </c>
      <c r="G145" t="s">
        <v>28</v>
      </c>
      <c r="H145">
        <v>51.494999999999997</v>
      </c>
      <c r="J145">
        <v>138</v>
      </c>
      <c r="K145" t="s">
        <v>28</v>
      </c>
      <c r="L145">
        <v>12.377000000000001</v>
      </c>
      <c r="M145">
        <v>3.9698000000000002</v>
      </c>
      <c r="N145">
        <v>14</v>
      </c>
      <c r="O145">
        <v>584.13</v>
      </c>
      <c r="P145">
        <v>276.23</v>
      </c>
      <c r="Q145">
        <v>3.1291000000000002</v>
      </c>
      <c r="R145">
        <v>1.5947</v>
      </c>
      <c r="S145">
        <v>2.7</v>
      </c>
      <c r="T145">
        <v>50.05</v>
      </c>
      <c r="U145">
        <v>31.23</v>
      </c>
      <c r="V145">
        <v>10.130000000000001</v>
      </c>
      <c r="Y145" s="12">
        <v>1.095</v>
      </c>
      <c r="Z145" s="12">
        <v>1.1808000000000001</v>
      </c>
      <c r="AA145" s="12">
        <v>3.9085999999999999</v>
      </c>
      <c r="AB145" s="14">
        <f t="shared" si="10"/>
        <v>0.59724290233669863</v>
      </c>
      <c r="AC145" s="11">
        <f t="shared" si="11"/>
        <v>2.3343836080732201</v>
      </c>
      <c r="AD145" s="11">
        <f t="shared" si="12"/>
        <v>8.5675721551642603E-2</v>
      </c>
    </row>
    <row r="146" spans="1:30" x14ac:dyDescent="0.3">
      <c r="A146" s="12">
        <v>139</v>
      </c>
      <c r="B146" s="12" t="s">
        <v>28</v>
      </c>
      <c r="C146" s="12">
        <v>3.2500000000000001E-2</v>
      </c>
      <c r="D146" s="12">
        <v>0.2034</v>
      </c>
      <c r="F146">
        <v>139</v>
      </c>
      <c r="G146" t="s">
        <v>28</v>
      </c>
      <c r="H146">
        <v>20.247</v>
      </c>
      <c r="J146">
        <v>139</v>
      </c>
      <c r="K146" t="s">
        <v>28</v>
      </c>
      <c r="L146">
        <v>3.2225000000000001</v>
      </c>
      <c r="M146">
        <v>2.0255999999999998</v>
      </c>
      <c r="N146">
        <v>12</v>
      </c>
      <c r="O146">
        <v>175.17</v>
      </c>
      <c r="P146">
        <v>271.7</v>
      </c>
      <c r="Q146">
        <v>4.1844999999999999</v>
      </c>
      <c r="R146">
        <v>17.641999999999999</v>
      </c>
      <c r="S146">
        <v>5.92</v>
      </c>
      <c r="T146">
        <v>356.31</v>
      </c>
      <c r="U146">
        <v>43.6</v>
      </c>
      <c r="V146">
        <v>19.600000000000001</v>
      </c>
      <c r="Y146" s="21">
        <v>1.085</v>
      </c>
      <c r="Z146" s="21">
        <v>1.1754</v>
      </c>
      <c r="AA146" s="12">
        <v>1</v>
      </c>
      <c r="AB146" s="14">
        <f t="shared" si="10"/>
        <v>1.1753559782377943</v>
      </c>
      <c r="AC146" s="14">
        <f t="shared" si="11"/>
        <v>1.1753559782377943</v>
      </c>
      <c r="AD146" s="11">
        <f t="shared" si="12"/>
        <v>0.17016121388165234</v>
      </c>
    </row>
    <row r="147" spans="1:30" x14ac:dyDescent="0.3">
      <c r="A147" s="12">
        <v>140</v>
      </c>
      <c r="B147" s="12" t="s">
        <v>28</v>
      </c>
      <c r="C147" s="12">
        <v>0.13250000000000001</v>
      </c>
      <c r="D147" s="12">
        <v>0.41070000000000001</v>
      </c>
      <c r="F147">
        <v>140</v>
      </c>
      <c r="G147" t="s">
        <v>28</v>
      </c>
      <c r="H147">
        <v>0.31</v>
      </c>
      <c r="J147">
        <v>140</v>
      </c>
      <c r="K147" t="s">
        <v>28</v>
      </c>
      <c r="L147">
        <v>2.5000000000000001E-3</v>
      </c>
      <c r="M147">
        <v>5.6399999999999999E-2</v>
      </c>
      <c r="N147">
        <v>1</v>
      </c>
      <c r="O147">
        <v>578</v>
      </c>
      <c r="P147">
        <v>253</v>
      </c>
      <c r="Q147">
        <v>1</v>
      </c>
      <c r="R147" t="s">
        <v>25</v>
      </c>
      <c r="S147">
        <v>0</v>
      </c>
      <c r="T147">
        <v>156.30000000000001</v>
      </c>
      <c r="U147">
        <v>43.35</v>
      </c>
      <c r="V147">
        <v>55.42</v>
      </c>
      <c r="Y147" s="12">
        <v>1.0674999999999999</v>
      </c>
      <c r="Z147" s="12">
        <v>1.1657999999999999</v>
      </c>
      <c r="AA147" s="12">
        <v>1</v>
      </c>
      <c r="AB147" s="14">
        <f t="shared" si="10"/>
        <v>1.1658387691489007</v>
      </c>
      <c r="AC147" s="11">
        <f t="shared" si="11"/>
        <v>1.1658387691489007</v>
      </c>
      <c r="AD147" s="11">
        <f t="shared" si="12"/>
        <v>0.17155030806361532</v>
      </c>
    </row>
    <row r="148" spans="1:30" x14ac:dyDescent="0.3">
      <c r="A148" s="12">
        <v>141</v>
      </c>
      <c r="B148" s="12" t="s">
        <v>28</v>
      </c>
      <c r="C148" s="12">
        <v>0.04</v>
      </c>
      <c r="D148" s="12">
        <v>0.22559999999999999</v>
      </c>
      <c r="F148">
        <v>141</v>
      </c>
      <c r="G148" t="s">
        <v>28</v>
      </c>
      <c r="H148">
        <v>2.5000000000000001E-3</v>
      </c>
      <c r="J148">
        <v>141</v>
      </c>
      <c r="K148" t="s">
        <v>28</v>
      </c>
      <c r="L148">
        <v>1.05</v>
      </c>
      <c r="M148">
        <v>1.1561999999999999</v>
      </c>
      <c r="N148">
        <v>8</v>
      </c>
      <c r="O148">
        <v>117.65</v>
      </c>
      <c r="P148">
        <v>261.79000000000002</v>
      </c>
      <c r="Q148">
        <v>-1</v>
      </c>
      <c r="R148" t="s">
        <v>25</v>
      </c>
      <c r="S148">
        <v>0.9</v>
      </c>
      <c r="T148">
        <v>331.85</v>
      </c>
      <c r="U148">
        <v>24.13</v>
      </c>
      <c r="V148">
        <v>61.48</v>
      </c>
      <c r="Y148" s="12">
        <v>1.0649999999999999</v>
      </c>
      <c r="Z148" s="12">
        <v>1.1645000000000001</v>
      </c>
      <c r="AA148" s="12">
        <v>2.2349999999999999</v>
      </c>
      <c r="AB148" s="14">
        <f t="shared" si="10"/>
        <v>0.77891594036973932</v>
      </c>
      <c r="AC148" s="11">
        <f t="shared" si="11"/>
        <v>1.7408771267263672</v>
      </c>
      <c r="AD148" s="11">
        <f t="shared" si="12"/>
        <v>0.11488461588101284</v>
      </c>
    </row>
    <row r="149" spans="1:30" x14ac:dyDescent="0.3">
      <c r="A149" s="12">
        <v>142</v>
      </c>
      <c r="B149" s="12" t="s">
        <v>28</v>
      </c>
      <c r="C149" s="12">
        <v>1.1625000000000001</v>
      </c>
      <c r="D149" s="12">
        <v>1.2165999999999999</v>
      </c>
      <c r="F149">
        <v>142</v>
      </c>
      <c r="G149" t="s">
        <v>28</v>
      </c>
      <c r="H149">
        <v>4.8925000000000001</v>
      </c>
      <c r="J149">
        <v>142</v>
      </c>
      <c r="K149" t="s">
        <v>28</v>
      </c>
      <c r="L149">
        <v>0.2</v>
      </c>
      <c r="M149">
        <v>0.50460000000000005</v>
      </c>
      <c r="N149">
        <v>2</v>
      </c>
      <c r="O149">
        <v>624.54999999999995</v>
      </c>
      <c r="P149">
        <v>253.01</v>
      </c>
      <c r="Q149">
        <v>1.5696000000000001</v>
      </c>
      <c r="R149">
        <v>177.33</v>
      </c>
      <c r="S149">
        <v>0.82</v>
      </c>
      <c r="T149">
        <v>141.19</v>
      </c>
      <c r="U149">
        <v>42.11</v>
      </c>
      <c r="V149">
        <v>65.540000000000006</v>
      </c>
      <c r="Y149" s="12">
        <v>1.0625</v>
      </c>
      <c r="Z149" s="12">
        <v>1.1631</v>
      </c>
      <c r="AA149" s="12">
        <v>2.4544999999999999</v>
      </c>
      <c r="AB149" s="14">
        <f t="shared" si="10"/>
        <v>0.74239921274423271</v>
      </c>
      <c r="AC149" s="11">
        <f t="shared" si="11"/>
        <v>1.8222188676807192</v>
      </c>
      <c r="AD149" s="11">
        <f t="shared" si="12"/>
        <v>0.10975629961210735</v>
      </c>
    </row>
    <row r="150" spans="1:30" x14ac:dyDescent="0.3">
      <c r="A150" s="12">
        <v>143</v>
      </c>
      <c r="B150" s="12" t="s">
        <v>28</v>
      </c>
      <c r="C150" s="12">
        <v>0.5675</v>
      </c>
      <c r="D150" s="12">
        <v>0.85</v>
      </c>
      <c r="F150">
        <v>143</v>
      </c>
      <c r="G150" t="s">
        <v>28</v>
      </c>
      <c r="H150">
        <v>5.7500000000000002E-2</v>
      </c>
      <c r="J150">
        <v>143</v>
      </c>
      <c r="K150" t="s">
        <v>28</v>
      </c>
      <c r="L150">
        <v>2.5000000000000001E-3</v>
      </c>
      <c r="M150">
        <v>5.6399999999999999E-2</v>
      </c>
      <c r="N150">
        <v>1</v>
      </c>
      <c r="O150">
        <v>293</v>
      </c>
      <c r="P150">
        <v>250</v>
      </c>
      <c r="Q150">
        <v>1</v>
      </c>
      <c r="R150" t="s">
        <v>25</v>
      </c>
      <c r="S150">
        <v>0</v>
      </c>
      <c r="T150">
        <v>201.97</v>
      </c>
      <c r="U150">
        <v>38.61</v>
      </c>
      <c r="V150">
        <v>64.72</v>
      </c>
      <c r="Y150" s="12">
        <v>1.0575000000000001</v>
      </c>
      <c r="Z150" s="12">
        <v>1.1604000000000001</v>
      </c>
      <c r="AA150" s="12">
        <v>2.1324000000000001</v>
      </c>
      <c r="AB150" s="14">
        <f t="shared" si="10"/>
        <v>0.79462166665888789</v>
      </c>
      <c r="AC150" s="11">
        <f t="shared" si="11"/>
        <v>1.6944512419834126</v>
      </c>
      <c r="AD150" s="11">
        <f t="shared" si="12"/>
        <v>0.1180323133794592</v>
      </c>
    </row>
    <row r="151" spans="1:30" x14ac:dyDescent="0.3">
      <c r="A151" s="12">
        <v>144</v>
      </c>
      <c r="B151" s="12" t="s">
        <v>28</v>
      </c>
      <c r="C151" s="12">
        <v>4.7500000000000001E-2</v>
      </c>
      <c r="D151" s="12">
        <v>0.24590000000000001</v>
      </c>
      <c r="F151">
        <v>144</v>
      </c>
      <c r="G151" t="s">
        <v>28</v>
      </c>
      <c r="H151">
        <v>2.5000000000000001E-3</v>
      </c>
      <c r="J151">
        <v>144</v>
      </c>
      <c r="K151" t="s">
        <v>28</v>
      </c>
      <c r="L151">
        <v>2.5000000000000001E-3</v>
      </c>
      <c r="M151">
        <v>5.6399999999999999E-2</v>
      </c>
      <c r="N151">
        <v>3</v>
      </c>
      <c r="O151">
        <v>195</v>
      </c>
      <c r="P151">
        <v>245</v>
      </c>
      <c r="Q151">
        <v>1</v>
      </c>
      <c r="R151" t="s">
        <v>25</v>
      </c>
      <c r="S151">
        <v>0</v>
      </c>
      <c r="T151">
        <v>61.13</v>
      </c>
      <c r="U151">
        <v>22.21</v>
      </c>
      <c r="V151">
        <v>84.77</v>
      </c>
      <c r="Y151" s="21">
        <v>1.05</v>
      </c>
      <c r="Z151" s="21">
        <v>1.1561999999999999</v>
      </c>
      <c r="AA151" s="12">
        <v>1</v>
      </c>
      <c r="AB151" s="14">
        <f t="shared" si="10"/>
        <v>1.1562432251572008</v>
      </c>
      <c r="AC151" s="14">
        <f t="shared" si="11"/>
        <v>1.1562432251572008</v>
      </c>
      <c r="AD151" s="11">
        <f t="shared" si="12"/>
        <v>0.17297398648351722</v>
      </c>
    </row>
    <row r="152" spans="1:30" x14ac:dyDescent="0.3">
      <c r="A152" s="12">
        <v>145</v>
      </c>
      <c r="B152" s="12" t="s">
        <v>28</v>
      </c>
      <c r="C152" s="12">
        <v>2.5000000000000001E-3</v>
      </c>
      <c r="D152" s="12">
        <v>5.6399999999999999E-2</v>
      </c>
      <c r="F152">
        <v>145</v>
      </c>
      <c r="G152" t="s">
        <v>28</v>
      </c>
      <c r="H152">
        <v>2.5000000000000001E-3</v>
      </c>
      <c r="J152">
        <v>145</v>
      </c>
      <c r="K152" t="s">
        <v>28</v>
      </c>
      <c r="L152">
        <v>2.5000000000000001E-2</v>
      </c>
      <c r="M152">
        <v>0.1784</v>
      </c>
      <c r="N152">
        <v>2</v>
      </c>
      <c r="O152">
        <v>144.9</v>
      </c>
      <c r="P152">
        <v>237.1</v>
      </c>
      <c r="Q152">
        <v>-1</v>
      </c>
      <c r="R152" t="s">
        <v>25</v>
      </c>
      <c r="S152">
        <v>0.37</v>
      </c>
      <c r="T152">
        <v>225.21</v>
      </c>
      <c r="U152">
        <v>31.55</v>
      </c>
      <c r="V152">
        <v>53.65</v>
      </c>
      <c r="Y152" s="12">
        <v>1.05</v>
      </c>
      <c r="Z152" s="12">
        <v>1.1561999999999999</v>
      </c>
      <c r="AA152" s="12">
        <v>1</v>
      </c>
      <c r="AB152" s="14">
        <f t="shared" si="10"/>
        <v>1.1562432251572008</v>
      </c>
      <c r="AC152" s="11">
        <f t="shared" si="11"/>
        <v>1.1562432251572008</v>
      </c>
      <c r="AD152" s="11">
        <f t="shared" si="12"/>
        <v>0.17297398648351722</v>
      </c>
    </row>
    <row r="153" spans="1:30" x14ac:dyDescent="0.3">
      <c r="A153" s="12">
        <v>146</v>
      </c>
      <c r="B153" s="12" t="s">
        <v>28</v>
      </c>
      <c r="C153" s="12">
        <v>2.5000000000000001E-3</v>
      </c>
      <c r="D153" s="12">
        <v>5.6399999999999999E-2</v>
      </c>
      <c r="F153">
        <v>146</v>
      </c>
      <c r="G153" t="s">
        <v>28</v>
      </c>
      <c r="H153">
        <v>2.4750000000000001</v>
      </c>
      <c r="J153">
        <v>146</v>
      </c>
      <c r="K153" t="s">
        <v>28</v>
      </c>
      <c r="L153">
        <v>1.7500000000000002E-2</v>
      </c>
      <c r="M153">
        <v>0.1492</v>
      </c>
      <c r="N153">
        <v>1</v>
      </c>
      <c r="O153">
        <v>376</v>
      </c>
      <c r="P153">
        <v>238</v>
      </c>
      <c r="Q153">
        <v>1.7321</v>
      </c>
      <c r="R153">
        <v>135</v>
      </c>
      <c r="S153">
        <v>0.34</v>
      </c>
      <c r="T153">
        <v>232.35</v>
      </c>
      <c r="U153">
        <v>31.32</v>
      </c>
      <c r="V153">
        <v>38.42</v>
      </c>
      <c r="Y153" s="21">
        <v>1.0449999999999999</v>
      </c>
      <c r="Z153" s="21">
        <v>1.1535</v>
      </c>
      <c r="AA153" s="12">
        <v>3.5371999999999999</v>
      </c>
      <c r="AB153" s="14">
        <f t="shared" si="10"/>
        <v>0.61331401444412503</v>
      </c>
      <c r="AC153" s="14">
        <f t="shared" si="11"/>
        <v>2.1694143318917591</v>
      </c>
      <c r="AD153" s="11">
        <f t="shared" si="12"/>
        <v>9.2190780276443215E-2</v>
      </c>
    </row>
    <row r="154" spans="1:30" x14ac:dyDescent="0.3">
      <c r="A154" s="12">
        <v>147</v>
      </c>
      <c r="B154" s="12" t="s">
        <v>28</v>
      </c>
      <c r="C154" s="12">
        <v>1.835</v>
      </c>
      <c r="D154" s="12">
        <v>1.5285</v>
      </c>
      <c r="F154">
        <v>147</v>
      </c>
      <c r="G154" t="s">
        <v>28</v>
      </c>
      <c r="H154">
        <v>80.63</v>
      </c>
      <c r="J154">
        <v>147</v>
      </c>
      <c r="K154" t="s">
        <v>28</v>
      </c>
      <c r="L154">
        <v>0.35749999999999998</v>
      </c>
      <c r="M154">
        <v>0.67459999999999998</v>
      </c>
      <c r="N154">
        <v>4</v>
      </c>
      <c r="O154">
        <v>203.66</v>
      </c>
      <c r="P154">
        <v>243.19</v>
      </c>
      <c r="Q154">
        <v>1.1918</v>
      </c>
      <c r="R154">
        <v>115.96</v>
      </c>
      <c r="S154">
        <v>0.8</v>
      </c>
      <c r="T154">
        <v>198.17</v>
      </c>
      <c r="U154">
        <v>30.19</v>
      </c>
      <c r="V154">
        <v>77.55</v>
      </c>
      <c r="Y154" s="21">
        <v>1.0425</v>
      </c>
      <c r="Z154" s="21">
        <v>1.1520999999999999</v>
      </c>
      <c r="AA154" s="12">
        <v>6.0810000000000004</v>
      </c>
      <c r="AB154" s="14">
        <f t="shared" si="10"/>
        <v>0.46720241784271693</v>
      </c>
      <c r="AC154" s="11">
        <f t="shared" si="11"/>
        <v>2.8410579029015617</v>
      </c>
      <c r="AD154" s="11">
        <f t="shared" si="12"/>
        <v>7.0396312512934267E-2</v>
      </c>
    </row>
    <row r="155" spans="1:30" x14ac:dyDescent="0.3">
      <c r="A155" s="12">
        <v>148</v>
      </c>
      <c r="B155" s="12" t="s">
        <v>28</v>
      </c>
      <c r="C155" s="12">
        <v>4.2500000000000003E-2</v>
      </c>
      <c r="D155" s="12">
        <v>0.2326</v>
      </c>
      <c r="F155">
        <v>148</v>
      </c>
      <c r="G155" t="s">
        <v>28</v>
      </c>
      <c r="H155">
        <v>0.105</v>
      </c>
      <c r="J155">
        <v>148</v>
      </c>
      <c r="K155" t="s">
        <v>28</v>
      </c>
      <c r="L155">
        <v>2.5000000000000001E-3</v>
      </c>
      <c r="M155">
        <v>5.6399999999999999E-2</v>
      </c>
      <c r="N155">
        <v>1</v>
      </c>
      <c r="O155">
        <v>578</v>
      </c>
      <c r="P155">
        <v>231</v>
      </c>
      <c r="Q155">
        <v>1</v>
      </c>
      <c r="R155" t="s">
        <v>25</v>
      </c>
      <c r="S155">
        <v>0</v>
      </c>
      <c r="T155">
        <v>51.28</v>
      </c>
      <c r="U155">
        <v>38.44</v>
      </c>
      <c r="V155">
        <v>78.27</v>
      </c>
      <c r="Y155" s="12">
        <v>1.0375000000000001</v>
      </c>
      <c r="Z155" s="12">
        <v>1.1493</v>
      </c>
      <c r="AA155" s="12">
        <v>2.4916999999999998</v>
      </c>
      <c r="AB155" s="14">
        <f t="shared" si="10"/>
        <v>0.72811625744523878</v>
      </c>
      <c r="AC155" s="11">
        <f t="shared" si="11"/>
        <v>1.8142472786763013</v>
      </c>
      <c r="AD155" s="11">
        <f t="shared" si="12"/>
        <v>0.11023855587421504</v>
      </c>
    </row>
    <row r="156" spans="1:30" x14ac:dyDescent="0.3">
      <c r="A156" s="12">
        <v>149</v>
      </c>
      <c r="B156" s="12" t="s">
        <v>28</v>
      </c>
      <c r="C156" s="12">
        <v>0.2</v>
      </c>
      <c r="D156" s="12">
        <v>0.50460000000000005</v>
      </c>
      <c r="F156">
        <v>149</v>
      </c>
      <c r="G156" t="s">
        <v>28</v>
      </c>
      <c r="H156">
        <v>0.48499999999999999</v>
      </c>
      <c r="J156">
        <v>149</v>
      </c>
      <c r="K156" t="s">
        <v>28</v>
      </c>
      <c r="L156">
        <v>0.38</v>
      </c>
      <c r="M156">
        <v>0.69550000000000001</v>
      </c>
      <c r="N156">
        <v>3</v>
      </c>
      <c r="O156">
        <v>162.25</v>
      </c>
      <c r="P156">
        <v>238.8</v>
      </c>
      <c r="Q156">
        <v>1.8487</v>
      </c>
      <c r="R156">
        <v>2.0089000000000001</v>
      </c>
      <c r="S156">
        <v>1.26</v>
      </c>
      <c r="T156">
        <v>209.57</v>
      </c>
      <c r="U156">
        <v>34.15</v>
      </c>
      <c r="V156">
        <v>64.83</v>
      </c>
      <c r="Y156" s="12">
        <v>1.0325</v>
      </c>
      <c r="Z156" s="12">
        <v>1.1466000000000001</v>
      </c>
      <c r="AA156" s="12">
        <v>1.4728000000000001</v>
      </c>
      <c r="AB156" s="14">
        <f t="shared" si="10"/>
        <v>0.94477347981378157</v>
      </c>
      <c r="AC156" s="11">
        <f t="shared" si="11"/>
        <v>1.3914623810697375</v>
      </c>
      <c r="AD156" s="11">
        <f t="shared" si="12"/>
        <v>0.14373367381031366</v>
      </c>
    </row>
    <row r="157" spans="1:30" x14ac:dyDescent="0.3">
      <c r="A157" s="12">
        <v>150</v>
      </c>
      <c r="B157" s="12" t="s">
        <v>28</v>
      </c>
      <c r="C157" s="12">
        <v>2.5000000000000001E-3</v>
      </c>
      <c r="D157" s="12">
        <v>5.6399999999999999E-2</v>
      </c>
      <c r="F157">
        <v>150</v>
      </c>
      <c r="G157" t="s">
        <v>28</v>
      </c>
      <c r="H157">
        <v>0.13750000000000001</v>
      </c>
      <c r="J157">
        <v>150</v>
      </c>
      <c r="K157" t="s">
        <v>28</v>
      </c>
      <c r="L157">
        <v>0.26500000000000001</v>
      </c>
      <c r="M157">
        <v>0.58079999999999998</v>
      </c>
      <c r="N157">
        <v>4</v>
      </c>
      <c r="O157">
        <v>285.82</v>
      </c>
      <c r="P157">
        <v>247.44</v>
      </c>
      <c r="Q157">
        <v>1.4589000000000001</v>
      </c>
      <c r="R157">
        <v>114.8</v>
      </c>
      <c r="S157">
        <v>0.51</v>
      </c>
      <c r="T157">
        <v>65.930000000000007</v>
      </c>
      <c r="U157">
        <v>24.27</v>
      </c>
      <c r="V157">
        <v>12.74</v>
      </c>
      <c r="Y157" s="12">
        <v>1</v>
      </c>
      <c r="Z157" s="12">
        <v>1.1284000000000001</v>
      </c>
      <c r="AA157" s="12">
        <v>3.5638999999999998</v>
      </c>
      <c r="AB157" s="14">
        <f t="shared" si="10"/>
        <v>0.59771175457001846</v>
      </c>
      <c r="AC157" s="11">
        <f t="shared" si="11"/>
        <v>2.1301849221120888</v>
      </c>
      <c r="AD157" s="11">
        <f t="shared" si="12"/>
        <v>9.3888562407858478E-2</v>
      </c>
    </row>
    <row r="158" spans="1:30" x14ac:dyDescent="0.3">
      <c r="A158" s="12">
        <v>151</v>
      </c>
      <c r="B158" s="12" t="s">
        <v>28</v>
      </c>
      <c r="C158" s="12">
        <v>1.4875</v>
      </c>
      <c r="D158" s="12">
        <v>1.3762000000000001</v>
      </c>
      <c r="F158">
        <v>151</v>
      </c>
      <c r="G158" t="s">
        <v>28</v>
      </c>
      <c r="H158">
        <v>5.5</v>
      </c>
      <c r="J158">
        <v>151</v>
      </c>
      <c r="K158" t="s">
        <v>28</v>
      </c>
      <c r="L158">
        <v>0.67749999999999999</v>
      </c>
      <c r="M158">
        <v>0.92869999999999997</v>
      </c>
      <c r="N158">
        <v>3</v>
      </c>
      <c r="O158">
        <v>566.25</v>
      </c>
      <c r="P158">
        <v>249.88</v>
      </c>
      <c r="Q158">
        <v>1.3498000000000001</v>
      </c>
      <c r="R158">
        <v>5.6719999999999997</v>
      </c>
      <c r="S158">
        <v>1.44</v>
      </c>
      <c r="T158">
        <v>157.11000000000001</v>
      </c>
      <c r="U158">
        <v>35.82</v>
      </c>
      <c r="V158">
        <v>58.65</v>
      </c>
      <c r="Y158" s="21">
        <v>0.98499999999999999</v>
      </c>
      <c r="Z158" s="21">
        <v>1.1198999999999999</v>
      </c>
      <c r="AA158" s="12">
        <v>2.06</v>
      </c>
      <c r="AB158" s="14">
        <f t="shared" si="10"/>
        <v>0.78025948473341666</v>
      </c>
      <c r="AC158" s="11">
        <f t="shared" si="11"/>
        <v>1.6073345385508384</v>
      </c>
      <c r="AD158" s="11">
        <f t="shared" si="12"/>
        <v>0.12442960392073614</v>
      </c>
    </row>
    <row r="159" spans="1:30" x14ac:dyDescent="0.3">
      <c r="A159" s="12">
        <v>152</v>
      </c>
      <c r="B159" s="12" t="s">
        <v>28</v>
      </c>
      <c r="C159" s="12">
        <v>2.19</v>
      </c>
      <c r="D159" s="12">
        <v>1.6698</v>
      </c>
      <c r="F159">
        <v>152</v>
      </c>
      <c r="G159" t="s">
        <v>28</v>
      </c>
      <c r="H159">
        <v>1.94</v>
      </c>
      <c r="J159">
        <v>152</v>
      </c>
      <c r="K159" t="s">
        <v>28</v>
      </c>
      <c r="L159">
        <v>2.5000000000000001E-3</v>
      </c>
      <c r="M159">
        <v>5.6399999999999999E-2</v>
      </c>
      <c r="N159">
        <v>3</v>
      </c>
      <c r="O159">
        <v>194</v>
      </c>
      <c r="P159">
        <v>245</v>
      </c>
      <c r="Q159">
        <v>1</v>
      </c>
      <c r="R159" t="s">
        <v>25</v>
      </c>
      <c r="S159">
        <v>0</v>
      </c>
      <c r="T159">
        <v>195.01</v>
      </c>
      <c r="U159">
        <v>31.67</v>
      </c>
      <c r="V159">
        <v>81.03</v>
      </c>
      <c r="Y159" s="21">
        <v>0.98</v>
      </c>
      <c r="Z159" s="21">
        <v>1.117</v>
      </c>
      <c r="AA159" s="12">
        <v>2.3853</v>
      </c>
      <c r="AB159" s="14">
        <f t="shared" si="10"/>
        <v>0.72326272829188565</v>
      </c>
      <c r="AC159" s="11">
        <f t="shared" si="11"/>
        <v>1.7251985857946348</v>
      </c>
      <c r="AD159" s="11">
        <f t="shared" si="12"/>
        <v>0.11592868302049937</v>
      </c>
    </row>
    <row r="160" spans="1:30" x14ac:dyDescent="0.3">
      <c r="A160" s="12">
        <v>153</v>
      </c>
      <c r="B160" s="12" t="s">
        <v>28</v>
      </c>
      <c r="C160" s="12">
        <v>0.1</v>
      </c>
      <c r="D160" s="12">
        <v>0.35680000000000001</v>
      </c>
      <c r="F160">
        <v>153</v>
      </c>
      <c r="G160" t="s">
        <v>28</v>
      </c>
      <c r="H160">
        <v>0.44500000000000001</v>
      </c>
      <c r="J160">
        <v>153</v>
      </c>
      <c r="K160" t="s">
        <v>28</v>
      </c>
      <c r="L160">
        <v>0.50249999999999995</v>
      </c>
      <c r="M160">
        <v>0.79979999999999996</v>
      </c>
      <c r="N160">
        <v>4</v>
      </c>
      <c r="O160">
        <v>126.15</v>
      </c>
      <c r="P160">
        <v>249.54</v>
      </c>
      <c r="Q160">
        <v>1.0580000000000001</v>
      </c>
      <c r="R160">
        <v>156.34</v>
      </c>
      <c r="S160">
        <v>0.9</v>
      </c>
      <c r="T160">
        <v>197.55</v>
      </c>
      <c r="U160">
        <v>44.12</v>
      </c>
      <c r="V160">
        <v>29.49</v>
      </c>
      <c r="Y160" s="12">
        <v>0.97</v>
      </c>
      <c r="Z160" s="12">
        <v>1.1113</v>
      </c>
      <c r="AA160" s="12">
        <v>1</v>
      </c>
      <c r="AB160" s="14">
        <f t="shared" si="10"/>
        <v>1.1113232969453974</v>
      </c>
      <c r="AC160" s="11">
        <f t="shared" si="11"/>
        <v>1.1113232969453974</v>
      </c>
      <c r="AD160" s="11">
        <f t="shared" si="12"/>
        <v>0.17996563245792066</v>
      </c>
    </row>
    <row r="161" spans="1:30" x14ac:dyDescent="0.3">
      <c r="A161" s="12">
        <v>154</v>
      </c>
      <c r="B161" s="12" t="s">
        <v>28</v>
      </c>
      <c r="C161" s="12">
        <v>5.5E-2</v>
      </c>
      <c r="D161" s="12">
        <v>0.2646</v>
      </c>
      <c r="F161">
        <v>154</v>
      </c>
      <c r="G161" t="s">
        <v>28</v>
      </c>
      <c r="H161">
        <v>0.52249999999999996</v>
      </c>
      <c r="J161">
        <v>154</v>
      </c>
      <c r="K161" t="s">
        <v>28</v>
      </c>
      <c r="L161">
        <v>0.33</v>
      </c>
      <c r="M161">
        <v>0.6482</v>
      </c>
      <c r="N161">
        <v>5</v>
      </c>
      <c r="O161">
        <v>554.77</v>
      </c>
      <c r="P161">
        <v>251.37</v>
      </c>
      <c r="Q161">
        <v>-1</v>
      </c>
      <c r="R161" t="s">
        <v>25</v>
      </c>
      <c r="S161">
        <v>0.65</v>
      </c>
      <c r="T161">
        <v>328.24</v>
      </c>
      <c r="U161">
        <v>22.95</v>
      </c>
      <c r="V161">
        <v>50.66</v>
      </c>
      <c r="Y161" s="12">
        <v>0.95</v>
      </c>
      <c r="Z161" s="12">
        <v>1.0998000000000001</v>
      </c>
      <c r="AA161" s="12">
        <v>1</v>
      </c>
      <c r="AB161" s="14">
        <f t="shared" si="10"/>
        <v>1.0998066825522128</v>
      </c>
      <c r="AC161" s="11">
        <f t="shared" si="11"/>
        <v>1.0998066825522128</v>
      </c>
      <c r="AD161" s="11">
        <f t="shared" si="12"/>
        <v>0.1818501407318964</v>
      </c>
    </row>
    <row r="162" spans="1:30" x14ac:dyDescent="0.3">
      <c r="A162" s="12">
        <v>155</v>
      </c>
      <c r="B162" s="12" t="s">
        <v>28</v>
      </c>
      <c r="C162" s="12">
        <v>2.5000000000000001E-3</v>
      </c>
      <c r="D162" s="12">
        <v>5.6399999999999999E-2</v>
      </c>
      <c r="F162">
        <v>155</v>
      </c>
      <c r="G162" t="s">
        <v>28</v>
      </c>
      <c r="H162">
        <v>0.49249999999999999</v>
      </c>
      <c r="J162">
        <v>155</v>
      </c>
      <c r="K162" t="s">
        <v>28</v>
      </c>
      <c r="L162">
        <v>0.13500000000000001</v>
      </c>
      <c r="M162">
        <v>0.41449999999999998</v>
      </c>
      <c r="N162">
        <v>1</v>
      </c>
      <c r="O162">
        <v>85.78</v>
      </c>
      <c r="P162">
        <v>245.7</v>
      </c>
      <c r="Q162">
        <v>1.2185999999999999</v>
      </c>
      <c r="R162">
        <v>167.59</v>
      </c>
      <c r="S162">
        <v>0.54</v>
      </c>
      <c r="T162">
        <v>320.94</v>
      </c>
      <c r="U162">
        <v>44.5</v>
      </c>
      <c r="V162">
        <v>59.91</v>
      </c>
      <c r="Y162" s="21">
        <v>0.94</v>
      </c>
      <c r="Z162" s="21">
        <v>1.0940000000000001</v>
      </c>
      <c r="AA162" s="12">
        <v>3.8233999999999999</v>
      </c>
      <c r="AB162" s="14">
        <f t="shared" si="10"/>
        <v>0.55949165133412027</v>
      </c>
      <c r="AC162" s="14">
        <f t="shared" si="11"/>
        <v>2.1391603797108756</v>
      </c>
      <c r="AD162" s="11">
        <f t="shared" si="12"/>
        <v>9.3494626161237895E-2</v>
      </c>
    </row>
    <row r="163" spans="1:30" x14ac:dyDescent="0.3">
      <c r="A163" s="12">
        <v>156</v>
      </c>
      <c r="B163" s="12" t="s">
        <v>28</v>
      </c>
      <c r="C163" s="12">
        <v>1.2500000000000001E-2</v>
      </c>
      <c r="D163" s="12">
        <v>0.12609999999999999</v>
      </c>
      <c r="F163">
        <v>156</v>
      </c>
      <c r="G163" t="s">
        <v>28</v>
      </c>
      <c r="H163">
        <v>1.7500000000000002E-2</v>
      </c>
      <c r="J163">
        <v>156</v>
      </c>
      <c r="K163" t="s">
        <v>28</v>
      </c>
      <c r="L163">
        <v>2.0499999999999998</v>
      </c>
      <c r="M163">
        <v>1.6155999999999999</v>
      </c>
      <c r="N163">
        <v>7</v>
      </c>
      <c r="O163">
        <v>591.20000000000005</v>
      </c>
      <c r="P163">
        <v>170.83</v>
      </c>
      <c r="Q163">
        <v>1.7554000000000001</v>
      </c>
      <c r="R163">
        <v>65.656000000000006</v>
      </c>
      <c r="S163">
        <v>3.04</v>
      </c>
      <c r="T163">
        <v>30.39</v>
      </c>
      <c r="U163">
        <v>24.55</v>
      </c>
      <c r="V163">
        <v>27.72</v>
      </c>
      <c r="Y163" s="21">
        <v>0.9375</v>
      </c>
      <c r="Z163" s="21">
        <v>1.0925</v>
      </c>
      <c r="AA163" s="12">
        <v>2.6768999999999998</v>
      </c>
      <c r="AB163" s="14">
        <f t="shared" si="10"/>
        <v>0.66776571270719276</v>
      </c>
      <c r="AC163" s="11">
        <f t="shared" si="11"/>
        <v>1.7875420363458843</v>
      </c>
      <c r="AD163" s="11">
        <f t="shared" si="12"/>
        <v>0.11188548069551556</v>
      </c>
    </row>
    <row r="164" spans="1:30" x14ac:dyDescent="0.3">
      <c r="A164" s="12">
        <v>157</v>
      </c>
      <c r="B164" s="12" t="s">
        <v>28</v>
      </c>
      <c r="C164" s="12">
        <v>0.23749999999999999</v>
      </c>
      <c r="D164" s="12">
        <v>0.54990000000000006</v>
      </c>
      <c r="F164">
        <v>157</v>
      </c>
      <c r="G164" t="s">
        <v>28</v>
      </c>
      <c r="H164">
        <v>0.73750000000000004</v>
      </c>
      <c r="J164">
        <v>157</v>
      </c>
      <c r="K164" t="s">
        <v>28</v>
      </c>
      <c r="L164">
        <v>2.5000000000000001E-3</v>
      </c>
      <c r="M164">
        <v>5.6399999999999999E-2</v>
      </c>
      <c r="N164">
        <v>1</v>
      </c>
      <c r="O164">
        <v>521</v>
      </c>
      <c r="P164">
        <v>34</v>
      </c>
      <c r="Q164">
        <v>1</v>
      </c>
      <c r="R164" t="s">
        <v>25</v>
      </c>
      <c r="S164">
        <v>0</v>
      </c>
      <c r="T164">
        <v>154.01</v>
      </c>
      <c r="U164">
        <v>24.95</v>
      </c>
      <c r="V164">
        <v>64.400000000000006</v>
      </c>
      <c r="Y164" s="21">
        <v>0.9375</v>
      </c>
      <c r="Z164" s="21">
        <v>1.0925</v>
      </c>
      <c r="AA164" s="12">
        <v>1</v>
      </c>
      <c r="AB164" s="14">
        <f t="shared" si="10"/>
        <v>1.0925471531675766</v>
      </c>
      <c r="AC164" s="14">
        <f t="shared" si="11"/>
        <v>1.0925471531675766</v>
      </c>
      <c r="AD164" s="11">
        <f t="shared" si="12"/>
        <v>0.18305846060753381</v>
      </c>
    </row>
    <row r="165" spans="1:30" x14ac:dyDescent="0.3">
      <c r="A165" s="12">
        <v>158</v>
      </c>
      <c r="B165" s="12" t="s">
        <v>28</v>
      </c>
      <c r="C165" s="12">
        <v>2.5000000000000001E-3</v>
      </c>
      <c r="D165" s="12">
        <v>5.6399999999999999E-2</v>
      </c>
      <c r="F165">
        <v>158</v>
      </c>
      <c r="G165" t="s">
        <v>28</v>
      </c>
      <c r="H165">
        <v>0.71250000000000002</v>
      </c>
      <c r="J165">
        <v>158</v>
      </c>
      <c r="K165" t="s">
        <v>28</v>
      </c>
      <c r="L165">
        <v>1.3725000000000001</v>
      </c>
      <c r="M165">
        <v>1.3219000000000001</v>
      </c>
      <c r="N165">
        <v>7</v>
      </c>
      <c r="O165">
        <v>489.55</v>
      </c>
      <c r="P165">
        <v>60.89</v>
      </c>
      <c r="Q165">
        <v>4.1795999999999998</v>
      </c>
      <c r="R165">
        <v>69.144999999999996</v>
      </c>
      <c r="S165">
        <v>1.23</v>
      </c>
      <c r="T165">
        <v>24.23</v>
      </c>
      <c r="U165">
        <v>11.97</v>
      </c>
      <c r="V165">
        <v>32.07</v>
      </c>
      <c r="Y165" s="12">
        <v>0.93</v>
      </c>
      <c r="Z165" s="12">
        <v>1.0882000000000001</v>
      </c>
      <c r="AA165" s="12">
        <v>1</v>
      </c>
      <c r="AB165" s="14">
        <f t="shared" si="10"/>
        <v>1.0881681890403796</v>
      </c>
      <c r="AC165" s="11">
        <f t="shared" si="11"/>
        <v>1.0881681890403796</v>
      </c>
      <c r="AD165" s="11">
        <f t="shared" si="12"/>
        <v>0.18379511734888479</v>
      </c>
    </row>
    <row r="166" spans="1:30" x14ac:dyDescent="0.3">
      <c r="A166" s="12">
        <v>159</v>
      </c>
      <c r="B166" s="12" t="s">
        <v>28</v>
      </c>
      <c r="C166" s="12">
        <v>10.404999999999999</v>
      </c>
      <c r="D166" s="12">
        <v>3.6398000000000001</v>
      </c>
      <c r="F166">
        <v>159</v>
      </c>
      <c r="G166" t="s">
        <v>28</v>
      </c>
      <c r="H166">
        <v>7.4999999999999997E-3</v>
      </c>
      <c r="J166">
        <v>159</v>
      </c>
      <c r="K166" t="s">
        <v>28</v>
      </c>
      <c r="L166">
        <v>2.5000000000000001E-3</v>
      </c>
      <c r="M166">
        <v>5.6399999999999999E-2</v>
      </c>
      <c r="N166">
        <v>1</v>
      </c>
      <c r="O166">
        <v>561</v>
      </c>
      <c r="P166">
        <v>35</v>
      </c>
      <c r="Q166">
        <v>1</v>
      </c>
      <c r="R166" t="s">
        <v>25</v>
      </c>
      <c r="S166">
        <v>0</v>
      </c>
      <c r="T166">
        <v>350.89</v>
      </c>
      <c r="U166">
        <v>31.44</v>
      </c>
      <c r="V166">
        <v>80.19</v>
      </c>
      <c r="Y166" s="21">
        <v>0.92</v>
      </c>
      <c r="Z166" s="21">
        <v>1.0823</v>
      </c>
      <c r="AA166" s="12">
        <v>1</v>
      </c>
      <c r="AB166" s="14">
        <f t="shared" si="10"/>
        <v>1.0823020105154926</v>
      </c>
      <c r="AC166" s="14">
        <f t="shared" si="11"/>
        <v>1.0823020105154926</v>
      </c>
      <c r="AD166" s="11">
        <f t="shared" si="12"/>
        <v>0.18479130414323214</v>
      </c>
    </row>
    <row r="167" spans="1:30" x14ac:dyDescent="0.3">
      <c r="A167" s="12">
        <v>160</v>
      </c>
      <c r="B167" s="12" t="s">
        <v>28</v>
      </c>
      <c r="C167" s="12">
        <v>8.2500000000000004E-2</v>
      </c>
      <c r="D167" s="12">
        <v>0.3241</v>
      </c>
      <c r="F167">
        <v>160</v>
      </c>
      <c r="G167" t="s">
        <v>28</v>
      </c>
      <c r="H167">
        <v>11.2</v>
      </c>
      <c r="J167">
        <v>160</v>
      </c>
      <c r="K167" t="s">
        <v>28</v>
      </c>
      <c r="L167">
        <v>0.47249999999999998</v>
      </c>
      <c r="M167">
        <v>0.77559999999999996</v>
      </c>
      <c r="N167">
        <v>2</v>
      </c>
      <c r="O167">
        <v>318.52999999999997</v>
      </c>
      <c r="P167">
        <v>46.21</v>
      </c>
      <c r="Q167">
        <v>4.0553999999999997</v>
      </c>
      <c r="R167">
        <v>95.813999999999993</v>
      </c>
      <c r="S167">
        <v>0.92</v>
      </c>
      <c r="T167">
        <v>197.21</v>
      </c>
      <c r="U167">
        <v>36.659999999999997</v>
      </c>
      <c r="V167">
        <v>54.59</v>
      </c>
      <c r="Y167" s="21">
        <v>0.91749999999999998</v>
      </c>
      <c r="Z167" s="21">
        <v>1.0808</v>
      </c>
      <c r="AA167" s="12">
        <v>2.1353</v>
      </c>
      <c r="AB167" s="14">
        <f t="shared" si="10"/>
        <v>0.739653195679843</v>
      </c>
      <c r="AC167" s="11">
        <f t="shared" si="11"/>
        <v>1.5793814687351688</v>
      </c>
      <c r="AD167" s="11">
        <f t="shared" si="12"/>
        <v>0.12663185174647384</v>
      </c>
    </row>
    <row r="168" spans="1:30" x14ac:dyDescent="0.3">
      <c r="A168" s="12">
        <v>161</v>
      </c>
      <c r="B168" s="12" t="s">
        <v>28</v>
      </c>
      <c r="C168" s="12">
        <v>2.5000000000000001E-3</v>
      </c>
      <c r="D168" s="12">
        <v>5.6399999999999999E-2</v>
      </c>
      <c r="F168">
        <v>161</v>
      </c>
      <c r="G168" t="s">
        <v>28</v>
      </c>
      <c r="H168">
        <v>0.45500000000000002</v>
      </c>
      <c r="J168">
        <v>161</v>
      </c>
      <c r="K168" t="s">
        <v>28</v>
      </c>
      <c r="L168">
        <v>1.1975</v>
      </c>
      <c r="M168">
        <v>1.2347999999999999</v>
      </c>
      <c r="N168">
        <v>12</v>
      </c>
      <c r="O168">
        <v>471.2</v>
      </c>
      <c r="P168">
        <v>60.44</v>
      </c>
      <c r="Q168">
        <v>3.5192999999999999</v>
      </c>
      <c r="R168">
        <v>45.954000000000001</v>
      </c>
      <c r="S168">
        <v>4.25</v>
      </c>
      <c r="T168">
        <v>201.35</v>
      </c>
      <c r="U168">
        <v>39.520000000000003</v>
      </c>
      <c r="V168">
        <v>67.7</v>
      </c>
      <c r="Y168" s="12">
        <v>0.89249999999999996</v>
      </c>
      <c r="Z168" s="12">
        <v>1.0660000000000001</v>
      </c>
      <c r="AA168" s="12">
        <v>2.1145</v>
      </c>
      <c r="AB168" s="14">
        <f t="shared" si="10"/>
        <v>0.73308582018142288</v>
      </c>
      <c r="AC168" s="11">
        <f t="shared" si="11"/>
        <v>1.5501099667736187</v>
      </c>
      <c r="AD168" s="11">
        <f t="shared" si="12"/>
        <v>0.12902310435193043</v>
      </c>
    </row>
    <row r="169" spans="1:30" x14ac:dyDescent="0.3">
      <c r="A169" s="12">
        <v>162</v>
      </c>
      <c r="B169" s="12" t="s">
        <v>28</v>
      </c>
      <c r="C169" s="12">
        <v>5.9725000000000001</v>
      </c>
      <c r="D169" s="12">
        <v>2.7576000000000001</v>
      </c>
      <c r="F169">
        <v>162</v>
      </c>
      <c r="G169" t="s">
        <v>28</v>
      </c>
      <c r="H169">
        <v>0.01</v>
      </c>
      <c r="J169">
        <v>162</v>
      </c>
      <c r="K169" t="s">
        <v>28</v>
      </c>
      <c r="L169">
        <v>4.665</v>
      </c>
      <c r="M169">
        <v>2.4371</v>
      </c>
      <c r="N169">
        <v>21</v>
      </c>
      <c r="O169">
        <v>632.24</v>
      </c>
      <c r="P169">
        <v>68.040000000000006</v>
      </c>
      <c r="Q169">
        <v>-1</v>
      </c>
      <c r="R169" t="s">
        <v>25</v>
      </c>
      <c r="S169">
        <v>3.05</v>
      </c>
      <c r="T169">
        <v>150.41999999999999</v>
      </c>
      <c r="U169">
        <v>39.450000000000003</v>
      </c>
      <c r="V169">
        <v>58.03</v>
      </c>
      <c r="Y169" s="12">
        <v>0.84499999999999997</v>
      </c>
      <c r="Z169" s="12">
        <v>1.0371999999999999</v>
      </c>
      <c r="AA169" s="12">
        <v>2.9689999999999999</v>
      </c>
      <c r="AB169" s="14">
        <f t="shared" si="10"/>
        <v>0.60197410154736097</v>
      </c>
      <c r="AC169" s="11">
        <f t="shared" si="11"/>
        <v>1.7872611074941147</v>
      </c>
      <c r="AD169" s="11">
        <f t="shared" si="12"/>
        <v>0.11190306730302897</v>
      </c>
    </row>
    <row r="170" spans="1:30" x14ac:dyDescent="0.3">
      <c r="A170" s="12">
        <v>163</v>
      </c>
      <c r="B170" s="12" t="s">
        <v>28</v>
      </c>
      <c r="C170" s="12">
        <v>5.7500000000000002E-2</v>
      </c>
      <c r="D170" s="12">
        <v>0.27050000000000002</v>
      </c>
      <c r="F170">
        <v>163</v>
      </c>
      <c r="G170" t="s">
        <v>28</v>
      </c>
      <c r="H170">
        <v>2.75E-2</v>
      </c>
      <c r="J170">
        <v>163</v>
      </c>
      <c r="K170" t="s">
        <v>28</v>
      </c>
      <c r="L170">
        <v>2.5000000000000001E-3</v>
      </c>
      <c r="M170">
        <v>5.6399999999999999E-2</v>
      </c>
      <c r="N170">
        <v>1</v>
      </c>
      <c r="O170">
        <v>489</v>
      </c>
      <c r="P170">
        <v>39</v>
      </c>
      <c r="Q170">
        <v>1</v>
      </c>
      <c r="R170" t="s">
        <v>25</v>
      </c>
      <c r="S170">
        <v>0</v>
      </c>
      <c r="T170">
        <v>114.55</v>
      </c>
      <c r="U170">
        <v>36.4</v>
      </c>
      <c r="V170">
        <v>87.07</v>
      </c>
      <c r="Y170" s="12">
        <v>0.81499999999999995</v>
      </c>
      <c r="Z170" s="12">
        <v>1.0186999999999999</v>
      </c>
      <c r="AA170" s="12">
        <v>5.5350000000000001</v>
      </c>
      <c r="AB170" s="14">
        <f t="shared" si="10"/>
        <v>0.43298668694757397</v>
      </c>
      <c r="AC170" s="11">
        <f t="shared" si="11"/>
        <v>2.3965813122548218</v>
      </c>
      <c r="AD170" s="11">
        <f t="shared" si="12"/>
        <v>8.3452207099049006E-2</v>
      </c>
    </row>
    <row r="171" spans="1:30" x14ac:dyDescent="0.3">
      <c r="A171" s="12">
        <v>164</v>
      </c>
      <c r="B171" s="12" t="s">
        <v>28</v>
      </c>
      <c r="C171" s="12">
        <v>2.5000000000000001E-3</v>
      </c>
      <c r="D171" s="12">
        <v>5.6399999999999999E-2</v>
      </c>
      <c r="F171">
        <v>164</v>
      </c>
      <c r="G171" t="s">
        <v>28</v>
      </c>
      <c r="H171">
        <v>7.4999999999999997E-3</v>
      </c>
      <c r="J171">
        <v>164</v>
      </c>
      <c r="K171" t="s">
        <v>28</v>
      </c>
      <c r="L171">
        <v>2.5000000000000001E-3</v>
      </c>
      <c r="M171">
        <v>5.6399999999999999E-2</v>
      </c>
      <c r="N171">
        <v>1</v>
      </c>
      <c r="O171">
        <v>619</v>
      </c>
      <c r="P171">
        <v>39</v>
      </c>
      <c r="Q171">
        <v>1</v>
      </c>
      <c r="R171" t="s">
        <v>25</v>
      </c>
      <c r="S171">
        <v>0</v>
      </c>
      <c r="T171">
        <v>335.21</v>
      </c>
      <c r="U171">
        <v>31.03</v>
      </c>
      <c r="V171">
        <v>42.97</v>
      </c>
      <c r="Y171" s="12">
        <v>0.78249999999999997</v>
      </c>
      <c r="Z171" s="12">
        <v>0.99809999999999999</v>
      </c>
      <c r="AA171" s="12">
        <v>4.4081000000000001</v>
      </c>
      <c r="AB171" s="14">
        <f t="shared" si="10"/>
        <v>0.47541294787687183</v>
      </c>
      <c r="AC171" s="11">
        <f t="shared" si="11"/>
        <v>2.0956678155360389</v>
      </c>
      <c r="AD171" s="11">
        <f t="shared" si="12"/>
        <v>9.5434972335462026E-2</v>
      </c>
    </row>
    <row r="172" spans="1:30" x14ac:dyDescent="0.3">
      <c r="A172" s="12">
        <v>165</v>
      </c>
      <c r="B172" s="12" t="s">
        <v>28</v>
      </c>
      <c r="C172" s="12">
        <v>2.5000000000000001E-3</v>
      </c>
      <c r="D172" s="12">
        <v>5.6399999999999999E-2</v>
      </c>
      <c r="F172">
        <v>165</v>
      </c>
      <c r="G172" t="s">
        <v>28</v>
      </c>
      <c r="H172">
        <v>4.95</v>
      </c>
      <c r="J172">
        <v>165</v>
      </c>
      <c r="K172" t="s">
        <v>28</v>
      </c>
      <c r="L172">
        <v>0.125</v>
      </c>
      <c r="M172">
        <v>0.39889999999999998</v>
      </c>
      <c r="N172">
        <v>3</v>
      </c>
      <c r="O172">
        <v>95.96</v>
      </c>
      <c r="P172">
        <v>44.58</v>
      </c>
      <c r="Q172">
        <v>-1</v>
      </c>
      <c r="R172" t="s">
        <v>25</v>
      </c>
      <c r="S172">
        <v>1.4</v>
      </c>
      <c r="T172">
        <v>168.59</v>
      </c>
      <c r="U172">
        <v>34.020000000000003</v>
      </c>
      <c r="V172">
        <v>51.59</v>
      </c>
      <c r="Y172" s="21">
        <v>0.77500000000000002</v>
      </c>
      <c r="Z172" s="21">
        <v>0.99329999999999996</v>
      </c>
      <c r="AA172" s="12">
        <v>4.0449000000000002</v>
      </c>
      <c r="AB172" s="14">
        <f t="shared" si="10"/>
        <v>0.49391419532327868</v>
      </c>
      <c r="AC172" s="11">
        <f t="shared" si="11"/>
        <v>1.9978335286631301</v>
      </c>
      <c r="AD172" s="11">
        <f t="shared" si="12"/>
        <v>0.10010844103403949</v>
      </c>
    </row>
    <row r="173" spans="1:30" x14ac:dyDescent="0.3">
      <c r="A173" s="12">
        <v>166</v>
      </c>
      <c r="B173" s="12" t="s">
        <v>28</v>
      </c>
      <c r="C173" s="12">
        <v>0.94</v>
      </c>
      <c r="D173" s="12">
        <v>1.0940000000000001</v>
      </c>
      <c r="F173">
        <v>166</v>
      </c>
      <c r="G173" t="s">
        <v>28</v>
      </c>
      <c r="H173">
        <v>0.36499999999999999</v>
      </c>
      <c r="J173">
        <v>166</v>
      </c>
      <c r="K173" t="s">
        <v>28</v>
      </c>
      <c r="L173">
        <v>0.59</v>
      </c>
      <c r="M173">
        <v>0.86670000000000003</v>
      </c>
      <c r="N173">
        <v>5</v>
      </c>
      <c r="O173">
        <v>509.59</v>
      </c>
      <c r="P173">
        <v>46.79</v>
      </c>
      <c r="Q173">
        <v>2.0436999999999999</v>
      </c>
      <c r="R173">
        <v>122.09</v>
      </c>
      <c r="S173">
        <v>1.45</v>
      </c>
      <c r="T173">
        <v>259.85000000000002</v>
      </c>
      <c r="U173">
        <v>37.39</v>
      </c>
      <c r="V173">
        <v>12.34</v>
      </c>
      <c r="Y173" s="12">
        <v>0.77</v>
      </c>
      <c r="Z173" s="12">
        <v>0.99009999999999998</v>
      </c>
      <c r="AA173" s="12">
        <v>1.3707</v>
      </c>
      <c r="AB173" s="14">
        <f t="shared" si="10"/>
        <v>0.84572410230148132</v>
      </c>
      <c r="AC173" s="11">
        <f t="shared" si="11"/>
        <v>1.1592340270246404</v>
      </c>
      <c r="AD173" s="11">
        <f t="shared" si="12"/>
        <v>0.17252771686950219</v>
      </c>
    </row>
    <row r="174" spans="1:30" x14ac:dyDescent="0.3">
      <c r="A174" s="12">
        <v>167</v>
      </c>
      <c r="B174" s="12" t="s">
        <v>28</v>
      </c>
      <c r="C174" s="12">
        <v>0.55500000000000005</v>
      </c>
      <c r="D174" s="12">
        <v>0.84060000000000001</v>
      </c>
      <c r="F174">
        <v>167</v>
      </c>
      <c r="G174" t="s">
        <v>28</v>
      </c>
      <c r="H174">
        <v>0.1</v>
      </c>
      <c r="J174">
        <v>167</v>
      </c>
      <c r="K174" t="s">
        <v>28</v>
      </c>
      <c r="L174">
        <v>2.5000000000000001E-3</v>
      </c>
      <c r="M174">
        <v>5.6399999999999999E-2</v>
      </c>
      <c r="N174">
        <v>2</v>
      </c>
      <c r="O174">
        <v>99</v>
      </c>
      <c r="P174">
        <v>38</v>
      </c>
      <c r="Q174">
        <v>1</v>
      </c>
      <c r="R174" t="s">
        <v>25</v>
      </c>
      <c r="S174">
        <v>0</v>
      </c>
      <c r="T174">
        <v>175.67</v>
      </c>
      <c r="U174">
        <v>30.2</v>
      </c>
      <c r="V174">
        <v>46.33</v>
      </c>
      <c r="Y174" s="12">
        <v>0.76749999999999996</v>
      </c>
      <c r="Z174" s="12">
        <v>0.98850000000000005</v>
      </c>
      <c r="AA174" s="12">
        <v>2.7854999999999999</v>
      </c>
      <c r="AB174" s="14">
        <f t="shared" si="10"/>
        <v>0.59230058585522016</v>
      </c>
      <c r="AC174" s="11">
        <f t="shared" si="11"/>
        <v>1.6498532818997156</v>
      </c>
      <c r="AD174" s="11">
        <f t="shared" si="12"/>
        <v>0.12122290035978894</v>
      </c>
    </row>
    <row r="175" spans="1:30" x14ac:dyDescent="0.3">
      <c r="A175" s="12">
        <v>168</v>
      </c>
      <c r="B175" s="12" t="s">
        <v>28</v>
      </c>
      <c r="C175" s="12">
        <v>2.5000000000000001E-3</v>
      </c>
      <c r="D175" s="12">
        <v>5.6399999999999999E-2</v>
      </c>
      <c r="F175">
        <v>168</v>
      </c>
      <c r="G175" t="s">
        <v>28</v>
      </c>
      <c r="H175">
        <v>3.0724999999999998</v>
      </c>
      <c r="J175">
        <v>168</v>
      </c>
      <c r="K175" t="s">
        <v>28</v>
      </c>
      <c r="L175">
        <v>2.5000000000000001E-3</v>
      </c>
      <c r="M175">
        <v>5.6399999999999999E-2</v>
      </c>
      <c r="N175">
        <v>1</v>
      </c>
      <c r="O175">
        <v>620</v>
      </c>
      <c r="P175">
        <v>38</v>
      </c>
      <c r="Q175">
        <v>1</v>
      </c>
      <c r="R175" t="s">
        <v>25</v>
      </c>
      <c r="S175">
        <v>0</v>
      </c>
      <c r="T175">
        <v>334.38</v>
      </c>
      <c r="U175">
        <v>31.62</v>
      </c>
      <c r="V175">
        <v>44.12</v>
      </c>
      <c r="Y175" s="12">
        <v>0.76249999999999996</v>
      </c>
      <c r="Z175" s="12">
        <v>0.98529999999999995</v>
      </c>
      <c r="AA175" s="12">
        <v>2.0605000000000002</v>
      </c>
      <c r="AB175" s="14">
        <f t="shared" si="10"/>
        <v>0.68641721380916343</v>
      </c>
      <c r="AC175" s="11">
        <f t="shared" si="11"/>
        <v>1.4143626690537814</v>
      </c>
      <c r="AD175" s="11">
        <f t="shared" si="12"/>
        <v>0.14140644714117168</v>
      </c>
    </row>
    <row r="176" spans="1:30" x14ac:dyDescent="0.3">
      <c r="A176" s="12">
        <v>169</v>
      </c>
      <c r="B176" s="12" t="s">
        <v>28</v>
      </c>
      <c r="C176" s="12">
        <v>0.1575</v>
      </c>
      <c r="D176" s="12">
        <v>0.44779999999999998</v>
      </c>
      <c r="F176">
        <v>169</v>
      </c>
      <c r="G176" t="s">
        <v>28</v>
      </c>
      <c r="H176">
        <v>7.2499999999999995E-2</v>
      </c>
      <c r="J176">
        <v>169</v>
      </c>
      <c r="K176" t="s">
        <v>28</v>
      </c>
      <c r="L176">
        <v>8.5000000000000006E-2</v>
      </c>
      <c r="M176">
        <v>0.32890000000000003</v>
      </c>
      <c r="N176">
        <v>3</v>
      </c>
      <c r="O176">
        <v>401.76</v>
      </c>
      <c r="P176">
        <v>34.380000000000003</v>
      </c>
      <c r="Q176">
        <v>1.2370000000000001</v>
      </c>
      <c r="R176">
        <v>11.877000000000001</v>
      </c>
      <c r="S176">
        <v>0.52</v>
      </c>
      <c r="T176">
        <v>282.08</v>
      </c>
      <c r="U176">
        <v>44.76</v>
      </c>
      <c r="V176">
        <v>21.22</v>
      </c>
      <c r="Y176" s="21">
        <v>0.76</v>
      </c>
      <c r="Z176" s="21">
        <v>0.98370000000000002</v>
      </c>
      <c r="AA176" s="12">
        <v>2.6516999999999999</v>
      </c>
      <c r="AB176" s="14">
        <f t="shared" si="10"/>
        <v>0.60408653206034335</v>
      </c>
      <c r="AC176" s="14">
        <f t="shared" si="11"/>
        <v>1.6018562570644124</v>
      </c>
      <c r="AD176" s="11">
        <f t="shared" si="12"/>
        <v>0.12485514796847205</v>
      </c>
    </row>
    <row r="177" spans="1:30" x14ac:dyDescent="0.3">
      <c r="A177" s="12">
        <v>170</v>
      </c>
      <c r="B177" s="12" t="s">
        <v>28</v>
      </c>
      <c r="C177" s="12">
        <v>0.61499999999999999</v>
      </c>
      <c r="D177" s="12">
        <v>0.88490000000000002</v>
      </c>
      <c r="F177">
        <v>170</v>
      </c>
      <c r="G177" t="s">
        <v>28</v>
      </c>
      <c r="H177">
        <v>0.01</v>
      </c>
      <c r="J177">
        <v>170</v>
      </c>
      <c r="K177" t="s">
        <v>28</v>
      </c>
      <c r="L177">
        <v>2.9275000000000002</v>
      </c>
      <c r="M177">
        <v>1.9306000000000001</v>
      </c>
      <c r="N177">
        <v>12</v>
      </c>
      <c r="O177">
        <v>147.96</v>
      </c>
      <c r="P177">
        <v>71.849999999999994</v>
      </c>
      <c r="Q177">
        <v>-1</v>
      </c>
      <c r="R177" t="s">
        <v>25</v>
      </c>
      <c r="S177">
        <v>2.48</v>
      </c>
      <c r="T177">
        <v>30.52</v>
      </c>
      <c r="U177">
        <v>21.32</v>
      </c>
      <c r="V177">
        <v>39.15</v>
      </c>
      <c r="Y177" s="21">
        <v>0.75749999999999995</v>
      </c>
      <c r="Z177" s="21">
        <v>0.98199999999999998</v>
      </c>
      <c r="AA177" s="12">
        <v>2.6798000000000002</v>
      </c>
      <c r="AB177" s="14">
        <f t="shared" si="10"/>
        <v>0.59992184845992902</v>
      </c>
      <c r="AC177" s="11">
        <f t="shared" si="11"/>
        <v>1.6076705695029179</v>
      </c>
      <c r="AD177" s="11">
        <f t="shared" si="12"/>
        <v>0.12440359598163124</v>
      </c>
    </row>
    <row r="178" spans="1:30" x14ac:dyDescent="0.3">
      <c r="A178" s="12">
        <v>171</v>
      </c>
      <c r="B178" s="12" t="s">
        <v>28</v>
      </c>
      <c r="C178" s="12">
        <v>0.04</v>
      </c>
      <c r="D178" s="12">
        <v>0.22559999999999999</v>
      </c>
      <c r="F178">
        <v>171</v>
      </c>
      <c r="G178" t="s">
        <v>28</v>
      </c>
      <c r="H178">
        <v>1.3674999999999999</v>
      </c>
      <c r="J178">
        <v>171</v>
      </c>
      <c r="K178" t="s">
        <v>28</v>
      </c>
      <c r="L178">
        <v>2.5000000000000001E-3</v>
      </c>
      <c r="M178">
        <v>5.6399999999999999E-2</v>
      </c>
      <c r="N178">
        <v>1</v>
      </c>
      <c r="O178">
        <v>415</v>
      </c>
      <c r="P178">
        <v>26</v>
      </c>
      <c r="Q178">
        <v>1</v>
      </c>
      <c r="R178" t="s">
        <v>25</v>
      </c>
      <c r="S178">
        <v>0</v>
      </c>
      <c r="T178">
        <v>203.31</v>
      </c>
      <c r="U178">
        <v>33.75</v>
      </c>
      <c r="V178">
        <v>50.33</v>
      </c>
      <c r="Y178" s="12">
        <v>0.74250000000000005</v>
      </c>
      <c r="Z178" s="12">
        <v>0.97230000000000005</v>
      </c>
      <c r="AA178" s="12">
        <v>1.8758999999999999</v>
      </c>
      <c r="AB178" s="14">
        <f t="shared" si="10"/>
        <v>0.70990124663778387</v>
      </c>
      <c r="AC178" s="11">
        <f t="shared" si="11"/>
        <v>1.3317037485678187</v>
      </c>
      <c r="AD178" s="11">
        <f t="shared" si="12"/>
        <v>0.15018355262203781</v>
      </c>
    </row>
    <row r="179" spans="1:30" x14ac:dyDescent="0.3">
      <c r="A179" s="12">
        <v>172</v>
      </c>
      <c r="B179" s="12" t="s">
        <v>28</v>
      </c>
      <c r="C179" s="12">
        <v>0.69750000000000001</v>
      </c>
      <c r="D179" s="12">
        <v>0.94230000000000003</v>
      </c>
      <c r="F179">
        <v>172</v>
      </c>
      <c r="G179" t="s">
        <v>28</v>
      </c>
      <c r="H179">
        <v>2.5000000000000001E-3</v>
      </c>
      <c r="J179">
        <v>172</v>
      </c>
      <c r="K179" t="s">
        <v>28</v>
      </c>
      <c r="L179">
        <v>1.2075</v>
      </c>
      <c r="M179">
        <v>1.2399</v>
      </c>
      <c r="N179">
        <v>7</v>
      </c>
      <c r="O179">
        <v>128.31</v>
      </c>
      <c r="P179">
        <v>51.91</v>
      </c>
      <c r="Q179">
        <v>4.0758999999999999</v>
      </c>
      <c r="R179">
        <v>86.828000000000003</v>
      </c>
      <c r="S179">
        <v>1.82</v>
      </c>
      <c r="T179">
        <v>339.24</v>
      </c>
      <c r="U179">
        <v>37.82</v>
      </c>
      <c r="V179">
        <v>38.92</v>
      </c>
      <c r="Y179" s="21">
        <v>0.73750000000000004</v>
      </c>
      <c r="Z179" s="21">
        <v>0.96899999999999997</v>
      </c>
      <c r="AA179" s="12">
        <v>1.6911</v>
      </c>
      <c r="AB179" s="14">
        <f t="shared" si="10"/>
        <v>0.74516237647470174</v>
      </c>
      <c r="AC179" s="11">
        <f t="shared" si="11"/>
        <v>1.2601440948563682</v>
      </c>
      <c r="AD179" s="11">
        <f t="shared" si="12"/>
        <v>0.15871200826663881</v>
      </c>
    </row>
    <row r="180" spans="1:30" x14ac:dyDescent="0.3">
      <c r="A180" s="12">
        <v>173</v>
      </c>
      <c r="B180" s="12" t="s">
        <v>28</v>
      </c>
      <c r="C180" s="12">
        <v>2.5000000000000001E-3</v>
      </c>
      <c r="D180" s="12">
        <v>5.6399999999999999E-2</v>
      </c>
      <c r="F180">
        <v>173</v>
      </c>
      <c r="G180" t="s">
        <v>28</v>
      </c>
      <c r="H180">
        <v>5.3724999999999996</v>
      </c>
      <c r="J180">
        <v>173</v>
      </c>
      <c r="K180" t="s">
        <v>28</v>
      </c>
      <c r="L180">
        <v>0.81499999999999995</v>
      </c>
      <c r="M180">
        <v>1.0186999999999999</v>
      </c>
      <c r="N180">
        <v>3</v>
      </c>
      <c r="O180">
        <v>193.97</v>
      </c>
      <c r="P180">
        <v>50.37</v>
      </c>
      <c r="Q180">
        <v>5.5350000000000001</v>
      </c>
      <c r="R180">
        <v>114.85</v>
      </c>
      <c r="S180">
        <v>1.1599999999999999</v>
      </c>
      <c r="T180">
        <v>203.08</v>
      </c>
      <c r="U180">
        <v>38.42</v>
      </c>
      <c r="V180">
        <v>50.5</v>
      </c>
      <c r="Y180" s="21">
        <v>0.72750000000000004</v>
      </c>
      <c r="Z180" s="21">
        <v>0.96240000000000003</v>
      </c>
      <c r="AA180" s="12">
        <v>1</v>
      </c>
      <c r="AB180" s="14">
        <f t="shared" si="10"/>
        <v>0.96243420697219151</v>
      </c>
      <c r="AC180" s="14">
        <f t="shared" si="11"/>
        <v>0.96243420697219151</v>
      </c>
      <c r="AD180" s="11">
        <f t="shared" si="12"/>
        <v>0.20780641268892347</v>
      </c>
    </row>
    <row r="181" spans="1:30" x14ac:dyDescent="0.3">
      <c r="A181" s="12">
        <v>174</v>
      </c>
      <c r="B181" s="12" t="s">
        <v>28</v>
      </c>
      <c r="C181" s="12">
        <v>0.34</v>
      </c>
      <c r="D181" s="12">
        <v>0.65790000000000004</v>
      </c>
      <c r="F181">
        <v>174</v>
      </c>
      <c r="G181" t="s">
        <v>28</v>
      </c>
      <c r="H181">
        <v>1.7500000000000002E-2</v>
      </c>
      <c r="J181">
        <v>174</v>
      </c>
      <c r="K181" t="s">
        <v>28</v>
      </c>
      <c r="L181">
        <v>2.5000000000000001E-3</v>
      </c>
      <c r="M181">
        <v>5.6399999999999999E-2</v>
      </c>
      <c r="N181">
        <v>2</v>
      </c>
      <c r="O181">
        <v>434</v>
      </c>
      <c r="P181">
        <v>25</v>
      </c>
      <c r="Q181">
        <v>1</v>
      </c>
      <c r="R181" t="s">
        <v>25</v>
      </c>
      <c r="S181">
        <v>0</v>
      </c>
      <c r="T181">
        <v>289.61</v>
      </c>
      <c r="U181">
        <v>45.63</v>
      </c>
      <c r="V181">
        <v>21.28</v>
      </c>
      <c r="Y181" s="21">
        <v>0.71750000000000003</v>
      </c>
      <c r="Z181" s="21">
        <v>0.95579999999999998</v>
      </c>
      <c r="AA181" s="12">
        <v>1</v>
      </c>
      <c r="AB181" s="14">
        <f t="shared" si="10"/>
        <v>0.95579665048411255</v>
      </c>
      <c r="AC181" s="14">
        <f t="shared" si="11"/>
        <v>0.95579665048411255</v>
      </c>
      <c r="AD181" s="11">
        <f t="shared" si="12"/>
        <v>0.20924953011574135</v>
      </c>
    </row>
    <row r="182" spans="1:30" x14ac:dyDescent="0.3">
      <c r="A182" s="12">
        <v>175</v>
      </c>
      <c r="B182" s="12" t="s">
        <v>28</v>
      </c>
      <c r="C182" s="12">
        <v>2.5000000000000001E-3</v>
      </c>
      <c r="D182" s="12">
        <v>5.6399999999999999E-2</v>
      </c>
      <c r="F182">
        <v>175</v>
      </c>
      <c r="G182" t="s">
        <v>28</v>
      </c>
      <c r="H182">
        <v>1.7500000000000002E-2</v>
      </c>
      <c r="J182">
        <v>175</v>
      </c>
      <c r="K182" t="s">
        <v>28</v>
      </c>
      <c r="L182">
        <v>2.5000000000000001E-3</v>
      </c>
      <c r="M182">
        <v>5.6399999999999999E-2</v>
      </c>
      <c r="N182">
        <v>2</v>
      </c>
      <c r="O182">
        <v>479</v>
      </c>
      <c r="P182">
        <v>25</v>
      </c>
      <c r="Q182">
        <v>1</v>
      </c>
      <c r="R182" t="s">
        <v>25</v>
      </c>
      <c r="S182">
        <v>0</v>
      </c>
      <c r="T182">
        <v>142.13999999999999</v>
      </c>
      <c r="U182">
        <v>45.84</v>
      </c>
      <c r="V182">
        <v>65.069999999999993</v>
      </c>
      <c r="Y182" s="21">
        <v>0.71250000000000002</v>
      </c>
      <c r="Z182" s="21">
        <v>0.95240000000000002</v>
      </c>
      <c r="AA182" s="12">
        <v>1</v>
      </c>
      <c r="AB182" s="14">
        <f t="shared" si="10"/>
        <v>0.95246052634210399</v>
      </c>
      <c r="AC182" s="11">
        <f t="shared" si="11"/>
        <v>0.95246052634210399</v>
      </c>
      <c r="AD182" s="11">
        <f t="shared" si="12"/>
        <v>0.20998245540746344</v>
      </c>
    </row>
    <row r="183" spans="1:30" x14ac:dyDescent="0.3">
      <c r="A183" s="12">
        <v>176</v>
      </c>
      <c r="B183" s="12" t="s">
        <v>28</v>
      </c>
      <c r="C183" s="12">
        <v>5.0000000000000001E-3</v>
      </c>
      <c r="D183" s="12">
        <v>7.9699999999999993E-2</v>
      </c>
      <c r="F183">
        <v>176</v>
      </c>
      <c r="G183" t="s">
        <v>28</v>
      </c>
      <c r="H183">
        <v>0.14000000000000001</v>
      </c>
      <c r="J183">
        <v>176</v>
      </c>
      <c r="K183" t="s">
        <v>28</v>
      </c>
      <c r="L183">
        <v>2.5000000000000001E-3</v>
      </c>
      <c r="M183">
        <v>5.6399999999999999E-2</v>
      </c>
      <c r="N183">
        <v>1</v>
      </c>
      <c r="O183">
        <v>491</v>
      </c>
      <c r="P183">
        <v>30</v>
      </c>
      <c r="Q183">
        <v>1</v>
      </c>
      <c r="R183" t="s">
        <v>25</v>
      </c>
      <c r="S183">
        <v>0</v>
      </c>
      <c r="T183">
        <v>242.94</v>
      </c>
      <c r="U183">
        <v>44.19</v>
      </c>
      <c r="V183">
        <v>16.02</v>
      </c>
      <c r="Y183" s="12">
        <v>0.7</v>
      </c>
      <c r="Z183" s="12">
        <v>0.94399999999999995</v>
      </c>
      <c r="AA183" s="12">
        <v>1.681</v>
      </c>
      <c r="AB183" s="14">
        <f t="shared" si="10"/>
        <v>0.7281480902762586</v>
      </c>
      <c r="AC183" s="11">
        <f t="shared" si="11"/>
        <v>1.2240169397543907</v>
      </c>
      <c r="AD183" s="11">
        <f t="shared" si="12"/>
        <v>0.16339643145799249</v>
      </c>
    </row>
    <row r="184" spans="1:30" x14ac:dyDescent="0.3">
      <c r="A184" s="12">
        <v>177</v>
      </c>
      <c r="B184" s="12" t="s">
        <v>28</v>
      </c>
      <c r="C184" s="12">
        <v>1.7500000000000002E-2</v>
      </c>
      <c r="D184" s="12">
        <v>0.1492</v>
      </c>
      <c r="F184">
        <v>177</v>
      </c>
      <c r="G184" t="s">
        <v>28</v>
      </c>
      <c r="H184">
        <v>2.5000000000000001E-3</v>
      </c>
      <c r="J184">
        <v>177</v>
      </c>
      <c r="K184" t="s">
        <v>28</v>
      </c>
      <c r="L184">
        <v>2.5000000000000001E-3</v>
      </c>
      <c r="M184">
        <v>5.6399999999999999E-2</v>
      </c>
      <c r="N184">
        <v>1</v>
      </c>
      <c r="O184">
        <v>490</v>
      </c>
      <c r="P184">
        <v>31</v>
      </c>
      <c r="Q184">
        <v>1</v>
      </c>
      <c r="R184" t="s">
        <v>25</v>
      </c>
      <c r="S184">
        <v>0</v>
      </c>
      <c r="T184">
        <v>242.62</v>
      </c>
      <c r="U184">
        <v>43.66</v>
      </c>
      <c r="V184">
        <v>16.260000000000002</v>
      </c>
      <c r="Y184" s="21">
        <v>0.69750000000000001</v>
      </c>
      <c r="Z184" s="21">
        <v>0.94230000000000003</v>
      </c>
      <c r="AA184" s="12">
        <v>1.9473</v>
      </c>
      <c r="AB184" s="14">
        <f t="shared" si="10"/>
        <v>0.67532095442114626</v>
      </c>
      <c r="AC184" s="14">
        <f t="shared" si="11"/>
        <v>1.3150524945442981</v>
      </c>
      <c r="AD184" s="11">
        <f t="shared" si="12"/>
        <v>0.15208518354189771</v>
      </c>
    </row>
    <row r="185" spans="1:30" x14ac:dyDescent="0.3">
      <c r="A185" s="12">
        <v>178</v>
      </c>
      <c r="B185" s="12" t="s">
        <v>28</v>
      </c>
      <c r="C185" s="12">
        <v>2.5000000000000001E-3</v>
      </c>
      <c r="D185" s="12">
        <v>5.6399999999999999E-2</v>
      </c>
      <c r="F185">
        <v>178</v>
      </c>
      <c r="G185" t="s">
        <v>28</v>
      </c>
      <c r="H185">
        <v>0.26250000000000001</v>
      </c>
      <c r="J185">
        <v>178</v>
      </c>
      <c r="K185" t="s">
        <v>28</v>
      </c>
      <c r="L185">
        <v>0.95</v>
      </c>
      <c r="M185">
        <v>1.0998000000000001</v>
      </c>
      <c r="N185">
        <v>5</v>
      </c>
      <c r="O185">
        <v>521.72</v>
      </c>
      <c r="P185">
        <v>43.1</v>
      </c>
      <c r="Q185">
        <v>-1</v>
      </c>
      <c r="R185" t="s">
        <v>25</v>
      </c>
      <c r="S185">
        <v>0.97</v>
      </c>
      <c r="T185">
        <v>243.4</v>
      </c>
      <c r="U185">
        <v>43.71</v>
      </c>
      <c r="V185">
        <v>16.05</v>
      </c>
      <c r="Y185" s="12">
        <v>0.6925</v>
      </c>
      <c r="Z185" s="12">
        <v>0.93899999999999995</v>
      </c>
      <c r="AA185" s="12">
        <v>1.5864</v>
      </c>
      <c r="AB185" s="14">
        <f t="shared" si="10"/>
        <v>0.74551792473748568</v>
      </c>
      <c r="AC185" s="11">
        <f t="shared" si="11"/>
        <v>1.1826896358035472</v>
      </c>
      <c r="AD185" s="11">
        <f t="shared" si="12"/>
        <v>0.16910607309424444</v>
      </c>
    </row>
    <row r="186" spans="1:30" x14ac:dyDescent="0.3">
      <c r="A186" s="12">
        <v>179</v>
      </c>
      <c r="B186" s="12" t="s">
        <v>28</v>
      </c>
      <c r="C186" s="12">
        <v>0.3075</v>
      </c>
      <c r="D186" s="12">
        <v>0.62570000000000003</v>
      </c>
      <c r="F186">
        <v>179</v>
      </c>
      <c r="G186" t="s">
        <v>28</v>
      </c>
      <c r="H186">
        <v>2.5000000000000001E-3</v>
      </c>
      <c r="J186">
        <v>179</v>
      </c>
      <c r="K186" t="s">
        <v>28</v>
      </c>
      <c r="L186">
        <v>1.2675000000000001</v>
      </c>
      <c r="M186">
        <v>1.2704</v>
      </c>
      <c r="N186">
        <v>7</v>
      </c>
      <c r="O186">
        <v>8.42</v>
      </c>
      <c r="P186">
        <v>46.99</v>
      </c>
      <c r="Q186">
        <v>-1</v>
      </c>
      <c r="R186" t="s">
        <v>25</v>
      </c>
      <c r="S186">
        <v>0.53</v>
      </c>
      <c r="T186">
        <v>336.81</v>
      </c>
      <c r="U186">
        <v>48.92</v>
      </c>
      <c r="V186">
        <v>43.06</v>
      </c>
      <c r="Y186" s="21">
        <v>0.6875</v>
      </c>
      <c r="Z186" s="21">
        <v>0.93559999999999999</v>
      </c>
      <c r="AA186" s="12">
        <v>4.9279999999999999</v>
      </c>
      <c r="AB186" s="14">
        <f t="shared" si="10"/>
        <v>0.4214592143132595</v>
      </c>
      <c r="AC186" s="11">
        <f t="shared" si="11"/>
        <v>2.076951008135743</v>
      </c>
      <c r="AD186" s="11">
        <f t="shared" si="12"/>
        <v>9.6295001286293536E-2</v>
      </c>
    </row>
    <row r="187" spans="1:30" x14ac:dyDescent="0.3">
      <c r="A187" s="12">
        <v>180</v>
      </c>
      <c r="B187" s="12" t="s">
        <v>28</v>
      </c>
      <c r="C187" s="12">
        <v>0.32</v>
      </c>
      <c r="D187" s="12">
        <v>0.63829999999999998</v>
      </c>
      <c r="F187">
        <v>180</v>
      </c>
      <c r="G187" t="s">
        <v>28</v>
      </c>
      <c r="H187">
        <v>7.2499999999999995E-2</v>
      </c>
      <c r="J187">
        <v>180</v>
      </c>
      <c r="K187" t="s">
        <v>28</v>
      </c>
      <c r="L187">
        <v>0.78249999999999997</v>
      </c>
      <c r="M187">
        <v>0.99809999999999999</v>
      </c>
      <c r="N187">
        <v>4</v>
      </c>
      <c r="O187">
        <v>358.58</v>
      </c>
      <c r="P187">
        <v>46.88</v>
      </c>
      <c r="Q187">
        <v>4.4081000000000001</v>
      </c>
      <c r="R187">
        <v>109.97</v>
      </c>
      <c r="S187">
        <v>0.57999999999999996</v>
      </c>
      <c r="T187">
        <v>195.61</v>
      </c>
      <c r="U187">
        <v>41.4</v>
      </c>
      <c r="V187">
        <v>55.59</v>
      </c>
      <c r="Y187" s="12">
        <v>0.67749999999999999</v>
      </c>
      <c r="Z187" s="12">
        <v>0.92869999999999997</v>
      </c>
      <c r="AA187" s="12">
        <v>1.3498000000000001</v>
      </c>
      <c r="AB187" s="14">
        <f t="shared" si="10"/>
        <v>0.7994190430110486</v>
      </c>
      <c r="AC187" s="11">
        <f t="shared" si="11"/>
        <v>1.0790558242563135</v>
      </c>
      <c r="AD187" s="11">
        <f t="shared" si="12"/>
        <v>0.18534722254786051</v>
      </c>
    </row>
    <row r="188" spans="1:30" x14ac:dyDescent="0.3">
      <c r="A188" s="12">
        <v>181</v>
      </c>
      <c r="B188" s="12" t="s">
        <v>28</v>
      </c>
      <c r="C188" s="12">
        <v>2.5000000000000001E-3</v>
      </c>
      <c r="D188" s="12">
        <v>5.6399999999999999E-2</v>
      </c>
      <c r="F188">
        <v>181</v>
      </c>
      <c r="G188" t="s">
        <v>28</v>
      </c>
      <c r="H188">
        <v>0.28499999999999998</v>
      </c>
      <c r="J188">
        <v>181</v>
      </c>
      <c r="K188" t="s">
        <v>28</v>
      </c>
      <c r="L188">
        <v>3.2500000000000001E-2</v>
      </c>
      <c r="M188">
        <v>0.2034</v>
      </c>
      <c r="N188">
        <v>2</v>
      </c>
      <c r="O188">
        <v>647.77</v>
      </c>
      <c r="P188">
        <v>30.92</v>
      </c>
      <c r="Q188">
        <v>1.7661</v>
      </c>
      <c r="R188">
        <v>52.831000000000003</v>
      </c>
      <c r="S188">
        <v>0.26</v>
      </c>
      <c r="T188">
        <v>62.38</v>
      </c>
      <c r="U188">
        <v>22.61</v>
      </c>
      <c r="V188">
        <v>89.1</v>
      </c>
      <c r="Y188" s="12">
        <v>0.67249999999999999</v>
      </c>
      <c r="Z188" s="12">
        <v>0.92530000000000001</v>
      </c>
      <c r="AA188" s="12">
        <v>2.5339</v>
      </c>
      <c r="AB188" s="14">
        <f t="shared" si="10"/>
        <v>0.58130754534059148</v>
      </c>
      <c r="AC188" s="11">
        <f t="shared" si="11"/>
        <v>1.4729751891385248</v>
      </c>
      <c r="AD188" s="11">
        <f t="shared" si="12"/>
        <v>0.13577961222617116</v>
      </c>
    </row>
    <row r="189" spans="1:30" x14ac:dyDescent="0.3">
      <c r="A189" s="12">
        <v>182</v>
      </c>
      <c r="B189" s="12" t="s">
        <v>28</v>
      </c>
      <c r="C189" s="12">
        <v>0.05</v>
      </c>
      <c r="D189" s="12">
        <v>0.25230000000000002</v>
      </c>
      <c r="F189">
        <v>182</v>
      </c>
      <c r="G189" t="s">
        <v>28</v>
      </c>
      <c r="H189">
        <v>2.5000000000000001E-3</v>
      </c>
      <c r="J189">
        <v>182</v>
      </c>
      <c r="K189" t="s">
        <v>28</v>
      </c>
      <c r="L189">
        <v>0.64500000000000002</v>
      </c>
      <c r="M189">
        <v>0.90620000000000001</v>
      </c>
      <c r="N189">
        <v>6</v>
      </c>
      <c r="O189">
        <v>29.19</v>
      </c>
      <c r="P189">
        <v>65.02</v>
      </c>
      <c r="Q189">
        <v>-1</v>
      </c>
      <c r="R189" t="s">
        <v>25</v>
      </c>
      <c r="S189">
        <v>1.35</v>
      </c>
      <c r="T189">
        <v>216.4</v>
      </c>
      <c r="U189">
        <v>45.4</v>
      </c>
      <c r="V189">
        <v>60.67</v>
      </c>
      <c r="Y189" s="12">
        <v>0.66500000000000004</v>
      </c>
      <c r="Z189" s="12">
        <v>0.92010000000000003</v>
      </c>
      <c r="AA189" s="12">
        <v>1</v>
      </c>
      <c r="AB189" s="14">
        <f t="shared" si="10"/>
        <v>0.92016428820648799</v>
      </c>
      <c r="AC189" s="11">
        <f t="shared" si="11"/>
        <v>0.92016428820648799</v>
      </c>
      <c r="AD189" s="11">
        <f t="shared" si="12"/>
        <v>0.21735249081424832</v>
      </c>
    </row>
    <row r="190" spans="1:30" x14ac:dyDescent="0.3">
      <c r="A190" s="12">
        <v>183</v>
      </c>
      <c r="B190" s="12" t="s">
        <v>28</v>
      </c>
      <c r="C190" s="12">
        <v>2.5000000000000001E-3</v>
      </c>
      <c r="D190" s="12">
        <v>5.6399999999999999E-2</v>
      </c>
      <c r="F190">
        <v>183</v>
      </c>
      <c r="G190" t="s">
        <v>28</v>
      </c>
      <c r="H190">
        <v>0.06</v>
      </c>
      <c r="J190">
        <v>183</v>
      </c>
      <c r="K190" t="s">
        <v>28</v>
      </c>
      <c r="L190">
        <v>5.0000000000000001E-3</v>
      </c>
      <c r="M190">
        <v>7.9699999999999993E-2</v>
      </c>
      <c r="N190">
        <v>1</v>
      </c>
      <c r="O190">
        <v>405</v>
      </c>
      <c r="P190">
        <v>58.5</v>
      </c>
      <c r="Q190">
        <v>2</v>
      </c>
      <c r="R190" t="s">
        <v>25</v>
      </c>
      <c r="S190">
        <v>0.18</v>
      </c>
      <c r="T190">
        <v>35.72</v>
      </c>
      <c r="U190">
        <v>23.38</v>
      </c>
      <c r="V190">
        <v>33.33</v>
      </c>
      <c r="Y190" s="21">
        <v>0.66249999999999998</v>
      </c>
      <c r="Z190" s="21">
        <v>0.91839999999999999</v>
      </c>
      <c r="AA190" s="12">
        <v>1</v>
      </c>
      <c r="AB190" s="14">
        <f t="shared" si="10"/>
        <v>0.91843302742887412</v>
      </c>
      <c r="AC190" s="11">
        <f t="shared" si="11"/>
        <v>0.91843302742887412</v>
      </c>
      <c r="AD190" s="11">
        <f t="shared" si="12"/>
        <v>0.21776220369589064</v>
      </c>
    </row>
    <row r="191" spans="1:30" x14ac:dyDescent="0.3">
      <c r="A191" s="12">
        <v>184</v>
      </c>
      <c r="B191" s="12" t="s">
        <v>28</v>
      </c>
      <c r="C191" s="12">
        <v>2.5000000000000001E-3</v>
      </c>
      <c r="D191" s="12">
        <v>5.6399999999999999E-2</v>
      </c>
      <c r="F191">
        <v>184</v>
      </c>
      <c r="G191" t="s">
        <v>28</v>
      </c>
      <c r="H191">
        <v>2.5000000000000001E-3</v>
      </c>
      <c r="J191">
        <v>184</v>
      </c>
      <c r="K191" t="s">
        <v>28</v>
      </c>
      <c r="L191">
        <v>0.01</v>
      </c>
      <c r="M191">
        <v>0.1128</v>
      </c>
      <c r="N191">
        <v>1</v>
      </c>
      <c r="O191">
        <v>438.5</v>
      </c>
      <c r="P191">
        <v>58.5</v>
      </c>
      <c r="Q191">
        <v>1</v>
      </c>
      <c r="R191">
        <v>90</v>
      </c>
      <c r="S191">
        <v>0.05</v>
      </c>
      <c r="T191">
        <v>52.34</v>
      </c>
      <c r="U191">
        <v>27.33</v>
      </c>
      <c r="V191">
        <v>12.67</v>
      </c>
      <c r="Y191" s="12">
        <v>0.65</v>
      </c>
      <c r="Z191" s="12">
        <v>0.90969999999999995</v>
      </c>
      <c r="AA191" s="12">
        <v>1.6628000000000001</v>
      </c>
      <c r="AB191" s="14">
        <f t="shared" si="10"/>
        <v>0.70549058436387102</v>
      </c>
      <c r="AC191" s="11">
        <f t="shared" si="11"/>
        <v>1.1730897436802448</v>
      </c>
      <c r="AD191" s="11">
        <f t="shared" si="12"/>
        <v>0.17048993998750284</v>
      </c>
    </row>
    <row r="192" spans="1:30" x14ac:dyDescent="0.3">
      <c r="A192" s="12">
        <v>185</v>
      </c>
      <c r="B192" s="12" t="s">
        <v>28</v>
      </c>
      <c r="C192" s="12">
        <v>1.335</v>
      </c>
      <c r="D192" s="12">
        <v>1.3038000000000001</v>
      </c>
      <c r="F192">
        <v>185</v>
      </c>
      <c r="G192" t="s">
        <v>28</v>
      </c>
      <c r="H192">
        <v>2.5000000000000001E-3</v>
      </c>
      <c r="J192">
        <v>185</v>
      </c>
      <c r="K192" t="s">
        <v>28</v>
      </c>
      <c r="L192">
        <v>1.0674999999999999</v>
      </c>
      <c r="M192">
        <v>1.1657999999999999</v>
      </c>
      <c r="N192">
        <v>8</v>
      </c>
      <c r="O192">
        <v>530.75</v>
      </c>
      <c r="P192">
        <v>63.03</v>
      </c>
      <c r="Q192">
        <v>-1</v>
      </c>
      <c r="R192" t="s">
        <v>25</v>
      </c>
      <c r="S192">
        <v>6.94</v>
      </c>
      <c r="T192">
        <v>342.67</v>
      </c>
      <c r="U192">
        <v>32.130000000000003</v>
      </c>
      <c r="V192">
        <v>1.83</v>
      </c>
      <c r="Y192" s="12">
        <v>0.64500000000000002</v>
      </c>
      <c r="Z192" s="12">
        <v>0.90620000000000001</v>
      </c>
      <c r="AA192" s="12">
        <v>1</v>
      </c>
      <c r="AB192" s="14">
        <f t="shared" si="10"/>
        <v>0.90622159869618446</v>
      </c>
      <c r="AC192" s="11">
        <f t="shared" si="11"/>
        <v>0.90622159869618446</v>
      </c>
      <c r="AD192" s="11">
        <f t="shared" si="12"/>
        <v>0.22069657166387077</v>
      </c>
    </row>
    <row r="193" spans="1:30" x14ac:dyDescent="0.3">
      <c r="A193" s="12">
        <v>186</v>
      </c>
      <c r="B193" s="12" t="s">
        <v>28</v>
      </c>
      <c r="C193" s="12">
        <v>9.7500000000000003E-2</v>
      </c>
      <c r="D193" s="12">
        <v>0.3523</v>
      </c>
      <c r="F193">
        <v>186</v>
      </c>
      <c r="G193" t="s">
        <v>28</v>
      </c>
      <c r="H193">
        <v>8.7149999999999999</v>
      </c>
      <c r="J193">
        <v>186</v>
      </c>
      <c r="K193" t="s">
        <v>28</v>
      </c>
      <c r="L193">
        <v>1.2500000000000001E-2</v>
      </c>
      <c r="M193">
        <v>0.12609999999999999</v>
      </c>
      <c r="N193">
        <v>3</v>
      </c>
      <c r="O193">
        <v>612</v>
      </c>
      <c r="P193">
        <v>53.2</v>
      </c>
      <c r="Q193">
        <v>1.6212</v>
      </c>
      <c r="R193">
        <v>55.901000000000003</v>
      </c>
      <c r="S193">
        <v>0.19</v>
      </c>
      <c r="T193">
        <v>334.79</v>
      </c>
      <c r="U193">
        <v>33.24</v>
      </c>
      <c r="V193">
        <v>44.67</v>
      </c>
      <c r="Y193" s="12">
        <v>0.63500000000000001</v>
      </c>
      <c r="Z193" s="12">
        <v>0.89910000000000001</v>
      </c>
      <c r="AA193" s="12">
        <v>3.0468000000000002</v>
      </c>
      <c r="AB193" s="14">
        <f t="shared" si="10"/>
        <v>0.51513308131312074</v>
      </c>
      <c r="AC193" s="11">
        <f t="shared" si="11"/>
        <v>1.5695074721448163</v>
      </c>
      <c r="AD193" s="11">
        <f t="shared" si="12"/>
        <v>0.12742851088608662</v>
      </c>
    </row>
    <row r="194" spans="1:30" x14ac:dyDescent="0.3">
      <c r="A194" s="12">
        <v>187</v>
      </c>
      <c r="B194" s="12" t="s">
        <v>28</v>
      </c>
      <c r="C194" s="12">
        <v>2.5000000000000001E-3</v>
      </c>
      <c r="D194" s="12">
        <v>5.6399999999999999E-2</v>
      </c>
      <c r="F194">
        <v>187</v>
      </c>
      <c r="G194" t="s">
        <v>28</v>
      </c>
      <c r="H194">
        <v>0.02</v>
      </c>
      <c r="J194">
        <v>187</v>
      </c>
      <c r="K194" t="s">
        <v>28</v>
      </c>
      <c r="L194">
        <v>2.5000000000000001E-3</v>
      </c>
      <c r="M194">
        <v>5.6399999999999999E-2</v>
      </c>
      <c r="N194">
        <v>1</v>
      </c>
      <c r="O194">
        <v>3</v>
      </c>
      <c r="P194">
        <v>55</v>
      </c>
      <c r="Q194">
        <v>1</v>
      </c>
      <c r="R194" t="s">
        <v>25</v>
      </c>
      <c r="S194">
        <v>0</v>
      </c>
      <c r="T194">
        <v>157.13</v>
      </c>
      <c r="U194">
        <v>35.799999999999997</v>
      </c>
      <c r="V194">
        <v>50.2</v>
      </c>
      <c r="Y194" s="21">
        <v>0.62250000000000005</v>
      </c>
      <c r="Z194" s="21">
        <v>0.89019999999999999</v>
      </c>
      <c r="AA194" s="12">
        <v>2.5632000000000001</v>
      </c>
      <c r="AB194" s="14">
        <f t="shared" si="10"/>
        <v>0.55607450281015514</v>
      </c>
      <c r="AC194" s="11">
        <f t="shared" si="11"/>
        <v>1.4253301656029898</v>
      </c>
      <c r="AD194" s="11">
        <f t="shared" si="12"/>
        <v>0.14031836610669746</v>
      </c>
    </row>
    <row r="195" spans="1:30" x14ac:dyDescent="0.3">
      <c r="A195" s="12">
        <v>188</v>
      </c>
      <c r="B195" s="12" t="s">
        <v>28</v>
      </c>
      <c r="C195" s="12">
        <v>2.5000000000000001E-3</v>
      </c>
      <c r="D195" s="12">
        <v>5.6399999999999999E-2</v>
      </c>
      <c r="F195">
        <v>188</v>
      </c>
      <c r="G195" t="s">
        <v>28</v>
      </c>
      <c r="H195">
        <v>0.03</v>
      </c>
      <c r="J195">
        <v>188</v>
      </c>
      <c r="K195" t="s">
        <v>28</v>
      </c>
      <c r="L195">
        <v>2.5000000000000001E-3</v>
      </c>
      <c r="M195">
        <v>5.6399999999999999E-2</v>
      </c>
      <c r="N195">
        <v>1</v>
      </c>
      <c r="O195">
        <v>92</v>
      </c>
      <c r="P195">
        <v>61</v>
      </c>
      <c r="Q195">
        <v>1</v>
      </c>
      <c r="R195" t="s">
        <v>25</v>
      </c>
      <c r="S195">
        <v>0</v>
      </c>
      <c r="T195">
        <v>52.98</v>
      </c>
      <c r="U195">
        <v>31.7</v>
      </c>
      <c r="V195">
        <v>15.34</v>
      </c>
      <c r="Y195" s="21">
        <v>0.61499999999999999</v>
      </c>
      <c r="Z195" s="21">
        <v>0.88490000000000002</v>
      </c>
      <c r="AA195" s="12">
        <v>1.2791999999999999</v>
      </c>
      <c r="AB195" s="14">
        <f t="shared" si="10"/>
        <v>0.78238926697274014</v>
      </c>
      <c r="AC195" s="14">
        <f t="shared" si="11"/>
        <v>1.0008323503115291</v>
      </c>
      <c r="AD195" s="11">
        <f t="shared" si="12"/>
        <v>0.19983366838386671</v>
      </c>
    </row>
    <row r="196" spans="1:30" x14ac:dyDescent="0.3">
      <c r="A196" s="12">
        <v>189</v>
      </c>
      <c r="B196" s="12" t="s">
        <v>28</v>
      </c>
      <c r="C196" s="12">
        <v>2.5000000000000001E-3</v>
      </c>
      <c r="D196" s="12">
        <v>5.6399999999999999E-2</v>
      </c>
      <c r="F196">
        <v>189</v>
      </c>
      <c r="G196" t="s">
        <v>28</v>
      </c>
      <c r="H196">
        <v>2.75E-2</v>
      </c>
      <c r="J196">
        <v>189</v>
      </c>
      <c r="K196" t="s">
        <v>28</v>
      </c>
      <c r="L196">
        <v>2.5000000000000001E-3</v>
      </c>
      <c r="M196">
        <v>5.6399999999999999E-2</v>
      </c>
      <c r="N196">
        <v>1</v>
      </c>
      <c r="O196">
        <v>303</v>
      </c>
      <c r="P196">
        <v>61</v>
      </c>
      <c r="Q196">
        <v>1</v>
      </c>
      <c r="R196" t="s">
        <v>25</v>
      </c>
      <c r="S196">
        <v>0</v>
      </c>
      <c r="T196">
        <v>44.86</v>
      </c>
      <c r="U196">
        <v>26.47</v>
      </c>
      <c r="V196">
        <v>19.649999999999999</v>
      </c>
      <c r="Y196" s="21">
        <v>0.61250000000000004</v>
      </c>
      <c r="Z196" s="21">
        <v>0.8831</v>
      </c>
      <c r="AA196" s="12">
        <v>1</v>
      </c>
      <c r="AB196" s="14">
        <f t="shared" si="10"/>
        <v>0.88309535017712348</v>
      </c>
      <c r="AC196" s="11">
        <f t="shared" si="11"/>
        <v>0.88309535017712348</v>
      </c>
      <c r="AD196" s="11">
        <f t="shared" si="12"/>
        <v>0.22647611037685317</v>
      </c>
    </row>
    <row r="197" spans="1:30" x14ac:dyDescent="0.3">
      <c r="A197" s="12">
        <v>190</v>
      </c>
      <c r="B197" s="12" t="s">
        <v>28</v>
      </c>
      <c r="C197" s="12">
        <v>0.01</v>
      </c>
      <c r="D197" s="12">
        <v>0.1128</v>
      </c>
      <c r="F197">
        <v>190</v>
      </c>
      <c r="G197" t="s">
        <v>28</v>
      </c>
      <c r="H197">
        <v>2.5000000000000001E-3</v>
      </c>
      <c r="J197">
        <v>190</v>
      </c>
      <c r="K197" t="s">
        <v>28</v>
      </c>
      <c r="L197">
        <v>2.5000000000000001E-3</v>
      </c>
      <c r="M197">
        <v>5.6399999999999999E-2</v>
      </c>
      <c r="N197">
        <v>1</v>
      </c>
      <c r="O197">
        <v>428</v>
      </c>
      <c r="P197">
        <v>61</v>
      </c>
      <c r="Q197">
        <v>1</v>
      </c>
      <c r="R197" t="s">
        <v>25</v>
      </c>
      <c r="S197">
        <v>0</v>
      </c>
      <c r="T197">
        <v>41.25</v>
      </c>
      <c r="U197">
        <v>17.71</v>
      </c>
      <c r="V197">
        <v>28.43</v>
      </c>
      <c r="Y197" s="21">
        <v>0.60250000000000004</v>
      </c>
      <c r="Z197" s="21">
        <v>0.87580000000000002</v>
      </c>
      <c r="AA197" s="12">
        <v>1.8396999999999999</v>
      </c>
      <c r="AB197" s="14">
        <f t="shared" si="10"/>
        <v>0.64574280069726087</v>
      </c>
      <c r="AC197" s="14">
        <f t="shared" si="11"/>
        <v>1.1879730304427507</v>
      </c>
      <c r="AD197" s="11">
        <f t="shared" si="12"/>
        <v>0.16835399026311326</v>
      </c>
    </row>
    <row r="198" spans="1:30" x14ac:dyDescent="0.3">
      <c r="A198" s="12">
        <v>191</v>
      </c>
      <c r="B198" s="12" t="s">
        <v>28</v>
      </c>
      <c r="C198" s="12">
        <v>2.5000000000000001E-3</v>
      </c>
      <c r="D198" s="12">
        <v>5.6399999999999999E-2</v>
      </c>
      <c r="F198">
        <v>191</v>
      </c>
      <c r="G198" t="s">
        <v>28</v>
      </c>
      <c r="H198">
        <v>0.20749999999999999</v>
      </c>
      <c r="J198">
        <v>191</v>
      </c>
      <c r="K198" t="s">
        <v>28</v>
      </c>
      <c r="L198">
        <v>2.75E-2</v>
      </c>
      <c r="M198">
        <v>0.18709999999999999</v>
      </c>
      <c r="N198">
        <v>2</v>
      </c>
      <c r="O198">
        <v>544.27</v>
      </c>
      <c r="P198">
        <v>58.91</v>
      </c>
      <c r="Q198">
        <v>2.0257999999999998</v>
      </c>
      <c r="R198">
        <v>155.66</v>
      </c>
      <c r="S198">
        <v>0.2</v>
      </c>
      <c r="T198">
        <v>244.57</v>
      </c>
      <c r="U198">
        <v>40.549999999999997</v>
      </c>
      <c r="V198">
        <v>32.58</v>
      </c>
      <c r="Y198" s="21">
        <v>0.59250000000000003</v>
      </c>
      <c r="Z198" s="21">
        <v>0.86850000000000005</v>
      </c>
      <c r="AA198" s="12">
        <v>1</v>
      </c>
      <c r="AB198" s="14">
        <f t="shared" si="10"/>
        <v>0.86855780818398731</v>
      </c>
      <c r="AC198" s="11">
        <f t="shared" si="11"/>
        <v>0.86855780818398731</v>
      </c>
      <c r="AD198" s="11">
        <f t="shared" si="12"/>
        <v>0.23026676879247379</v>
      </c>
    </row>
    <row r="199" spans="1:30" x14ac:dyDescent="0.3">
      <c r="A199" s="12">
        <v>192</v>
      </c>
      <c r="B199" s="12" t="s">
        <v>28</v>
      </c>
      <c r="C199" s="12">
        <v>7.4999999999999997E-3</v>
      </c>
      <c r="D199" s="12">
        <v>9.7699999999999995E-2</v>
      </c>
      <c r="F199">
        <v>192</v>
      </c>
      <c r="G199" t="s">
        <v>28</v>
      </c>
      <c r="H199">
        <v>2.5000000000000001E-3</v>
      </c>
      <c r="J199">
        <v>192</v>
      </c>
      <c r="K199" t="s">
        <v>28</v>
      </c>
      <c r="L199">
        <v>0.19500000000000001</v>
      </c>
      <c r="M199">
        <v>0.49819999999999998</v>
      </c>
      <c r="N199">
        <v>3</v>
      </c>
      <c r="O199">
        <v>2.56</v>
      </c>
      <c r="P199">
        <v>64.91</v>
      </c>
      <c r="Q199">
        <v>-1</v>
      </c>
      <c r="R199" t="s">
        <v>25</v>
      </c>
      <c r="S199">
        <v>0.49</v>
      </c>
      <c r="T199">
        <v>14.75</v>
      </c>
      <c r="U199">
        <v>46.21</v>
      </c>
      <c r="V199">
        <v>63.87</v>
      </c>
      <c r="Y199" s="12">
        <v>0.59</v>
      </c>
      <c r="Z199" s="12">
        <v>0.86670000000000003</v>
      </c>
      <c r="AA199" s="12">
        <v>2.9788000000000001</v>
      </c>
      <c r="AB199" s="14">
        <f t="shared" si="10"/>
        <v>0.50218054625836239</v>
      </c>
      <c r="AC199" s="11">
        <f t="shared" si="11"/>
        <v>1.4958954111944101</v>
      </c>
      <c r="AD199" s="11">
        <f t="shared" si="12"/>
        <v>0.13369918679027723</v>
      </c>
    </row>
    <row r="200" spans="1:30" x14ac:dyDescent="0.3">
      <c r="A200" s="12">
        <v>193</v>
      </c>
      <c r="B200" s="12" t="s">
        <v>28</v>
      </c>
      <c r="C200" s="12">
        <v>0.54</v>
      </c>
      <c r="D200" s="12">
        <v>0.82909999999999995</v>
      </c>
      <c r="F200">
        <v>193</v>
      </c>
      <c r="G200" t="s">
        <v>28</v>
      </c>
      <c r="H200">
        <v>2.5000000000000001E-3</v>
      </c>
      <c r="J200">
        <v>193</v>
      </c>
      <c r="K200" t="s">
        <v>28</v>
      </c>
      <c r="L200">
        <v>0.35249999999999998</v>
      </c>
      <c r="M200">
        <v>0.66990000000000005</v>
      </c>
      <c r="N200">
        <v>4</v>
      </c>
      <c r="O200">
        <v>12.02</v>
      </c>
      <c r="P200">
        <v>66.67</v>
      </c>
      <c r="Q200">
        <v>1.0556000000000001</v>
      </c>
      <c r="R200">
        <v>50.334000000000003</v>
      </c>
      <c r="S200">
        <v>0.83</v>
      </c>
      <c r="T200">
        <v>156.15</v>
      </c>
      <c r="U200">
        <v>14.67</v>
      </c>
      <c r="V200">
        <v>80.900000000000006</v>
      </c>
      <c r="Y200" s="12">
        <v>0.59</v>
      </c>
      <c r="Z200" s="12">
        <v>0.86670000000000003</v>
      </c>
      <c r="AA200" s="12">
        <v>2.0436999999999999</v>
      </c>
      <c r="AB200" s="14">
        <f t="shared" ref="AB200:AB263" si="13">2*SQRT(Y200/(3.1416*ABS(AA200)))</f>
        <v>0.60627824514353013</v>
      </c>
      <c r="AC200" s="11">
        <f t="shared" ref="AC200:AC263" si="14">ABS(AA200)*AB200</f>
        <v>1.2390508495998325</v>
      </c>
      <c r="AD200" s="11">
        <f t="shared" ref="AD200:AD263" si="15">$AH$2/AC200</f>
        <v>0.16141387584261985</v>
      </c>
    </row>
    <row r="201" spans="1:30" x14ac:dyDescent="0.3">
      <c r="A201" s="12">
        <v>194</v>
      </c>
      <c r="B201" s="12" t="s">
        <v>28</v>
      </c>
      <c r="C201" s="12">
        <v>2.5000000000000001E-3</v>
      </c>
      <c r="D201" s="12">
        <v>5.6399999999999999E-2</v>
      </c>
      <c r="F201">
        <v>194</v>
      </c>
      <c r="G201" t="s">
        <v>28</v>
      </c>
      <c r="H201">
        <v>2.5000000000000001E-3</v>
      </c>
      <c r="J201">
        <v>194</v>
      </c>
      <c r="K201" t="s">
        <v>28</v>
      </c>
      <c r="L201">
        <v>0.77</v>
      </c>
      <c r="M201">
        <v>0.99009999999999998</v>
      </c>
      <c r="N201">
        <v>4</v>
      </c>
      <c r="O201">
        <v>459.44</v>
      </c>
      <c r="P201">
        <v>61.85</v>
      </c>
      <c r="Q201">
        <v>1.3707</v>
      </c>
      <c r="R201">
        <v>43.86</v>
      </c>
      <c r="S201">
        <v>1.24</v>
      </c>
      <c r="T201">
        <v>138.76</v>
      </c>
      <c r="U201">
        <v>44.21</v>
      </c>
      <c r="V201">
        <v>66.44</v>
      </c>
      <c r="Y201" s="12">
        <v>0.58750000000000002</v>
      </c>
      <c r="Z201" s="12">
        <v>0.86480000000000001</v>
      </c>
      <c r="AA201" s="12">
        <v>2.4321999999999999</v>
      </c>
      <c r="AB201" s="14">
        <f t="shared" si="13"/>
        <v>0.55457315743020819</v>
      </c>
      <c r="AC201" s="11">
        <f t="shared" si="14"/>
        <v>1.3488328335017523</v>
      </c>
      <c r="AD201" s="11">
        <f t="shared" si="15"/>
        <v>0.14827634309640356</v>
      </c>
    </row>
    <row r="202" spans="1:30" x14ac:dyDescent="0.3">
      <c r="A202" s="12">
        <v>195</v>
      </c>
      <c r="B202" s="12" t="s">
        <v>28</v>
      </c>
      <c r="C202" s="12">
        <v>2.75E-2</v>
      </c>
      <c r="D202" s="12">
        <v>0.18709999999999999</v>
      </c>
      <c r="F202">
        <v>195</v>
      </c>
      <c r="G202" t="s">
        <v>28</v>
      </c>
      <c r="H202">
        <v>2.5000000000000001E-3</v>
      </c>
      <c r="J202">
        <v>195</v>
      </c>
      <c r="K202" t="s">
        <v>28</v>
      </c>
      <c r="L202">
        <v>2.5000000000000001E-3</v>
      </c>
      <c r="M202">
        <v>5.6399999999999999E-2</v>
      </c>
      <c r="N202">
        <v>1</v>
      </c>
      <c r="O202">
        <v>486</v>
      </c>
      <c r="P202">
        <v>43</v>
      </c>
      <c r="Q202">
        <v>1</v>
      </c>
      <c r="R202" t="s">
        <v>25</v>
      </c>
      <c r="S202">
        <v>0</v>
      </c>
      <c r="T202">
        <v>112.23</v>
      </c>
      <c r="U202">
        <v>35.69</v>
      </c>
      <c r="V202">
        <v>89.74</v>
      </c>
      <c r="Y202" s="21">
        <v>0.58250000000000002</v>
      </c>
      <c r="Z202" s="21">
        <v>0.86119999999999997</v>
      </c>
      <c r="AA202" s="12">
        <v>1</v>
      </c>
      <c r="AB202" s="14">
        <f t="shared" si="13"/>
        <v>0.86119701606765331</v>
      </c>
      <c r="AC202" s="11">
        <f t="shared" si="14"/>
        <v>0.86119701606765331</v>
      </c>
      <c r="AD202" s="11">
        <f t="shared" si="15"/>
        <v>0.23223489662473301</v>
      </c>
    </row>
    <row r="203" spans="1:30" x14ac:dyDescent="0.3">
      <c r="A203" s="12">
        <v>196</v>
      </c>
      <c r="B203" s="12" t="s">
        <v>28</v>
      </c>
      <c r="C203" s="12">
        <v>0.08</v>
      </c>
      <c r="D203" s="12">
        <v>0.31909999999999999</v>
      </c>
      <c r="F203">
        <v>196</v>
      </c>
      <c r="G203" t="s">
        <v>28</v>
      </c>
      <c r="H203">
        <v>1.4999999999999999E-2</v>
      </c>
      <c r="J203">
        <v>196</v>
      </c>
      <c r="K203" t="s">
        <v>28</v>
      </c>
      <c r="L203">
        <v>2.5000000000000001E-3</v>
      </c>
      <c r="M203">
        <v>5.6399999999999999E-2</v>
      </c>
      <c r="N203">
        <v>1</v>
      </c>
      <c r="O203">
        <v>621</v>
      </c>
      <c r="P203">
        <v>43</v>
      </c>
      <c r="Q203">
        <v>1</v>
      </c>
      <c r="R203" t="s">
        <v>25</v>
      </c>
      <c r="S203">
        <v>0</v>
      </c>
      <c r="T203">
        <v>334.34</v>
      </c>
      <c r="U203">
        <v>32.340000000000003</v>
      </c>
      <c r="V203">
        <v>44.77</v>
      </c>
      <c r="Y203" s="21">
        <v>0.57499999999999996</v>
      </c>
      <c r="Z203" s="21">
        <v>0.85560000000000003</v>
      </c>
      <c r="AA203" s="12">
        <v>4.3677000000000001</v>
      </c>
      <c r="AB203" s="14">
        <f t="shared" si="13"/>
        <v>0.40941341940991527</v>
      </c>
      <c r="AC203" s="11">
        <f t="shared" si="14"/>
        <v>1.7881949919566871</v>
      </c>
      <c r="AD203" s="11">
        <f t="shared" si="15"/>
        <v>0.11184462594940783</v>
      </c>
    </row>
    <row r="204" spans="1:30" x14ac:dyDescent="0.3">
      <c r="A204" s="12">
        <v>197</v>
      </c>
      <c r="B204" s="12" t="s">
        <v>28</v>
      </c>
      <c r="C204" s="12">
        <v>2.2050000000000001</v>
      </c>
      <c r="D204" s="12">
        <v>1.6756</v>
      </c>
      <c r="F204">
        <v>197</v>
      </c>
      <c r="G204" t="s">
        <v>28</v>
      </c>
      <c r="H204">
        <v>0.10249999999999999</v>
      </c>
      <c r="J204">
        <v>197</v>
      </c>
      <c r="K204" t="s">
        <v>28</v>
      </c>
      <c r="L204">
        <v>2.5000000000000001E-3</v>
      </c>
      <c r="M204">
        <v>5.6399999999999999E-2</v>
      </c>
      <c r="N204">
        <v>1</v>
      </c>
      <c r="O204">
        <v>620</v>
      </c>
      <c r="P204">
        <v>45</v>
      </c>
      <c r="Q204">
        <v>1</v>
      </c>
      <c r="R204" t="s">
        <v>25</v>
      </c>
      <c r="S204">
        <v>0</v>
      </c>
      <c r="T204">
        <v>334.63</v>
      </c>
      <c r="U204">
        <v>31.14</v>
      </c>
      <c r="V204">
        <v>44.73</v>
      </c>
      <c r="Y204" s="21">
        <v>0.5675</v>
      </c>
      <c r="Z204" s="21">
        <v>0.85</v>
      </c>
      <c r="AA204" s="12">
        <v>1.6017999999999999</v>
      </c>
      <c r="AB204" s="14">
        <f t="shared" si="13"/>
        <v>0.67163503085153897</v>
      </c>
      <c r="AC204" s="11">
        <f t="shared" si="14"/>
        <v>1.075824992417995</v>
      </c>
      <c r="AD204" s="11">
        <f t="shared" si="15"/>
        <v>0.18590384254829909</v>
      </c>
    </row>
    <row r="205" spans="1:30" x14ac:dyDescent="0.3">
      <c r="A205" s="12">
        <v>198</v>
      </c>
      <c r="B205" s="12" t="s">
        <v>28</v>
      </c>
      <c r="C205" s="12">
        <v>0.45750000000000002</v>
      </c>
      <c r="D205" s="12">
        <v>0.76319999999999999</v>
      </c>
      <c r="F205">
        <v>198</v>
      </c>
      <c r="G205" t="s">
        <v>28</v>
      </c>
      <c r="H205">
        <v>2.2499999999999999E-2</v>
      </c>
      <c r="J205">
        <v>198</v>
      </c>
      <c r="K205" t="s">
        <v>28</v>
      </c>
      <c r="L205">
        <v>2.5000000000000001E-3</v>
      </c>
      <c r="M205">
        <v>5.6399999999999999E-2</v>
      </c>
      <c r="N205">
        <v>1</v>
      </c>
      <c r="O205">
        <v>488</v>
      </c>
      <c r="P205">
        <v>40</v>
      </c>
      <c r="Q205">
        <v>1</v>
      </c>
      <c r="R205" t="s">
        <v>25</v>
      </c>
      <c r="S205">
        <v>0</v>
      </c>
      <c r="T205">
        <v>113.67</v>
      </c>
      <c r="U205">
        <v>36.65</v>
      </c>
      <c r="V205">
        <v>88.43</v>
      </c>
      <c r="Y205" s="21">
        <v>0.56000000000000005</v>
      </c>
      <c r="Z205" s="21">
        <v>0.84440000000000004</v>
      </c>
      <c r="AA205" s="12">
        <v>1</v>
      </c>
      <c r="AB205" s="14">
        <f t="shared" si="13"/>
        <v>0.8444006618414982</v>
      </c>
      <c r="AC205" s="14">
        <f t="shared" si="14"/>
        <v>0.8444006618414982</v>
      </c>
      <c r="AD205" s="11">
        <f t="shared" si="15"/>
        <v>0.23685438564654021</v>
      </c>
    </row>
    <row r="206" spans="1:30" x14ac:dyDescent="0.3">
      <c r="A206" s="12">
        <v>199</v>
      </c>
      <c r="B206" s="12" t="s">
        <v>28</v>
      </c>
      <c r="C206" s="12">
        <v>0.48499999999999999</v>
      </c>
      <c r="D206" s="12">
        <v>0.78580000000000005</v>
      </c>
      <c r="F206">
        <v>199</v>
      </c>
      <c r="G206" t="s">
        <v>28</v>
      </c>
      <c r="H206">
        <v>2.5000000000000001E-3</v>
      </c>
      <c r="J206">
        <v>199</v>
      </c>
      <c r="K206" t="s">
        <v>28</v>
      </c>
      <c r="L206">
        <v>5.0000000000000001E-3</v>
      </c>
      <c r="M206">
        <v>7.9699999999999993E-2</v>
      </c>
      <c r="N206">
        <v>2</v>
      </c>
      <c r="O206">
        <v>620</v>
      </c>
      <c r="P206">
        <v>41.5</v>
      </c>
      <c r="Q206">
        <v>2</v>
      </c>
      <c r="R206" t="s">
        <v>25</v>
      </c>
      <c r="S206">
        <v>0.52</v>
      </c>
      <c r="T206">
        <v>334.42</v>
      </c>
      <c r="U206">
        <v>31.88</v>
      </c>
      <c r="V206">
        <v>44.47</v>
      </c>
      <c r="Y206" s="12">
        <v>0.5575</v>
      </c>
      <c r="Z206" s="12">
        <v>0.84250000000000003</v>
      </c>
      <c r="AA206" s="12">
        <v>5.1098999999999997</v>
      </c>
      <c r="AB206" s="14">
        <f t="shared" si="13"/>
        <v>0.37270977821683821</v>
      </c>
      <c r="AC206" s="11">
        <f t="shared" si="14"/>
        <v>1.9045096957102214</v>
      </c>
      <c r="AD206" s="11">
        <f t="shared" si="15"/>
        <v>0.10501390486511379</v>
      </c>
    </row>
    <row r="207" spans="1:30" x14ac:dyDescent="0.3">
      <c r="A207" s="12">
        <v>200</v>
      </c>
      <c r="B207" s="12" t="s">
        <v>28</v>
      </c>
      <c r="C207" s="12">
        <v>29.39</v>
      </c>
      <c r="D207" s="12">
        <v>6.1172000000000004</v>
      </c>
      <c r="F207">
        <v>200</v>
      </c>
      <c r="G207" t="s">
        <v>28</v>
      </c>
      <c r="H207">
        <v>1.2500000000000001E-2</v>
      </c>
      <c r="J207">
        <v>200</v>
      </c>
      <c r="K207" t="s">
        <v>28</v>
      </c>
      <c r="L207">
        <v>0.11749999999999999</v>
      </c>
      <c r="M207">
        <v>0.38669999999999999</v>
      </c>
      <c r="N207">
        <v>2</v>
      </c>
      <c r="O207">
        <v>632.67999999999995</v>
      </c>
      <c r="P207">
        <v>47.06</v>
      </c>
      <c r="Q207">
        <v>1.9438</v>
      </c>
      <c r="R207">
        <v>59.372999999999998</v>
      </c>
      <c r="S207">
        <v>0.26</v>
      </c>
      <c r="T207">
        <v>66.34</v>
      </c>
      <c r="U207">
        <v>22.69</v>
      </c>
      <c r="V207">
        <v>86.4</v>
      </c>
      <c r="Y207" s="21">
        <v>0.55500000000000005</v>
      </c>
      <c r="Z207" s="21">
        <v>0.84060000000000001</v>
      </c>
      <c r="AA207" s="12">
        <v>1.8703000000000001</v>
      </c>
      <c r="AB207" s="14">
        <f t="shared" si="13"/>
        <v>0.61467479656703117</v>
      </c>
      <c r="AC207" s="14">
        <f t="shared" si="14"/>
        <v>1.1496262720193184</v>
      </c>
      <c r="AD207" s="11">
        <f t="shared" si="15"/>
        <v>0.17396958026080947</v>
      </c>
    </row>
    <row r="208" spans="1:30" x14ac:dyDescent="0.3">
      <c r="A208" s="12">
        <v>201</v>
      </c>
      <c r="B208" s="12" t="s">
        <v>28</v>
      </c>
      <c r="C208" s="12">
        <v>2.5000000000000001E-3</v>
      </c>
      <c r="D208" s="12">
        <v>5.6399999999999999E-2</v>
      </c>
      <c r="F208">
        <v>201</v>
      </c>
      <c r="G208" t="s">
        <v>28</v>
      </c>
      <c r="H208">
        <v>0.16750000000000001</v>
      </c>
      <c r="J208">
        <v>201</v>
      </c>
      <c r="K208" t="s">
        <v>28</v>
      </c>
      <c r="L208">
        <v>1.7975000000000001</v>
      </c>
      <c r="M208">
        <v>1.5127999999999999</v>
      </c>
      <c r="N208">
        <v>4</v>
      </c>
      <c r="O208">
        <v>502</v>
      </c>
      <c r="P208">
        <v>70.459999999999994</v>
      </c>
      <c r="Q208">
        <v>1.8767</v>
      </c>
      <c r="R208">
        <v>67.018000000000001</v>
      </c>
      <c r="S208">
        <v>0.92</v>
      </c>
      <c r="T208">
        <v>201.04</v>
      </c>
      <c r="U208">
        <v>39.93</v>
      </c>
      <c r="V208">
        <v>68.97</v>
      </c>
      <c r="Y208" s="21">
        <v>0.55000000000000004</v>
      </c>
      <c r="Z208" s="21">
        <v>0.83679999999999999</v>
      </c>
      <c r="AA208" s="12">
        <v>1.8378000000000001</v>
      </c>
      <c r="AB208" s="14">
        <f t="shared" si="13"/>
        <v>0.61728649089613596</v>
      </c>
      <c r="AC208" s="11">
        <f t="shared" si="14"/>
        <v>1.1344491129689187</v>
      </c>
      <c r="AD208" s="11">
        <f t="shared" si="15"/>
        <v>0.17629702179993642</v>
      </c>
    </row>
    <row r="209" spans="1:30" x14ac:dyDescent="0.3">
      <c r="A209" s="12">
        <v>202</v>
      </c>
      <c r="B209" s="12" t="s">
        <v>28</v>
      </c>
      <c r="C209" s="12">
        <v>0.14749999999999999</v>
      </c>
      <c r="D209" s="12">
        <v>0.43330000000000002</v>
      </c>
      <c r="F209">
        <v>202</v>
      </c>
      <c r="G209" t="s">
        <v>28</v>
      </c>
      <c r="H209">
        <v>0.01</v>
      </c>
      <c r="J209">
        <v>202</v>
      </c>
      <c r="K209" t="s">
        <v>28</v>
      </c>
      <c r="L209">
        <v>2.5000000000000001E-3</v>
      </c>
      <c r="M209">
        <v>5.6399999999999999E-2</v>
      </c>
      <c r="N209">
        <v>1</v>
      </c>
      <c r="O209">
        <v>0</v>
      </c>
      <c r="P209">
        <v>50</v>
      </c>
      <c r="Q209">
        <v>1</v>
      </c>
      <c r="R209" t="s">
        <v>25</v>
      </c>
      <c r="S209">
        <v>0</v>
      </c>
      <c r="T209">
        <v>68.66</v>
      </c>
      <c r="U209">
        <v>12.05</v>
      </c>
      <c r="V209">
        <v>9.4499999999999993</v>
      </c>
      <c r="Y209" s="21">
        <v>0.54249999999999998</v>
      </c>
      <c r="Z209" s="21">
        <v>0.83109999999999995</v>
      </c>
      <c r="AA209" s="12">
        <v>1.3459000000000001</v>
      </c>
      <c r="AB209" s="14">
        <f t="shared" si="13"/>
        <v>0.71638754427795437</v>
      </c>
      <c r="AC209" s="11">
        <f t="shared" si="14"/>
        <v>0.96418599584369891</v>
      </c>
      <c r="AD209" s="11">
        <f t="shared" si="15"/>
        <v>0.20742885798190058</v>
      </c>
    </row>
    <row r="210" spans="1:30" x14ac:dyDescent="0.3">
      <c r="A210" s="12">
        <v>203</v>
      </c>
      <c r="B210" s="12" t="s">
        <v>28</v>
      </c>
      <c r="C210" s="12">
        <v>0.02</v>
      </c>
      <c r="D210" s="12">
        <v>0.1595</v>
      </c>
      <c r="F210">
        <v>203</v>
      </c>
      <c r="G210" t="s">
        <v>28</v>
      </c>
      <c r="H210">
        <v>0.17249999999999999</v>
      </c>
      <c r="J210">
        <v>203</v>
      </c>
      <c r="K210" t="s">
        <v>28</v>
      </c>
      <c r="L210">
        <v>0.2</v>
      </c>
      <c r="M210">
        <v>0.50460000000000005</v>
      </c>
      <c r="N210">
        <v>3</v>
      </c>
      <c r="O210">
        <v>96.25</v>
      </c>
      <c r="P210">
        <v>56.04</v>
      </c>
      <c r="Q210">
        <v>1.1760999999999999</v>
      </c>
      <c r="R210">
        <v>127.94</v>
      </c>
      <c r="S210">
        <v>0.98</v>
      </c>
      <c r="T210">
        <v>173.38</v>
      </c>
      <c r="U210">
        <v>31.29</v>
      </c>
      <c r="V210">
        <v>49.63</v>
      </c>
      <c r="Y210" s="21">
        <v>0.54</v>
      </c>
      <c r="Z210" s="21">
        <v>0.82909999999999995</v>
      </c>
      <c r="AA210" s="12">
        <v>1</v>
      </c>
      <c r="AB210" s="14">
        <f t="shared" si="13"/>
        <v>0.82918498923417316</v>
      </c>
      <c r="AC210" s="14">
        <f t="shared" si="14"/>
        <v>0.82918498923417316</v>
      </c>
      <c r="AD210" s="11">
        <f t="shared" si="15"/>
        <v>0.24120070020167392</v>
      </c>
    </row>
    <row r="211" spans="1:30" x14ac:dyDescent="0.3">
      <c r="A211" s="12">
        <v>204</v>
      </c>
      <c r="B211" s="12" t="s">
        <v>28</v>
      </c>
      <c r="C211" s="12">
        <v>2.5000000000000001E-3</v>
      </c>
      <c r="D211" s="12">
        <v>5.6399999999999999E-2</v>
      </c>
      <c r="F211">
        <v>204</v>
      </c>
      <c r="G211" t="s">
        <v>28</v>
      </c>
      <c r="H211">
        <v>3.5000000000000003E-2</v>
      </c>
      <c r="J211">
        <v>204</v>
      </c>
      <c r="K211" t="s">
        <v>28</v>
      </c>
      <c r="L211">
        <v>0.39250000000000002</v>
      </c>
      <c r="M211">
        <v>0.70689999999999997</v>
      </c>
      <c r="N211">
        <v>7</v>
      </c>
      <c r="O211">
        <v>604.03</v>
      </c>
      <c r="P211">
        <v>58.32</v>
      </c>
      <c r="Q211">
        <v>2.9849000000000001</v>
      </c>
      <c r="R211">
        <v>67.055999999999997</v>
      </c>
      <c r="S211">
        <v>1.31</v>
      </c>
      <c r="T211">
        <v>242.92</v>
      </c>
      <c r="U211">
        <v>39.700000000000003</v>
      </c>
      <c r="V211">
        <v>31.44</v>
      </c>
      <c r="Y211" s="21">
        <v>0.54</v>
      </c>
      <c r="Z211" s="21">
        <v>0.82909999999999995</v>
      </c>
      <c r="AA211" s="12">
        <v>1</v>
      </c>
      <c r="AB211" s="14">
        <f t="shared" si="13"/>
        <v>0.82918498923417316</v>
      </c>
      <c r="AC211" s="11">
        <f t="shared" si="14"/>
        <v>0.82918498923417316</v>
      </c>
      <c r="AD211" s="11">
        <f t="shared" si="15"/>
        <v>0.24120070020167392</v>
      </c>
    </row>
    <row r="212" spans="1:30" x14ac:dyDescent="0.3">
      <c r="A212" s="12">
        <v>205</v>
      </c>
      <c r="B212" s="12" t="s">
        <v>28</v>
      </c>
      <c r="C212" s="12">
        <v>7.4999999999999997E-2</v>
      </c>
      <c r="D212" s="12">
        <v>0.309</v>
      </c>
      <c r="F212">
        <v>205</v>
      </c>
      <c r="G212" t="s">
        <v>28</v>
      </c>
      <c r="H212">
        <v>2.75E-2</v>
      </c>
      <c r="J212">
        <v>205</v>
      </c>
      <c r="K212" t="s">
        <v>28</v>
      </c>
      <c r="L212">
        <v>2.5000000000000001E-3</v>
      </c>
      <c r="M212">
        <v>5.6399999999999999E-2</v>
      </c>
      <c r="N212">
        <v>1</v>
      </c>
      <c r="O212">
        <v>531</v>
      </c>
      <c r="P212">
        <v>48</v>
      </c>
      <c r="Q212">
        <v>1</v>
      </c>
      <c r="R212" t="s">
        <v>25</v>
      </c>
      <c r="S212">
        <v>0</v>
      </c>
      <c r="T212">
        <v>16.46</v>
      </c>
      <c r="U212">
        <v>31.09</v>
      </c>
      <c r="V212">
        <v>71.14</v>
      </c>
      <c r="Y212" s="21">
        <v>0.53</v>
      </c>
      <c r="Z212" s="21">
        <v>0.82140000000000002</v>
      </c>
      <c r="AA212" s="12">
        <v>1.2629999999999999</v>
      </c>
      <c r="AB212" s="14">
        <f t="shared" si="13"/>
        <v>0.730955285914346</v>
      </c>
      <c r="AC212" s="14">
        <f t="shared" si="14"/>
        <v>0.92319652610981895</v>
      </c>
      <c r="AD212" s="11">
        <f t="shared" si="15"/>
        <v>0.21663859681401032</v>
      </c>
    </row>
    <row r="213" spans="1:30" x14ac:dyDescent="0.3">
      <c r="A213" s="12">
        <v>206</v>
      </c>
      <c r="B213" s="12" t="s">
        <v>28</v>
      </c>
      <c r="C213" s="12">
        <v>9.2499999999999999E-2</v>
      </c>
      <c r="D213" s="12">
        <v>0.34310000000000002</v>
      </c>
      <c r="F213">
        <v>206</v>
      </c>
      <c r="G213" t="s">
        <v>28</v>
      </c>
      <c r="H213">
        <v>5.2499999999999998E-2</v>
      </c>
      <c r="J213">
        <v>206</v>
      </c>
      <c r="K213" t="s">
        <v>28</v>
      </c>
      <c r="L213">
        <v>0.35499999999999998</v>
      </c>
      <c r="M213">
        <v>0.67230000000000001</v>
      </c>
      <c r="N213">
        <v>2</v>
      </c>
      <c r="O213">
        <v>483.22</v>
      </c>
      <c r="P213">
        <v>58.89</v>
      </c>
      <c r="Q213">
        <v>-1</v>
      </c>
      <c r="R213" t="s">
        <v>25</v>
      </c>
      <c r="S213">
        <v>0.93</v>
      </c>
      <c r="T213">
        <v>110.15</v>
      </c>
      <c r="U213">
        <v>40.200000000000003</v>
      </c>
      <c r="V213">
        <v>85.04</v>
      </c>
      <c r="Y213" s="12">
        <v>0.52500000000000002</v>
      </c>
      <c r="Z213" s="12">
        <v>0.8175</v>
      </c>
      <c r="AA213" s="12">
        <v>1</v>
      </c>
      <c r="AB213" s="14">
        <f t="shared" si="13"/>
        <v>0.81758742520966077</v>
      </c>
      <c r="AC213" s="11">
        <f t="shared" si="14"/>
        <v>0.81758742520966077</v>
      </c>
      <c r="AD213" s="11">
        <f t="shared" si="15"/>
        <v>0.24462215762273049</v>
      </c>
    </row>
    <row r="214" spans="1:30" x14ac:dyDescent="0.3">
      <c r="A214" s="12">
        <v>207</v>
      </c>
      <c r="B214" s="12" t="s">
        <v>28</v>
      </c>
      <c r="C214" s="12">
        <v>2.5000000000000001E-3</v>
      </c>
      <c r="D214" s="12">
        <v>5.6399999999999999E-2</v>
      </c>
      <c r="F214">
        <v>207</v>
      </c>
      <c r="G214" t="s">
        <v>28</v>
      </c>
      <c r="H214">
        <v>2.5000000000000001E-3</v>
      </c>
      <c r="J214">
        <v>207</v>
      </c>
      <c r="K214" t="s">
        <v>28</v>
      </c>
      <c r="L214">
        <v>2.5000000000000001E-3</v>
      </c>
      <c r="M214">
        <v>5.6399999999999999E-2</v>
      </c>
      <c r="N214">
        <v>1</v>
      </c>
      <c r="O214">
        <v>492</v>
      </c>
      <c r="P214">
        <v>24</v>
      </c>
      <c r="Q214">
        <v>1</v>
      </c>
      <c r="R214" t="s">
        <v>25</v>
      </c>
      <c r="S214">
        <v>0</v>
      </c>
      <c r="T214">
        <v>11.29</v>
      </c>
      <c r="U214">
        <v>33.11</v>
      </c>
      <c r="V214">
        <v>77.88</v>
      </c>
      <c r="Y214" s="12">
        <v>0.52500000000000002</v>
      </c>
      <c r="Z214" s="12">
        <v>0.8175</v>
      </c>
      <c r="AA214" s="12">
        <v>4.2542</v>
      </c>
      <c r="AB214" s="14">
        <f t="shared" si="13"/>
        <v>0.39639233830677101</v>
      </c>
      <c r="AC214" s="11">
        <f t="shared" si="14"/>
        <v>1.6863322856246652</v>
      </c>
      <c r="AD214" s="11">
        <f t="shared" si="15"/>
        <v>0.11860058762138587</v>
      </c>
    </row>
    <row r="215" spans="1:30" x14ac:dyDescent="0.3">
      <c r="A215" s="12">
        <v>208</v>
      </c>
      <c r="B215" s="12" t="s">
        <v>28</v>
      </c>
      <c r="C215" s="12">
        <v>0.25750000000000001</v>
      </c>
      <c r="D215" s="12">
        <v>0.57250000000000001</v>
      </c>
      <c r="F215">
        <v>208</v>
      </c>
      <c r="G215" t="s">
        <v>28</v>
      </c>
      <c r="H215">
        <v>5.7500000000000002E-2</v>
      </c>
      <c r="J215">
        <v>208</v>
      </c>
      <c r="K215" t="s">
        <v>28</v>
      </c>
      <c r="L215">
        <v>2.9925000000000002</v>
      </c>
      <c r="M215">
        <v>1.952</v>
      </c>
      <c r="N215">
        <v>12</v>
      </c>
      <c r="O215">
        <v>398.02</v>
      </c>
      <c r="P215">
        <v>9.73</v>
      </c>
      <c r="Q215">
        <v>2.9325999999999999</v>
      </c>
      <c r="R215">
        <v>178.36</v>
      </c>
      <c r="S215">
        <v>3.07</v>
      </c>
      <c r="T215">
        <v>210.28</v>
      </c>
      <c r="U215">
        <v>18.8</v>
      </c>
      <c r="V215">
        <v>52.09</v>
      </c>
      <c r="Y215" s="21">
        <v>0.52249999999999996</v>
      </c>
      <c r="Z215" s="21">
        <v>0.81559999999999999</v>
      </c>
      <c r="AA215" s="12">
        <v>2.6583999999999999</v>
      </c>
      <c r="AB215" s="14">
        <f t="shared" si="13"/>
        <v>0.50025050392043746</v>
      </c>
      <c r="AC215" s="11">
        <f t="shared" si="14"/>
        <v>1.3298659396220909</v>
      </c>
      <c r="AD215" s="11">
        <f t="shared" si="15"/>
        <v>0.15039109886281785</v>
      </c>
    </row>
    <row r="216" spans="1:30" x14ac:dyDescent="0.3">
      <c r="A216" s="12">
        <v>209</v>
      </c>
      <c r="B216" s="12" t="s">
        <v>28</v>
      </c>
      <c r="C216" s="12">
        <v>17.670000000000002</v>
      </c>
      <c r="D216" s="12">
        <v>4.7431999999999999</v>
      </c>
      <c r="F216">
        <v>209</v>
      </c>
      <c r="G216" t="s">
        <v>28</v>
      </c>
      <c r="H216">
        <v>2.75E-2</v>
      </c>
      <c r="J216">
        <v>209</v>
      </c>
      <c r="K216" t="s">
        <v>28</v>
      </c>
      <c r="L216">
        <v>1.66</v>
      </c>
      <c r="M216">
        <v>1.4538</v>
      </c>
      <c r="N216">
        <v>10</v>
      </c>
      <c r="O216">
        <v>424.31</v>
      </c>
      <c r="P216">
        <v>22.86</v>
      </c>
      <c r="Q216">
        <v>1.569</v>
      </c>
      <c r="R216">
        <v>19.503</v>
      </c>
      <c r="S216">
        <v>2.11</v>
      </c>
      <c r="T216">
        <v>25.79</v>
      </c>
      <c r="U216">
        <v>19.89</v>
      </c>
      <c r="V216">
        <v>22.54</v>
      </c>
      <c r="Y216" s="12">
        <v>0.51749999999999996</v>
      </c>
      <c r="Z216" s="12">
        <v>0.81169999999999998</v>
      </c>
      <c r="AA216" s="12">
        <v>1.7684</v>
      </c>
      <c r="AB216" s="14">
        <f t="shared" si="13"/>
        <v>0.6104069580043473</v>
      </c>
      <c r="AC216" s="11">
        <f t="shared" si="14"/>
        <v>1.0794436645348877</v>
      </c>
      <c r="AD216" s="11">
        <f t="shared" si="15"/>
        <v>0.18528062794845002</v>
      </c>
    </row>
    <row r="217" spans="1:30" x14ac:dyDescent="0.3">
      <c r="A217" s="12">
        <v>210</v>
      </c>
      <c r="B217" s="12" t="s">
        <v>28</v>
      </c>
      <c r="C217" s="12">
        <v>1.6</v>
      </c>
      <c r="D217" s="12">
        <v>1.4273</v>
      </c>
      <c r="F217">
        <v>210</v>
      </c>
      <c r="G217" t="s">
        <v>28</v>
      </c>
      <c r="H217">
        <v>0.315</v>
      </c>
      <c r="J217">
        <v>210</v>
      </c>
      <c r="K217" t="s">
        <v>28</v>
      </c>
      <c r="L217">
        <v>0.33750000000000002</v>
      </c>
      <c r="M217">
        <v>0.65549999999999997</v>
      </c>
      <c r="N217">
        <v>4</v>
      </c>
      <c r="O217">
        <v>441.75</v>
      </c>
      <c r="P217">
        <v>4.16</v>
      </c>
      <c r="Q217">
        <v>1.7737000000000001</v>
      </c>
      <c r="R217">
        <v>155.68</v>
      </c>
      <c r="S217">
        <v>0.78</v>
      </c>
      <c r="T217">
        <v>356.61</v>
      </c>
      <c r="U217">
        <v>30.07</v>
      </c>
      <c r="V217">
        <v>1.22</v>
      </c>
      <c r="Y217" s="21">
        <v>0.51500000000000001</v>
      </c>
      <c r="Z217" s="21">
        <v>0.80969999999999998</v>
      </c>
      <c r="AA217" s="12">
        <v>1.5251999999999999</v>
      </c>
      <c r="AB217" s="14">
        <f t="shared" si="13"/>
        <v>0.65568427418916708</v>
      </c>
      <c r="AC217" s="14">
        <f t="shared" si="14"/>
        <v>1.0000496549933175</v>
      </c>
      <c r="AD217" s="11">
        <f t="shared" si="15"/>
        <v>0.19999006949443568</v>
      </c>
    </row>
    <row r="218" spans="1:30" x14ac:dyDescent="0.3">
      <c r="A218" s="12">
        <v>211</v>
      </c>
      <c r="B218" s="12" t="s">
        <v>28</v>
      </c>
      <c r="C218" s="12">
        <v>0.1575</v>
      </c>
      <c r="D218" s="12">
        <v>0.44779999999999998</v>
      </c>
      <c r="F218">
        <v>211</v>
      </c>
      <c r="G218" t="s">
        <v>28</v>
      </c>
      <c r="H218">
        <v>2.75E-2</v>
      </c>
      <c r="J218">
        <v>211</v>
      </c>
      <c r="K218" t="s">
        <v>28</v>
      </c>
      <c r="L218">
        <v>1.0649999999999999</v>
      </c>
      <c r="M218">
        <v>1.1645000000000001</v>
      </c>
      <c r="N218">
        <v>5</v>
      </c>
      <c r="O218">
        <v>342.44</v>
      </c>
      <c r="P218">
        <v>10.41</v>
      </c>
      <c r="Q218">
        <v>2.2349999999999999</v>
      </c>
      <c r="R218">
        <v>143.19999999999999</v>
      </c>
      <c r="S218">
        <v>1.98</v>
      </c>
      <c r="T218">
        <v>200.08</v>
      </c>
      <c r="U218">
        <v>42.63</v>
      </c>
      <c r="V218">
        <v>52.26</v>
      </c>
      <c r="Y218" s="21">
        <v>0.51249999999999996</v>
      </c>
      <c r="Z218" s="21">
        <v>0.80779999999999996</v>
      </c>
      <c r="AA218" s="12">
        <v>3.2094</v>
      </c>
      <c r="AB218" s="14">
        <f t="shared" si="13"/>
        <v>0.45090968367651046</v>
      </c>
      <c r="AC218" s="11">
        <f t="shared" si="14"/>
        <v>1.4471495387913926</v>
      </c>
      <c r="AD218" s="11">
        <f t="shared" si="15"/>
        <v>0.13820271826713418</v>
      </c>
    </row>
    <row r="219" spans="1:30" x14ac:dyDescent="0.3">
      <c r="A219" s="12">
        <v>212</v>
      </c>
      <c r="B219" s="12" t="s">
        <v>28</v>
      </c>
      <c r="C219" s="12">
        <v>11.023</v>
      </c>
      <c r="D219" s="12">
        <v>3.7462</v>
      </c>
      <c r="F219">
        <v>212</v>
      </c>
      <c r="G219" t="s">
        <v>28</v>
      </c>
      <c r="H219">
        <v>5.2499999999999998E-2</v>
      </c>
      <c r="J219">
        <v>212</v>
      </c>
      <c r="K219" t="s">
        <v>28</v>
      </c>
      <c r="L219">
        <v>0.1125</v>
      </c>
      <c r="M219">
        <v>0.37840000000000001</v>
      </c>
      <c r="N219">
        <v>2</v>
      </c>
      <c r="O219">
        <v>349.2</v>
      </c>
      <c r="P219">
        <v>4.91</v>
      </c>
      <c r="Q219">
        <v>-1</v>
      </c>
      <c r="R219" t="s">
        <v>25</v>
      </c>
      <c r="S219">
        <v>0.53</v>
      </c>
      <c r="T219">
        <v>300.07</v>
      </c>
      <c r="U219">
        <v>47.4</v>
      </c>
      <c r="V219">
        <v>25.39</v>
      </c>
      <c r="Y219" s="12">
        <v>0.50249999999999995</v>
      </c>
      <c r="Z219" s="12">
        <v>0.79979999999999996</v>
      </c>
      <c r="AA219" s="12">
        <v>1.0580000000000001</v>
      </c>
      <c r="AB219" s="14">
        <f t="shared" si="13"/>
        <v>0.7776420755288328</v>
      </c>
      <c r="AC219" s="11">
        <f t="shared" si="14"/>
        <v>0.82274531590950517</v>
      </c>
      <c r="AD219" s="11">
        <f t="shared" si="15"/>
        <v>0.24308859149068468</v>
      </c>
    </row>
    <row r="220" spans="1:30" x14ac:dyDescent="0.3">
      <c r="A220" s="12">
        <v>213</v>
      </c>
      <c r="B220" s="12" t="s">
        <v>28</v>
      </c>
      <c r="C220" s="12">
        <v>11.675000000000001</v>
      </c>
      <c r="D220" s="12">
        <v>3.8555000000000001</v>
      </c>
      <c r="F220">
        <v>213</v>
      </c>
      <c r="G220" t="s">
        <v>28</v>
      </c>
      <c r="H220">
        <v>8.2500000000000004E-2</v>
      </c>
      <c r="J220">
        <v>213</v>
      </c>
      <c r="K220" t="s">
        <v>28</v>
      </c>
      <c r="L220">
        <v>0.6925</v>
      </c>
      <c r="M220">
        <v>0.93899999999999995</v>
      </c>
      <c r="N220">
        <v>6</v>
      </c>
      <c r="O220">
        <v>359.98</v>
      </c>
      <c r="P220">
        <v>9.09</v>
      </c>
      <c r="Q220">
        <v>1.5864</v>
      </c>
      <c r="R220">
        <v>107.3</v>
      </c>
      <c r="S220">
        <v>2.02</v>
      </c>
      <c r="T220">
        <v>13.05</v>
      </c>
      <c r="U220">
        <v>23.2</v>
      </c>
      <c r="V220">
        <v>25.17</v>
      </c>
      <c r="Y220" s="21">
        <v>0.49249999999999999</v>
      </c>
      <c r="Z220" s="21">
        <v>0.79179999999999995</v>
      </c>
      <c r="AA220" s="12">
        <v>2.6629999999999998</v>
      </c>
      <c r="AB220" s="14">
        <f t="shared" si="13"/>
        <v>0.48525730925508637</v>
      </c>
      <c r="AC220" s="14">
        <f t="shared" si="14"/>
        <v>1.292240214546295</v>
      </c>
      <c r="AD220" s="11">
        <f t="shared" si="15"/>
        <v>0.15476998606657658</v>
      </c>
    </row>
    <row r="221" spans="1:30" x14ac:dyDescent="0.3">
      <c r="A221" s="12">
        <v>214</v>
      </c>
      <c r="B221" s="12" t="s">
        <v>28</v>
      </c>
      <c r="C221" s="12">
        <v>2.5000000000000001E-3</v>
      </c>
      <c r="D221" s="12">
        <v>5.6399999999999999E-2</v>
      </c>
      <c r="F221">
        <v>214</v>
      </c>
      <c r="G221" t="s">
        <v>28</v>
      </c>
      <c r="H221">
        <v>2.5000000000000001E-3</v>
      </c>
      <c r="J221">
        <v>214</v>
      </c>
      <c r="K221" t="s">
        <v>28</v>
      </c>
      <c r="L221">
        <v>3.585</v>
      </c>
      <c r="M221">
        <v>2.1364999999999998</v>
      </c>
      <c r="N221">
        <v>6</v>
      </c>
      <c r="O221">
        <v>585.91999999999996</v>
      </c>
      <c r="P221">
        <v>14.53</v>
      </c>
      <c r="Q221">
        <v>4.9610000000000003</v>
      </c>
      <c r="R221">
        <v>17.834</v>
      </c>
      <c r="S221">
        <v>3.28</v>
      </c>
      <c r="T221">
        <v>354.42</v>
      </c>
      <c r="U221">
        <v>31.62</v>
      </c>
      <c r="V221">
        <v>76.31</v>
      </c>
      <c r="Y221" s="21">
        <v>0.49249999999999999</v>
      </c>
      <c r="Z221" s="21">
        <v>0.79179999999999995</v>
      </c>
      <c r="AA221" s="12">
        <v>3.5047999999999999</v>
      </c>
      <c r="AB221" s="14">
        <f t="shared" si="13"/>
        <v>0.42298605409383444</v>
      </c>
      <c r="AC221" s="11">
        <f t="shared" si="14"/>
        <v>1.482481522388071</v>
      </c>
      <c r="AD221" s="11">
        <f t="shared" si="15"/>
        <v>0.1349089327452985</v>
      </c>
    </row>
    <row r="222" spans="1:30" x14ac:dyDescent="0.3">
      <c r="A222" s="12">
        <v>215</v>
      </c>
      <c r="B222" s="12" t="s">
        <v>28</v>
      </c>
      <c r="C222" s="12">
        <v>2.5000000000000001E-3</v>
      </c>
      <c r="D222" s="12">
        <v>5.6399999999999999E-2</v>
      </c>
      <c r="F222">
        <v>215</v>
      </c>
      <c r="G222" t="s">
        <v>28</v>
      </c>
      <c r="H222">
        <v>6.7500000000000004E-2</v>
      </c>
      <c r="J222">
        <v>215</v>
      </c>
      <c r="K222" t="s">
        <v>28</v>
      </c>
      <c r="L222">
        <v>1.1074999999999999</v>
      </c>
      <c r="M222">
        <v>1.1875</v>
      </c>
      <c r="N222">
        <v>3</v>
      </c>
      <c r="O222">
        <v>639.13</v>
      </c>
      <c r="P222">
        <v>13.75</v>
      </c>
      <c r="Q222">
        <v>-1</v>
      </c>
      <c r="R222" t="s">
        <v>25</v>
      </c>
      <c r="S222">
        <v>3.11</v>
      </c>
      <c r="T222">
        <v>148.47</v>
      </c>
      <c r="U222">
        <v>37.68</v>
      </c>
      <c r="V222">
        <v>56.47</v>
      </c>
      <c r="Y222" s="21">
        <v>0.48499999999999999</v>
      </c>
      <c r="Z222" s="21">
        <v>0.78580000000000005</v>
      </c>
      <c r="AA222" s="12">
        <v>3.1879</v>
      </c>
      <c r="AB222" s="14">
        <f t="shared" si="13"/>
        <v>0.44012199813768077</v>
      </c>
      <c r="AC222" s="14">
        <f t="shared" si="14"/>
        <v>1.4030649178631125</v>
      </c>
      <c r="AD222" s="11">
        <f t="shared" si="15"/>
        <v>0.14254507931436475</v>
      </c>
    </row>
    <row r="223" spans="1:30" x14ac:dyDescent="0.3">
      <c r="A223" s="12">
        <v>216</v>
      </c>
      <c r="B223" s="12" t="s">
        <v>28</v>
      </c>
      <c r="C223" s="12">
        <v>0.10249999999999999</v>
      </c>
      <c r="D223" s="12">
        <v>0.36120000000000002</v>
      </c>
      <c r="F223">
        <v>216</v>
      </c>
      <c r="G223" t="s">
        <v>28</v>
      </c>
      <c r="H223">
        <v>2.5000000000000001E-3</v>
      </c>
      <c r="J223">
        <v>216</v>
      </c>
      <c r="K223" t="s">
        <v>28</v>
      </c>
      <c r="L223">
        <v>2.4125000000000001</v>
      </c>
      <c r="M223">
        <v>1.7525999999999999</v>
      </c>
      <c r="N223">
        <v>12</v>
      </c>
      <c r="O223">
        <v>91.23</v>
      </c>
      <c r="P223">
        <v>41.98</v>
      </c>
      <c r="Q223">
        <v>2.9150999999999998</v>
      </c>
      <c r="R223">
        <v>77.259</v>
      </c>
      <c r="S223">
        <v>1.31</v>
      </c>
      <c r="T223">
        <v>344.57</v>
      </c>
      <c r="U223">
        <v>36.82</v>
      </c>
      <c r="V223">
        <v>38.51</v>
      </c>
      <c r="Y223" s="21">
        <v>0.48499999999999999</v>
      </c>
      <c r="Z223" s="21">
        <v>0.78580000000000005</v>
      </c>
      <c r="AA223" s="12">
        <v>6.2374999999999998</v>
      </c>
      <c r="AB223" s="14">
        <f t="shared" si="13"/>
        <v>0.31464449772176251</v>
      </c>
      <c r="AC223" s="11">
        <f t="shared" si="14"/>
        <v>1.9625950545394937</v>
      </c>
      <c r="AD223" s="11">
        <f t="shared" si="15"/>
        <v>0.10190589216934938</v>
      </c>
    </row>
    <row r="224" spans="1:30" x14ac:dyDescent="0.3">
      <c r="A224" s="12">
        <v>217</v>
      </c>
      <c r="B224" s="12" t="s">
        <v>28</v>
      </c>
      <c r="C224" s="12">
        <v>2.5000000000000001E-3</v>
      </c>
      <c r="D224" s="12">
        <v>5.6399999999999999E-2</v>
      </c>
      <c r="F224">
        <v>217</v>
      </c>
      <c r="G224" t="s">
        <v>28</v>
      </c>
      <c r="H224">
        <v>8.5000000000000006E-2</v>
      </c>
      <c r="J224">
        <v>217</v>
      </c>
      <c r="K224" t="s">
        <v>28</v>
      </c>
      <c r="L224">
        <v>2.69</v>
      </c>
      <c r="M224">
        <v>1.8507</v>
      </c>
      <c r="N224">
        <v>8</v>
      </c>
      <c r="O224">
        <v>481.06</v>
      </c>
      <c r="P224">
        <v>10.38</v>
      </c>
      <c r="Q224">
        <v>-1</v>
      </c>
      <c r="R224" t="s">
        <v>25</v>
      </c>
      <c r="S224">
        <v>7.08</v>
      </c>
      <c r="T224">
        <v>258.85000000000002</v>
      </c>
      <c r="U224">
        <v>43.04</v>
      </c>
      <c r="V224">
        <v>7.12</v>
      </c>
      <c r="Y224" s="12">
        <v>0.48499999999999999</v>
      </c>
      <c r="Z224" s="12">
        <v>0.78580000000000005</v>
      </c>
      <c r="AA224" s="12">
        <v>2.4910999999999999</v>
      </c>
      <c r="AB224" s="14">
        <f t="shared" si="13"/>
        <v>0.49788591447555902</v>
      </c>
      <c r="AC224" s="11">
        <f t="shared" si="14"/>
        <v>1.2402836015500651</v>
      </c>
      <c r="AD224" s="11">
        <f t="shared" si="15"/>
        <v>0.16125344215633156</v>
      </c>
    </row>
    <row r="225" spans="1:30" x14ac:dyDescent="0.3">
      <c r="A225" s="12">
        <v>218</v>
      </c>
      <c r="B225" s="12" t="s">
        <v>28</v>
      </c>
      <c r="C225" s="12">
        <v>4.5199999999999996</v>
      </c>
      <c r="D225" s="12">
        <v>2.399</v>
      </c>
      <c r="F225">
        <v>218</v>
      </c>
      <c r="G225" t="s">
        <v>28</v>
      </c>
      <c r="H225">
        <v>0.77500000000000002</v>
      </c>
      <c r="J225">
        <v>218</v>
      </c>
      <c r="K225" t="s">
        <v>28</v>
      </c>
      <c r="L225">
        <v>5.1950000000000003</v>
      </c>
      <c r="M225">
        <v>2.5718999999999999</v>
      </c>
      <c r="N225">
        <v>21</v>
      </c>
      <c r="O225">
        <v>540.1</v>
      </c>
      <c r="P225">
        <v>46.08</v>
      </c>
      <c r="Q225">
        <v>3.0880000000000001</v>
      </c>
      <c r="R225">
        <v>139.71</v>
      </c>
      <c r="S225">
        <v>6.96</v>
      </c>
      <c r="T225">
        <v>131.63</v>
      </c>
      <c r="U225">
        <v>26.06</v>
      </c>
      <c r="V225">
        <v>85.71</v>
      </c>
      <c r="Y225" s="21">
        <v>0.48</v>
      </c>
      <c r="Z225" s="21">
        <v>0.78169999999999995</v>
      </c>
      <c r="AA225" s="12">
        <v>2.4584999999999999</v>
      </c>
      <c r="AB225" s="14">
        <f t="shared" si="13"/>
        <v>0.49858598197667131</v>
      </c>
      <c r="AC225" s="14">
        <f t="shared" si="14"/>
        <v>1.2257736366896463</v>
      </c>
      <c r="AD225" s="11">
        <f t="shared" si="15"/>
        <v>0.1631622626018657</v>
      </c>
    </row>
    <row r="226" spans="1:30" x14ac:dyDescent="0.3">
      <c r="A226" s="12">
        <v>219</v>
      </c>
      <c r="B226" s="12" t="s">
        <v>28</v>
      </c>
      <c r="C226" s="12">
        <v>0.72750000000000004</v>
      </c>
      <c r="D226" s="12">
        <v>0.96240000000000003</v>
      </c>
      <c r="F226">
        <v>219</v>
      </c>
      <c r="G226" t="s">
        <v>28</v>
      </c>
      <c r="H226">
        <v>2.5000000000000001E-3</v>
      </c>
      <c r="J226">
        <v>219</v>
      </c>
      <c r="K226" t="s">
        <v>28</v>
      </c>
      <c r="L226">
        <v>3.1124999999999998</v>
      </c>
      <c r="M226">
        <v>1.9906999999999999</v>
      </c>
      <c r="N226">
        <v>3</v>
      </c>
      <c r="O226">
        <v>542.87</v>
      </c>
      <c r="P226">
        <v>9.49</v>
      </c>
      <c r="Q226">
        <v>2.4316</v>
      </c>
      <c r="R226">
        <v>2.5493000000000001</v>
      </c>
      <c r="S226">
        <v>4.67</v>
      </c>
      <c r="T226">
        <v>262.32</v>
      </c>
      <c r="U226">
        <v>42.85</v>
      </c>
      <c r="V226">
        <v>9.94</v>
      </c>
      <c r="Y226" s="21">
        <v>0.47249999999999998</v>
      </c>
      <c r="Z226" s="21">
        <v>0.77559999999999996</v>
      </c>
      <c r="AA226" s="12">
        <v>1.5432999999999999</v>
      </c>
      <c r="AB226" s="14">
        <f t="shared" si="13"/>
        <v>0.62435311074022115</v>
      </c>
      <c r="AC226" s="11">
        <f t="shared" si="14"/>
        <v>0.96356415580538324</v>
      </c>
      <c r="AD226" s="11">
        <f t="shared" si="15"/>
        <v>0.20756272303719359</v>
      </c>
    </row>
    <row r="227" spans="1:30" x14ac:dyDescent="0.3">
      <c r="A227" s="12">
        <v>220</v>
      </c>
      <c r="B227" s="12" t="s">
        <v>28</v>
      </c>
      <c r="C227" s="12">
        <v>0.92</v>
      </c>
      <c r="D227" s="12">
        <v>1.0823</v>
      </c>
      <c r="F227">
        <v>220</v>
      </c>
      <c r="G227" t="s">
        <v>28</v>
      </c>
      <c r="H227">
        <v>7.2499999999999995E-2</v>
      </c>
      <c r="J227">
        <v>220</v>
      </c>
      <c r="K227" t="s">
        <v>28</v>
      </c>
      <c r="L227">
        <v>8.18</v>
      </c>
      <c r="M227">
        <v>3.2271999999999998</v>
      </c>
      <c r="N227">
        <v>6</v>
      </c>
      <c r="O227">
        <v>329.29</v>
      </c>
      <c r="P227">
        <v>43.76</v>
      </c>
      <c r="Q227">
        <v>3.3252000000000002</v>
      </c>
      <c r="R227">
        <v>119.01</v>
      </c>
      <c r="S227">
        <v>4.3899999999999997</v>
      </c>
      <c r="T227">
        <v>41.41</v>
      </c>
      <c r="U227">
        <v>23.44</v>
      </c>
      <c r="V227">
        <v>25.68</v>
      </c>
      <c r="Y227" s="12">
        <v>0.47249999999999998</v>
      </c>
      <c r="Z227" s="12">
        <v>0.77559999999999996</v>
      </c>
      <c r="AA227" s="12">
        <v>4.0553999999999997</v>
      </c>
      <c r="AB227" s="14">
        <f t="shared" si="13"/>
        <v>0.38515772210458921</v>
      </c>
      <c r="AC227" s="11">
        <f t="shared" si="14"/>
        <v>1.5619686262229509</v>
      </c>
      <c r="AD227" s="11">
        <f t="shared" si="15"/>
        <v>0.12804354494854789</v>
      </c>
    </row>
    <row r="228" spans="1:30" x14ac:dyDescent="0.3">
      <c r="A228" s="12">
        <v>221</v>
      </c>
      <c r="B228" s="12" t="s">
        <v>28</v>
      </c>
      <c r="C228" s="12">
        <v>24.11</v>
      </c>
      <c r="D228" s="12">
        <v>5.5406000000000004</v>
      </c>
      <c r="F228">
        <v>221</v>
      </c>
      <c r="G228" t="s">
        <v>28</v>
      </c>
      <c r="H228">
        <v>0.22500000000000001</v>
      </c>
      <c r="J228">
        <v>221</v>
      </c>
      <c r="K228" t="s">
        <v>28</v>
      </c>
      <c r="L228">
        <v>14.722</v>
      </c>
      <c r="M228">
        <v>4.3296000000000001</v>
      </c>
      <c r="N228">
        <v>24</v>
      </c>
      <c r="O228">
        <v>179.25</v>
      </c>
      <c r="P228">
        <v>50.6</v>
      </c>
      <c r="Q228">
        <v>1.8584000000000001</v>
      </c>
      <c r="R228">
        <v>114.36</v>
      </c>
      <c r="S228">
        <v>2.83</v>
      </c>
      <c r="T228">
        <v>282.85000000000002</v>
      </c>
      <c r="U228">
        <v>41.45</v>
      </c>
      <c r="V228">
        <v>16.579999999999998</v>
      </c>
      <c r="Y228" s="21">
        <v>0.45750000000000002</v>
      </c>
      <c r="Z228" s="21">
        <v>0.76319999999999999</v>
      </c>
      <c r="AA228" s="12">
        <v>1</v>
      </c>
      <c r="AB228" s="14">
        <f t="shared" si="13"/>
        <v>0.76322062967699789</v>
      </c>
      <c r="AC228" s="14">
        <f t="shared" si="14"/>
        <v>0.76322062967699789</v>
      </c>
      <c r="AD228" s="11">
        <f t="shared" si="15"/>
        <v>0.26204742406483678</v>
      </c>
    </row>
    <row r="229" spans="1:30" x14ac:dyDescent="0.3">
      <c r="A229" s="12">
        <v>222</v>
      </c>
      <c r="B229" s="12" t="s">
        <v>28</v>
      </c>
      <c r="C229" s="12">
        <v>31.236999999999998</v>
      </c>
      <c r="D229" s="12">
        <v>6.3066000000000004</v>
      </c>
      <c r="F229">
        <v>222</v>
      </c>
      <c r="G229" t="s">
        <v>28</v>
      </c>
      <c r="H229">
        <v>5.0000000000000001E-3</v>
      </c>
      <c r="J229">
        <v>222</v>
      </c>
      <c r="K229" t="s">
        <v>28</v>
      </c>
      <c r="L229">
        <v>0.66500000000000004</v>
      </c>
      <c r="M229">
        <v>0.92010000000000003</v>
      </c>
      <c r="N229">
        <v>3</v>
      </c>
      <c r="O229">
        <v>201.76</v>
      </c>
      <c r="P229">
        <v>5.05</v>
      </c>
      <c r="Q229">
        <v>-1</v>
      </c>
      <c r="R229" t="s">
        <v>25</v>
      </c>
      <c r="S229">
        <v>2.4900000000000002</v>
      </c>
      <c r="T229">
        <v>36.39</v>
      </c>
      <c r="U229">
        <v>24.92</v>
      </c>
      <c r="V229">
        <v>31.77</v>
      </c>
      <c r="Y229" s="21">
        <v>0.45500000000000002</v>
      </c>
      <c r="Z229" s="21">
        <v>0.7611</v>
      </c>
      <c r="AA229" s="12">
        <v>2.0969000000000002</v>
      </c>
      <c r="AB229" s="14">
        <f t="shared" si="13"/>
        <v>0.52561940467447577</v>
      </c>
      <c r="AC229" s="11">
        <f t="shared" si="14"/>
        <v>1.1021713296619084</v>
      </c>
      <c r="AD229" s="11">
        <f t="shared" si="15"/>
        <v>0.18145999139838823</v>
      </c>
    </row>
    <row r="230" spans="1:30" x14ac:dyDescent="0.3">
      <c r="A230" s="12">
        <v>223</v>
      </c>
      <c r="B230" s="12" t="s">
        <v>28</v>
      </c>
      <c r="C230" s="12">
        <v>0.185</v>
      </c>
      <c r="D230" s="12">
        <v>0.48530000000000001</v>
      </c>
      <c r="F230">
        <v>223</v>
      </c>
      <c r="G230" t="s">
        <v>28</v>
      </c>
      <c r="H230">
        <v>5.0000000000000001E-3</v>
      </c>
      <c r="J230">
        <v>223</v>
      </c>
      <c r="K230" t="s">
        <v>28</v>
      </c>
      <c r="L230">
        <v>0.5575</v>
      </c>
      <c r="M230">
        <v>0.84250000000000003</v>
      </c>
      <c r="N230">
        <v>6</v>
      </c>
      <c r="O230">
        <v>208.32</v>
      </c>
      <c r="P230">
        <v>15.09</v>
      </c>
      <c r="Q230">
        <v>5.1098999999999997</v>
      </c>
      <c r="R230">
        <v>53.122</v>
      </c>
      <c r="S230">
        <v>1.36</v>
      </c>
      <c r="T230">
        <v>112.79</v>
      </c>
      <c r="U230">
        <v>36.79</v>
      </c>
      <c r="V230">
        <v>88.65</v>
      </c>
      <c r="Y230" s="12">
        <v>0.45250000000000001</v>
      </c>
      <c r="Z230" s="12">
        <v>0.75900000000000001</v>
      </c>
      <c r="AA230" s="12">
        <v>3.0192999999999999</v>
      </c>
      <c r="AB230" s="14">
        <f t="shared" si="13"/>
        <v>0.43682824301609247</v>
      </c>
      <c r="AC230" s="11">
        <f t="shared" si="14"/>
        <v>1.3189155141384878</v>
      </c>
      <c r="AD230" s="11">
        <f t="shared" si="15"/>
        <v>0.15163973571926589</v>
      </c>
    </row>
    <row r="231" spans="1:30" x14ac:dyDescent="0.3">
      <c r="A231" s="12">
        <v>224</v>
      </c>
      <c r="B231" s="12" t="s">
        <v>28</v>
      </c>
      <c r="C231" s="12">
        <v>0.76</v>
      </c>
      <c r="D231" s="12">
        <v>0.98370000000000002</v>
      </c>
      <c r="F231">
        <v>224</v>
      </c>
      <c r="G231" t="s">
        <v>28</v>
      </c>
      <c r="H231">
        <v>2.5000000000000001E-3</v>
      </c>
      <c r="J231">
        <v>224</v>
      </c>
      <c r="K231" t="s">
        <v>28</v>
      </c>
      <c r="L231">
        <v>12.925000000000001</v>
      </c>
      <c r="M231">
        <v>4.0567000000000002</v>
      </c>
      <c r="N231">
        <v>7</v>
      </c>
      <c r="O231">
        <v>47.96</v>
      </c>
      <c r="P231">
        <v>30.94</v>
      </c>
      <c r="Q231">
        <v>1.2726999999999999</v>
      </c>
      <c r="R231">
        <v>151.76</v>
      </c>
      <c r="S231">
        <v>5.42</v>
      </c>
      <c r="T231">
        <v>86.16</v>
      </c>
      <c r="U231">
        <v>19.440000000000001</v>
      </c>
      <c r="V231">
        <v>75.23</v>
      </c>
      <c r="Y231" s="12">
        <v>0.45250000000000001</v>
      </c>
      <c r="Z231" s="12">
        <v>0.75900000000000001</v>
      </c>
      <c r="AA231" s="12">
        <v>1</v>
      </c>
      <c r="AB231" s="14">
        <f t="shared" si="13"/>
        <v>0.75903856735200348</v>
      </c>
      <c r="AC231" s="11">
        <f t="shared" si="14"/>
        <v>0.75903856735200348</v>
      </c>
      <c r="AD231" s="11">
        <f t="shared" si="15"/>
        <v>0.26349122245227125</v>
      </c>
    </row>
    <row r="232" spans="1:30" x14ac:dyDescent="0.3">
      <c r="A232" s="12">
        <v>225</v>
      </c>
      <c r="B232" s="12" t="s">
        <v>28</v>
      </c>
      <c r="C232" s="12">
        <v>1.4824999999999999</v>
      </c>
      <c r="D232" s="12">
        <v>1.3738999999999999</v>
      </c>
      <c r="F232">
        <v>225</v>
      </c>
      <c r="G232" t="s">
        <v>28</v>
      </c>
      <c r="H232">
        <v>2.5000000000000001E-3</v>
      </c>
      <c r="J232">
        <v>225</v>
      </c>
      <c r="K232" t="s">
        <v>28</v>
      </c>
      <c r="L232">
        <v>0.22500000000000001</v>
      </c>
      <c r="M232">
        <v>0.53520000000000001</v>
      </c>
      <c r="N232">
        <v>3</v>
      </c>
      <c r="O232">
        <v>96.79</v>
      </c>
      <c r="P232">
        <v>4.1399999999999997</v>
      </c>
      <c r="Q232">
        <v>1.3553999999999999</v>
      </c>
      <c r="R232">
        <v>123.24</v>
      </c>
      <c r="S232">
        <v>0.51</v>
      </c>
      <c r="T232">
        <v>159.09</v>
      </c>
      <c r="U232">
        <v>37.479999999999997</v>
      </c>
      <c r="V232">
        <v>50.59</v>
      </c>
      <c r="Y232" s="21">
        <v>0.45</v>
      </c>
      <c r="Z232" s="21">
        <v>0.75690000000000002</v>
      </c>
      <c r="AA232" s="12">
        <v>1</v>
      </c>
      <c r="AB232" s="14">
        <f t="shared" si="13"/>
        <v>0.75693887158039164</v>
      </c>
      <c r="AC232" s="11">
        <f t="shared" si="14"/>
        <v>0.75693887158039164</v>
      </c>
      <c r="AD232" s="11">
        <f t="shared" si="15"/>
        <v>0.26422212877299533</v>
      </c>
    </row>
    <row r="233" spans="1:30" x14ac:dyDescent="0.3">
      <c r="A233" s="12">
        <v>226</v>
      </c>
      <c r="B233" s="12" t="s">
        <v>28</v>
      </c>
      <c r="C233" s="12">
        <v>2.95</v>
      </c>
      <c r="D233" s="12">
        <v>1.9380999999999999</v>
      </c>
      <c r="F233">
        <v>226</v>
      </c>
      <c r="G233" t="s">
        <v>28</v>
      </c>
      <c r="H233">
        <v>2.5000000000000001E-3</v>
      </c>
      <c r="J233">
        <v>226</v>
      </c>
      <c r="K233" t="s">
        <v>28</v>
      </c>
      <c r="L233">
        <v>4.43</v>
      </c>
      <c r="M233">
        <v>2.375</v>
      </c>
      <c r="N233">
        <v>15</v>
      </c>
      <c r="O233">
        <v>114.49</v>
      </c>
      <c r="P233">
        <v>35.19</v>
      </c>
      <c r="Q233">
        <v>2.9956</v>
      </c>
      <c r="R233">
        <v>82.221999999999994</v>
      </c>
      <c r="S233">
        <v>3.1</v>
      </c>
      <c r="T233">
        <v>75.099999999999994</v>
      </c>
      <c r="U233">
        <v>15.87</v>
      </c>
      <c r="V233">
        <v>86.94</v>
      </c>
      <c r="Y233" s="12">
        <v>0.45</v>
      </c>
      <c r="Z233" s="12">
        <v>0.75690000000000002</v>
      </c>
      <c r="AA233" s="12">
        <v>1</v>
      </c>
      <c r="AB233" s="14">
        <f t="shared" si="13"/>
        <v>0.75693887158039164</v>
      </c>
      <c r="AC233" s="11">
        <f t="shared" si="14"/>
        <v>0.75693887158039164</v>
      </c>
      <c r="AD233" s="11">
        <f t="shared" si="15"/>
        <v>0.26422212877299533</v>
      </c>
    </row>
    <row r="234" spans="1:30" x14ac:dyDescent="0.3">
      <c r="A234" s="12">
        <v>227</v>
      </c>
      <c r="B234" s="12" t="s">
        <v>28</v>
      </c>
      <c r="C234" s="12">
        <v>7.3075000000000001</v>
      </c>
      <c r="D234" s="12">
        <v>3.0503</v>
      </c>
      <c r="F234">
        <v>227</v>
      </c>
      <c r="G234" t="s">
        <v>28</v>
      </c>
      <c r="H234">
        <v>2.5000000000000001E-3</v>
      </c>
      <c r="J234">
        <v>227</v>
      </c>
      <c r="K234" t="s">
        <v>28</v>
      </c>
      <c r="L234">
        <v>2.7025000000000001</v>
      </c>
      <c r="M234">
        <v>1.855</v>
      </c>
      <c r="N234">
        <v>10</v>
      </c>
      <c r="O234">
        <v>275.41000000000003</v>
      </c>
      <c r="P234">
        <v>31.66</v>
      </c>
      <c r="Q234">
        <v>-1</v>
      </c>
      <c r="R234" t="s">
        <v>25</v>
      </c>
      <c r="S234">
        <v>2.38</v>
      </c>
      <c r="T234">
        <v>191.29</v>
      </c>
      <c r="U234">
        <v>47.43</v>
      </c>
      <c r="V234">
        <v>63.53</v>
      </c>
      <c r="Y234" s="21">
        <v>0.44750000000000001</v>
      </c>
      <c r="Z234" s="21">
        <v>0.75480000000000003</v>
      </c>
      <c r="AA234" s="12">
        <v>1.6540999999999999</v>
      </c>
      <c r="AB234" s="14">
        <f t="shared" si="13"/>
        <v>0.58690821787260983</v>
      </c>
      <c r="AC234" s="14">
        <f t="shared" si="14"/>
        <v>0.97080488318308389</v>
      </c>
      <c r="AD234" s="11">
        <f t="shared" si="15"/>
        <v>0.20601462092386494</v>
      </c>
    </row>
    <row r="235" spans="1:30" x14ac:dyDescent="0.3">
      <c r="A235" s="12">
        <v>228</v>
      </c>
      <c r="B235" s="12" t="s">
        <v>28</v>
      </c>
      <c r="C235" s="12">
        <v>1.4924999999999999</v>
      </c>
      <c r="D235" s="12">
        <v>1.3785000000000001</v>
      </c>
      <c r="F235">
        <v>228</v>
      </c>
      <c r="G235" t="s">
        <v>28</v>
      </c>
      <c r="H235">
        <v>2.5000000000000001E-3</v>
      </c>
      <c r="J235">
        <v>228</v>
      </c>
      <c r="K235" t="s">
        <v>28</v>
      </c>
      <c r="L235">
        <v>34.658000000000001</v>
      </c>
      <c r="M235">
        <v>6.6428000000000003</v>
      </c>
      <c r="N235">
        <v>37</v>
      </c>
      <c r="O235">
        <v>366.86</v>
      </c>
      <c r="P235">
        <v>132.69999999999999</v>
      </c>
      <c r="Q235">
        <v>2.5882000000000001</v>
      </c>
      <c r="R235">
        <v>135.69999999999999</v>
      </c>
      <c r="S235">
        <v>3.89</v>
      </c>
      <c r="T235">
        <v>289.08999999999997</v>
      </c>
      <c r="U235">
        <v>43.97</v>
      </c>
      <c r="V235">
        <v>9.75</v>
      </c>
      <c r="Y235" s="12">
        <v>0.44750000000000001</v>
      </c>
      <c r="Z235" s="12">
        <v>0.75480000000000003</v>
      </c>
      <c r="AA235" s="12">
        <v>2.0678999999999998</v>
      </c>
      <c r="AB235" s="14">
        <f t="shared" si="13"/>
        <v>0.52491176246923021</v>
      </c>
      <c r="AC235" s="11">
        <f t="shared" si="14"/>
        <v>1.085465033610121</v>
      </c>
      <c r="AD235" s="11">
        <f t="shared" si="15"/>
        <v>0.18425282603054011</v>
      </c>
    </row>
    <row r="236" spans="1:30" x14ac:dyDescent="0.3">
      <c r="A236" s="12">
        <v>229</v>
      </c>
      <c r="B236" s="12" t="s">
        <v>28</v>
      </c>
      <c r="C236" s="12">
        <v>0.06</v>
      </c>
      <c r="D236" s="12">
        <v>0.27639999999999998</v>
      </c>
      <c r="F236">
        <v>229</v>
      </c>
      <c r="G236" t="s">
        <v>28</v>
      </c>
      <c r="H236">
        <v>2.5000000000000001E-3</v>
      </c>
      <c r="J236">
        <v>229</v>
      </c>
      <c r="K236" t="s">
        <v>28</v>
      </c>
      <c r="L236">
        <v>5.5E-2</v>
      </c>
      <c r="M236">
        <v>0.2646</v>
      </c>
      <c r="N236">
        <v>1</v>
      </c>
      <c r="O236">
        <v>266.5</v>
      </c>
      <c r="P236">
        <v>1.41</v>
      </c>
      <c r="Q236">
        <v>1.423</v>
      </c>
      <c r="R236">
        <v>25.544</v>
      </c>
      <c r="S236">
        <v>0.44</v>
      </c>
      <c r="T236">
        <v>29.09</v>
      </c>
      <c r="U236">
        <v>14.98</v>
      </c>
      <c r="V236">
        <v>39.950000000000003</v>
      </c>
      <c r="Y236" s="21">
        <v>0.44500000000000001</v>
      </c>
      <c r="Z236" s="21">
        <v>0.75270000000000004</v>
      </c>
      <c r="AA236" s="12">
        <v>1.5391999999999999</v>
      </c>
      <c r="AB236" s="14">
        <f t="shared" si="13"/>
        <v>0.60671820951249233</v>
      </c>
      <c r="AC236" s="11">
        <f t="shared" si="14"/>
        <v>0.93386066808162815</v>
      </c>
      <c r="AD236" s="11">
        <f t="shared" si="15"/>
        <v>0.214164710899376</v>
      </c>
    </row>
    <row r="237" spans="1:30" x14ac:dyDescent="0.3">
      <c r="A237" s="12">
        <v>230</v>
      </c>
      <c r="B237" s="12" t="s">
        <v>28</v>
      </c>
      <c r="C237" s="12">
        <v>0.1225</v>
      </c>
      <c r="D237" s="12">
        <v>0.39489999999999997</v>
      </c>
      <c r="F237">
        <v>230</v>
      </c>
      <c r="G237" t="s">
        <v>28</v>
      </c>
      <c r="H237">
        <v>0.01</v>
      </c>
      <c r="J237">
        <v>230</v>
      </c>
      <c r="K237" t="s">
        <v>28</v>
      </c>
      <c r="L237">
        <v>0.17</v>
      </c>
      <c r="M237">
        <v>0.4652</v>
      </c>
      <c r="N237">
        <v>4</v>
      </c>
      <c r="O237">
        <v>225.54</v>
      </c>
      <c r="P237">
        <v>4.72</v>
      </c>
      <c r="Q237">
        <v>2.0804999999999998</v>
      </c>
      <c r="R237">
        <v>117.16</v>
      </c>
      <c r="S237">
        <v>0.46</v>
      </c>
      <c r="T237">
        <v>201.31</v>
      </c>
      <c r="U237">
        <v>42.42</v>
      </c>
      <c r="V237">
        <v>50.09</v>
      </c>
      <c r="Y237" s="12">
        <v>0.44500000000000001</v>
      </c>
      <c r="Z237" s="12">
        <v>0.75270000000000004</v>
      </c>
      <c r="AA237" s="12">
        <v>1</v>
      </c>
      <c r="AB237" s="14">
        <f t="shared" si="13"/>
        <v>0.75272190912223713</v>
      </c>
      <c r="AC237" s="11">
        <f t="shared" si="14"/>
        <v>0.75272190912223713</v>
      </c>
      <c r="AD237" s="11">
        <f t="shared" si="15"/>
        <v>0.26570237637060901</v>
      </c>
    </row>
    <row r="238" spans="1:30" x14ac:dyDescent="0.3">
      <c r="A238" s="12">
        <v>231</v>
      </c>
      <c r="B238" s="12" t="s">
        <v>28</v>
      </c>
      <c r="C238" s="12">
        <v>0.75749999999999995</v>
      </c>
      <c r="D238" s="12">
        <v>0.98199999999999998</v>
      </c>
      <c r="F238">
        <v>231</v>
      </c>
      <c r="G238" t="s">
        <v>28</v>
      </c>
      <c r="H238">
        <v>2.5000000000000001E-3</v>
      </c>
      <c r="J238">
        <v>231</v>
      </c>
      <c r="K238" t="s">
        <v>28</v>
      </c>
      <c r="L238">
        <v>30.175000000000001</v>
      </c>
      <c r="M238">
        <v>6.1984000000000004</v>
      </c>
      <c r="N238">
        <v>28</v>
      </c>
      <c r="O238">
        <v>262.68</v>
      </c>
      <c r="P238">
        <v>97.17</v>
      </c>
      <c r="Q238">
        <v>1.8762000000000001</v>
      </c>
      <c r="R238">
        <v>119.04</v>
      </c>
      <c r="S238">
        <v>5.65</v>
      </c>
      <c r="T238">
        <v>29.77</v>
      </c>
      <c r="U238">
        <v>23.88</v>
      </c>
      <c r="V238">
        <v>37.17</v>
      </c>
      <c r="Y238" s="12">
        <v>0.44</v>
      </c>
      <c r="Z238" s="12">
        <v>0.74839999999999995</v>
      </c>
      <c r="AA238" s="12">
        <v>1.4523999999999999</v>
      </c>
      <c r="AB238" s="14">
        <f t="shared" si="13"/>
        <v>0.62106602149381407</v>
      </c>
      <c r="AC238" s="11">
        <f t="shared" si="14"/>
        <v>0.90203628961761551</v>
      </c>
      <c r="AD238" s="11">
        <f t="shared" si="15"/>
        <v>0.22172056967329165</v>
      </c>
    </row>
    <row r="239" spans="1:30" x14ac:dyDescent="0.3">
      <c r="A239" s="12">
        <v>232</v>
      </c>
      <c r="B239" s="12" t="s">
        <v>28</v>
      </c>
      <c r="C239" s="12">
        <v>2.5000000000000001E-3</v>
      </c>
      <c r="D239" s="12">
        <v>5.6399999999999999E-2</v>
      </c>
      <c r="F239">
        <v>232</v>
      </c>
      <c r="G239" t="s">
        <v>28</v>
      </c>
      <c r="H239">
        <v>2.5000000000000001E-3</v>
      </c>
      <c r="J239">
        <v>232</v>
      </c>
      <c r="K239" t="s">
        <v>28</v>
      </c>
      <c r="L239">
        <v>0.17</v>
      </c>
      <c r="M239">
        <v>0.4652</v>
      </c>
      <c r="N239">
        <v>2</v>
      </c>
      <c r="O239">
        <v>239.85</v>
      </c>
      <c r="P239">
        <v>4.41</v>
      </c>
      <c r="Q239">
        <v>2.0188000000000001</v>
      </c>
      <c r="R239">
        <v>127.7</v>
      </c>
      <c r="S239">
        <v>0.35</v>
      </c>
      <c r="T239">
        <v>288.24</v>
      </c>
      <c r="U239">
        <v>41.69</v>
      </c>
      <c r="V239">
        <v>9.32</v>
      </c>
      <c r="Y239" s="12">
        <v>0.4325</v>
      </c>
      <c r="Z239" s="12">
        <v>0.74199999999999999</v>
      </c>
      <c r="AA239" s="12">
        <v>1.5088999999999999</v>
      </c>
      <c r="AB239" s="14">
        <f t="shared" si="13"/>
        <v>0.60411188257219373</v>
      </c>
      <c r="AC239" s="11">
        <f t="shared" si="14"/>
        <v>0.91154441961318311</v>
      </c>
      <c r="AD239" s="11">
        <f t="shared" si="15"/>
        <v>0.21940784858830101</v>
      </c>
    </row>
    <row r="240" spans="1:30" x14ac:dyDescent="0.3">
      <c r="A240" s="12">
        <v>233</v>
      </c>
      <c r="B240" s="12" t="s">
        <v>28</v>
      </c>
      <c r="C240" s="12">
        <v>0.9375</v>
      </c>
      <c r="D240" s="12">
        <v>1.0925</v>
      </c>
      <c r="F240">
        <v>233</v>
      </c>
      <c r="G240" t="s">
        <v>28</v>
      </c>
      <c r="H240">
        <v>2.5000000000000001E-3</v>
      </c>
      <c r="J240">
        <v>233</v>
      </c>
      <c r="K240" t="s">
        <v>28</v>
      </c>
      <c r="L240">
        <v>0.44750000000000001</v>
      </c>
      <c r="M240">
        <v>0.75480000000000003</v>
      </c>
      <c r="N240">
        <v>5</v>
      </c>
      <c r="O240">
        <v>392.75</v>
      </c>
      <c r="P240">
        <v>25.57</v>
      </c>
      <c r="Q240">
        <v>2.0678999999999998</v>
      </c>
      <c r="R240">
        <v>118.03</v>
      </c>
      <c r="S240">
        <v>1.52</v>
      </c>
      <c r="T240">
        <v>34.94</v>
      </c>
      <c r="U240">
        <v>27.21</v>
      </c>
      <c r="V240">
        <v>31.26</v>
      </c>
      <c r="Y240" s="12">
        <v>0.42749999999999999</v>
      </c>
      <c r="Z240" s="12">
        <v>0.73770000000000002</v>
      </c>
      <c r="AA240" s="12">
        <v>2.7122999999999999</v>
      </c>
      <c r="AB240" s="14">
        <f t="shared" si="13"/>
        <v>0.44797497002933739</v>
      </c>
      <c r="AC240" s="11">
        <f t="shared" si="14"/>
        <v>1.2150425112105718</v>
      </c>
      <c r="AD240" s="11">
        <f t="shared" si="15"/>
        <v>0.16460329425077966</v>
      </c>
    </row>
    <row r="241" spans="1:30" x14ac:dyDescent="0.3">
      <c r="A241" s="12">
        <v>234</v>
      </c>
      <c r="B241" s="12" t="s">
        <v>28</v>
      </c>
      <c r="C241" s="12">
        <v>2.2499999999999999E-2</v>
      </c>
      <c r="D241" s="12">
        <v>0.16919999999999999</v>
      </c>
      <c r="F241">
        <v>234</v>
      </c>
      <c r="G241" t="s">
        <v>28</v>
      </c>
      <c r="H241">
        <v>2.5000000000000001E-3</v>
      </c>
      <c r="J241">
        <v>234</v>
      </c>
      <c r="K241" t="s">
        <v>28</v>
      </c>
      <c r="L241">
        <v>2.5000000000000001E-3</v>
      </c>
      <c r="M241">
        <v>5.6399999999999999E-2</v>
      </c>
      <c r="N241">
        <v>1</v>
      </c>
      <c r="O241">
        <v>425</v>
      </c>
      <c r="P241">
        <v>17</v>
      </c>
      <c r="Q241">
        <v>1</v>
      </c>
      <c r="R241" t="s">
        <v>25</v>
      </c>
      <c r="S241">
        <v>0</v>
      </c>
      <c r="T241">
        <v>278.67</v>
      </c>
      <c r="U241">
        <v>44.1</v>
      </c>
      <c r="V241">
        <v>23.33</v>
      </c>
      <c r="Y241" s="12">
        <v>0.41749999999999998</v>
      </c>
      <c r="Z241" s="12">
        <v>0.72899999999999998</v>
      </c>
      <c r="AA241" s="12">
        <v>1.9598</v>
      </c>
      <c r="AB241" s="14">
        <f t="shared" si="13"/>
        <v>0.52080712227591508</v>
      </c>
      <c r="AC241" s="11">
        <f t="shared" si="14"/>
        <v>1.0206777982363384</v>
      </c>
      <c r="AD241" s="11">
        <f t="shared" si="15"/>
        <v>0.19594822219664851</v>
      </c>
    </row>
    <row r="242" spans="1:30" x14ac:dyDescent="0.3">
      <c r="A242" s="12">
        <v>235</v>
      </c>
      <c r="B242" s="12" t="s">
        <v>28</v>
      </c>
      <c r="C242" s="12">
        <v>2.5000000000000001E-3</v>
      </c>
      <c r="D242" s="12">
        <v>5.6399999999999999E-2</v>
      </c>
      <c r="F242">
        <v>235</v>
      </c>
      <c r="G242" t="s">
        <v>28</v>
      </c>
      <c r="H242">
        <v>0.19750000000000001</v>
      </c>
      <c r="J242">
        <v>235</v>
      </c>
      <c r="K242" t="s">
        <v>28</v>
      </c>
      <c r="L242">
        <v>8.4499999999999993</v>
      </c>
      <c r="M242">
        <v>3.2801</v>
      </c>
      <c r="N242">
        <v>14</v>
      </c>
      <c r="O242">
        <v>413.35</v>
      </c>
      <c r="P242">
        <v>100.35</v>
      </c>
      <c r="Q242">
        <v>-1</v>
      </c>
      <c r="R242" t="s">
        <v>25</v>
      </c>
      <c r="S242">
        <v>3.06</v>
      </c>
      <c r="T242">
        <v>29.35</v>
      </c>
      <c r="U242">
        <v>20.49</v>
      </c>
      <c r="V242">
        <v>39.01</v>
      </c>
      <c r="Y242" s="12">
        <v>0.41499999999999998</v>
      </c>
      <c r="Z242" s="12">
        <v>0.72689999999999999</v>
      </c>
      <c r="AA242" s="12">
        <v>1</v>
      </c>
      <c r="AB242" s="14">
        <f t="shared" si="13"/>
        <v>0.72690657959052685</v>
      </c>
      <c r="AC242" s="11">
        <f t="shared" si="14"/>
        <v>0.72690657959052685</v>
      </c>
      <c r="AD242" s="11">
        <f t="shared" si="15"/>
        <v>0.27513851933031319</v>
      </c>
    </row>
    <row r="243" spans="1:30" x14ac:dyDescent="0.3">
      <c r="A243" s="12">
        <v>236</v>
      </c>
      <c r="B243" s="12" t="s">
        <v>28</v>
      </c>
      <c r="C243" s="12">
        <v>0.21249999999999999</v>
      </c>
      <c r="D243" s="12">
        <v>0.52010000000000001</v>
      </c>
      <c r="J243">
        <v>236</v>
      </c>
      <c r="K243" t="s">
        <v>28</v>
      </c>
      <c r="L243">
        <v>2.5000000000000001E-3</v>
      </c>
      <c r="M243">
        <v>5.6399999999999999E-2</v>
      </c>
      <c r="N243">
        <v>1</v>
      </c>
      <c r="O243">
        <v>503</v>
      </c>
      <c r="P243">
        <v>16</v>
      </c>
      <c r="Q243">
        <v>1</v>
      </c>
      <c r="R243" t="s">
        <v>25</v>
      </c>
      <c r="S243">
        <v>0</v>
      </c>
      <c r="T243">
        <v>149.88999999999999</v>
      </c>
      <c r="U243">
        <v>27.08</v>
      </c>
      <c r="V243">
        <v>64.069999999999993</v>
      </c>
      <c r="Y243" s="21">
        <v>0.41249999999999998</v>
      </c>
      <c r="Z243" s="21">
        <v>0.72470000000000001</v>
      </c>
      <c r="AA243" s="12">
        <v>1.1584000000000001</v>
      </c>
      <c r="AB243" s="14">
        <f t="shared" si="13"/>
        <v>0.6733444015064407</v>
      </c>
      <c r="AC243" s="11">
        <f t="shared" si="14"/>
        <v>0.78000215470506096</v>
      </c>
      <c r="AD243" s="11">
        <f t="shared" si="15"/>
        <v>0.25640954809365263</v>
      </c>
    </row>
    <row r="244" spans="1:30" x14ac:dyDescent="0.3">
      <c r="A244" s="12">
        <v>237</v>
      </c>
      <c r="B244" s="12" t="s">
        <v>28</v>
      </c>
      <c r="C244" s="12">
        <v>2.5000000000000001E-3</v>
      </c>
      <c r="D244" s="12">
        <v>5.6399999999999999E-2</v>
      </c>
      <c r="J244">
        <v>237</v>
      </c>
      <c r="K244" t="s">
        <v>28</v>
      </c>
      <c r="L244">
        <v>0.93</v>
      </c>
      <c r="M244">
        <v>1.0882000000000001</v>
      </c>
      <c r="N244">
        <v>5</v>
      </c>
      <c r="O244">
        <v>635.78</v>
      </c>
      <c r="P244">
        <v>32.76</v>
      </c>
      <c r="Q244">
        <v>-1</v>
      </c>
      <c r="R244" t="s">
        <v>25</v>
      </c>
      <c r="S244">
        <v>1.18</v>
      </c>
      <c r="T244">
        <v>340.41</v>
      </c>
      <c r="U244">
        <v>34.4</v>
      </c>
      <c r="V244">
        <v>35.229999999999997</v>
      </c>
      <c r="Y244" s="21">
        <v>0.4</v>
      </c>
      <c r="Z244" s="21">
        <v>0.71360000000000001</v>
      </c>
      <c r="AA244" s="12">
        <v>3.3123999999999998</v>
      </c>
      <c r="AB244" s="14">
        <f t="shared" si="13"/>
        <v>0.39211473189610851</v>
      </c>
      <c r="AC244" s="14">
        <f t="shared" si="14"/>
        <v>1.2988408379326697</v>
      </c>
      <c r="AD244" s="11">
        <f t="shared" si="15"/>
        <v>0.15398345521560183</v>
      </c>
    </row>
    <row r="245" spans="1:30" x14ac:dyDescent="0.3">
      <c r="A245" s="12">
        <v>238</v>
      </c>
      <c r="B245" s="12" t="s">
        <v>28</v>
      </c>
      <c r="C245" s="12">
        <v>9.2499999999999999E-2</v>
      </c>
      <c r="D245" s="12">
        <v>0.34310000000000002</v>
      </c>
      <c r="J245">
        <v>238</v>
      </c>
      <c r="K245" t="s">
        <v>28</v>
      </c>
      <c r="L245">
        <v>2.5000000000000001E-3</v>
      </c>
      <c r="M245">
        <v>5.6399999999999999E-2</v>
      </c>
      <c r="N245">
        <v>2</v>
      </c>
      <c r="O245">
        <v>385</v>
      </c>
      <c r="P245">
        <v>17</v>
      </c>
      <c r="Q245">
        <v>1</v>
      </c>
      <c r="R245" t="s">
        <v>25</v>
      </c>
      <c r="S245">
        <v>0</v>
      </c>
      <c r="T245">
        <v>198.43</v>
      </c>
      <c r="U245">
        <v>39.229999999999997</v>
      </c>
      <c r="V245">
        <v>52.33</v>
      </c>
      <c r="Y245" s="12">
        <v>0.39750000000000002</v>
      </c>
      <c r="Z245" s="12">
        <v>0.71140000000000003</v>
      </c>
      <c r="AA245" s="12">
        <v>2.0266000000000002</v>
      </c>
      <c r="AB245" s="14">
        <f t="shared" si="13"/>
        <v>0.49973423091781649</v>
      </c>
      <c r="AC245" s="11">
        <f t="shared" si="14"/>
        <v>1.012761392378047</v>
      </c>
      <c r="AD245" s="11">
        <f t="shared" si="15"/>
        <v>0.19747988174231601</v>
      </c>
    </row>
    <row r="246" spans="1:30" x14ac:dyDescent="0.3">
      <c r="A246" s="12">
        <v>239</v>
      </c>
      <c r="B246" s="12" t="s">
        <v>28</v>
      </c>
      <c r="C246" s="12">
        <v>1.9924999999999999</v>
      </c>
      <c r="D246" s="12">
        <v>1.5928</v>
      </c>
      <c r="J246">
        <v>239</v>
      </c>
      <c r="K246" t="s">
        <v>28</v>
      </c>
      <c r="L246">
        <v>0.44</v>
      </c>
      <c r="M246">
        <v>0.74839999999999995</v>
      </c>
      <c r="N246">
        <v>4</v>
      </c>
      <c r="O246">
        <v>344.97</v>
      </c>
      <c r="P246">
        <v>26.8</v>
      </c>
      <c r="Q246">
        <v>1.4523999999999999</v>
      </c>
      <c r="R246">
        <v>167.06</v>
      </c>
      <c r="S246">
        <v>0.84</v>
      </c>
      <c r="T246">
        <v>200.61</v>
      </c>
      <c r="U246">
        <v>29.71</v>
      </c>
      <c r="V246">
        <v>63.08</v>
      </c>
      <c r="Y246" s="12">
        <v>0.39750000000000002</v>
      </c>
      <c r="Z246" s="12">
        <v>0.71140000000000003</v>
      </c>
      <c r="AA246" s="12">
        <v>2.0181</v>
      </c>
      <c r="AB246" s="14">
        <f t="shared" si="13"/>
        <v>0.50078553600948728</v>
      </c>
      <c r="AC246" s="11">
        <f t="shared" si="14"/>
        <v>1.0106352902207463</v>
      </c>
      <c r="AD246" s="11">
        <f t="shared" si="15"/>
        <v>0.19789532577703214</v>
      </c>
    </row>
    <row r="247" spans="1:30" x14ac:dyDescent="0.3">
      <c r="A247" s="12">
        <v>240</v>
      </c>
      <c r="B247" s="12" t="s">
        <v>28</v>
      </c>
      <c r="C247" s="12">
        <v>2.5000000000000001E-3</v>
      </c>
      <c r="D247" s="12">
        <v>5.6399999999999999E-2</v>
      </c>
      <c r="J247">
        <v>240</v>
      </c>
      <c r="K247" t="s">
        <v>28</v>
      </c>
      <c r="L247">
        <v>2.5000000000000001E-2</v>
      </c>
      <c r="M247">
        <v>0.1784</v>
      </c>
      <c r="N247">
        <v>2</v>
      </c>
      <c r="O247">
        <v>410.5</v>
      </c>
      <c r="P247">
        <v>22.2</v>
      </c>
      <c r="Q247">
        <v>-1</v>
      </c>
      <c r="R247" t="s">
        <v>25</v>
      </c>
      <c r="S247">
        <v>0.62</v>
      </c>
      <c r="T247">
        <v>140.80000000000001</v>
      </c>
      <c r="U247">
        <v>40.32</v>
      </c>
      <c r="V247">
        <v>61.05</v>
      </c>
      <c r="Y247" s="12">
        <v>0.39250000000000002</v>
      </c>
      <c r="Z247" s="12">
        <v>0.70689999999999997</v>
      </c>
      <c r="AA247" s="12">
        <v>2.9849000000000001</v>
      </c>
      <c r="AB247" s="14">
        <f t="shared" si="13"/>
        <v>0.40917537497081247</v>
      </c>
      <c r="AC247" s="11">
        <f t="shared" si="14"/>
        <v>1.2213475767503781</v>
      </c>
      <c r="AD247" s="11">
        <f t="shared" si="15"/>
        <v>0.16375354879086684</v>
      </c>
    </row>
    <row r="248" spans="1:30" x14ac:dyDescent="0.3">
      <c r="A248" s="12">
        <v>241</v>
      </c>
      <c r="B248" s="12" t="s">
        <v>28</v>
      </c>
      <c r="C248" s="12">
        <v>5.0000000000000001E-3</v>
      </c>
      <c r="D248" s="12">
        <v>7.9699999999999993E-2</v>
      </c>
      <c r="J248">
        <v>241</v>
      </c>
      <c r="K248" t="s">
        <v>28</v>
      </c>
      <c r="L248">
        <v>2.5000000000000001E-3</v>
      </c>
      <c r="M248">
        <v>5.6399999999999999E-2</v>
      </c>
      <c r="N248">
        <v>2</v>
      </c>
      <c r="O248">
        <v>280</v>
      </c>
      <c r="P248">
        <v>23</v>
      </c>
      <c r="Q248">
        <v>1</v>
      </c>
      <c r="R248" t="s">
        <v>25</v>
      </c>
      <c r="S248">
        <v>0</v>
      </c>
      <c r="T248">
        <v>34.909999999999997</v>
      </c>
      <c r="U248">
        <v>23.31</v>
      </c>
      <c r="V248">
        <v>33.51</v>
      </c>
      <c r="Y248" s="21">
        <v>0.38750000000000001</v>
      </c>
      <c r="Z248" s="21">
        <v>0.70240000000000002</v>
      </c>
      <c r="AA248" s="12">
        <v>1</v>
      </c>
      <c r="AB248" s="14">
        <f t="shared" si="13"/>
        <v>0.70240954567101244</v>
      </c>
      <c r="AC248" s="14">
        <f t="shared" si="14"/>
        <v>0.70240954567101244</v>
      </c>
      <c r="AD248" s="11">
        <f t="shared" si="15"/>
        <v>0.28473417144258745</v>
      </c>
    </row>
    <row r="249" spans="1:30" x14ac:dyDescent="0.3">
      <c r="A249" s="12">
        <v>242</v>
      </c>
      <c r="B249" s="12" t="s">
        <v>28</v>
      </c>
      <c r="C249" s="12">
        <v>4.7500000000000001E-2</v>
      </c>
      <c r="D249" s="12">
        <v>0.24590000000000001</v>
      </c>
      <c r="J249">
        <v>242</v>
      </c>
      <c r="K249" t="s">
        <v>28</v>
      </c>
      <c r="L249">
        <v>0.1825</v>
      </c>
      <c r="M249">
        <v>0.48199999999999998</v>
      </c>
      <c r="N249">
        <v>2</v>
      </c>
      <c r="O249">
        <v>424.23</v>
      </c>
      <c r="P249">
        <v>22.68</v>
      </c>
      <c r="Q249">
        <v>1.1478999999999999</v>
      </c>
      <c r="R249">
        <v>39.476999999999997</v>
      </c>
      <c r="S249">
        <v>0.72</v>
      </c>
      <c r="T249">
        <v>30.79</v>
      </c>
      <c r="U249">
        <v>22.64</v>
      </c>
      <c r="V249">
        <v>35.619999999999997</v>
      </c>
      <c r="Y249" s="21">
        <v>0.38500000000000001</v>
      </c>
      <c r="Z249" s="21">
        <v>0.70009999999999994</v>
      </c>
      <c r="AA249" s="12">
        <v>2.6858</v>
      </c>
      <c r="AB249" s="14">
        <f t="shared" si="13"/>
        <v>0.4272165627905713</v>
      </c>
      <c r="AC249" s="11">
        <f t="shared" si="14"/>
        <v>1.1474182443429164</v>
      </c>
      <c r="AD249" s="11">
        <f t="shared" si="15"/>
        <v>0.17430435761855306</v>
      </c>
    </row>
    <row r="250" spans="1:30" x14ac:dyDescent="0.3">
      <c r="A250" s="12">
        <v>243</v>
      </c>
      <c r="B250" s="12" t="s">
        <v>28</v>
      </c>
      <c r="C250" s="12">
        <v>3.7499999999999999E-2</v>
      </c>
      <c r="D250" s="12">
        <v>0.2185</v>
      </c>
      <c r="J250">
        <v>243</v>
      </c>
      <c r="K250" t="s">
        <v>28</v>
      </c>
      <c r="L250">
        <v>0.45250000000000001</v>
      </c>
      <c r="M250">
        <v>0.75900000000000001</v>
      </c>
      <c r="N250">
        <v>3</v>
      </c>
      <c r="O250">
        <v>467.86</v>
      </c>
      <c r="P250">
        <v>26.03</v>
      </c>
      <c r="Q250">
        <v>3.0192999999999999</v>
      </c>
      <c r="R250">
        <v>24.173999999999999</v>
      </c>
      <c r="S250">
        <v>3.76</v>
      </c>
      <c r="T250">
        <v>21.72</v>
      </c>
      <c r="U250">
        <v>15.36</v>
      </c>
      <c r="V250">
        <v>29.14</v>
      </c>
      <c r="Y250" s="21">
        <v>0.38</v>
      </c>
      <c r="Z250" s="21">
        <v>0.69550000000000001</v>
      </c>
      <c r="AA250" s="12">
        <v>1.5661</v>
      </c>
      <c r="AB250" s="14">
        <f t="shared" si="13"/>
        <v>0.55582311660115058</v>
      </c>
      <c r="AC250" s="11">
        <f t="shared" si="14"/>
        <v>0.87047458290906199</v>
      </c>
      <c r="AD250" s="11">
        <f t="shared" si="15"/>
        <v>0.22975972409397036</v>
      </c>
    </row>
    <row r="251" spans="1:30" x14ac:dyDescent="0.3">
      <c r="A251" s="12">
        <v>244</v>
      </c>
      <c r="B251" s="12" t="s">
        <v>28</v>
      </c>
      <c r="C251" s="12">
        <v>0.03</v>
      </c>
      <c r="D251" s="12">
        <v>0.19539999999999999</v>
      </c>
      <c r="J251">
        <v>244</v>
      </c>
      <c r="K251" t="s">
        <v>28</v>
      </c>
      <c r="L251">
        <v>0.155</v>
      </c>
      <c r="M251">
        <v>0.44419999999999998</v>
      </c>
      <c r="N251">
        <v>5</v>
      </c>
      <c r="O251">
        <v>131.79</v>
      </c>
      <c r="P251">
        <v>23.89</v>
      </c>
      <c r="Q251">
        <v>1.5903</v>
      </c>
      <c r="R251">
        <v>32.411000000000001</v>
      </c>
      <c r="S251">
        <v>0.77</v>
      </c>
      <c r="T251">
        <v>163.9</v>
      </c>
      <c r="U251">
        <v>39.229999999999997</v>
      </c>
      <c r="V251">
        <v>50.77</v>
      </c>
      <c r="Y251" s="21">
        <v>0.38</v>
      </c>
      <c r="Z251" s="21">
        <v>0.69550000000000001</v>
      </c>
      <c r="AA251" s="12">
        <v>1</v>
      </c>
      <c r="AB251" s="14">
        <f t="shared" si="13"/>
        <v>0.69557882054775177</v>
      </c>
      <c r="AC251" s="11">
        <f t="shared" si="14"/>
        <v>0.69557882054775177</v>
      </c>
      <c r="AD251" s="11">
        <f t="shared" si="15"/>
        <v>0.28753031876747592</v>
      </c>
    </row>
    <row r="252" spans="1:30" x14ac:dyDescent="0.3">
      <c r="A252" s="12">
        <v>245</v>
      </c>
      <c r="B252" s="12" t="s">
        <v>28</v>
      </c>
      <c r="C252" s="12">
        <v>0.13500000000000001</v>
      </c>
      <c r="D252" s="12">
        <v>0.41449999999999998</v>
      </c>
      <c r="J252">
        <v>245</v>
      </c>
      <c r="K252" t="s">
        <v>28</v>
      </c>
      <c r="L252">
        <v>3.5000000000000003E-2</v>
      </c>
      <c r="M252">
        <v>0.21110000000000001</v>
      </c>
      <c r="N252">
        <v>1</v>
      </c>
      <c r="O252">
        <v>490.57</v>
      </c>
      <c r="P252">
        <v>17.57</v>
      </c>
      <c r="Q252">
        <v>1.339</v>
      </c>
      <c r="R252">
        <v>65.015000000000001</v>
      </c>
      <c r="S252">
        <v>1.45</v>
      </c>
      <c r="T252">
        <v>183.8</v>
      </c>
      <c r="U252">
        <v>15.01</v>
      </c>
      <c r="V252">
        <v>37.54</v>
      </c>
      <c r="Y252" s="12">
        <v>0.38</v>
      </c>
      <c r="Z252" s="12">
        <v>0.69550000000000001</v>
      </c>
      <c r="AA252" s="12">
        <v>1.8487</v>
      </c>
      <c r="AB252" s="14">
        <f t="shared" si="13"/>
        <v>0.51157949542028525</v>
      </c>
      <c r="AC252" s="11">
        <f t="shared" si="14"/>
        <v>0.94575701318348138</v>
      </c>
      <c r="AD252" s="11">
        <f t="shared" si="15"/>
        <v>0.21147080826478529</v>
      </c>
    </row>
    <row r="253" spans="1:30" x14ac:dyDescent="0.3">
      <c r="A253" s="12">
        <v>246</v>
      </c>
      <c r="B253" s="12" t="s">
        <v>28</v>
      </c>
      <c r="C253" s="12">
        <v>2.5000000000000001E-3</v>
      </c>
      <c r="D253" s="12">
        <v>5.6399999999999999E-2</v>
      </c>
      <c r="J253">
        <v>246</v>
      </c>
      <c r="K253" t="s">
        <v>28</v>
      </c>
      <c r="L253">
        <v>2.5000000000000001E-3</v>
      </c>
      <c r="M253">
        <v>5.6399999999999999E-2</v>
      </c>
      <c r="N253">
        <v>1</v>
      </c>
      <c r="O253">
        <v>371</v>
      </c>
      <c r="P253">
        <v>8</v>
      </c>
      <c r="Q253">
        <v>1</v>
      </c>
      <c r="R253" t="s">
        <v>25</v>
      </c>
      <c r="S253">
        <v>0</v>
      </c>
      <c r="T253">
        <v>288.44</v>
      </c>
      <c r="U253">
        <v>51.73</v>
      </c>
      <c r="V253">
        <v>38.85</v>
      </c>
      <c r="Y253" s="12">
        <v>0.3775</v>
      </c>
      <c r="Z253" s="12">
        <v>0.69320000000000004</v>
      </c>
      <c r="AA253" s="12">
        <v>1</v>
      </c>
      <c r="AB253" s="14">
        <f t="shared" si="13"/>
        <v>0.69328695658883988</v>
      </c>
      <c r="AC253" s="11">
        <f t="shared" si="14"/>
        <v>0.69328695658883988</v>
      </c>
      <c r="AD253" s="11">
        <f t="shared" si="15"/>
        <v>0.28848083481052972</v>
      </c>
    </row>
    <row r="254" spans="1:30" x14ac:dyDescent="0.3">
      <c r="A254" s="12">
        <v>247</v>
      </c>
      <c r="B254" s="12" t="s">
        <v>28</v>
      </c>
      <c r="C254" s="12">
        <v>7.4999999999999997E-3</v>
      </c>
      <c r="D254" s="12">
        <v>9.7699999999999995E-2</v>
      </c>
      <c r="J254">
        <v>247</v>
      </c>
      <c r="K254" t="s">
        <v>28</v>
      </c>
      <c r="L254">
        <v>18.042000000000002</v>
      </c>
      <c r="M254">
        <v>4.7930000000000001</v>
      </c>
      <c r="N254">
        <v>35</v>
      </c>
      <c r="O254">
        <v>436.94</v>
      </c>
      <c r="P254">
        <v>74.13</v>
      </c>
      <c r="Q254">
        <v>-1</v>
      </c>
      <c r="R254" t="s">
        <v>25</v>
      </c>
      <c r="S254">
        <v>11.79</v>
      </c>
      <c r="T254">
        <v>193.32</v>
      </c>
      <c r="U254">
        <v>43.22</v>
      </c>
      <c r="V254">
        <v>64.17</v>
      </c>
      <c r="Y254" s="21">
        <v>0.3725</v>
      </c>
      <c r="Z254" s="21">
        <v>0.68859999999999999</v>
      </c>
      <c r="AA254" s="12">
        <v>3.9211</v>
      </c>
      <c r="AB254" s="14">
        <f t="shared" si="13"/>
        <v>0.34778730955150494</v>
      </c>
      <c r="AC254" s="11">
        <f t="shared" si="14"/>
        <v>1.3637088194824061</v>
      </c>
      <c r="AD254" s="11">
        <f t="shared" si="15"/>
        <v>0.14665887405194736</v>
      </c>
    </row>
    <row r="255" spans="1:30" x14ac:dyDescent="0.3">
      <c r="A255" s="12">
        <v>248</v>
      </c>
      <c r="B255" s="12" t="s">
        <v>28</v>
      </c>
      <c r="C255" s="12">
        <v>0.185</v>
      </c>
      <c r="D255" s="12">
        <v>0.48530000000000001</v>
      </c>
      <c r="J255">
        <v>248</v>
      </c>
      <c r="K255" t="s">
        <v>28</v>
      </c>
      <c r="L255">
        <v>6.27</v>
      </c>
      <c r="M255">
        <v>2.8254999999999999</v>
      </c>
      <c r="N255">
        <v>12</v>
      </c>
      <c r="O255">
        <v>592.54999999999995</v>
      </c>
      <c r="P255">
        <v>38.659999999999997</v>
      </c>
      <c r="Q255">
        <v>1.782</v>
      </c>
      <c r="R255">
        <v>29.199000000000002</v>
      </c>
      <c r="S255">
        <v>2.83</v>
      </c>
      <c r="T255">
        <v>258.7</v>
      </c>
      <c r="U255">
        <v>39.869999999999997</v>
      </c>
      <c r="V255">
        <v>10.18</v>
      </c>
      <c r="Y255" s="21">
        <v>0.37</v>
      </c>
      <c r="Z255" s="21">
        <v>0.68630000000000002</v>
      </c>
      <c r="AA255" s="12">
        <v>1</v>
      </c>
      <c r="AB255" s="14">
        <f t="shared" si="13"/>
        <v>0.68636544924774534</v>
      </c>
      <c r="AC255" s="11">
        <f t="shared" si="14"/>
        <v>0.68636544924774534</v>
      </c>
      <c r="AD255" s="11">
        <f t="shared" si="15"/>
        <v>0.29138995883198882</v>
      </c>
    </row>
    <row r="256" spans="1:30" x14ac:dyDescent="0.3">
      <c r="A256" s="12">
        <v>249</v>
      </c>
      <c r="B256" s="12" t="s">
        <v>28</v>
      </c>
      <c r="C256" s="12">
        <v>4.2500000000000003E-2</v>
      </c>
      <c r="D256" s="12">
        <v>0.2326</v>
      </c>
      <c r="J256">
        <v>249</v>
      </c>
      <c r="K256" t="s">
        <v>28</v>
      </c>
      <c r="L256">
        <v>8.2500000000000004E-2</v>
      </c>
      <c r="M256">
        <v>0.3241</v>
      </c>
      <c r="N256">
        <v>3</v>
      </c>
      <c r="O256">
        <v>258.67</v>
      </c>
      <c r="P256">
        <v>7.15</v>
      </c>
      <c r="Q256">
        <v>1.8093999999999999</v>
      </c>
      <c r="R256">
        <v>134.24</v>
      </c>
      <c r="S256">
        <v>0.41</v>
      </c>
      <c r="T256">
        <v>38.049999999999997</v>
      </c>
      <c r="U256">
        <v>23.9</v>
      </c>
      <c r="V256">
        <v>24.47</v>
      </c>
      <c r="Y256" s="21">
        <v>0.37</v>
      </c>
      <c r="Z256" s="21">
        <v>0.68630000000000002</v>
      </c>
      <c r="AA256" s="12">
        <v>1.9188000000000001</v>
      </c>
      <c r="AB256" s="14">
        <f t="shared" si="13"/>
        <v>0.49549646295345506</v>
      </c>
      <c r="AC256" s="14">
        <f t="shared" si="14"/>
        <v>0.95075861311508958</v>
      </c>
      <c r="AD256" s="11">
        <f t="shared" si="15"/>
        <v>0.21035833621818575</v>
      </c>
    </row>
    <row r="257" spans="1:30" x14ac:dyDescent="0.3">
      <c r="A257" s="12">
        <v>250</v>
      </c>
      <c r="B257" s="12" t="s">
        <v>28</v>
      </c>
      <c r="C257" s="12">
        <v>7.2499999999999995E-2</v>
      </c>
      <c r="D257" s="12">
        <v>0.30380000000000001</v>
      </c>
      <c r="J257">
        <v>250</v>
      </c>
      <c r="K257" t="s">
        <v>28</v>
      </c>
      <c r="L257">
        <v>7.4999999999999997E-2</v>
      </c>
      <c r="M257">
        <v>0.309</v>
      </c>
      <c r="N257">
        <v>2</v>
      </c>
      <c r="O257">
        <v>123.83</v>
      </c>
      <c r="P257">
        <v>10.27</v>
      </c>
      <c r="Q257">
        <v>-1</v>
      </c>
      <c r="R257" t="s">
        <v>25</v>
      </c>
      <c r="S257">
        <v>0.24</v>
      </c>
      <c r="T257">
        <v>338.1</v>
      </c>
      <c r="U257">
        <v>37.15</v>
      </c>
      <c r="V257">
        <v>38.020000000000003</v>
      </c>
      <c r="Y257" s="21">
        <v>0.36499999999999999</v>
      </c>
      <c r="Z257" s="21">
        <v>0.68169999999999997</v>
      </c>
      <c r="AA257" s="12">
        <v>2.444</v>
      </c>
      <c r="AB257" s="14">
        <f t="shared" si="13"/>
        <v>0.43606414934293802</v>
      </c>
      <c r="AC257" s="11">
        <f t="shared" si="14"/>
        <v>1.0657407809941406</v>
      </c>
      <c r="AD257" s="11">
        <f t="shared" si="15"/>
        <v>0.1876628947364074</v>
      </c>
    </row>
    <row r="258" spans="1:30" x14ac:dyDescent="0.3">
      <c r="A258" s="12">
        <v>251</v>
      </c>
      <c r="B258" s="12" t="s">
        <v>28</v>
      </c>
      <c r="C258" s="12">
        <v>0.26750000000000002</v>
      </c>
      <c r="D258" s="12">
        <v>0.58360000000000001</v>
      </c>
      <c r="J258">
        <v>251</v>
      </c>
      <c r="K258" t="s">
        <v>28</v>
      </c>
      <c r="L258">
        <v>4.7500000000000001E-2</v>
      </c>
      <c r="M258">
        <v>0.24590000000000001</v>
      </c>
      <c r="N258">
        <v>2</v>
      </c>
      <c r="O258">
        <v>368.58</v>
      </c>
      <c r="P258">
        <v>10.11</v>
      </c>
      <c r="Q258">
        <v>1.6420999999999999</v>
      </c>
      <c r="R258">
        <v>101.64</v>
      </c>
      <c r="S258">
        <v>0.26</v>
      </c>
      <c r="T258">
        <v>288.2</v>
      </c>
      <c r="U258">
        <v>51.25</v>
      </c>
      <c r="V258">
        <v>39.770000000000003</v>
      </c>
      <c r="Y258" s="21">
        <v>0.36499999999999999</v>
      </c>
      <c r="Z258" s="21">
        <v>0.68169999999999997</v>
      </c>
      <c r="AA258" s="12">
        <v>1</v>
      </c>
      <c r="AB258" s="14">
        <f t="shared" si="13"/>
        <v>0.68171207051385574</v>
      </c>
      <c r="AC258" s="11">
        <f t="shared" si="14"/>
        <v>0.68171207051385574</v>
      </c>
      <c r="AD258" s="11">
        <f t="shared" si="15"/>
        <v>0.29337899188031913</v>
      </c>
    </row>
    <row r="259" spans="1:30" x14ac:dyDescent="0.3">
      <c r="A259" s="12">
        <v>252</v>
      </c>
      <c r="B259" s="12" t="s">
        <v>28</v>
      </c>
      <c r="C259" s="12">
        <v>2.5000000000000001E-3</v>
      </c>
      <c r="D259" s="12">
        <v>5.6399999999999999E-2</v>
      </c>
      <c r="J259">
        <v>252</v>
      </c>
      <c r="K259" t="s">
        <v>28</v>
      </c>
      <c r="L259">
        <v>2.5000000000000001E-3</v>
      </c>
      <c r="M259">
        <v>5.6399999999999999E-2</v>
      </c>
      <c r="N259">
        <v>1</v>
      </c>
      <c r="O259">
        <v>366</v>
      </c>
      <c r="P259">
        <v>14</v>
      </c>
      <c r="Q259">
        <v>1</v>
      </c>
      <c r="R259" t="s">
        <v>25</v>
      </c>
      <c r="S259">
        <v>0</v>
      </c>
      <c r="T259">
        <v>288.27999999999997</v>
      </c>
      <c r="U259">
        <v>51.87</v>
      </c>
      <c r="V259">
        <v>40.590000000000003</v>
      </c>
      <c r="Y259" s="12">
        <v>0.36499999999999999</v>
      </c>
      <c r="Z259" s="12">
        <v>0.68169999999999997</v>
      </c>
      <c r="AA259" s="12">
        <v>1</v>
      </c>
      <c r="AB259" s="14">
        <f t="shared" si="13"/>
        <v>0.68171207051385574</v>
      </c>
      <c r="AC259" s="11">
        <f t="shared" si="14"/>
        <v>0.68171207051385574</v>
      </c>
      <c r="AD259" s="11">
        <f t="shared" si="15"/>
        <v>0.29337899188031913</v>
      </c>
    </row>
    <row r="260" spans="1:30" x14ac:dyDescent="0.3">
      <c r="A260" s="12">
        <v>253</v>
      </c>
      <c r="B260" s="12" t="s">
        <v>28</v>
      </c>
      <c r="C260" s="12">
        <v>2.5000000000000001E-3</v>
      </c>
      <c r="D260" s="12">
        <v>5.6399999999999999E-2</v>
      </c>
      <c r="J260">
        <v>253</v>
      </c>
      <c r="K260" t="s">
        <v>28</v>
      </c>
      <c r="L260">
        <v>2.5000000000000001E-3</v>
      </c>
      <c r="M260">
        <v>5.6399999999999999E-2</v>
      </c>
      <c r="N260">
        <v>1</v>
      </c>
      <c r="O260">
        <v>267</v>
      </c>
      <c r="P260">
        <v>15</v>
      </c>
      <c r="Q260">
        <v>1</v>
      </c>
      <c r="R260" t="s">
        <v>25</v>
      </c>
      <c r="S260">
        <v>0</v>
      </c>
      <c r="T260">
        <v>32.049999999999997</v>
      </c>
      <c r="U260">
        <v>21.13</v>
      </c>
      <c r="V260">
        <v>34.33</v>
      </c>
      <c r="Y260" s="21">
        <v>0.36</v>
      </c>
      <c r="Z260" s="21">
        <v>0.67700000000000005</v>
      </c>
      <c r="AA260" s="12">
        <v>2.5609000000000002</v>
      </c>
      <c r="AB260" s="14">
        <f t="shared" si="13"/>
        <v>0.42306733214699599</v>
      </c>
      <c r="AC260" s="14">
        <f t="shared" si="14"/>
        <v>1.0834331308952421</v>
      </c>
      <c r="AD260" s="11">
        <f t="shared" si="15"/>
        <v>0.18459837926013928</v>
      </c>
    </row>
    <row r="261" spans="1:30" x14ac:dyDescent="0.3">
      <c r="A261" s="12">
        <v>254</v>
      </c>
      <c r="B261" s="12" t="s">
        <v>28</v>
      </c>
      <c r="C261" s="12">
        <v>0.02</v>
      </c>
      <c r="D261" s="12">
        <v>0.1595</v>
      </c>
      <c r="J261">
        <v>254</v>
      </c>
      <c r="K261" t="s">
        <v>28</v>
      </c>
      <c r="L261">
        <v>5.0000000000000001E-3</v>
      </c>
      <c r="M261">
        <v>7.9699999999999993E-2</v>
      </c>
      <c r="N261">
        <v>1</v>
      </c>
      <c r="O261">
        <v>383.5</v>
      </c>
      <c r="P261">
        <v>16</v>
      </c>
      <c r="Q261">
        <v>2</v>
      </c>
      <c r="R261" t="s">
        <v>25</v>
      </c>
      <c r="S261">
        <v>0.17</v>
      </c>
      <c r="T261">
        <v>12.74</v>
      </c>
      <c r="U261">
        <v>25.63</v>
      </c>
      <c r="V261">
        <v>28.16</v>
      </c>
      <c r="Y261" s="12">
        <v>0.35749999999999998</v>
      </c>
      <c r="Z261" s="12">
        <v>0.67459999999999998</v>
      </c>
      <c r="AA261" s="12">
        <v>1.1918</v>
      </c>
      <c r="AB261" s="14">
        <f t="shared" si="13"/>
        <v>0.61800342796537322</v>
      </c>
      <c r="AC261" s="11">
        <f t="shared" si="14"/>
        <v>0.73653648544913175</v>
      </c>
      <c r="AD261" s="11">
        <f t="shared" si="15"/>
        <v>0.2715411985029394</v>
      </c>
    </row>
    <row r="262" spans="1:30" x14ac:dyDescent="0.3">
      <c r="A262" s="12">
        <v>255</v>
      </c>
      <c r="B262" s="12" t="s">
        <v>28</v>
      </c>
      <c r="C262" s="12">
        <v>2.5000000000000001E-3</v>
      </c>
      <c r="D262" s="12">
        <v>5.6399999999999999E-2</v>
      </c>
      <c r="J262">
        <v>255</v>
      </c>
      <c r="K262" t="s">
        <v>28</v>
      </c>
      <c r="L262">
        <v>5.7500000000000002E-2</v>
      </c>
      <c r="M262">
        <v>0.27050000000000002</v>
      </c>
      <c r="N262">
        <v>2</v>
      </c>
      <c r="O262">
        <v>464.87</v>
      </c>
      <c r="P262">
        <v>13.43</v>
      </c>
      <c r="Q262">
        <v>-1</v>
      </c>
      <c r="R262" t="s">
        <v>25</v>
      </c>
      <c r="S262">
        <v>0.33</v>
      </c>
      <c r="T262">
        <v>356.65</v>
      </c>
      <c r="U262">
        <v>30.82</v>
      </c>
      <c r="V262">
        <v>89.63</v>
      </c>
      <c r="Y262" s="12">
        <v>0.35499999999999998</v>
      </c>
      <c r="Z262" s="12">
        <v>0.67230000000000001</v>
      </c>
      <c r="AA262" s="12">
        <v>1</v>
      </c>
      <c r="AB262" s="14">
        <f t="shared" si="13"/>
        <v>0.67230869502836721</v>
      </c>
      <c r="AC262" s="11">
        <f t="shared" si="14"/>
        <v>0.67230869502836721</v>
      </c>
      <c r="AD262" s="11">
        <f t="shared" si="15"/>
        <v>0.29748239384522801</v>
      </c>
    </row>
    <row r="263" spans="1:30" x14ac:dyDescent="0.3">
      <c r="A263" s="12">
        <v>256</v>
      </c>
      <c r="B263" s="12" t="s">
        <v>28</v>
      </c>
      <c r="C263" s="12">
        <v>7.4999999999999997E-2</v>
      </c>
      <c r="D263" s="12">
        <v>0.309</v>
      </c>
      <c r="J263">
        <v>256</v>
      </c>
      <c r="K263" t="s">
        <v>28</v>
      </c>
      <c r="L263">
        <v>0.12</v>
      </c>
      <c r="M263">
        <v>0.39079999999999998</v>
      </c>
      <c r="N263">
        <v>4</v>
      </c>
      <c r="O263">
        <v>137.31</v>
      </c>
      <c r="P263">
        <v>17.5</v>
      </c>
      <c r="Q263">
        <v>1.8560000000000001</v>
      </c>
      <c r="R263">
        <v>84.188999999999993</v>
      </c>
      <c r="S263">
        <v>3.51</v>
      </c>
      <c r="T263">
        <v>18.18</v>
      </c>
      <c r="U263">
        <v>24.7</v>
      </c>
      <c r="V263">
        <v>53.98</v>
      </c>
      <c r="Y263" s="12">
        <v>0.35249999999999998</v>
      </c>
      <c r="Z263" s="12">
        <v>0.66990000000000005</v>
      </c>
      <c r="AA263" s="12">
        <v>1.0556000000000001</v>
      </c>
      <c r="AB263" s="14">
        <f t="shared" si="13"/>
        <v>0.65205528821861558</v>
      </c>
      <c r="AC263" s="11">
        <f t="shared" si="14"/>
        <v>0.68830956224357065</v>
      </c>
      <c r="AD263" s="11">
        <f t="shared" si="15"/>
        <v>0.29056693524363159</v>
      </c>
    </row>
    <row r="264" spans="1:30" x14ac:dyDescent="0.3">
      <c r="A264" s="12">
        <v>257</v>
      </c>
      <c r="B264" s="12" t="s">
        <v>28</v>
      </c>
      <c r="C264" s="12">
        <v>0.4</v>
      </c>
      <c r="D264" s="12">
        <v>0.71360000000000001</v>
      </c>
      <c r="J264">
        <v>257</v>
      </c>
      <c r="K264" t="s">
        <v>28</v>
      </c>
      <c r="L264">
        <v>2.75E-2</v>
      </c>
      <c r="M264">
        <v>0.18709999999999999</v>
      </c>
      <c r="N264">
        <v>3</v>
      </c>
      <c r="O264">
        <v>442.27</v>
      </c>
      <c r="P264">
        <v>14.45</v>
      </c>
      <c r="Q264">
        <v>3.2408999999999999</v>
      </c>
      <c r="R264">
        <v>47.531999999999996</v>
      </c>
      <c r="S264">
        <v>0.36</v>
      </c>
      <c r="T264">
        <v>140.61000000000001</v>
      </c>
      <c r="U264">
        <v>39.950000000000003</v>
      </c>
      <c r="V264">
        <v>59.9</v>
      </c>
      <c r="Y264" s="21">
        <v>0.34499999999999997</v>
      </c>
      <c r="Z264" s="21">
        <v>0.66269999999999996</v>
      </c>
      <c r="AA264" s="12">
        <v>1.3185</v>
      </c>
      <c r="AB264" s="14">
        <f t="shared" ref="AB264:AB327" si="16">2*SQRT(Y264/(3.1416*ABS(AA264)))</f>
        <v>0.57719695592480524</v>
      </c>
      <c r="AC264" s="11">
        <f t="shared" ref="AC264:AC327" si="17">ABS(AA264)*AB264</f>
        <v>0.76103418638685572</v>
      </c>
      <c r="AD264" s="11">
        <f t="shared" ref="AD264:AD327" si="18">$AH$2/AC264</f>
        <v>0.2628002835845461</v>
      </c>
    </row>
    <row r="265" spans="1:30" x14ac:dyDescent="0.3">
      <c r="A265" s="12">
        <v>258</v>
      </c>
      <c r="B265" s="12" t="s">
        <v>28</v>
      </c>
      <c r="C265" s="12">
        <v>2.5000000000000001E-3</v>
      </c>
      <c r="D265" s="12">
        <v>5.6399999999999999E-2</v>
      </c>
      <c r="J265">
        <v>258</v>
      </c>
      <c r="K265" t="s">
        <v>28</v>
      </c>
      <c r="L265">
        <v>2.5000000000000001E-3</v>
      </c>
      <c r="M265">
        <v>5.6399999999999999E-2</v>
      </c>
      <c r="N265">
        <v>1</v>
      </c>
      <c r="O265">
        <v>407</v>
      </c>
      <c r="P265">
        <v>62</v>
      </c>
      <c r="Q265">
        <v>1</v>
      </c>
      <c r="R265" t="s">
        <v>25</v>
      </c>
      <c r="S265">
        <v>0</v>
      </c>
      <c r="T265">
        <v>33.69</v>
      </c>
      <c r="U265">
        <v>23.49</v>
      </c>
      <c r="V265">
        <v>35.51</v>
      </c>
      <c r="Y265" s="12">
        <v>0.34250000000000003</v>
      </c>
      <c r="Z265" s="12">
        <v>0.6603</v>
      </c>
      <c r="AA265" s="12">
        <v>2.7404000000000002</v>
      </c>
      <c r="AB265" s="14">
        <f t="shared" si="16"/>
        <v>0.39891269729943707</v>
      </c>
      <c r="AC265" s="11">
        <f t="shared" si="17"/>
        <v>1.0931803556793773</v>
      </c>
      <c r="AD265" s="11">
        <f t="shared" si="18"/>
        <v>0.18295242771327178</v>
      </c>
    </row>
    <row r="266" spans="1:30" x14ac:dyDescent="0.3">
      <c r="A266" s="12">
        <v>259</v>
      </c>
      <c r="B266" s="12" t="s">
        <v>28</v>
      </c>
      <c r="C266" s="12">
        <v>0.17</v>
      </c>
      <c r="D266" s="12">
        <v>0.4652</v>
      </c>
      <c r="J266">
        <v>259</v>
      </c>
      <c r="K266" t="s">
        <v>28</v>
      </c>
      <c r="L266">
        <v>2.92</v>
      </c>
      <c r="M266">
        <v>1.9281999999999999</v>
      </c>
      <c r="N266">
        <v>13</v>
      </c>
      <c r="O266">
        <v>131.47999999999999</v>
      </c>
      <c r="P266">
        <v>144.61000000000001</v>
      </c>
      <c r="Q266">
        <v>1.4736</v>
      </c>
      <c r="R266">
        <v>144.83000000000001</v>
      </c>
      <c r="S266">
        <v>2.64</v>
      </c>
      <c r="T266">
        <v>29.26</v>
      </c>
      <c r="U266">
        <v>35.19</v>
      </c>
      <c r="V266">
        <v>47.21</v>
      </c>
      <c r="Y266" s="21">
        <v>0.34</v>
      </c>
      <c r="Z266" s="21">
        <v>0.65790000000000004</v>
      </c>
      <c r="AA266" s="12">
        <v>1</v>
      </c>
      <c r="AB266" s="14">
        <f t="shared" si="16"/>
        <v>0.65795169495976902</v>
      </c>
      <c r="AC266" s="11">
        <f t="shared" si="17"/>
        <v>0.65795169495976902</v>
      </c>
      <c r="AD266" s="11">
        <f t="shared" si="18"/>
        <v>0.30397368307141326</v>
      </c>
    </row>
    <row r="267" spans="1:30" x14ac:dyDescent="0.3">
      <c r="A267" s="12">
        <v>260</v>
      </c>
      <c r="B267" s="12" t="s">
        <v>28</v>
      </c>
      <c r="C267" s="12">
        <v>0.09</v>
      </c>
      <c r="D267" s="12">
        <v>0.33850000000000002</v>
      </c>
      <c r="J267">
        <v>260</v>
      </c>
      <c r="K267" t="s">
        <v>28</v>
      </c>
      <c r="L267">
        <v>4.2500000000000003E-2</v>
      </c>
      <c r="M267">
        <v>0.2326</v>
      </c>
      <c r="N267">
        <v>4</v>
      </c>
      <c r="O267">
        <v>148.53</v>
      </c>
      <c r="P267">
        <v>125.76</v>
      </c>
      <c r="Q267">
        <v>1.3844000000000001</v>
      </c>
      <c r="R267">
        <v>119.1</v>
      </c>
      <c r="S267">
        <v>0.41</v>
      </c>
      <c r="T267">
        <v>264.26</v>
      </c>
      <c r="U267">
        <v>25.81</v>
      </c>
      <c r="V267">
        <v>26.31</v>
      </c>
      <c r="Y267" s="12">
        <v>0.34</v>
      </c>
      <c r="Z267" s="12">
        <v>0.65790000000000004</v>
      </c>
      <c r="AA267" s="12">
        <v>1</v>
      </c>
      <c r="AB267" s="14">
        <f t="shared" si="16"/>
        <v>0.65795169495976902</v>
      </c>
      <c r="AC267" s="11">
        <f t="shared" si="17"/>
        <v>0.65795169495976902</v>
      </c>
      <c r="AD267" s="11">
        <f t="shared" si="18"/>
        <v>0.30397368307141326</v>
      </c>
    </row>
    <row r="268" spans="1:30" x14ac:dyDescent="0.3">
      <c r="A268" s="12">
        <v>261</v>
      </c>
      <c r="B268" s="12" t="s">
        <v>28</v>
      </c>
      <c r="C268" s="12">
        <v>2.5000000000000001E-3</v>
      </c>
      <c r="D268" s="12">
        <v>5.6399999999999999E-2</v>
      </c>
      <c r="J268">
        <v>261</v>
      </c>
      <c r="K268" t="s">
        <v>28</v>
      </c>
      <c r="L268">
        <v>2.5000000000000001E-3</v>
      </c>
      <c r="M268">
        <v>5.6399999999999999E-2</v>
      </c>
      <c r="N268">
        <v>1</v>
      </c>
      <c r="O268">
        <v>429</v>
      </c>
      <c r="P268">
        <v>123</v>
      </c>
      <c r="Q268">
        <v>1</v>
      </c>
      <c r="R268" t="s">
        <v>25</v>
      </c>
      <c r="S268">
        <v>0</v>
      </c>
      <c r="T268">
        <v>199.94</v>
      </c>
      <c r="U268">
        <v>40.5</v>
      </c>
      <c r="V268">
        <v>50.72</v>
      </c>
      <c r="Y268" s="12">
        <v>0.34</v>
      </c>
      <c r="Z268" s="12">
        <v>0.65790000000000004</v>
      </c>
      <c r="AA268" s="12">
        <v>2.3410000000000002</v>
      </c>
      <c r="AB268" s="14">
        <f t="shared" si="16"/>
        <v>0.43002460262631298</v>
      </c>
      <c r="AC268" s="11">
        <f t="shared" si="17"/>
        <v>1.0066875947481988</v>
      </c>
      <c r="AD268" s="11">
        <f t="shared" si="18"/>
        <v>0.19867136641335656</v>
      </c>
    </row>
    <row r="269" spans="1:30" x14ac:dyDescent="0.3">
      <c r="A269" s="12">
        <v>262</v>
      </c>
      <c r="B269" s="12" t="s">
        <v>28</v>
      </c>
      <c r="C269" s="12">
        <v>6.9349999999999996</v>
      </c>
      <c r="D269" s="12">
        <v>2.9714999999999998</v>
      </c>
      <c r="J269">
        <v>262</v>
      </c>
      <c r="K269" t="s">
        <v>28</v>
      </c>
      <c r="L269">
        <v>0.84499999999999997</v>
      </c>
      <c r="M269">
        <v>1.0371999999999999</v>
      </c>
      <c r="N269">
        <v>5</v>
      </c>
      <c r="O269">
        <v>589.66</v>
      </c>
      <c r="P269">
        <v>124.8</v>
      </c>
      <c r="Q269">
        <v>2.9689999999999999</v>
      </c>
      <c r="R269">
        <v>175.13</v>
      </c>
      <c r="S269">
        <v>1.34</v>
      </c>
      <c r="T269">
        <v>300.20999999999998</v>
      </c>
      <c r="U269">
        <v>10.35</v>
      </c>
      <c r="V269">
        <v>56.97</v>
      </c>
      <c r="Y269" s="12">
        <v>0.33750000000000002</v>
      </c>
      <c r="Z269" s="12">
        <v>0.65549999999999997</v>
      </c>
      <c r="AA269" s="12">
        <v>1.7737000000000001</v>
      </c>
      <c r="AB269" s="14">
        <f t="shared" si="16"/>
        <v>0.49221104755042977</v>
      </c>
      <c r="AC269" s="11">
        <f t="shared" si="17"/>
        <v>0.87303473504019735</v>
      </c>
      <c r="AD269" s="11">
        <f t="shared" si="18"/>
        <v>0.2290859595532489</v>
      </c>
    </row>
    <row r="270" spans="1:30" x14ac:dyDescent="0.3">
      <c r="A270" s="12">
        <v>263</v>
      </c>
      <c r="B270" s="12" t="s">
        <v>28</v>
      </c>
      <c r="C270" s="12">
        <v>0.9375</v>
      </c>
      <c r="D270" s="12">
        <v>1.0925</v>
      </c>
      <c r="J270">
        <v>263</v>
      </c>
      <c r="K270" t="s">
        <v>28</v>
      </c>
      <c r="L270">
        <v>2.5000000000000001E-3</v>
      </c>
      <c r="M270">
        <v>5.6399999999999999E-2</v>
      </c>
      <c r="N270">
        <v>1</v>
      </c>
      <c r="O270">
        <v>34</v>
      </c>
      <c r="P270">
        <v>119</v>
      </c>
      <c r="Q270">
        <v>1</v>
      </c>
      <c r="R270" t="s">
        <v>25</v>
      </c>
      <c r="S270">
        <v>0</v>
      </c>
      <c r="T270">
        <v>325</v>
      </c>
      <c r="U270">
        <v>39.79</v>
      </c>
      <c r="V270">
        <v>50.44</v>
      </c>
      <c r="Y270" s="12">
        <v>0.33750000000000002</v>
      </c>
      <c r="Z270" s="12">
        <v>0.65549999999999997</v>
      </c>
      <c r="AA270" s="12">
        <v>4.7580999999999998</v>
      </c>
      <c r="AB270" s="14">
        <f t="shared" si="16"/>
        <v>0.30052088386622999</v>
      </c>
      <c r="AC270" s="11">
        <f t="shared" si="17"/>
        <v>1.429908417523909</v>
      </c>
      <c r="AD270" s="11">
        <f t="shared" si="18"/>
        <v>0.13986909759320715</v>
      </c>
    </row>
    <row r="271" spans="1:30" x14ac:dyDescent="0.3">
      <c r="A271" s="12">
        <v>264</v>
      </c>
      <c r="B271" s="12" t="s">
        <v>28</v>
      </c>
      <c r="C271" s="12">
        <v>0.60250000000000004</v>
      </c>
      <c r="D271" s="12">
        <v>0.87580000000000002</v>
      </c>
      <c r="J271">
        <v>264</v>
      </c>
      <c r="K271" t="s">
        <v>28</v>
      </c>
      <c r="L271">
        <v>0.3775</v>
      </c>
      <c r="M271">
        <v>0.69320000000000004</v>
      </c>
      <c r="N271">
        <v>2</v>
      </c>
      <c r="O271">
        <v>20.11</v>
      </c>
      <c r="P271">
        <v>124.03</v>
      </c>
      <c r="Q271">
        <v>-1</v>
      </c>
      <c r="R271" t="s">
        <v>25</v>
      </c>
      <c r="S271">
        <v>0.82</v>
      </c>
      <c r="T271">
        <v>321.68</v>
      </c>
      <c r="U271">
        <v>42.96</v>
      </c>
      <c r="V271">
        <v>55.78</v>
      </c>
      <c r="Y271" s="21">
        <v>0.33250000000000002</v>
      </c>
      <c r="Z271" s="21">
        <v>0.65059999999999996</v>
      </c>
      <c r="AA271" s="12">
        <v>2.1019000000000001</v>
      </c>
      <c r="AB271" s="14">
        <f t="shared" si="16"/>
        <v>0.44879121929493665</v>
      </c>
      <c r="AC271" s="14">
        <f t="shared" si="17"/>
        <v>0.94331426383602734</v>
      </c>
      <c r="AD271" s="11">
        <f t="shared" si="18"/>
        <v>0.21201842023112377</v>
      </c>
    </row>
    <row r="272" spans="1:30" x14ac:dyDescent="0.3">
      <c r="A272" s="12">
        <v>265</v>
      </c>
      <c r="B272" s="12" t="s">
        <v>28</v>
      </c>
      <c r="C272" s="12">
        <v>0.125</v>
      </c>
      <c r="D272" s="12">
        <v>0.39889999999999998</v>
      </c>
      <c r="J272">
        <v>265</v>
      </c>
      <c r="K272" t="s">
        <v>28</v>
      </c>
      <c r="L272">
        <v>2.5000000000000001E-3</v>
      </c>
      <c r="M272">
        <v>5.6399999999999999E-2</v>
      </c>
      <c r="N272">
        <v>1</v>
      </c>
      <c r="O272">
        <v>636</v>
      </c>
      <c r="P272">
        <v>127</v>
      </c>
      <c r="Q272">
        <v>1</v>
      </c>
      <c r="R272" t="s">
        <v>25</v>
      </c>
      <c r="S272">
        <v>0</v>
      </c>
      <c r="T272">
        <v>165.58</v>
      </c>
      <c r="U272">
        <v>26.45</v>
      </c>
      <c r="V272">
        <v>46.19</v>
      </c>
      <c r="Y272" s="21">
        <v>0.33250000000000002</v>
      </c>
      <c r="Z272" s="21">
        <v>0.65059999999999996</v>
      </c>
      <c r="AA272" s="12">
        <v>1</v>
      </c>
      <c r="AB272" s="14">
        <f t="shared" si="16"/>
        <v>0.65065440799650032</v>
      </c>
      <c r="AC272" s="14">
        <f t="shared" si="17"/>
        <v>0.65065440799650032</v>
      </c>
      <c r="AD272" s="11">
        <f t="shared" si="18"/>
        <v>0.30738284032508351</v>
      </c>
    </row>
    <row r="273" spans="1:30" x14ac:dyDescent="0.3">
      <c r="A273" s="12">
        <v>266</v>
      </c>
      <c r="B273" s="12" t="s">
        <v>28</v>
      </c>
      <c r="C273" s="12">
        <v>0.23</v>
      </c>
      <c r="D273" s="12">
        <v>0.54110000000000003</v>
      </c>
      <c r="J273">
        <v>266</v>
      </c>
      <c r="K273" t="s">
        <v>28</v>
      </c>
      <c r="L273">
        <v>9.7500000000000003E-2</v>
      </c>
      <c r="M273">
        <v>0.3523</v>
      </c>
      <c r="N273">
        <v>2</v>
      </c>
      <c r="O273">
        <v>4.08</v>
      </c>
      <c r="P273">
        <v>130.69</v>
      </c>
      <c r="Q273">
        <v>1.6596</v>
      </c>
      <c r="R273">
        <v>29.158000000000001</v>
      </c>
      <c r="S273">
        <v>0.37</v>
      </c>
      <c r="T273">
        <v>31.41</v>
      </c>
      <c r="U273">
        <v>42.39</v>
      </c>
      <c r="V273">
        <v>41.7</v>
      </c>
      <c r="Y273" s="21">
        <v>0.33250000000000002</v>
      </c>
      <c r="Z273" s="21">
        <v>0.65059999999999996</v>
      </c>
      <c r="AA273" s="12">
        <v>2.2730000000000001</v>
      </c>
      <c r="AB273" s="14">
        <f t="shared" si="16"/>
        <v>0.4315694145149494</v>
      </c>
      <c r="AC273" s="14">
        <f t="shared" si="17"/>
        <v>0.98095727919247999</v>
      </c>
      <c r="AD273" s="11">
        <f t="shared" si="18"/>
        <v>0.2038824770887466</v>
      </c>
    </row>
    <row r="274" spans="1:30" x14ac:dyDescent="0.3">
      <c r="A274" s="12">
        <v>267</v>
      </c>
      <c r="B274" s="12" t="s">
        <v>28</v>
      </c>
      <c r="C274" s="12">
        <v>0.245</v>
      </c>
      <c r="D274" s="12">
        <v>0.5585</v>
      </c>
      <c r="J274">
        <v>267</v>
      </c>
      <c r="K274" t="s">
        <v>28</v>
      </c>
      <c r="L274">
        <v>1.095</v>
      </c>
      <c r="M274">
        <v>1.1808000000000001</v>
      </c>
      <c r="N274">
        <v>3</v>
      </c>
      <c r="O274">
        <v>84.24</v>
      </c>
      <c r="P274">
        <v>136.38999999999999</v>
      </c>
      <c r="Q274">
        <v>3.9085999999999999</v>
      </c>
      <c r="R274">
        <v>15.055999999999999</v>
      </c>
      <c r="S274">
        <v>4.37</v>
      </c>
      <c r="T274">
        <v>325.20999999999998</v>
      </c>
      <c r="U274">
        <v>39.409999999999997</v>
      </c>
      <c r="V274">
        <v>53.72</v>
      </c>
      <c r="Y274" s="21">
        <v>0.33250000000000002</v>
      </c>
      <c r="Z274" s="21">
        <v>0.65059999999999996</v>
      </c>
      <c r="AA274" s="12">
        <v>3.0605000000000002</v>
      </c>
      <c r="AB274" s="14">
        <f t="shared" si="16"/>
        <v>0.37192398325526521</v>
      </c>
      <c r="AC274" s="11">
        <f t="shared" si="17"/>
        <v>1.1382733507527392</v>
      </c>
      <c r="AD274" s="11">
        <f t="shared" si="18"/>
        <v>0.17570471966838211</v>
      </c>
    </row>
    <row r="275" spans="1:30" x14ac:dyDescent="0.3">
      <c r="A275" s="12">
        <v>268</v>
      </c>
      <c r="B275" s="12" t="s">
        <v>28</v>
      </c>
      <c r="C275" s="12">
        <v>2.5000000000000001E-3</v>
      </c>
      <c r="D275" s="12">
        <v>5.6399999999999999E-2</v>
      </c>
      <c r="J275">
        <v>268</v>
      </c>
      <c r="K275" t="s">
        <v>28</v>
      </c>
      <c r="L275">
        <v>32.057000000000002</v>
      </c>
      <c r="M275">
        <v>6.3887999999999998</v>
      </c>
      <c r="N275">
        <v>45</v>
      </c>
      <c r="O275">
        <v>473.72</v>
      </c>
      <c r="P275">
        <v>217.92</v>
      </c>
      <c r="Q275">
        <v>2.3711000000000002</v>
      </c>
      <c r="R275">
        <v>20.257000000000001</v>
      </c>
      <c r="S275">
        <v>10.29</v>
      </c>
      <c r="T275">
        <v>130.29</v>
      </c>
      <c r="U275">
        <v>32.49</v>
      </c>
      <c r="V275">
        <v>5.56</v>
      </c>
      <c r="Y275" s="12">
        <v>0.33</v>
      </c>
      <c r="Z275" s="12">
        <v>0.6482</v>
      </c>
      <c r="AA275" s="12">
        <v>1</v>
      </c>
      <c r="AB275" s="14">
        <f t="shared" si="16"/>
        <v>0.64820372355216438</v>
      </c>
      <c r="AC275" s="11">
        <f t="shared" si="17"/>
        <v>0.64820372355216438</v>
      </c>
      <c r="AD275" s="11">
        <f t="shared" si="18"/>
        <v>0.30854497241083029</v>
      </c>
    </row>
    <row r="276" spans="1:30" x14ac:dyDescent="0.3">
      <c r="A276" s="12">
        <v>269</v>
      </c>
      <c r="B276" s="12" t="s">
        <v>28</v>
      </c>
      <c r="C276" s="12">
        <v>0.37</v>
      </c>
      <c r="D276" s="12">
        <v>0.68630000000000002</v>
      </c>
      <c r="J276">
        <v>269</v>
      </c>
      <c r="K276" t="s">
        <v>28</v>
      </c>
      <c r="L276">
        <v>7.4999999999999997E-3</v>
      </c>
      <c r="M276">
        <v>9.7699999999999995E-2</v>
      </c>
      <c r="N276">
        <v>2</v>
      </c>
      <c r="O276">
        <v>648.66999999999996</v>
      </c>
      <c r="P276">
        <v>126.67</v>
      </c>
      <c r="Q276">
        <v>-1</v>
      </c>
      <c r="R276" t="s">
        <v>25</v>
      </c>
      <c r="S276">
        <v>0.36</v>
      </c>
      <c r="T276">
        <v>86.79</v>
      </c>
      <c r="U276">
        <v>29.03</v>
      </c>
      <c r="V276">
        <v>64.819999999999993</v>
      </c>
      <c r="Y276" s="12">
        <v>0.32500000000000001</v>
      </c>
      <c r="Z276" s="12">
        <v>0.64319999999999999</v>
      </c>
      <c r="AA276" s="12">
        <v>5.2000999999999999</v>
      </c>
      <c r="AB276" s="14">
        <f t="shared" si="16"/>
        <v>0.28209174953666161</v>
      </c>
      <c r="AC276" s="11">
        <f t="shared" si="17"/>
        <v>1.4669053067655939</v>
      </c>
      <c r="AD276" s="11">
        <f t="shared" si="18"/>
        <v>0.13634145236067324</v>
      </c>
    </row>
    <row r="277" spans="1:30" x14ac:dyDescent="0.3">
      <c r="A277" s="12">
        <v>270</v>
      </c>
      <c r="B277" s="12" t="s">
        <v>28</v>
      </c>
      <c r="C277" s="12">
        <v>7.2499999999999995E-2</v>
      </c>
      <c r="D277" s="12">
        <v>0.30380000000000001</v>
      </c>
      <c r="J277">
        <v>270</v>
      </c>
      <c r="K277" t="s">
        <v>28</v>
      </c>
      <c r="L277">
        <v>1.82</v>
      </c>
      <c r="M277">
        <v>1.5223</v>
      </c>
      <c r="N277">
        <v>8</v>
      </c>
      <c r="O277">
        <v>168.98</v>
      </c>
      <c r="P277">
        <v>149.35</v>
      </c>
      <c r="Q277">
        <v>4.3512000000000004</v>
      </c>
      <c r="R277">
        <v>145.99</v>
      </c>
      <c r="S277">
        <v>1.97</v>
      </c>
      <c r="T277">
        <v>132.55000000000001</v>
      </c>
      <c r="U277">
        <v>31.46</v>
      </c>
      <c r="V277">
        <v>10.79</v>
      </c>
      <c r="Y277" s="12">
        <v>0.32250000000000001</v>
      </c>
      <c r="Z277" s="12">
        <v>0.64080000000000004</v>
      </c>
      <c r="AA277" s="12">
        <v>1</v>
      </c>
      <c r="AB277" s="14">
        <f t="shared" si="16"/>
        <v>0.64079543769578617</v>
      </c>
      <c r="AC277" s="11">
        <f t="shared" si="17"/>
        <v>0.64079543769578617</v>
      </c>
      <c r="AD277" s="11">
        <f t="shared" si="18"/>
        <v>0.31211208481629177</v>
      </c>
    </row>
    <row r="278" spans="1:30" x14ac:dyDescent="0.3">
      <c r="A278" s="12">
        <v>271</v>
      </c>
      <c r="B278" s="12" t="s">
        <v>28</v>
      </c>
      <c r="C278" s="12">
        <v>2.5000000000000001E-3</v>
      </c>
      <c r="D278" s="12">
        <v>5.6399999999999999E-2</v>
      </c>
      <c r="J278">
        <v>271</v>
      </c>
      <c r="K278" t="s">
        <v>28</v>
      </c>
      <c r="L278">
        <v>5.0000000000000001E-3</v>
      </c>
      <c r="M278">
        <v>7.9699999999999993E-2</v>
      </c>
      <c r="N278">
        <v>1</v>
      </c>
      <c r="O278">
        <v>68.5</v>
      </c>
      <c r="P278">
        <v>117</v>
      </c>
      <c r="Q278">
        <v>2</v>
      </c>
      <c r="R278" t="s">
        <v>25</v>
      </c>
      <c r="S278">
        <v>0.22</v>
      </c>
      <c r="T278">
        <v>325.83</v>
      </c>
      <c r="U278">
        <v>36.47</v>
      </c>
      <c r="V278">
        <v>49.86</v>
      </c>
      <c r="Y278" s="21">
        <v>0.32</v>
      </c>
      <c r="Z278" s="21">
        <v>0.63829999999999998</v>
      </c>
      <c r="AA278" s="12">
        <v>1</v>
      </c>
      <c r="AB278" s="14">
        <f t="shared" si="16"/>
        <v>0.63830690232312903</v>
      </c>
      <c r="AC278" s="14">
        <f t="shared" si="17"/>
        <v>0.63830690232312903</v>
      </c>
      <c r="AD278" s="11">
        <f t="shared" si="18"/>
        <v>0.31332890067786601</v>
      </c>
    </row>
    <row r="279" spans="1:30" x14ac:dyDescent="0.3">
      <c r="A279" s="12">
        <v>272</v>
      </c>
      <c r="B279" s="12" t="s">
        <v>28</v>
      </c>
      <c r="C279" s="12">
        <v>2.5000000000000001E-3</v>
      </c>
      <c r="D279" s="12">
        <v>5.6399999999999999E-2</v>
      </c>
      <c r="J279">
        <v>272</v>
      </c>
      <c r="K279" t="s">
        <v>28</v>
      </c>
      <c r="L279">
        <v>2.5000000000000001E-3</v>
      </c>
      <c r="M279">
        <v>5.6399999999999999E-2</v>
      </c>
      <c r="N279">
        <v>1</v>
      </c>
      <c r="O279">
        <v>2</v>
      </c>
      <c r="P279">
        <v>106</v>
      </c>
      <c r="Q279">
        <v>1</v>
      </c>
      <c r="R279" t="s">
        <v>25</v>
      </c>
      <c r="S279">
        <v>0</v>
      </c>
      <c r="T279">
        <v>27.05</v>
      </c>
      <c r="U279">
        <v>36.96</v>
      </c>
      <c r="V279">
        <v>51.37</v>
      </c>
      <c r="Y279" s="21">
        <v>0.3175</v>
      </c>
      <c r="Z279" s="21">
        <v>0.63580000000000003</v>
      </c>
      <c r="AA279" s="12">
        <v>4.1205999999999996</v>
      </c>
      <c r="AB279" s="14">
        <f t="shared" si="16"/>
        <v>0.31321762145555287</v>
      </c>
      <c r="AC279" s="11">
        <f t="shared" si="17"/>
        <v>1.290644530969751</v>
      </c>
      <c r="AD279" s="11">
        <f t="shared" si="18"/>
        <v>0.15496133536452994</v>
      </c>
    </row>
    <row r="280" spans="1:30" x14ac:dyDescent="0.3">
      <c r="A280" s="12">
        <v>273</v>
      </c>
      <c r="B280" s="12" t="s">
        <v>28</v>
      </c>
      <c r="C280" s="12">
        <v>1.7500000000000002E-2</v>
      </c>
      <c r="D280" s="12">
        <v>0.1492</v>
      </c>
      <c r="J280">
        <v>273</v>
      </c>
      <c r="K280" t="s">
        <v>28</v>
      </c>
      <c r="L280">
        <v>2.5000000000000001E-3</v>
      </c>
      <c r="M280">
        <v>5.6399999999999999E-2</v>
      </c>
      <c r="N280">
        <v>1</v>
      </c>
      <c r="O280">
        <v>634</v>
      </c>
      <c r="P280">
        <v>106</v>
      </c>
      <c r="Q280">
        <v>1</v>
      </c>
      <c r="R280" t="s">
        <v>25</v>
      </c>
      <c r="S280">
        <v>0</v>
      </c>
      <c r="T280">
        <v>156.49</v>
      </c>
      <c r="U280">
        <v>42.48</v>
      </c>
      <c r="V280">
        <v>53.35</v>
      </c>
      <c r="Y280" s="12">
        <v>0.3175</v>
      </c>
      <c r="Z280" s="12">
        <v>0.63580000000000003</v>
      </c>
      <c r="AA280" s="12">
        <v>1</v>
      </c>
      <c r="AB280" s="14">
        <f t="shared" si="16"/>
        <v>0.63580862697431462</v>
      </c>
      <c r="AC280" s="11">
        <f t="shared" si="17"/>
        <v>0.63580862697431462</v>
      </c>
      <c r="AD280" s="11">
        <f t="shared" si="18"/>
        <v>0.3145600602366152</v>
      </c>
    </row>
    <row r="281" spans="1:30" x14ac:dyDescent="0.3">
      <c r="A281" s="12">
        <v>274</v>
      </c>
      <c r="B281" s="12" t="s">
        <v>28</v>
      </c>
      <c r="C281" s="12">
        <v>2.5000000000000001E-3</v>
      </c>
      <c r="D281" s="12">
        <v>5.6399999999999999E-2</v>
      </c>
      <c r="J281">
        <v>274</v>
      </c>
      <c r="K281" t="s">
        <v>28</v>
      </c>
      <c r="L281">
        <v>6.6550000000000002</v>
      </c>
      <c r="M281">
        <v>2.9108999999999998</v>
      </c>
      <c r="N281">
        <v>16</v>
      </c>
      <c r="O281">
        <v>191.75</v>
      </c>
      <c r="P281">
        <v>133.66999999999999</v>
      </c>
      <c r="Q281">
        <v>-1</v>
      </c>
      <c r="R281" t="s">
        <v>25</v>
      </c>
      <c r="S281">
        <v>5.69</v>
      </c>
      <c r="T281">
        <v>270.8</v>
      </c>
      <c r="U281">
        <v>26.25</v>
      </c>
      <c r="V281">
        <v>2.54</v>
      </c>
      <c r="Y281" s="12">
        <v>0.3175</v>
      </c>
      <c r="Z281" s="12">
        <v>0.63580000000000003</v>
      </c>
      <c r="AA281" s="12">
        <v>1</v>
      </c>
      <c r="AB281" s="14">
        <f t="shared" si="16"/>
        <v>0.63580862697431462</v>
      </c>
      <c r="AC281" s="11">
        <f t="shared" si="17"/>
        <v>0.63580862697431462</v>
      </c>
      <c r="AD281" s="11">
        <f t="shared" si="18"/>
        <v>0.3145600602366152</v>
      </c>
    </row>
    <row r="282" spans="1:30" x14ac:dyDescent="0.3">
      <c r="A282" s="12">
        <v>275</v>
      </c>
      <c r="B282" s="12" t="s">
        <v>28</v>
      </c>
      <c r="C282" s="12">
        <v>2.5000000000000001E-3</v>
      </c>
      <c r="D282" s="12">
        <v>5.6399999999999999E-2</v>
      </c>
      <c r="J282">
        <v>275</v>
      </c>
      <c r="K282" t="s">
        <v>28</v>
      </c>
      <c r="L282">
        <v>0.3175</v>
      </c>
      <c r="M282">
        <v>0.63580000000000003</v>
      </c>
      <c r="N282">
        <v>1</v>
      </c>
      <c r="O282">
        <v>29.31</v>
      </c>
      <c r="P282">
        <v>106.59</v>
      </c>
      <c r="Q282">
        <v>-1</v>
      </c>
      <c r="R282" t="s">
        <v>25</v>
      </c>
      <c r="S282">
        <v>0.57999999999999996</v>
      </c>
      <c r="T282">
        <v>293.41000000000003</v>
      </c>
      <c r="U282">
        <v>35.5</v>
      </c>
      <c r="V282">
        <v>76.16</v>
      </c>
      <c r="Y282" s="21">
        <v>0.315</v>
      </c>
      <c r="Z282" s="21">
        <v>0.63329999999999997</v>
      </c>
      <c r="AA282" s="12">
        <v>1.2929999999999999</v>
      </c>
      <c r="AB282" s="14">
        <f t="shared" si="16"/>
        <v>0.5569427642288719</v>
      </c>
      <c r="AC282" s="11">
        <f t="shared" si="17"/>
        <v>0.72012699414793135</v>
      </c>
      <c r="AD282" s="11">
        <f t="shared" si="18"/>
        <v>0.27772879176213078</v>
      </c>
    </row>
    <row r="283" spans="1:30" x14ac:dyDescent="0.3">
      <c r="A283" s="12">
        <v>276</v>
      </c>
      <c r="B283" s="12" t="s">
        <v>28</v>
      </c>
      <c r="C283" s="12">
        <v>2.5000000000000001E-3</v>
      </c>
      <c r="D283" s="12">
        <v>5.6399999999999999E-2</v>
      </c>
      <c r="J283">
        <v>276</v>
      </c>
      <c r="K283" t="s">
        <v>28</v>
      </c>
      <c r="L283">
        <v>2.5000000000000001E-3</v>
      </c>
      <c r="M283">
        <v>5.6399999999999999E-2</v>
      </c>
      <c r="N283">
        <v>1</v>
      </c>
      <c r="O283">
        <v>634</v>
      </c>
      <c r="P283">
        <v>103</v>
      </c>
      <c r="Q283">
        <v>1</v>
      </c>
      <c r="R283" t="s">
        <v>25</v>
      </c>
      <c r="S283">
        <v>0</v>
      </c>
      <c r="T283">
        <v>157.91999999999999</v>
      </c>
      <c r="U283">
        <v>41.19</v>
      </c>
      <c r="V283">
        <v>51.42</v>
      </c>
      <c r="Y283" s="12">
        <v>0.3125</v>
      </c>
      <c r="Z283" s="12">
        <v>0.63070000000000004</v>
      </c>
      <c r="AA283" s="12">
        <v>1.5922000000000001</v>
      </c>
      <c r="AB283" s="14">
        <f t="shared" si="16"/>
        <v>0.4998972556778663</v>
      </c>
      <c r="AC283" s="11">
        <f t="shared" si="17"/>
        <v>0.79593641049029873</v>
      </c>
      <c r="AD283" s="11">
        <f t="shared" si="18"/>
        <v>0.25127635495001355</v>
      </c>
    </row>
    <row r="284" spans="1:30" x14ac:dyDescent="0.3">
      <c r="A284" s="12">
        <v>277</v>
      </c>
      <c r="B284" s="12" t="s">
        <v>28</v>
      </c>
      <c r="C284" s="12">
        <v>0.12</v>
      </c>
      <c r="D284" s="12">
        <v>0.39079999999999998</v>
      </c>
      <c r="J284">
        <v>277</v>
      </c>
      <c r="K284" t="s">
        <v>28</v>
      </c>
      <c r="L284">
        <v>2.5000000000000001E-3</v>
      </c>
      <c r="M284">
        <v>5.6399999999999999E-2</v>
      </c>
      <c r="N284">
        <v>1</v>
      </c>
      <c r="O284">
        <v>633</v>
      </c>
      <c r="P284">
        <v>105</v>
      </c>
      <c r="Q284">
        <v>1</v>
      </c>
      <c r="R284" t="s">
        <v>25</v>
      </c>
      <c r="S284">
        <v>0</v>
      </c>
      <c r="T284">
        <v>158.25</v>
      </c>
      <c r="U284">
        <v>41.36</v>
      </c>
      <c r="V284">
        <v>51.53</v>
      </c>
      <c r="Y284" s="21">
        <v>0.31</v>
      </c>
      <c r="Z284" s="21">
        <v>0.62819999999999998</v>
      </c>
      <c r="AA284" s="12">
        <v>2.3714</v>
      </c>
      <c r="AB284" s="14">
        <f t="shared" si="16"/>
        <v>0.40797447355423971</v>
      </c>
      <c r="AC284" s="11">
        <f t="shared" si="17"/>
        <v>0.96747066658652403</v>
      </c>
      <c r="AD284" s="11">
        <f t="shared" si="18"/>
        <v>0.20672461388999991</v>
      </c>
    </row>
    <row r="285" spans="1:30" x14ac:dyDescent="0.3">
      <c r="A285" s="12">
        <v>278</v>
      </c>
      <c r="B285" s="12" t="s">
        <v>28</v>
      </c>
      <c r="C285" s="12">
        <v>0.06</v>
      </c>
      <c r="D285" s="12">
        <v>0.27639999999999998</v>
      </c>
      <c r="J285">
        <v>278</v>
      </c>
      <c r="K285" t="s">
        <v>28</v>
      </c>
      <c r="L285">
        <v>5.0000000000000001E-3</v>
      </c>
      <c r="M285">
        <v>7.9699999999999993E-2</v>
      </c>
      <c r="N285">
        <v>1</v>
      </c>
      <c r="O285">
        <v>642.5</v>
      </c>
      <c r="P285">
        <v>114</v>
      </c>
      <c r="Q285">
        <v>2</v>
      </c>
      <c r="R285" t="s">
        <v>25</v>
      </c>
      <c r="S285">
        <v>0.38</v>
      </c>
      <c r="T285">
        <v>148.01</v>
      </c>
      <c r="U285">
        <v>32.130000000000003</v>
      </c>
      <c r="V285">
        <v>67.98</v>
      </c>
      <c r="Y285" s="12">
        <v>0.31</v>
      </c>
      <c r="Z285" s="12">
        <v>0.62819999999999998</v>
      </c>
      <c r="AA285" s="12">
        <v>2.0846</v>
      </c>
      <c r="AB285" s="14">
        <f t="shared" si="16"/>
        <v>0.43513501467230009</v>
      </c>
      <c r="AC285" s="11">
        <f t="shared" si="17"/>
        <v>0.90708245158587675</v>
      </c>
      <c r="AD285" s="11">
        <f t="shared" si="18"/>
        <v>0.22048712291846745</v>
      </c>
    </row>
    <row r="286" spans="1:30" x14ac:dyDescent="0.3">
      <c r="A286" s="12">
        <v>279</v>
      </c>
      <c r="B286" s="12" t="s">
        <v>28</v>
      </c>
      <c r="C286" s="12">
        <v>2.5000000000000001E-3</v>
      </c>
      <c r="D286" s="12">
        <v>5.6399999999999999E-2</v>
      </c>
      <c r="J286">
        <v>279</v>
      </c>
      <c r="K286" t="s">
        <v>28</v>
      </c>
      <c r="L286">
        <v>0.76249999999999996</v>
      </c>
      <c r="M286">
        <v>0.98529999999999995</v>
      </c>
      <c r="N286">
        <v>6</v>
      </c>
      <c r="O286">
        <v>122.01</v>
      </c>
      <c r="P286">
        <v>124.3</v>
      </c>
      <c r="Q286">
        <v>2.0605000000000002</v>
      </c>
      <c r="R286">
        <v>18.015999999999998</v>
      </c>
      <c r="S286">
        <v>1.49</v>
      </c>
      <c r="T286">
        <v>171.65</v>
      </c>
      <c r="U286">
        <v>14.62</v>
      </c>
      <c r="V286">
        <v>53.71</v>
      </c>
      <c r="Y286" s="21">
        <v>0.3075</v>
      </c>
      <c r="Z286" s="21">
        <v>0.62570000000000003</v>
      </c>
      <c r="AA286" s="12">
        <v>2.3847999999999998</v>
      </c>
      <c r="AB286" s="14">
        <f t="shared" si="16"/>
        <v>0.40518292015404717</v>
      </c>
      <c r="AC286" s="14">
        <f t="shared" si="17"/>
        <v>0.96628022798337165</v>
      </c>
      <c r="AD286" s="11">
        <f t="shared" si="18"/>
        <v>0.20697929462698447</v>
      </c>
    </row>
    <row r="287" spans="1:30" x14ac:dyDescent="0.3">
      <c r="A287" s="12">
        <v>280</v>
      </c>
      <c r="B287" s="12" t="s">
        <v>28</v>
      </c>
      <c r="C287" s="12">
        <v>0.04</v>
      </c>
      <c r="D287" s="12">
        <v>0.22559999999999999</v>
      </c>
      <c r="J287">
        <v>280</v>
      </c>
      <c r="K287" t="s">
        <v>28</v>
      </c>
      <c r="L287">
        <v>2.5000000000000001E-3</v>
      </c>
      <c r="M287">
        <v>5.6399999999999999E-2</v>
      </c>
      <c r="N287">
        <v>1</v>
      </c>
      <c r="O287">
        <v>639</v>
      </c>
      <c r="P287">
        <v>116</v>
      </c>
      <c r="Q287">
        <v>1</v>
      </c>
      <c r="R287" t="s">
        <v>25</v>
      </c>
      <c r="S287">
        <v>0</v>
      </c>
      <c r="T287">
        <v>150.35</v>
      </c>
      <c r="U287">
        <v>30.83</v>
      </c>
      <c r="V287">
        <v>65.540000000000006</v>
      </c>
      <c r="Y287" s="21">
        <v>0.30249999999999999</v>
      </c>
      <c r="Z287" s="21">
        <v>0.62060000000000004</v>
      </c>
      <c r="AA287" s="12">
        <v>2.6084000000000001</v>
      </c>
      <c r="AB287" s="14">
        <f t="shared" si="16"/>
        <v>0.38426439464290907</v>
      </c>
      <c r="AC287" s="14">
        <f t="shared" si="17"/>
        <v>1.0023152469865639</v>
      </c>
      <c r="AD287" s="11">
        <f t="shared" si="18"/>
        <v>0.19953802020002698</v>
      </c>
    </row>
    <row r="288" spans="1:30" x14ac:dyDescent="0.3">
      <c r="A288" s="12">
        <v>281</v>
      </c>
      <c r="B288" s="12" t="s">
        <v>28</v>
      </c>
      <c r="C288" s="12">
        <v>4.4999999999999998E-2</v>
      </c>
      <c r="D288" s="12">
        <v>0.23930000000000001</v>
      </c>
      <c r="J288">
        <v>281</v>
      </c>
      <c r="K288" t="s">
        <v>28</v>
      </c>
      <c r="L288">
        <v>0.27</v>
      </c>
      <c r="M288">
        <v>0.58630000000000004</v>
      </c>
      <c r="N288">
        <v>3</v>
      </c>
      <c r="O288">
        <v>111.17</v>
      </c>
      <c r="P288">
        <v>117.83</v>
      </c>
      <c r="Q288">
        <v>2.5547</v>
      </c>
      <c r="R288">
        <v>48.286000000000001</v>
      </c>
      <c r="S288">
        <v>0.95</v>
      </c>
      <c r="T288">
        <v>34.31</v>
      </c>
      <c r="U288">
        <v>39.99</v>
      </c>
      <c r="V288">
        <v>39.909999999999997</v>
      </c>
      <c r="Y288" s="12">
        <v>0.29749999999999999</v>
      </c>
      <c r="Z288" s="12">
        <v>0.61539999999999995</v>
      </c>
      <c r="AA288" s="12">
        <v>1</v>
      </c>
      <c r="AB288" s="14">
        <f t="shared" si="16"/>
        <v>0.6154574548966637</v>
      </c>
      <c r="AC288" s="11">
        <f t="shared" si="17"/>
        <v>0.6154574548966637</v>
      </c>
      <c r="AD288" s="11">
        <f t="shared" si="18"/>
        <v>0.32496153618543844</v>
      </c>
    </row>
    <row r="289" spans="1:30" x14ac:dyDescent="0.3">
      <c r="A289" s="12">
        <v>282</v>
      </c>
      <c r="B289" s="12" t="s">
        <v>28</v>
      </c>
      <c r="C289" s="12">
        <v>0.2525</v>
      </c>
      <c r="D289" s="12">
        <v>0.56699999999999995</v>
      </c>
      <c r="J289">
        <v>282</v>
      </c>
      <c r="K289" t="s">
        <v>28</v>
      </c>
      <c r="L289">
        <v>0.31</v>
      </c>
      <c r="M289">
        <v>0.62819999999999998</v>
      </c>
      <c r="N289">
        <v>1</v>
      </c>
      <c r="O289">
        <v>57.61</v>
      </c>
      <c r="P289">
        <v>114.43</v>
      </c>
      <c r="Q289">
        <v>2.0846</v>
      </c>
      <c r="R289">
        <v>3.4821</v>
      </c>
      <c r="S289">
        <v>1.46</v>
      </c>
      <c r="T289">
        <v>327.02999999999997</v>
      </c>
      <c r="U289">
        <v>35.31</v>
      </c>
      <c r="V289">
        <v>48.62</v>
      </c>
      <c r="Y289" s="12">
        <v>0.29499999999999998</v>
      </c>
      <c r="Z289" s="12">
        <v>0.61280000000000001</v>
      </c>
      <c r="AA289" s="12">
        <v>1</v>
      </c>
      <c r="AB289" s="14">
        <f t="shared" si="16"/>
        <v>0.61286604357681074</v>
      </c>
      <c r="AC289" s="11">
        <f t="shared" si="17"/>
        <v>0.61286604357681074</v>
      </c>
      <c r="AD289" s="11">
        <f t="shared" si="18"/>
        <v>0.32633558686456077</v>
      </c>
    </row>
    <row r="290" spans="1:30" x14ac:dyDescent="0.3">
      <c r="A290" s="12">
        <v>283</v>
      </c>
      <c r="B290" s="12" t="s">
        <v>28</v>
      </c>
      <c r="C290" s="12">
        <v>2.5000000000000001E-3</v>
      </c>
      <c r="D290" s="12">
        <v>5.6399999999999999E-2</v>
      </c>
      <c r="J290">
        <v>283</v>
      </c>
      <c r="K290" t="s">
        <v>28</v>
      </c>
      <c r="L290">
        <v>0.3175</v>
      </c>
      <c r="M290">
        <v>0.63580000000000003</v>
      </c>
      <c r="N290">
        <v>5</v>
      </c>
      <c r="O290">
        <v>140.94</v>
      </c>
      <c r="P290">
        <v>119.23</v>
      </c>
      <c r="Q290">
        <v>-1</v>
      </c>
      <c r="R290" t="s">
        <v>25</v>
      </c>
      <c r="S290">
        <v>0.61</v>
      </c>
      <c r="T290">
        <v>18</v>
      </c>
      <c r="U290">
        <v>48.54</v>
      </c>
      <c r="V290">
        <v>44.99</v>
      </c>
      <c r="Y290" s="12">
        <v>0.29249999999999998</v>
      </c>
      <c r="Z290" s="12">
        <v>0.61019999999999996</v>
      </c>
      <c r="AA290" s="12">
        <v>1</v>
      </c>
      <c r="AB290" s="14">
        <f t="shared" si="16"/>
        <v>0.61026362823873725</v>
      </c>
      <c r="AC290" s="11">
        <f t="shared" si="17"/>
        <v>0.61026362823873725</v>
      </c>
      <c r="AD290" s="11">
        <f t="shared" si="18"/>
        <v>0.32772721614954137</v>
      </c>
    </row>
    <row r="291" spans="1:30" x14ac:dyDescent="0.3">
      <c r="A291" s="12">
        <v>284</v>
      </c>
      <c r="B291" s="12" t="s">
        <v>28</v>
      </c>
      <c r="C291" s="12">
        <v>5.1074999999999999</v>
      </c>
      <c r="D291" s="12">
        <v>2.5501</v>
      </c>
      <c r="J291">
        <v>284</v>
      </c>
      <c r="K291" t="s">
        <v>28</v>
      </c>
      <c r="L291">
        <v>2.5000000000000001E-3</v>
      </c>
      <c r="M291">
        <v>5.6399999999999999E-2</v>
      </c>
      <c r="N291">
        <v>1</v>
      </c>
      <c r="O291">
        <v>640</v>
      </c>
      <c r="P291">
        <v>140</v>
      </c>
      <c r="Q291">
        <v>1</v>
      </c>
      <c r="R291" t="s">
        <v>25</v>
      </c>
      <c r="S291">
        <v>0</v>
      </c>
      <c r="T291">
        <v>302.24</v>
      </c>
      <c r="U291">
        <v>39.96</v>
      </c>
      <c r="V291">
        <v>79</v>
      </c>
      <c r="Y291" s="21">
        <v>0.28749999999999998</v>
      </c>
      <c r="Z291" s="21">
        <v>0.60499999999999998</v>
      </c>
      <c r="AA291" s="12">
        <v>1</v>
      </c>
      <c r="AB291" s="14">
        <f t="shared" si="16"/>
        <v>0.60502521692433331</v>
      </c>
      <c r="AC291" s="14">
        <f t="shared" si="17"/>
        <v>0.60502521692433331</v>
      </c>
      <c r="AD291" s="11">
        <f t="shared" si="18"/>
        <v>0.33056473417208454</v>
      </c>
    </row>
    <row r="292" spans="1:30" x14ac:dyDescent="0.3">
      <c r="A292" s="12">
        <v>285</v>
      </c>
      <c r="B292" s="12" t="s">
        <v>28</v>
      </c>
      <c r="C292" s="12">
        <v>2.3199999999999998</v>
      </c>
      <c r="D292" s="12">
        <v>1.7186999999999999</v>
      </c>
      <c r="J292">
        <v>285</v>
      </c>
      <c r="K292" t="s">
        <v>28</v>
      </c>
      <c r="L292">
        <v>2.5000000000000001E-3</v>
      </c>
      <c r="M292">
        <v>5.6399999999999999E-2</v>
      </c>
      <c r="N292">
        <v>1</v>
      </c>
      <c r="O292">
        <v>35</v>
      </c>
      <c r="P292">
        <v>142</v>
      </c>
      <c r="Q292">
        <v>1</v>
      </c>
      <c r="R292" t="s">
        <v>25</v>
      </c>
      <c r="S292">
        <v>0</v>
      </c>
      <c r="T292">
        <v>320.58</v>
      </c>
      <c r="U292">
        <v>43.6</v>
      </c>
      <c r="V292">
        <v>56.36</v>
      </c>
      <c r="Y292" s="21">
        <v>0.28499999999999998</v>
      </c>
      <c r="Z292" s="21">
        <v>0.60229999999999995</v>
      </c>
      <c r="AA292" s="12">
        <v>1</v>
      </c>
      <c r="AB292" s="14">
        <f t="shared" si="16"/>
        <v>0.60238892892877027</v>
      </c>
      <c r="AC292" s="11">
        <f t="shared" si="17"/>
        <v>0.60238892892877027</v>
      </c>
      <c r="AD292" s="11">
        <f t="shared" si="18"/>
        <v>0.33201141388116229</v>
      </c>
    </row>
    <row r="293" spans="1:30" x14ac:dyDescent="0.3">
      <c r="A293" s="12">
        <v>286</v>
      </c>
      <c r="B293" s="12" t="s">
        <v>28</v>
      </c>
      <c r="C293" s="12">
        <v>0.27250000000000002</v>
      </c>
      <c r="D293" s="12">
        <v>0.58899999999999997</v>
      </c>
      <c r="J293">
        <v>286</v>
      </c>
      <c r="K293" t="s">
        <v>28</v>
      </c>
      <c r="L293">
        <v>2.5000000000000001E-3</v>
      </c>
      <c r="M293">
        <v>5.6399999999999999E-2</v>
      </c>
      <c r="N293">
        <v>1</v>
      </c>
      <c r="O293">
        <v>38</v>
      </c>
      <c r="P293">
        <v>142</v>
      </c>
      <c r="Q293">
        <v>1</v>
      </c>
      <c r="R293" t="s">
        <v>25</v>
      </c>
      <c r="S293">
        <v>0</v>
      </c>
      <c r="T293">
        <v>320.24</v>
      </c>
      <c r="U293">
        <v>43.68</v>
      </c>
      <c r="V293">
        <v>57.06</v>
      </c>
      <c r="Y293" s="21">
        <v>0.28499999999999998</v>
      </c>
      <c r="Z293" s="21">
        <v>0.60229999999999995</v>
      </c>
      <c r="AA293" s="12">
        <v>1.7347999999999999</v>
      </c>
      <c r="AB293" s="14">
        <f t="shared" si="16"/>
        <v>0.457353782049783</v>
      </c>
      <c r="AC293" s="11">
        <f t="shared" si="17"/>
        <v>0.79341734109996354</v>
      </c>
      <c r="AD293" s="11">
        <f t="shared" si="18"/>
        <v>0.25207414766449099</v>
      </c>
    </row>
    <row r="294" spans="1:30" x14ac:dyDescent="0.3">
      <c r="A294" s="12">
        <v>287</v>
      </c>
      <c r="B294" s="12" t="s">
        <v>28</v>
      </c>
      <c r="C294" s="12">
        <v>2.5000000000000001E-3</v>
      </c>
      <c r="D294" s="12">
        <v>5.6399999999999999E-2</v>
      </c>
      <c r="J294">
        <v>287</v>
      </c>
      <c r="K294" t="s">
        <v>28</v>
      </c>
      <c r="L294">
        <v>1.7500000000000002E-2</v>
      </c>
      <c r="M294">
        <v>0.1492</v>
      </c>
      <c r="N294">
        <v>2</v>
      </c>
      <c r="O294">
        <v>231.43</v>
      </c>
      <c r="P294">
        <v>137.13999999999999</v>
      </c>
      <c r="Q294">
        <v>-1</v>
      </c>
      <c r="R294" t="s">
        <v>25</v>
      </c>
      <c r="S294">
        <v>0.18</v>
      </c>
      <c r="T294">
        <v>33.89</v>
      </c>
      <c r="U294">
        <v>30.4</v>
      </c>
      <c r="V294">
        <v>22.6</v>
      </c>
      <c r="Y294" s="12">
        <v>0.28499999999999998</v>
      </c>
      <c r="Z294" s="12">
        <v>0.60229999999999995</v>
      </c>
      <c r="AA294" s="12">
        <v>2.4910000000000001</v>
      </c>
      <c r="AB294" s="14">
        <f t="shared" si="16"/>
        <v>0.38167183927137521</v>
      </c>
      <c r="AC294" s="11">
        <f t="shared" si="17"/>
        <v>0.95074455162499572</v>
      </c>
      <c r="AD294" s="11">
        <f t="shared" si="18"/>
        <v>0.21036144741314958</v>
      </c>
    </row>
    <row r="295" spans="1:30" x14ac:dyDescent="0.3">
      <c r="A295" s="12">
        <v>288</v>
      </c>
      <c r="B295" s="12" t="s">
        <v>28</v>
      </c>
      <c r="C295" s="12">
        <v>2.5000000000000001E-3</v>
      </c>
      <c r="D295" s="12">
        <v>5.6399999999999999E-2</v>
      </c>
      <c r="J295">
        <v>288</v>
      </c>
      <c r="K295" t="s">
        <v>28</v>
      </c>
      <c r="L295">
        <v>0.34250000000000003</v>
      </c>
      <c r="M295">
        <v>0.6603</v>
      </c>
      <c r="N295">
        <v>3</v>
      </c>
      <c r="O295">
        <v>502.74</v>
      </c>
      <c r="P295">
        <v>146.78</v>
      </c>
      <c r="Q295">
        <v>2.7404000000000002</v>
      </c>
      <c r="R295">
        <v>51.515000000000001</v>
      </c>
      <c r="S295">
        <v>0.72</v>
      </c>
      <c r="T295">
        <v>191.68</v>
      </c>
      <c r="U295">
        <v>39.4</v>
      </c>
      <c r="V295">
        <v>76.86</v>
      </c>
      <c r="Y295" s="12">
        <v>0.28000000000000003</v>
      </c>
      <c r="Z295" s="12">
        <v>0.59699999999999998</v>
      </c>
      <c r="AA295" s="12">
        <v>1</v>
      </c>
      <c r="AB295" s="14">
        <f t="shared" si="16"/>
        <v>0.59708143402653213</v>
      </c>
      <c r="AC295" s="11">
        <f t="shared" si="17"/>
        <v>0.59708143402653213</v>
      </c>
      <c r="AD295" s="11">
        <f t="shared" si="18"/>
        <v>0.33496268448888455</v>
      </c>
    </row>
    <row r="296" spans="1:30" x14ac:dyDescent="0.3">
      <c r="A296" s="12">
        <v>289</v>
      </c>
      <c r="B296" s="12" t="s">
        <v>28</v>
      </c>
      <c r="C296" s="12">
        <v>0.14249999999999999</v>
      </c>
      <c r="D296" s="12">
        <v>0.4259</v>
      </c>
      <c r="J296">
        <v>289</v>
      </c>
      <c r="K296" t="s">
        <v>28</v>
      </c>
      <c r="L296">
        <v>1</v>
      </c>
      <c r="M296">
        <v>1.1284000000000001</v>
      </c>
      <c r="N296">
        <v>3</v>
      </c>
      <c r="O296">
        <v>449.45</v>
      </c>
      <c r="P296">
        <v>155.96</v>
      </c>
      <c r="Q296">
        <v>3.5638999999999998</v>
      </c>
      <c r="R296">
        <v>121.19</v>
      </c>
      <c r="S296">
        <v>0.93</v>
      </c>
      <c r="T296">
        <v>200.52</v>
      </c>
      <c r="U296">
        <v>37.770000000000003</v>
      </c>
      <c r="V296">
        <v>49.46</v>
      </c>
      <c r="Y296" s="21">
        <v>0.27250000000000002</v>
      </c>
      <c r="Z296" s="21">
        <v>0.58899999999999997</v>
      </c>
      <c r="AA296" s="12">
        <v>1.9837</v>
      </c>
      <c r="AB296" s="14">
        <f t="shared" si="16"/>
        <v>0.41821519519304667</v>
      </c>
      <c r="AC296" s="14">
        <f t="shared" si="17"/>
        <v>0.82961348270444668</v>
      </c>
      <c r="AD296" s="11">
        <f t="shared" si="18"/>
        <v>0.24107612059054598</v>
      </c>
    </row>
    <row r="297" spans="1:30" x14ac:dyDescent="0.3">
      <c r="A297" s="12">
        <v>290</v>
      </c>
      <c r="B297" s="12" t="s">
        <v>28</v>
      </c>
      <c r="C297" s="12">
        <v>0.155</v>
      </c>
      <c r="D297" s="12">
        <v>0.44419999999999998</v>
      </c>
      <c r="J297">
        <v>290</v>
      </c>
      <c r="K297" t="s">
        <v>28</v>
      </c>
      <c r="L297">
        <v>0.52500000000000002</v>
      </c>
      <c r="M297">
        <v>0.8175</v>
      </c>
      <c r="N297">
        <v>6</v>
      </c>
      <c r="O297">
        <v>159.59</v>
      </c>
      <c r="P297">
        <v>154.33000000000001</v>
      </c>
      <c r="Q297">
        <v>4.2542</v>
      </c>
      <c r="R297">
        <v>145.07</v>
      </c>
      <c r="S297">
        <v>0.71</v>
      </c>
      <c r="T297">
        <v>35.159999999999997</v>
      </c>
      <c r="U297">
        <v>43.83</v>
      </c>
      <c r="V297">
        <v>64.84</v>
      </c>
      <c r="Y297" s="12">
        <v>0.27250000000000002</v>
      </c>
      <c r="Z297" s="12">
        <v>0.58899999999999997</v>
      </c>
      <c r="AA297" s="12">
        <v>1</v>
      </c>
      <c r="AB297" s="14">
        <f t="shared" si="16"/>
        <v>0.58903052943291778</v>
      </c>
      <c r="AC297" s="11">
        <f t="shared" si="17"/>
        <v>0.58903052943291778</v>
      </c>
      <c r="AD297" s="11">
        <f t="shared" si="18"/>
        <v>0.3395409745443036</v>
      </c>
    </row>
    <row r="298" spans="1:30" x14ac:dyDescent="0.3">
      <c r="A298" s="12">
        <v>291</v>
      </c>
      <c r="B298" s="12" t="s">
        <v>28</v>
      </c>
      <c r="C298" s="12">
        <v>2.5000000000000001E-3</v>
      </c>
      <c r="D298" s="12">
        <v>5.6399999999999999E-2</v>
      </c>
      <c r="J298">
        <v>291</v>
      </c>
      <c r="K298" t="s">
        <v>28</v>
      </c>
      <c r="L298">
        <v>0.2225</v>
      </c>
      <c r="M298">
        <v>0.53220000000000001</v>
      </c>
      <c r="N298">
        <v>3</v>
      </c>
      <c r="O298">
        <v>562.04</v>
      </c>
      <c r="P298">
        <v>147.38999999999999</v>
      </c>
      <c r="Q298">
        <v>1.2599</v>
      </c>
      <c r="R298">
        <v>175.23</v>
      </c>
      <c r="S298">
        <v>0.94</v>
      </c>
      <c r="T298">
        <v>30.32</v>
      </c>
      <c r="U298">
        <v>37.799999999999997</v>
      </c>
      <c r="V298">
        <v>88.98</v>
      </c>
      <c r="Y298" s="12">
        <v>0.27</v>
      </c>
      <c r="Z298" s="12">
        <v>0.58630000000000004</v>
      </c>
      <c r="AA298" s="12">
        <v>2.5547</v>
      </c>
      <c r="AB298" s="14">
        <f t="shared" si="16"/>
        <v>0.36683138000420645</v>
      </c>
      <c r="AC298" s="11">
        <f t="shared" si="17"/>
        <v>0.93714412649674617</v>
      </c>
      <c r="AD298" s="11">
        <f t="shared" si="18"/>
        <v>0.21341434507800272</v>
      </c>
    </row>
    <row r="299" spans="1:30" x14ac:dyDescent="0.3">
      <c r="A299" s="12">
        <v>292</v>
      </c>
      <c r="B299" s="12" t="s">
        <v>28</v>
      </c>
      <c r="C299" s="12">
        <v>2.5000000000000001E-3</v>
      </c>
      <c r="D299" s="12">
        <v>5.6399999999999999E-2</v>
      </c>
      <c r="J299">
        <v>292</v>
      </c>
      <c r="K299" t="s">
        <v>28</v>
      </c>
      <c r="L299">
        <v>5.0000000000000001E-3</v>
      </c>
      <c r="M299">
        <v>7.9699999999999993E-2</v>
      </c>
      <c r="N299">
        <v>2</v>
      </c>
      <c r="O299">
        <v>438</v>
      </c>
      <c r="P299">
        <v>147.5</v>
      </c>
      <c r="Q299">
        <v>2</v>
      </c>
      <c r="R299" t="s">
        <v>25</v>
      </c>
      <c r="S299">
        <v>0.41</v>
      </c>
      <c r="T299">
        <v>32.46</v>
      </c>
      <c r="U299">
        <v>17.149999999999999</v>
      </c>
      <c r="V299">
        <v>34.82</v>
      </c>
      <c r="Y299" s="21">
        <v>0.26750000000000002</v>
      </c>
      <c r="Z299" s="21">
        <v>0.58360000000000001</v>
      </c>
      <c r="AA299" s="12">
        <v>3.5390000000000001</v>
      </c>
      <c r="AB299" s="14">
        <f t="shared" si="16"/>
        <v>0.31022455009213545</v>
      </c>
      <c r="AC299" s="14">
        <f t="shared" si="17"/>
        <v>1.0978846827760673</v>
      </c>
      <c r="AD299" s="11">
        <f t="shared" si="18"/>
        <v>0.18216849468587903</v>
      </c>
    </row>
    <row r="300" spans="1:30" x14ac:dyDescent="0.3">
      <c r="A300" s="12">
        <v>293</v>
      </c>
      <c r="B300" s="12" t="s">
        <v>28</v>
      </c>
      <c r="C300" s="12">
        <v>2.5000000000000001E-3</v>
      </c>
      <c r="D300" s="12">
        <v>5.6399999999999999E-2</v>
      </c>
      <c r="J300">
        <v>293</v>
      </c>
      <c r="K300" t="s">
        <v>28</v>
      </c>
      <c r="L300">
        <v>2.5000000000000001E-3</v>
      </c>
      <c r="M300">
        <v>5.6399999999999999E-2</v>
      </c>
      <c r="N300">
        <v>1</v>
      </c>
      <c r="O300">
        <v>148</v>
      </c>
      <c r="P300">
        <v>142</v>
      </c>
      <c r="Q300">
        <v>1</v>
      </c>
      <c r="R300" t="s">
        <v>25</v>
      </c>
      <c r="S300">
        <v>0</v>
      </c>
      <c r="T300">
        <v>35.409999999999997</v>
      </c>
      <c r="U300">
        <v>42.98</v>
      </c>
      <c r="V300">
        <v>64.45</v>
      </c>
      <c r="Y300" s="21">
        <v>0.26750000000000002</v>
      </c>
      <c r="Z300" s="21">
        <v>0.58360000000000001</v>
      </c>
      <c r="AA300" s="12">
        <v>2.371</v>
      </c>
      <c r="AB300" s="14">
        <f t="shared" si="16"/>
        <v>0.37900999908202337</v>
      </c>
      <c r="AC300" s="11">
        <f t="shared" si="17"/>
        <v>0.89863270782347737</v>
      </c>
      <c r="AD300" s="11">
        <f t="shared" si="18"/>
        <v>0.22256033890020277</v>
      </c>
    </row>
    <row r="301" spans="1:30" x14ac:dyDescent="0.3">
      <c r="A301" s="12">
        <v>294</v>
      </c>
      <c r="B301" s="12" t="s">
        <v>28</v>
      </c>
      <c r="C301" s="12">
        <v>0.51500000000000001</v>
      </c>
      <c r="D301" s="12">
        <v>0.80969999999999998</v>
      </c>
      <c r="J301">
        <v>294</v>
      </c>
      <c r="K301" t="s">
        <v>28</v>
      </c>
      <c r="L301">
        <v>0.41499999999999998</v>
      </c>
      <c r="M301">
        <v>0.72689999999999999</v>
      </c>
      <c r="N301">
        <v>3</v>
      </c>
      <c r="O301">
        <v>310.2</v>
      </c>
      <c r="P301">
        <v>149.99</v>
      </c>
      <c r="Q301">
        <v>-1</v>
      </c>
      <c r="R301" t="s">
        <v>25</v>
      </c>
      <c r="S301">
        <v>0.91</v>
      </c>
      <c r="T301">
        <v>191.67</v>
      </c>
      <c r="U301">
        <v>46.1</v>
      </c>
      <c r="V301">
        <v>63.08</v>
      </c>
      <c r="Y301" s="12">
        <v>0.26500000000000001</v>
      </c>
      <c r="Z301" s="12">
        <v>0.58079999999999998</v>
      </c>
      <c r="AA301" s="12">
        <v>1.6452</v>
      </c>
      <c r="AB301" s="14">
        <f t="shared" si="16"/>
        <v>0.45286435439294531</v>
      </c>
      <c r="AC301" s="11">
        <f t="shared" si="17"/>
        <v>0.74505243584727365</v>
      </c>
      <c r="AD301" s="11">
        <f t="shared" si="18"/>
        <v>0.26843748221903335</v>
      </c>
    </row>
    <row r="302" spans="1:30" x14ac:dyDescent="0.3">
      <c r="A302" s="12">
        <v>295</v>
      </c>
      <c r="B302" s="12" t="s">
        <v>28</v>
      </c>
      <c r="C302" s="12">
        <v>7.4999999999999997E-3</v>
      </c>
      <c r="D302" s="12">
        <v>9.7699999999999995E-2</v>
      </c>
      <c r="J302">
        <v>295</v>
      </c>
      <c r="K302" t="s">
        <v>28</v>
      </c>
      <c r="L302">
        <v>1.54</v>
      </c>
      <c r="M302">
        <v>1.4003000000000001</v>
      </c>
      <c r="N302">
        <v>6</v>
      </c>
      <c r="O302">
        <v>550.59</v>
      </c>
      <c r="P302">
        <v>161.51</v>
      </c>
      <c r="Q302">
        <v>1.4853000000000001</v>
      </c>
      <c r="R302">
        <v>66.724999999999994</v>
      </c>
      <c r="S302">
        <v>1.21</v>
      </c>
      <c r="T302">
        <v>5.96</v>
      </c>
      <c r="U302">
        <v>31.04</v>
      </c>
      <c r="V302">
        <v>13.44</v>
      </c>
      <c r="Y302" s="12">
        <v>0.26500000000000001</v>
      </c>
      <c r="Z302" s="12">
        <v>0.58079999999999998</v>
      </c>
      <c r="AA302" s="12">
        <v>1.4589000000000001</v>
      </c>
      <c r="AB302" s="14">
        <f t="shared" si="16"/>
        <v>0.4809110170988336</v>
      </c>
      <c r="AC302" s="11">
        <f t="shared" si="17"/>
        <v>0.70160108284548839</v>
      </c>
      <c r="AD302" s="11">
        <f t="shared" si="18"/>
        <v>0.2850622738335275</v>
      </c>
    </row>
    <row r="303" spans="1:30" x14ac:dyDescent="0.3">
      <c r="A303" s="12">
        <v>296</v>
      </c>
      <c r="B303" s="12" t="s">
        <v>28</v>
      </c>
      <c r="C303" s="12">
        <v>2.5000000000000001E-3</v>
      </c>
      <c r="D303" s="12">
        <v>5.6399999999999999E-2</v>
      </c>
      <c r="J303">
        <v>296</v>
      </c>
      <c r="K303" t="s">
        <v>28</v>
      </c>
      <c r="L303">
        <v>2.5000000000000001E-3</v>
      </c>
      <c r="M303">
        <v>5.6399999999999999E-2</v>
      </c>
      <c r="N303">
        <v>1</v>
      </c>
      <c r="O303">
        <v>66</v>
      </c>
      <c r="P303">
        <v>136</v>
      </c>
      <c r="Q303">
        <v>1</v>
      </c>
      <c r="R303" t="s">
        <v>25</v>
      </c>
      <c r="S303">
        <v>0</v>
      </c>
      <c r="T303">
        <v>324.89999999999998</v>
      </c>
      <c r="U303">
        <v>38.32</v>
      </c>
      <c r="V303">
        <v>49.64</v>
      </c>
      <c r="Y303" s="21">
        <v>0.26250000000000001</v>
      </c>
      <c r="Z303" s="21">
        <v>0.57809999999999995</v>
      </c>
      <c r="AA303" s="12">
        <v>3.9357000000000002</v>
      </c>
      <c r="AB303" s="14">
        <f t="shared" si="16"/>
        <v>0.29141252370234927</v>
      </c>
      <c r="AC303" s="14">
        <f t="shared" si="17"/>
        <v>1.146912269535336</v>
      </c>
      <c r="AD303" s="11">
        <f t="shared" si="18"/>
        <v>0.1743812541834858</v>
      </c>
    </row>
    <row r="304" spans="1:30" x14ac:dyDescent="0.3">
      <c r="A304" s="12">
        <v>297</v>
      </c>
      <c r="B304" s="12" t="s">
        <v>28</v>
      </c>
      <c r="C304" s="12">
        <v>0.155</v>
      </c>
      <c r="D304" s="12">
        <v>0.44419999999999998</v>
      </c>
      <c r="J304">
        <v>297</v>
      </c>
      <c r="K304" t="s">
        <v>28</v>
      </c>
      <c r="L304">
        <v>2.5000000000000001E-3</v>
      </c>
      <c r="M304">
        <v>5.6399999999999999E-2</v>
      </c>
      <c r="N304">
        <v>1</v>
      </c>
      <c r="O304">
        <v>649</v>
      </c>
      <c r="P304">
        <v>129</v>
      </c>
      <c r="Q304">
        <v>1</v>
      </c>
      <c r="R304" t="s">
        <v>25</v>
      </c>
      <c r="S304">
        <v>0</v>
      </c>
      <c r="T304">
        <v>87.84</v>
      </c>
      <c r="U304">
        <v>29.11</v>
      </c>
      <c r="V304">
        <v>63.36</v>
      </c>
      <c r="Y304" s="21">
        <v>0.26250000000000001</v>
      </c>
      <c r="Z304" s="21">
        <v>0.57809999999999995</v>
      </c>
      <c r="AA304" s="12">
        <v>2.7787000000000002</v>
      </c>
      <c r="AB304" s="14">
        <f t="shared" si="16"/>
        <v>0.34681540096822899</v>
      </c>
      <c r="AC304" s="11">
        <f t="shared" si="17"/>
        <v>0.96369595467041791</v>
      </c>
      <c r="AD304" s="11">
        <f t="shared" si="18"/>
        <v>0.20753433593938828</v>
      </c>
    </row>
    <row r="305" spans="1:30" x14ac:dyDescent="0.3">
      <c r="A305" s="12">
        <v>298</v>
      </c>
      <c r="B305" s="12" t="s">
        <v>28</v>
      </c>
      <c r="C305" s="12">
        <v>0.38</v>
      </c>
      <c r="D305" s="12">
        <v>0.69550000000000001</v>
      </c>
      <c r="J305">
        <v>298</v>
      </c>
      <c r="K305" t="s">
        <v>28</v>
      </c>
      <c r="L305">
        <v>0.36499999999999999</v>
      </c>
      <c r="M305">
        <v>0.68169999999999997</v>
      </c>
      <c r="N305">
        <v>5</v>
      </c>
      <c r="O305">
        <v>559.47</v>
      </c>
      <c r="P305">
        <v>137.72999999999999</v>
      </c>
      <c r="Q305">
        <v>-1</v>
      </c>
      <c r="R305" t="s">
        <v>25</v>
      </c>
      <c r="S305">
        <v>0.56000000000000005</v>
      </c>
      <c r="T305">
        <v>276.73</v>
      </c>
      <c r="U305">
        <v>13.68</v>
      </c>
      <c r="V305">
        <v>77.89</v>
      </c>
      <c r="Y305" s="12">
        <v>0.26</v>
      </c>
      <c r="Z305" s="12">
        <v>0.57530000000000003</v>
      </c>
      <c r="AA305" s="12">
        <v>1.4515</v>
      </c>
      <c r="AB305" s="14">
        <f t="shared" si="16"/>
        <v>0.47756523633059339</v>
      </c>
      <c r="AC305" s="11">
        <f t="shared" si="17"/>
        <v>0.69318594053385629</v>
      </c>
      <c r="AD305" s="11">
        <f t="shared" si="18"/>
        <v>0.28852287431849855</v>
      </c>
    </row>
    <row r="306" spans="1:30" x14ac:dyDescent="0.3">
      <c r="A306" s="12">
        <v>299</v>
      </c>
      <c r="B306" s="12" t="s">
        <v>28</v>
      </c>
      <c r="C306" s="12">
        <v>0.28499999999999998</v>
      </c>
      <c r="D306" s="12">
        <v>0.60229999999999995</v>
      </c>
      <c r="J306">
        <v>299</v>
      </c>
      <c r="K306" t="s">
        <v>28</v>
      </c>
      <c r="L306">
        <v>4.9400000000000004</v>
      </c>
      <c r="M306">
        <v>2.5078999999999998</v>
      </c>
      <c r="N306">
        <v>7</v>
      </c>
      <c r="O306">
        <v>621.45000000000005</v>
      </c>
      <c r="P306">
        <v>160.94999999999999</v>
      </c>
      <c r="Q306">
        <v>1.3835</v>
      </c>
      <c r="R306">
        <v>93.462000000000003</v>
      </c>
      <c r="S306">
        <v>3.57</v>
      </c>
      <c r="T306">
        <v>298.23</v>
      </c>
      <c r="U306">
        <v>40.11</v>
      </c>
      <c r="V306">
        <v>83.91</v>
      </c>
      <c r="Y306" s="12">
        <v>0.26</v>
      </c>
      <c r="Z306" s="12">
        <v>0.57530000000000003</v>
      </c>
      <c r="AA306" s="12">
        <v>1.206</v>
      </c>
      <c r="AB306" s="14">
        <f t="shared" si="16"/>
        <v>0.52392312956983988</v>
      </c>
      <c r="AC306" s="11">
        <f t="shared" si="17"/>
        <v>0.63185129426122688</v>
      </c>
      <c r="AD306" s="11">
        <f t="shared" si="18"/>
        <v>0.31653017381857862</v>
      </c>
    </row>
    <row r="307" spans="1:30" x14ac:dyDescent="0.3">
      <c r="A307" s="12">
        <v>300</v>
      </c>
      <c r="B307" s="12" t="s">
        <v>28</v>
      </c>
      <c r="C307" s="12">
        <v>2.5000000000000001E-3</v>
      </c>
      <c r="D307" s="12">
        <v>5.6399999999999999E-2</v>
      </c>
      <c r="J307">
        <v>300</v>
      </c>
      <c r="K307" t="s">
        <v>28</v>
      </c>
      <c r="L307">
        <v>0.05</v>
      </c>
      <c r="M307">
        <v>0.25230000000000002</v>
      </c>
      <c r="N307">
        <v>1</v>
      </c>
      <c r="O307">
        <v>517.85</v>
      </c>
      <c r="P307">
        <v>130.69999999999999</v>
      </c>
      <c r="Q307">
        <v>-1</v>
      </c>
      <c r="R307" t="s">
        <v>25</v>
      </c>
      <c r="S307">
        <v>0.48</v>
      </c>
      <c r="T307">
        <v>199.64</v>
      </c>
      <c r="U307">
        <v>39.99</v>
      </c>
      <c r="V307">
        <v>70.95</v>
      </c>
      <c r="Y307" s="21">
        <v>0.25750000000000001</v>
      </c>
      <c r="Z307" s="21">
        <v>0.57250000000000001</v>
      </c>
      <c r="AA307" s="12">
        <v>1.8526</v>
      </c>
      <c r="AB307" s="14">
        <f t="shared" si="16"/>
        <v>0.4206804582854049</v>
      </c>
      <c r="AC307" s="14">
        <f t="shared" si="17"/>
        <v>0.77935261701954117</v>
      </c>
      <c r="AD307" s="11">
        <f t="shared" si="18"/>
        <v>0.25662324810668508</v>
      </c>
    </row>
    <row r="308" spans="1:30" x14ac:dyDescent="0.3">
      <c r="A308" s="12">
        <v>301</v>
      </c>
      <c r="B308" s="12" t="s">
        <v>28</v>
      </c>
      <c r="C308" s="12">
        <v>8.2500000000000004E-2</v>
      </c>
      <c r="D308" s="12">
        <v>0.3241</v>
      </c>
      <c r="J308">
        <v>301</v>
      </c>
      <c r="K308" t="s">
        <v>28</v>
      </c>
      <c r="L308">
        <v>2.5000000000000001E-3</v>
      </c>
      <c r="M308">
        <v>5.6399999999999999E-2</v>
      </c>
      <c r="N308">
        <v>1</v>
      </c>
      <c r="O308">
        <v>642</v>
      </c>
      <c r="P308">
        <v>128</v>
      </c>
      <c r="Q308">
        <v>1</v>
      </c>
      <c r="R308" t="s">
        <v>25</v>
      </c>
      <c r="S308">
        <v>0</v>
      </c>
      <c r="T308">
        <v>57.16</v>
      </c>
      <c r="U308">
        <v>24.43</v>
      </c>
      <c r="V308">
        <v>4.17</v>
      </c>
      <c r="Y308" s="21">
        <v>0.25750000000000001</v>
      </c>
      <c r="Z308" s="21">
        <v>0.57250000000000001</v>
      </c>
      <c r="AA308" s="12">
        <v>2.4113000000000002</v>
      </c>
      <c r="AB308" s="14">
        <f t="shared" si="16"/>
        <v>0.36873770229311043</v>
      </c>
      <c r="AC308" s="14">
        <f t="shared" si="17"/>
        <v>0.88913722153937724</v>
      </c>
      <c r="AD308" s="11">
        <f t="shared" si="18"/>
        <v>0.22493715835418168</v>
      </c>
    </row>
    <row r="309" spans="1:30" x14ac:dyDescent="0.3">
      <c r="A309" s="12">
        <v>302</v>
      </c>
      <c r="B309" s="12" t="s">
        <v>28</v>
      </c>
      <c r="C309" s="12">
        <v>2.5000000000000001E-3</v>
      </c>
      <c r="D309" s="12">
        <v>5.6399999999999999E-2</v>
      </c>
      <c r="J309">
        <v>302</v>
      </c>
      <c r="K309" t="s">
        <v>28</v>
      </c>
      <c r="L309">
        <v>3.4674999999999998</v>
      </c>
      <c r="M309">
        <v>2.1012</v>
      </c>
      <c r="N309">
        <v>11</v>
      </c>
      <c r="O309">
        <v>633.25</v>
      </c>
      <c r="P309">
        <v>182.08</v>
      </c>
      <c r="Q309">
        <v>1.9056999999999999</v>
      </c>
      <c r="R309">
        <v>64.256</v>
      </c>
      <c r="S309">
        <v>8.8800000000000008</v>
      </c>
      <c r="T309">
        <v>48.76</v>
      </c>
      <c r="U309">
        <v>33.97</v>
      </c>
      <c r="V309">
        <v>2.67</v>
      </c>
      <c r="Y309" s="21">
        <v>0.2525</v>
      </c>
      <c r="Z309" s="21">
        <v>0.56699999999999995</v>
      </c>
      <c r="AA309" s="12">
        <v>1.6862999999999999</v>
      </c>
      <c r="AB309" s="14">
        <f t="shared" si="16"/>
        <v>0.43663427370517904</v>
      </c>
      <c r="AC309" s="14">
        <f t="shared" si="17"/>
        <v>0.73629637574904339</v>
      </c>
      <c r="AD309" s="11">
        <f t="shared" si="18"/>
        <v>0.27162974936082979</v>
      </c>
    </row>
    <row r="310" spans="1:30" x14ac:dyDescent="0.3">
      <c r="A310" s="12">
        <v>303</v>
      </c>
      <c r="B310" s="12" t="s">
        <v>28</v>
      </c>
      <c r="C310" s="12">
        <v>2.5000000000000001E-3</v>
      </c>
      <c r="D310" s="12">
        <v>5.6399999999999999E-2</v>
      </c>
      <c r="J310">
        <v>303</v>
      </c>
      <c r="K310" t="s">
        <v>28</v>
      </c>
      <c r="L310">
        <v>2.5000000000000001E-3</v>
      </c>
      <c r="M310">
        <v>5.6399999999999999E-2</v>
      </c>
      <c r="N310">
        <v>1</v>
      </c>
      <c r="O310">
        <v>431</v>
      </c>
      <c r="P310">
        <v>134</v>
      </c>
      <c r="Q310">
        <v>1</v>
      </c>
      <c r="R310" t="s">
        <v>25</v>
      </c>
      <c r="S310">
        <v>0</v>
      </c>
      <c r="T310">
        <v>136.24</v>
      </c>
      <c r="U310">
        <v>45.28</v>
      </c>
      <c r="V310">
        <v>68.760000000000005</v>
      </c>
      <c r="Y310" s="21">
        <v>0.2525</v>
      </c>
      <c r="Z310" s="21">
        <v>0.56699999999999995</v>
      </c>
      <c r="AA310" s="12">
        <v>1.4437</v>
      </c>
      <c r="AB310" s="14">
        <f t="shared" si="16"/>
        <v>0.47189650899521346</v>
      </c>
      <c r="AC310" s="11">
        <f t="shared" si="17"/>
        <v>0.68127699003638964</v>
      </c>
      <c r="AD310" s="11">
        <f t="shared" si="18"/>
        <v>0.29356635102165601</v>
      </c>
    </row>
    <row r="311" spans="1:30" x14ac:dyDescent="0.3">
      <c r="A311" s="12">
        <v>304</v>
      </c>
      <c r="B311" s="12" t="s">
        <v>28</v>
      </c>
      <c r="C311" s="12">
        <v>2.5000000000000001E-3</v>
      </c>
      <c r="D311" s="12">
        <v>5.6399999999999999E-2</v>
      </c>
      <c r="J311">
        <v>304</v>
      </c>
      <c r="K311" t="s">
        <v>28</v>
      </c>
      <c r="L311">
        <v>2.5000000000000001E-3</v>
      </c>
      <c r="M311">
        <v>5.6399999999999999E-2</v>
      </c>
      <c r="N311">
        <v>1</v>
      </c>
      <c r="O311">
        <v>227</v>
      </c>
      <c r="P311">
        <v>135</v>
      </c>
      <c r="Q311">
        <v>1</v>
      </c>
      <c r="R311" t="s">
        <v>25</v>
      </c>
      <c r="S311">
        <v>0</v>
      </c>
      <c r="T311">
        <v>33.17</v>
      </c>
      <c r="U311">
        <v>30.26</v>
      </c>
      <c r="V311">
        <v>22.5</v>
      </c>
      <c r="Y311" s="12">
        <v>0.25</v>
      </c>
      <c r="Z311" s="12">
        <v>0.56410000000000005</v>
      </c>
      <c r="AA311" s="12">
        <v>1.8002</v>
      </c>
      <c r="AB311" s="14">
        <f t="shared" si="16"/>
        <v>0.42049823495826749</v>
      </c>
      <c r="AC311" s="11">
        <f t="shared" si="17"/>
        <v>0.7569809225718731</v>
      </c>
      <c r="AD311" s="11">
        <f t="shared" si="18"/>
        <v>0.26420745098897863</v>
      </c>
    </row>
    <row r="312" spans="1:30" x14ac:dyDescent="0.3">
      <c r="A312" s="12">
        <v>305</v>
      </c>
      <c r="B312" s="12" t="s">
        <v>28</v>
      </c>
      <c r="C312" s="12">
        <v>2.5000000000000001E-3</v>
      </c>
      <c r="D312" s="12">
        <v>5.6399999999999999E-2</v>
      </c>
      <c r="J312">
        <v>305</v>
      </c>
      <c r="K312" t="s">
        <v>28</v>
      </c>
      <c r="L312">
        <v>0.16</v>
      </c>
      <c r="M312">
        <v>0.45129999999999998</v>
      </c>
      <c r="N312">
        <v>1</v>
      </c>
      <c r="O312">
        <v>53.23</v>
      </c>
      <c r="P312">
        <v>141.77000000000001</v>
      </c>
      <c r="Q312">
        <v>2.6587000000000001</v>
      </c>
      <c r="R312">
        <v>35.463000000000001</v>
      </c>
      <c r="S312">
        <v>2.23</v>
      </c>
      <c r="T312">
        <v>320.49</v>
      </c>
      <c r="U312">
        <v>41.57</v>
      </c>
      <c r="V312">
        <v>56.31</v>
      </c>
      <c r="Y312" s="12">
        <v>0.2475</v>
      </c>
      <c r="Z312" s="12">
        <v>0.56130000000000002</v>
      </c>
      <c r="AA312" s="12">
        <v>1.4650000000000001</v>
      </c>
      <c r="AB312" s="14">
        <f t="shared" si="16"/>
        <v>0.46379209360321344</v>
      </c>
      <c r="AC312" s="11">
        <f t="shared" si="17"/>
        <v>0.67945541712870772</v>
      </c>
      <c r="AD312" s="11">
        <f t="shared" si="18"/>
        <v>0.29435338207350614</v>
      </c>
    </row>
    <row r="313" spans="1:30" x14ac:dyDescent="0.3">
      <c r="A313" s="12">
        <v>306</v>
      </c>
      <c r="B313" s="12" t="s">
        <v>28</v>
      </c>
      <c r="C313" s="12">
        <v>2.5000000000000001E-3</v>
      </c>
      <c r="D313" s="12">
        <v>5.6399999999999999E-2</v>
      </c>
      <c r="J313">
        <v>306</v>
      </c>
      <c r="K313" t="s">
        <v>28</v>
      </c>
      <c r="L313">
        <v>2.5000000000000001E-3</v>
      </c>
      <c r="M313">
        <v>5.6399999999999999E-2</v>
      </c>
      <c r="N313">
        <v>1</v>
      </c>
      <c r="O313">
        <v>222</v>
      </c>
      <c r="P313">
        <v>132</v>
      </c>
      <c r="Q313">
        <v>1</v>
      </c>
      <c r="R313" t="s">
        <v>25</v>
      </c>
      <c r="S313">
        <v>0</v>
      </c>
      <c r="T313">
        <v>26.89</v>
      </c>
      <c r="U313">
        <v>17.47</v>
      </c>
      <c r="V313">
        <v>38.549999999999997</v>
      </c>
      <c r="Y313" s="21">
        <v>0.245</v>
      </c>
      <c r="Z313" s="21">
        <v>0.5585</v>
      </c>
      <c r="AA313" s="12">
        <v>1.698</v>
      </c>
      <c r="AB313" s="14">
        <f t="shared" si="16"/>
        <v>0.42861636691716665</v>
      </c>
      <c r="AC313" s="11">
        <f t="shared" si="17"/>
        <v>0.72779059102534893</v>
      </c>
      <c r="AD313" s="11">
        <f t="shared" si="18"/>
        <v>0.27480432210346345</v>
      </c>
    </row>
    <row r="314" spans="1:30" x14ac:dyDescent="0.3">
      <c r="A314" s="12">
        <v>307</v>
      </c>
      <c r="B314" s="12" t="s">
        <v>28</v>
      </c>
      <c r="C314" s="12">
        <v>2.5000000000000001E-3</v>
      </c>
      <c r="D314" s="12">
        <v>5.6399999999999999E-2</v>
      </c>
      <c r="J314">
        <v>307</v>
      </c>
      <c r="K314" t="s">
        <v>28</v>
      </c>
      <c r="L314">
        <v>6.5000000000000002E-2</v>
      </c>
      <c r="M314">
        <v>0.28760000000000002</v>
      </c>
      <c r="N314">
        <v>1</v>
      </c>
      <c r="O314">
        <v>647.27</v>
      </c>
      <c r="P314">
        <v>134.65</v>
      </c>
      <c r="Q314">
        <v>-1</v>
      </c>
      <c r="R314" t="s">
        <v>25</v>
      </c>
      <c r="S314">
        <v>1.3</v>
      </c>
      <c r="T314">
        <v>122.86</v>
      </c>
      <c r="U314">
        <v>41.83</v>
      </c>
      <c r="V314">
        <v>85.68</v>
      </c>
      <c r="Y314" s="12">
        <v>0.245</v>
      </c>
      <c r="Z314" s="12">
        <v>0.5585</v>
      </c>
      <c r="AA314" s="12">
        <v>1</v>
      </c>
      <c r="AB314" s="14">
        <f t="shared" si="16"/>
        <v>0.55851853953273789</v>
      </c>
      <c r="AC314" s="11">
        <f t="shared" si="17"/>
        <v>0.55851853953273789</v>
      </c>
      <c r="AD314" s="11">
        <f t="shared" si="18"/>
        <v>0.35809017220327544</v>
      </c>
    </row>
    <row r="315" spans="1:30" x14ac:dyDescent="0.3">
      <c r="A315" s="12">
        <v>308</v>
      </c>
      <c r="B315" s="12" t="s">
        <v>28</v>
      </c>
      <c r="C315" s="12">
        <v>0.44750000000000001</v>
      </c>
      <c r="D315" s="12">
        <v>0.75480000000000003</v>
      </c>
      <c r="J315">
        <v>308</v>
      </c>
      <c r="K315" t="s">
        <v>28</v>
      </c>
      <c r="L315">
        <v>2.5000000000000001E-3</v>
      </c>
      <c r="M315">
        <v>5.6399999999999999E-2</v>
      </c>
      <c r="N315">
        <v>2</v>
      </c>
      <c r="O315">
        <v>555</v>
      </c>
      <c r="P315">
        <v>133</v>
      </c>
      <c r="Q315">
        <v>1</v>
      </c>
      <c r="R315" t="s">
        <v>25</v>
      </c>
      <c r="S315">
        <v>0</v>
      </c>
      <c r="T315">
        <v>139.07</v>
      </c>
      <c r="U315">
        <v>41.35</v>
      </c>
      <c r="V315">
        <v>82.88</v>
      </c>
      <c r="Y315" s="21">
        <v>0.24249999999999999</v>
      </c>
      <c r="Z315" s="21">
        <v>0.55559999999999998</v>
      </c>
      <c r="AA315" s="12">
        <v>1</v>
      </c>
      <c r="AB315" s="14">
        <f t="shared" si="16"/>
        <v>0.55566164847269872</v>
      </c>
      <c r="AC315" s="14">
        <f t="shared" si="17"/>
        <v>0.55566164847269872</v>
      </c>
      <c r="AD315" s="11">
        <f t="shared" si="18"/>
        <v>0.35993126491584132</v>
      </c>
    </row>
    <row r="316" spans="1:30" x14ac:dyDescent="0.3">
      <c r="A316" s="12">
        <v>309</v>
      </c>
      <c r="B316" s="12" t="s">
        <v>28</v>
      </c>
      <c r="C316" s="12">
        <v>2.5000000000000001E-3</v>
      </c>
      <c r="D316" s="12">
        <v>5.6399999999999999E-2</v>
      </c>
      <c r="J316">
        <v>309</v>
      </c>
      <c r="K316" t="s">
        <v>28</v>
      </c>
      <c r="L316">
        <v>2.5000000000000001E-3</v>
      </c>
      <c r="M316">
        <v>5.6399999999999999E-2</v>
      </c>
      <c r="N316">
        <v>2</v>
      </c>
      <c r="O316">
        <v>639</v>
      </c>
      <c r="P316">
        <v>98</v>
      </c>
      <c r="Q316">
        <v>1</v>
      </c>
      <c r="R316" t="s">
        <v>25</v>
      </c>
      <c r="S316">
        <v>0</v>
      </c>
      <c r="T316">
        <v>60.73</v>
      </c>
      <c r="U316">
        <v>21.96</v>
      </c>
      <c r="V316">
        <v>89.71</v>
      </c>
      <c r="Y316" s="21">
        <v>0.24</v>
      </c>
      <c r="Z316" s="21">
        <v>0.55269999999999997</v>
      </c>
      <c r="AA316" s="12">
        <v>5.9858000000000002</v>
      </c>
      <c r="AB316" s="14">
        <f t="shared" si="16"/>
        <v>0.22594309392893186</v>
      </c>
      <c r="AC316" s="11">
        <f t="shared" si="17"/>
        <v>1.3524501716398003</v>
      </c>
      <c r="AD316" s="11">
        <f t="shared" si="18"/>
        <v>0.14787975497648592</v>
      </c>
    </row>
    <row r="317" spans="1:30" x14ac:dyDescent="0.3">
      <c r="A317" s="12">
        <v>310</v>
      </c>
      <c r="B317" s="12" t="s">
        <v>28</v>
      </c>
      <c r="C317" s="12">
        <v>0.10249999999999999</v>
      </c>
      <c r="D317" s="12">
        <v>0.36120000000000002</v>
      </c>
      <c r="J317">
        <v>310</v>
      </c>
      <c r="K317" t="s">
        <v>28</v>
      </c>
      <c r="L317">
        <v>2.5000000000000001E-3</v>
      </c>
      <c r="M317">
        <v>5.6399999999999999E-2</v>
      </c>
      <c r="N317">
        <v>1</v>
      </c>
      <c r="O317">
        <v>474</v>
      </c>
      <c r="P317">
        <v>72</v>
      </c>
      <c r="Q317">
        <v>1</v>
      </c>
      <c r="R317" t="s">
        <v>25</v>
      </c>
      <c r="S317">
        <v>0</v>
      </c>
      <c r="T317">
        <v>33.5</v>
      </c>
      <c r="U317">
        <v>10.69</v>
      </c>
      <c r="V317">
        <v>19.95</v>
      </c>
      <c r="Y317" s="21">
        <v>0.23749999999999999</v>
      </c>
      <c r="Z317" s="21">
        <v>0.54990000000000006</v>
      </c>
      <c r="AA317" s="12">
        <v>3.7742</v>
      </c>
      <c r="AB317" s="14">
        <f t="shared" si="16"/>
        <v>0.28305700254787053</v>
      </c>
      <c r="AC317" s="14">
        <f t="shared" si="17"/>
        <v>1.068313739016173</v>
      </c>
      <c r="AD317" s="11">
        <f t="shared" si="18"/>
        <v>0.18721092193776631</v>
      </c>
    </row>
    <row r="318" spans="1:30" x14ac:dyDescent="0.3">
      <c r="A318" s="12">
        <v>311</v>
      </c>
      <c r="B318" s="12" t="s">
        <v>28</v>
      </c>
      <c r="C318" s="12">
        <v>0.215</v>
      </c>
      <c r="D318" s="12">
        <v>0.5232</v>
      </c>
      <c r="J318">
        <v>311</v>
      </c>
      <c r="K318" t="s">
        <v>28</v>
      </c>
      <c r="L318">
        <v>0.39750000000000002</v>
      </c>
      <c r="M318">
        <v>0.71140000000000003</v>
      </c>
      <c r="N318">
        <v>4</v>
      </c>
      <c r="O318">
        <v>526.46</v>
      </c>
      <c r="P318">
        <v>81.23</v>
      </c>
      <c r="Q318">
        <v>2.0181</v>
      </c>
      <c r="R318">
        <v>49.645000000000003</v>
      </c>
      <c r="S318">
        <v>0.91</v>
      </c>
      <c r="T318">
        <v>26.74</v>
      </c>
      <c r="U318">
        <v>12.77</v>
      </c>
      <c r="V318">
        <v>30.71</v>
      </c>
      <c r="Y318" s="21">
        <v>0.23</v>
      </c>
      <c r="Z318" s="21">
        <v>0.54110000000000003</v>
      </c>
      <c r="AA318" s="12">
        <v>2.6983000000000001</v>
      </c>
      <c r="AB318" s="14">
        <f t="shared" si="16"/>
        <v>0.3294377422078153</v>
      </c>
      <c r="AC318" s="11">
        <f t="shared" si="17"/>
        <v>0.88892185979934801</v>
      </c>
      <c r="AD318" s="11">
        <f t="shared" si="18"/>
        <v>0.22499165454784184</v>
      </c>
    </row>
    <row r="319" spans="1:30" x14ac:dyDescent="0.3">
      <c r="A319" s="12">
        <v>312</v>
      </c>
      <c r="B319" s="12" t="s">
        <v>28</v>
      </c>
      <c r="C319" s="12">
        <v>2.5000000000000001E-3</v>
      </c>
      <c r="D319" s="12">
        <v>5.6399999999999999E-2</v>
      </c>
      <c r="J319">
        <v>312</v>
      </c>
      <c r="K319" t="s">
        <v>28</v>
      </c>
      <c r="L319">
        <v>0.21249999999999999</v>
      </c>
      <c r="M319">
        <v>0.52010000000000001</v>
      </c>
      <c r="N319">
        <v>5</v>
      </c>
      <c r="O319">
        <v>136.74</v>
      </c>
      <c r="P319">
        <v>78.16</v>
      </c>
      <c r="Q319">
        <v>1.5895999999999999</v>
      </c>
      <c r="R319">
        <v>132.49</v>
      </c>
      <c r="S319">
        <v>0.61</v>
      </c>
      <c r="T319">
        <v>50.32</v>
      </c>
      <c r="U319">
        <v>15.65</v>
      </c>
      <c r="V319">
        <v>31.75</v>
      </c>
      <c r="Y319" s="12">
        <v>0.23</v>
      </c>
      <c r="Z319" s="12">
        <v>0.54110000000000003</v>
      </c>
      <c r="AA319" s="12">
        <v>1</v>
      </c>
      <c r="AB319" s="14">
        <f t="shared" si="16"/>
        <v>0.54115100525774629</v>
      </c>
      <c r="AC319" s="11">
        <f t="shared" si="17"/>
        <v>0.54115100525774629</v>
      </c>
      <c r="AD319" s="11">
        <f t="shared" si="18"/>
        <v>0.36958260828646428</v>
      </c>
    </row>
    <row r="320" spans="1:30" x14ac:dyDescent="0.3">
      <c r="A320" s="12">
        <v>313</v>
      </c>
      <c r="B320" s="12" t="s">
        <v>28</v>
      </c>
      <c r="C320" s="12">
        <v>5.0000000000000001E-3</v>
      </c>
      <c r="D320" s="12">
        <v>7.9699999999999993E-2</v>
      </c>
      <c r="J320">
        <v>313</v>
      </c>
      <c r="K320" t="s">
        <v>28</v>
      </c>
      <c r="L320">
        <v>0.10249999999999999</v>
      </c>
      <c r="M320">
        <v>0.36120000000000002</v>
      </c>
      <c r="N320">
        <v>4</v>
      </c>
      <c r="O320">
        <v>311.51</v>
      </c>
      <c r="P320">
        <v>72.66</v>
      </c>
      <c r="Q320">
        <v>-1</v>
      </c>
      <c r="R320" t="s">
        <v>25</v>
      </c>
      <c r="S320">
        <v>0.2</v>
      </c>
      <c r="T320">
        <v>196.82</v>
      </c>
      <c r="U320">
        <v>43.49</v>
      </c>
      <c r="V320">
        <v>54.37</v>
      </c>
      <c r="Y320" s="21">
        <v>0.22750000000000001</v>
      </c>
      <c r="Z320" s="21">
        <v>0.53820000000000001</v>
      </c>
      <c r="AA320" s="12">
        <v>1.5874999999999999</v>
      </c>
      <c r="AB320" s="14">
        <f t="shared" si="16"/>
        <v>0.42715784323615436</v>
      </c>
      <c r="AC320" s="14">
        <f t="shared" si="17"/>
        <v>0.67811307613739502</v>
      </c>
      <c r="AD320" s="11">
        <f t="shared" si="18"/>
        <v>0.29493606160674779</v>
      </c>
    </row>
    <row r="321" spans="1:30" x14ac:dyDescent="0.3">
      <c r="A321" s="12">
        <v>314</v>
      </c>
      <c r="B321" s="12" t="s">
        <v>28</v>
      </c>
      <c r="C321" s="12">
        <v>4.2500000000000003E-2</v>
      </c>
      <c r="D321" s="12">
        <v>0.2326</v>
      </c>
      <c r="J321">
        <v>314</v>
      </c>
      <c r="K321" t="s">
        <v>28</v>
      </c>
      <c r="L321">
        <v>3.7499999999999999E-2</v>
      </c>
      <c r="M321">
        <v>0.2185</v>
      </c>
      <c r="N321">
        <v>2</v>
      </c>
      <c r="O321">
        <v>313.27</v>
      </c>
      <c r="P321">
        <v>71.069999999999993</v>
      </c>
      <c r="Q321">
        <v>1.4733000000000001</v>
      </c>
      <c r="R321">
        <v>117.55</v>
      </c>
      <c r="S321">
        <v>0.27</v>
      </c>
      <c r="T321">
        <v>45.7</v>
      </c>
      <c r="U321">
        <v>28.85</v>
      </c>
      <c r="V321">
        <v>16.809999999999999</v>
      </c>
      <c r="Y321" s="21">
        <v>0.22500000000000001</v>
      </c>
      <c r="Z321" s="21">
        <v>0.53520000000000001</v>
      </c>
      <c r="AA321" s="12">
        <v>1</v>
      </c>
      <c r="AB321" s="14">
        <f t="shared" si="16"/>
        <v>0.53523660903818815</v>
      </c>
      <c r="AC321" s="11">
        <f t="shared" si="17"/>
        <v>0.53523660903818815</v>
      </c>
      <c r="AD321" s="11">
        <f t="shared" si="18"/>
        <v>0.37366651798986039</v>
      </c>
    </row>
    <row r="322" spans="1:30" x14ac:dyDescent="0.3">
      <c r="A322" s="12">
        <v>315</v>
      </c>
      <c r="B322" s="12" t="s">
        <v>28</v>
      </c>
      <c r="C322" s="12">
        <v>2.5000000000000001E-3</v>
      </c>
      <c r="D322" s="12">
        <v>5.6399999999999999E-2</v>
      </c>
      <c r="J322">
        <v>315</v>
      </c>
      <c r="K322" t="s">
        <v>28</v>
      </c>
      <c r="L322">
        <v>2.2499999999999999E-2</v>
      </c>
      <c r="M322">
        <v>0.16919999999999999</v>
      </c>
      <c r="N322">
        <v>2</v>
      </c>
      <c r="O322">
        <v>455.67</v>
      </c>
      <c r="P322">
        <v>73</v>
      </c>
      <c r="Q322">
        <v>1.6273</v>
      </c>
      <c r="R322">
        <v>144.22</v>
      </c>
      <c r="S322">
        <v>0.52</v>
      </c>
      <c r="T322">
        <v>46.65</v>
      </c>
      <c r="U322">
        <v>23.64</v>
      </c>
      <c r="V322">
        <v>4.22</v>
      </c>
      <c r="Y322" s="21">
        <v>0.22500000000000001</v>
      </c>
      <c r="Z322" s="21">
        <v>0.53520000000000001</v>
      </c>
      <c r="AA322" s="12">
        <v>1</v>
      </c>
      <c r="AB322" s="14">
        <f t="shared" si="16"/>
        <v>0.53523660903818815</v>
      </c>
      <c r="AC322" s="11">
        <f t="shared" si="17"/>
        <v>0.53523660903818815</v>
      </c>
      <c r="AD322" s="11">
        <f t="shared" si="18"/>
        <v>0.37366651798986039</v>
      </c>
    </row>
    <row r="323" spans="1:30" x14ac:dyDescent="0.3">
      <c r="A323" s="12">
        <v>316</v>
      </c>
      <c r="B323" s="12" t="s">
        <v>28</v>
      </c>
      <c r="C323" s="12">
        <v>2.5000000000000001E-3</v>
      </c>
      <c r="D323" s="12">
        <v>5.6399999999999999E-2</v>
      </c>
      <c r="J323">
        <v>316</v>
      </c>
      <c r="K323" t="s">
        <v>28</v>
      </c>
      <c r="L323">
        <v>2.5000000000000001E-3</v>
      </c>
      <c r="M323">
        <v>5.6399999999999999E-2</v>
      </c>
      <c r="N323">
        <v>2</v>
      </c>
      <c r="O323">
        <v>426</v>
      </c>
      <c r="P323">
        <v>75</v>
      </c>
      <c r="Q323">
        <v>1</v>
      </c>
      <c r="R323" t="s">
        <v>25</v>
      </c>
      <c r="S323">
        <v>0</v>
      </c>
      <c r="T323">
        <v>32.159999999999997</v>
      </c>
      <c r="U323">
        <v>19.66</v>
      </c>
      <c r="V323">
        <v>17.03</v>
      </c>
      <c r="Y323" s="12">
        <v>0.22500000000000001</v>
      </c>
      <c r="Z323" s="12">
        <v>0.53520000000000001</v>
      </c>
      <c r="AA323" s="12">
        <v>1.3553999999999999</v>
      </c>
      <c r="AB323" s="14">
        <f t="shared" si="16"/>
        <v>0.45973976546654172</v>
      </c>
      <c r="AC323" s="11">
        <f t="shared" si="17"/>
        <v>0.62313127811335056</v>
      </c>
      <c r="AD323" s="11">
        <f t="shared" si="18"/>
        <v>0.32095965493104178</v>
      </c>
    </row>
    <row r="324" spans="1:30" x14ac:dyDescent="0.3">
      <c r="A324" s="12">
        <v>317</v>
      </c>
      <c r="B324" s="12" t="s">
        <v>28</v>
      </c>
      <c r="C324" s="12">
        <v>2.5000000000000001E-3</v>
      </c>
      <c r="D324" s="12">
        <v>5.6399999999999999E-2</v>
      </c>
      <c r="J324">
        <v>317</v>
      </c>
      <c r="K324" t="s">
        <v>28</v>
      </c>
      <c r="L324">
        <v>0.11</v>
      </c>
      <c r="M324">
        <v>0.37419999999999998</v>
      </c>
      <c r="N324">
        <v>2</v>
      </c>
      <c r="O324">
        <v>178.14</v>
      </c>
      <c r="P324">
        <v>79.16</v>
      </c>
      <c r="Q324">
        <v>1.452</v>
      </c>
      <c r="R324">
        <v>126.4</v>
      </c>
      <c r="S324">
        <v>1.29</v>
      </c>
      <c r="T324">
        <v>42.87</v>
      </c>
      <c r="U324">
        <v>26.07</v>
      </c>
      <c r="V324">
        <v>23.72</v>
      </c>
      <c r="Y324" s="12">
        <v>0.2225</v>
      </c>
      <c r="Z324" s="12">
        <v>0.53220000000000001</v>
      </c>
      <c r="AA324" s="12">
        <v>1.2599</v>
      </c>
      <c r="AB324" s="14">
        <f t="shared" si="16"/>
        <v>0.47418905023898128</v>
      </c>
      <c r="AC324" s="11">
        <f t="shared" si="17"/>
        <v>0.59743078439609254</v>
      </c>
      <c r="AD324" s="11">
        <f t="shared" si="18"/>
        <v>0.33476681353500753</v>
      </c>
    </row>
    <row r="325" spans="1:30" x14ac:dyDescent="0.3">
      <c r="A325" s="12">
        <v>318</v>
      </c>
      <c r="B325" s="12" t="s">
        <v>28</v>
      </c>
      <c r="C325" s="12">
        <v>0.24249999999999999</v>
      </c>
      <c r="D325" s="12">
        <v>0.55559999999999998</v>
      </c>
      <c r="J325">
        <v>318</v>
      </c>
      <c r="K325" t="s">
        <v>28</v>
      </c>
      <c r="L325">
        <v>1.5149999999999999</v>
      </c>
      <c r="M325">
        <v>1.3889</v>
      </c>
      <c r="N325">
        <v>7</v>
      </c>
      <c r="O325">
        <v>565.99</v>
      </c>
      <c r="P325">
        <v>94.11</v>
      </c>
      <c r="Q325">
        <v>2.4167000000000001</v>
      </c>
      <c r="R325">
        <v>59.234999999999999</v>
      </c>
      <c r="S325">
        <v>1.78</v>
      </c>
      <c r="T325">
        <v>57.27</v>
      </c>
      <c r="U325">
        <v>45.28</v>
      </c>
      <c r="V325">
        <v>79.42</v>
      </c>
      <c r="Y325" s="21">
        <v>0.2175</v>
      </c>
      <c r="Z325" s="21">
        <v>0.5262</v>
      </c>
      <c r="AA325" s="12">
        <v>1.2222999999999999</v>
      </c>
      <c r="AB325" s="14">
        <f t="shared" si="16"/>
        <v>0.4759872024563116</v>
      </c>
      <c r="AC325" s="14">
        <f t="shared" si="17"/>
        <v>0.58179915756234968</v>
      </c>
      <c r="AD325" s="11">
        <f t="shared" si="18"/>
        <v>0.34376124028430999</v>
      </c>
    </row>
    <row r="326" spans="1:30" x14ac:dyDescent="0.3">
      <c r="A326" s="12">
        <v>319</v>
      </c>
      <c r="B326" s="12" t="s">
        <v>28</v>
      </c>
      <c r="C326" s="12">
        <v>2.5000000000000001E-3</v>
      </c>
      <c r="D326" s="12">
        <v>5.6399999999999999E-2</v>
      </c>
      <c r="J326">
        <v>319</v>
      </c>
      <c r="K326" t="s">
        <v>28</v>
      </c>
      <c r="L326">
        <v>2.5000000000000001E-3</v>
      </c>
      <c r="M326">
        <v>5.6399999999999999E-2</v>
      </c>
      <c r="N326">
        <v>1</v>
      </c>
      <c r="O326">
        <v>360</v>
      </c>
      <c r="P326">
        <v>74</v>
      </c>
      <c r="Q326">
        <v>1</v>
      </c>
      <c r="R326" t="s">
        <v>25</v>
      </c>
      <c r="S326">
        <v>0</v>
      </c>
      <c r="T326">
        <v>280.66000000000003</v>
      </c>
      <c r="U326">
        <v>42.22</v>
      </c>
      <c r="V326">
        <v>18.329999999999998</v>
      </c>
      <c r="Y326" s="21">
        <v>0.215</v>
      </c>
      <c r="Z326" s="21">
        <v>0.5232</v>
      </c>
      <c r="AA326" s="12">
        <v>2.0276000000000001</v>
      </c>
      <c r="AB326" s="14">
        <f t="shared" si="16"/>
        <v>0.36743679158247317</v>
      </c>
      <c r="AC326" s="11">
        <f t="shared" si="17"/>
        <v>0.74501483861262263</v>
      </c>
      <c r="AD326" s="11">
        <f t="shared" si="18"/>
        <v>0.26845102893848782</v>
      </c>
    </row>
    <row r="327" spans="1:30" x14ac:dyDescent="0.3">
      <c r="A327" s="12">
        <v>320</v>
      </c>
      <c r="B327" s="12" t="s">
        <v>28</v>
      </c>
      <c r="C327" s="12">
        <v>1.05</v>
      </c>
      <c r="D327" s="12">
        <v>1.1561999999999999</v>
      </c>
      <c r="J327">
        <v>320</v>
      </c>
      <c r="K327" t="s">
        <v>28</v>
      </c>
      <c r="L327">
        <v>7.7499999999999999E-2</v>
      </c>
      <c r="M327">
        <v>0.31409999999999999</v>
      </c>
      <c r="N327">
        <v>2</v>
      </c>
      <c r="O327">
        <v>467.84</v>
      </c>
      <c r="P327">
        <v>76.23</v>
      </c>
      <c r="Q327">
        <v>1.6845000000000001</v>
      </c>
      <c r="R327">
        <v>11.753</v>
      </c>
      <c r="S327">
        <v>0.55000000000000004</v>
      </c>
      <c r="T327">
        <v>31.12</v>
      </c>
      <c r="U327">
        <v>12.36</v>
      </c>
      <c r="V327">
        <v>22.2</v>
      </c>
      <c r="Y327" s="21">
        <v>0.215</v>
      </c>
      <c r="Z327" s="21">
        <v>0.5232</v>
      </c>
      <c r="AA327" s="12">
        <v>1</v>
      </c>
      <c r="AB327" s="14">
        <f t="shared" si="16"/>
        <v>0.52320728395269511</v>
      </c>
      <c r="AC327" s="14">
        <f t="shared" si="17"/>
        <v>0.52320728395269511</v>
      </c>
      <c r="AD327" s="11">
        <f t="shared" si="18"/>
        <v>0.38225767517808995</v>
      </c>
    </row>
    <row r="328" spans="1:30" x14ac:dyDescent="0.3">
      <c r="A328" s="12">
        <v>321</v>
      </c>
      <c r="B328" s="12" t="s">
        <v>28</v>
      </c>
      <c r="C328" s="12">
        <v>2.5000000000000001E-3</v>
      </c>
      <c r="D328" s="12">
        <v>5.6399999999999999E-2</v>
      </c>
      <c r="J328">
        <v>321</v>
      </c>
      <c r="K328" t="s">
        <v>28</v>
      </c>
      <c r="L328">
        <v>1.6475</v>
      </c>
      <c r="M328">
        <v>1.4482999999999999</v>
      </c>
      <c r="N328">
        <v>8</v>
      </c>
      <c r="O328">
        <v>570.69000000000005</v>
      </c>
      <c r="P328">
        <v>103.22</v>
      </c>
      <c r="Q328">
        <v>2.9655999999999998</v>
      </c>
      <c r="R328">
        <v>49.972000000000001</v>
      </c>
      <c r="S328">
        <v>1.7</v>
      </c>
      <c r="T328">
        <v>141.28</v>
      </c>
      <c r="U328">
        <v>41.02</v>
      </c>
      <c r="V328">
        <v>45.03</v>
      </c>
      <c r="Y328" s="21">
        <v>0.21249999999999999</v>
      </c>
      <c r="Z328" s="21">
        <v>0.52010000000000001</v>
      </c>
      <c r="AA328" s="12">
        <v>1</v>
      </c>
      <c r="AB328" s="14">
        <f t="shared" ref="AB328:AB391" si="19">2*SQRT(Y328/(3.1416*ABS(AA328)))</f>
        <v>0.52015648661029934</v>
      </c>
      <c r="AC328" s="14">
        <f t="shared" ref="AC328:AC391" si="20">ABS(AA328)*AB328</f>
        <v>0.52015648661029934</v>
      </c>
      <c r="AD328" s="11">
        <f t="shared" ref="AD328:AD391" si="21">$AH$2/AC328</f>
        <v>0.38449967490233333</v>
      </c>
    </row>
    <row r="329" spans="1:30" x14ac:dyDescent="0.3">
      <c r="A329" s="12">
        <v>322</v>
      </c>
      <c r="B329" s="12" t="s">
        <v>28</v>
      </c>
      <c r="C329" s="12">
        <v>0.54249999999999998</v>
      </c>
      <c r="D329" s="12">
        <v>0.83109999999999995</v>
      </c>
      <c r="J329">
        <v>322</v>
      </c>
      <c r="K329" t="s">
        <v>28</v>
      </c>
      <c r="L329">
        <v>27.917000000000002</v>
      </c>
      <c r="M329">
        <v>5.9619999999999997</v>
      </c>
      <c r="N329">
        <v>38</v>
      </c>
      <c r="O329">
        <v>64.31</v>
      </c>
      <c r="P329">
        <v>127.78</v>
      </c>
      <c r="Q329">
        <v>1.3444</v>
      </c>
      <c r="R329">
        <v>149.21</v>
      </c>
      <c r="S329">
        <v>4.57</v>
      </c>
      <c r="T329">
        <v>202.21</v>
      </c>
      <c r="U329">
        <v>18.739999999999998</v>
      </c>
      <c r="V329">
        <v>23.04</v>
      </c>
      <c r="Y329" s="12">
        <v>0.21249999999999999</v>
      </c>
      <c r="Z329" s="12">
        <v>0.52010000000000001</v>
      </c>
      <c r="AA329" s="12">
        <v>1.5895999999999999</v>
      </c>
      <c r="AB329" s="14">
        <f t="shared" si="19"/>
        <v>0.41256282448700848</v>
      </c>
      <c r="AC329" s="11">
        <f t="shared" si="20"/>
        <v>0.6558098658045487</v>
      </c>
      <c r="AD329" s="11">
        <f t="shared" si="21"/>
        <v>0.30496643986079663</v>
      </c>
    </row>
    <row r="330" spans="1:30" x14ac:dyDescent="0.3">
      <c r="A330" s="12">
        <v>323</v>
      </c>
      <c r="B330" s="12" t="s">
        <v>28</v>
      </c>
      <c r="C330" s="12">
        <v>6.25E-2</v>
      </c>
      <c r="D330" s="12">
        <v>0.28199999999999997</v>
      </c>
      <c r="J330">
        <v>323</v>
      </c>
      <c r="K330" t="s">
        <v>28</v>
      </c>
      <c r="L330">
        <v>0.26</v>
      </c>
      <c r="M330">
        <v>0.57530000000000003</v>
      </c>
      <c r="N330">
        <v>5</v>
      </c>
      <c r="O330">
        <v>610.91999999999996</v>
      </c>
      <c r="P330">
        <v>68.84</v>
      </c>
      <c r="Q330">
        <v>1.4515</v>
      </c>
      <c r="R330">
        <v>60.015000000000001</v>
      </c>
      <c r="S330">
        <v>0.91</v>
      </c>
      <c r="T330">
        <v>331.95</v>
      </c>
      <c r="U330">
        <v>30.74</v>
      </c>
      <c r="V330">
        <v>46.96</v>
      </c>
      <c r="Y330" s="12">
        <v>0.21249999999999999</v>
      </c>
      <c r="Z330" s="12">
        <v>0.52010000000000001</v>
      </c>
      <c r="AA330" s="12">
        <v>2.6278000000000001</v>
      </c>
      <c r="AB330" s="14">
        <f t="shared" si="19"/>
        <v>0.32087646505067219</v>
      </c>
      <c r="AC330" s="11">
        <f t="shared" si="20"/>
        <v>0.84319917486015639</v>
      </c>
      <c r="AD330" s="11">
        <f t="shared" si="21"/>
        <v>0.23719188296545687</v>
      </c>
    </row>
    <row r="331" spans="1:30" x14ac:dyDescent="0.3">
      <c r="A331" s="12">
        <v>324</v>
      </c>
      <c r="B331" s="12" t="s">
        <v>28</v>
      </c>
      <c r="C331" s="12">
        <v>6.5000000000000002E-2</v>
      </c>
      <c r="D331" s="12">
        <v>0.28760000000000002</v>
      </c>
      <c r="J331">
        <v>324</v>
      </c>
      <c r="K331" t="s">
        <v>28</v>
      </c>
      <c r="L331">
        <v>2.5000000000000001E-3</v>
      </c>
      <c r="M331">
        <v>5.6399999999999999E-2</v>
      </c>
      <c r="N331">
        <v>1</v>
      </c>
      <c r="O331">
        <v>617</v>
      </c>
      <c r="P331">
        <v>63</v>
      </c>
      <c r="Q331">
        <v>1</v>
      </c>
      <c r="R331" t="s">
        <v>25</v>
      </c>
      <c r="S331">
        <v>0</v>
      </c>
      <c r="T331">
        <v>61.39</v>
      </c>
      <c r="U331">
        <v>20.96</v>
      </c>
      <c r="V331">
        <v>88.43</v>
      </c>
      <c r="Y331" s="12">
        <v>0.21</v>
      </c>
      <c r="Z331" s="12">
        <v>0.51700000000000002</v>
      </c>
      <c r="AA331" s="12">
        <v>2.2610999999999999</v>
      </c>
      <c r="AB331" s="14">
        <f t="shared" si="19"/>
        <v>0.34387793799681021</v>
      </c>
      <c r="AC331" s="11">
        <f t="shared" si="20"/>
        <v>0.77754240560458754</v>
      </c>
      <c r="AD331" s="11">
        <f t="shared" si="21"/>
        <v>0.25722069762161409</v>
      </c>
    </row>
    <row r="332" spans="1:30" x14ac:dyDescent="0.3">
      <c r="A332" s="12">
        <v>325</v>
      </c>
      <c r="B332" s="12" t="s">
        <v>28</v>
      </c>
      <c r="C332" s="12">
        <v>4.4999999999999998E-2</v>
      </c>
      <c r="D332" s="12">
        <v>0.23930000000000001</v>
      </c>
      <c r="J332">
        <v>325</v>
      </c>
      <c r="K332" t="s">
        <v>28</v>
      </c>
      <c r="L332">
        <v>2.5000000000000001E-3</v>
      </c>
      <c r="M332">
        <v>5.6399999999999999E-2</v>
      </c>
      <c r="N332">
        <v>1</v>
      </c>
      <c r="O332">
        <v>123</v>
      </c>
      <c r="P332">
        <v>64</v>
      </c>
      <c r="Q332">
        <v>1</v>
      </c>
      <c r="R332" t="s">
        <v>25</v>
      </c>
      <c r="S332">
        <v>0</v>
      </c>
      <c r="T332">
        <v>163.06</v>
      </c>
      <c r="U332">
        <v>36.119999999999997</v>
      </c>
      <c r="V332">
        <v>46.37</v>
      </c>
      <c r="Y332" s="12">
        <v>0.21</v>
      </c>
      <c r="Z332" s="12">
        <v>0.51700000000000002</v>
      </c>
      <c r="AA332" s="12">
        <v>1</v>
      </c>
      <c r="AB332" s="14">
        <f t="shared" si="19"/>
        <v>0.5170876899950192</v>
      </c>
      <c r="AC332" s="11">
        <f t="shared" si="20"/>
        <v>0.5170876899950192</v>
      </c>
      <c r="AD332" s="11">
        <f t="shared" si="21"/>
        <v>0.38678159211627433</v>
      </c>
    </row>
    <row r="333" spans="1:30" x14ac:dyDescent="0.3">
      <c r="A333" s="12">
        <v>326</v>
      </c>
      <c r="B333" s="12" t="s">
        <v>28</v>
      </c>
      <c r="C333" s="12">
        <v>0.98</v>
      </c>
      <c r="D333" s="12">
        <v>1.117</v>
      </c>
      <c r="J333">
        <v>326</v>
      </c>
      <c r="K333" t="s">
        <v>28</v>
      </c>
      <c r="L333">
        <v>2.5000000000000001E-3</v>
      </c>
      <c r="M333">
        <v>5.6399999999999999E-2</v>
      </c>
      <c r="N333">
        <v>1</v>
      </c>
      <c r="O333">
        <v>303</v>
      </c>
      <c r="P333">
        <v>63</v>
      </c>
      <c r="Q333">
        <v>1</v>
      </c>
      <c r="R333" t="s">
        <v>25</v>
      </c>
      <c r="S333">
        <v>0</v>
      </c>
      <c r="T333">
        <v>44.33</v>
      </c>
      <c r="U333">
        <v>26.47</v>
      </c>
      <c r="V333">
        <v>20.079999999999998</v>
      </c>
      <c r="Y333" s="21">
        <v>0.20749999999999999</v>
      </c>
      <c r="Z333" s="21">
        <v>0.51400000000000001</v>
      </c>
      <c r="AA333" s="12">
        <v>1.5284</v>
      </c>
      <c r="AB333" s="14">
        <f t="shared" si="19"/>
        <v>0.41576228200899118</v>
      </c>
      <c r="AC333" s="14">
        <f t="shared" si="20"/>
        <v>0.63545107182254212</v>
      </c>
      <c r="AD333" s="11">
        <f t="shared" si="21"/>
        <v>0.31473705666492696</v>
      </c>
    </row>
    <row r="334" spans="1:30" x14ac:dyDescent="0.3">
      <c r="A334" s="12">
        <v>327</v>
      </c>
      <c r="B334" s="12" t="s">
        <v>28</v>
      </c>
      <c r="C334" s="12">
        <v>0.215</v>
      </c>
      <c r="D334" s="12">
        <v>0.5232</v>
      </c>
      <c r="J334">
        <v>327</v>
      </c>
      <c r="K334" t="s">
        <v>28</v>
      </c>
      <c r="L334">
        <v>2.5000000000000001E-3</v>
      </c>
      <c r="M334">
        <v>5.6399999999999999E-2</v>
      </c>
      <c r="N334">
        <v>1</v>
      </c>
      <c r="O334">
        <v>428</v>
      </c>
      <c r="P334">
        <v>63</v>
      </c>
      <c r="Q334">
        <v>1</v>
      </c>
      <c r="R334" t="s">
        <v>25</v>
      </c>
      <c r="S334">
        <v>0</v>
      </c>
      <c r="T334">
        <v>42.31</v>
      </c>
      <c r="U334">
        <v>17.52</v>
      </c>
      <c r="V334">
        <v>27.22</v>
      </c>
      <c r="Y334" s="21">
        <v>0.20749999999999999</v>
      </c>
      <c r="Z334" s="21">
        <v>0.51400000000000001</v>
      </c>
      <c r="AA334" s="12">
        <v>1</v>
      </c>
      <c r="AB334" s="14">
        <f t="shared" si="19"/>
        <v>0.5140005717175804</v>
      </c>
      <c r="AC334" s="11">
        <f t="shared" si="20"/>
        <v>0.5140005717175804</v>
      </c>
      <c r="AD334" s="11">
        <f t="shared" si="21"/>
        <v>0.38910462556818087</v>
      </c>
    </row>
    <row r="335" spans="1:30" x14ac:dyDescent="0.3">
      <c r="A335" s="12">
        <v>328</v>
      </c>
      <c r="B335" s="12" t="s">
        <v>28</v>
      </c>
      <c r="C335" s="12">
        <v>0.01</v>
      </c>
      <c r="D335" s="12">
        <v>0.1128</v>
      </c>
      <c r="J335">
        <v>328</v>
      </c>
      <c r="K335" t="s">
        <v>28</v>
      </c>
      <c r="L335">
        <v>15.324999999999999</v>
      </c>
      <c r="M335">
        <v>4.4173</v>
      </c>
      <c r="N335">
        <v>40</v>
      </c>
      <c r="O335">
        <v>513.29999999999995</v>
      </c>
      <c r="P335">
        <v>125.92</v>
      </c>
      <c r="Q335">
        <v>-1</v>
      </c>
      <c r="R335" t="s">
        <v>25</v>
      </c>
      <c r="S335">
        <v>3.42</v>
      </c>
      <c r="T335">
        <v>108.96</v>
      </c>
      <c r="U335">
        <v>39.54</v>
      </c>
      <c r="V335">
        <v>88.79</v>
      </c>
      <c r="Y335" s="21">
        <v>0.20499999999999999</v>
      </c>
      <c r="Z335" s="21">
        <v>0.51090000000000002</v>
      </c>
      <c r="AA335" s="12">
        <v>1</v>
      </c>
      <c r="AB335" s="14">
        <f t="shared" si="19"/>
        <v>0.5108947996482387</v>
      </c>
      <c r="AC335" s="11">
        <f t="shared" si="20"/>
        <v>0.5108947996482387</v>
      </c>
      <c r="AD335" s="11">
        <f t="shared" si="21"/>
        <v>0.39147002501826994</v>
      </c>
    </row>
    <row r="336" spans="1:30" x14ac:dyDescent="0.3">
      <c r="A336" s="12">
        <v>329</v>
      </c>
      <c r="B336" s="12" t="s">
        <v>28</v>
      </c>
      <c r="C336" s="12">
        <v>0.33250000000000002</v>
      </c>
      <c r="D336" s="12">
        <v>0.65059999999999996</v>
      </c>
      <c r="J336">
        <v>329</v>
      </c>
      <c r="K336" t="s">
        <v>28</v>
      </c>
      <c r="L336">
        <v>0.45250000000000001</v>
      </c>
      <c r="M336">
        <v>0.75900000000000001</v>
      </c>
      <c r="N336">
        <v>5</v>
      </c>
      <c r="O336">
        <v>111.6</v>
      </c>
      <c r="P336">
        <v>76.89</v>
      </c>
      <c r="Q336">
        <v>-1</v>
      </c>
      <c r="R336" t="s">
        <v>25</v>
      </c>
      <c r="S336">
        <v>1.7</v>
      </c>
      <c r="T336">
        <v>27.73</v>
      </c>
      <c r="U336">
        <v>41</v>
      </c>
      <c r="V336">
        <v>46.55</v>
      </c>
      <c r="Y336" s="21">
        <v>0.2</v>
      </c>
      <c r="Z336" s="21">
        <v>0.50460000000000005</v>
      </c>
      <c r="AA336" s="12">
        <v>2.3403</v>
      </c>
      <c r="AB336" s="14">
        <f t="shared" si="19"/>
        <v>0.32986313567200509</v>
      </c>
      <c r="AC336" s="14">
        <f t="shared" si="20"/>
        <v>0.7719786964131935</v>
      </c>
      <c r="AD336" s="11">
        <f t="shared" si="21"/>
        <v>0.25907450675679283</v>
      </c>
    </row>
    <row r="337" spans="1:30" x14ac:dyDescent="0.3">
      <c r="A337" s="12">
        <v>330</v>
      </c>
      <c r="B337" s="12" t="s">
        <v>28</v>
      </c>
      <c r="C337" s="12">
        <v>1.5575000000000001</v>
      </c>
      <c r="D337" s="12">
        <v>1.4081999999999999</v>
      </c>
      <c r="J337">
        <v>330</v>
      </c>
      <c r="K337" t="s">
        <v>28</v>
      </c>
      <c r="L337">
        <v>0.26</v>
      </c>
      <c r="M337">
        <v>0.57530000000000003</v>
      </c>
      <c r="N337">
        <v>4</v>
      </c>
      <c r="O337">
        <v>565.73</v>
      </c>
      <c r="P337">
        <v>73.77</v>
      </c>
      <c r="Q337">
        <v>1.206</v>
      </c>
      <c r="R337">
        <v>22.893999999999998</v>
      </c>
      <c r="S337">
        <v>0.36</v>
      </c>
      <c r="T337">
        <v>262.74</v>
      </c>
      <c r="U337">
        <v>40.380000000000003</v>
      </c>
      <c r="V337">
        <v>5.58</v>
      </c>
      <c r="Y337" s="21">
        <v>0.2</v>
      </c>
      <c r="Z337" s="21">
        <v>0.50460000000000005</v>
      </c>
      <c r="AA337" s="12">
        <v>1.667</v>
      </c>
      <c r="AB337" s="14">
        <f t="shared" si="19"/>
        <v>0.39084247020404872</v>
      </c>
      <c r="AC337" s="14">
        <f t="shared" si="20"/>
        <v>0.65153439783014921</v>
      </c>
      <c r="AD337" s="11">
        <f t="shared" si="21"/>
        <v>0.30696767609825981</v>
      </c>
    </row>
    <row r="338" spans="1:30" x14ac:dyDescent="0.3">
      <c r="A338" s="12">
        <v>331</v>
      </c>
      <c r="B338" s="12" t="s">
        <v>28</v>
      </c>
      <c r="C338" s="12">
        <v>0.20749999999999999</v>
      </c>
      <c r="D338" s="12">
        <v>0.51400000000000001</v>
      </c>
      <c r="J338">
        <v>331</v>
      </c>
      <c r="K338" t="s">
        <v>28</v>
      </c>
      <c r="L338">
        <v>4.625</v>
      </c>
      <c r="M338">
        <v>2.4266999999999999</v>
      </c>
      <c r="N338">
        <v>15</v>
      </c>
      <c r="O338">
        <v>610.58000000000004</v>
      </c>
      <c r="P338">
        <v>106.95</v>
      </c>
      <c r="Q338">
        <v>2.4630000000000001</v>
      </c>
      <c r="R338">
        <v>120.51</v>
      </c>
      <c r="S338">
        <v>0.99</v>
      </c>
      <c r="T338">
        <v>320.18</v>
      </c>
      <c r="U338">
        <v>16.48</v>
      </c>
      <c r="V338">
        <v>24.91</v>
      </c>
      <c r="Y338" s="12">
        <v>0.2</v>
      </c>
      <c r="Z338" s="12">
        <v>0.50460000000000005</v>
      </c>
      <c r="AA338" s="12">
        <v>1.5696000000000001</v>
      </c>
      <c r="AB338" s="14">
        <f t="shared" si="19"/>
        <v>0.40278663750296478</v>
      </c>
      <c r="AC338" s="11">
        <f t="shared" si="20"/>
        <v>0.63221390622465357</v>
      </c>
      <c r="AD338" s="11">
        <f t="shared" si="21"/>
        <v>0.31634862509482853</v>
      </c>
    </row>
    <row r="339" spans="1:30" x14ac:dyDescent="0.3">
      <c r="A339" s="12">
        <v>332</v>
      </c>
      <c r="B339" s="12" t="s">
        <v>28</v>
      </c>
      <c r="C339" s="12">
        <v>8.2500000000000004E-2</v>
      </c>
      <c r="D339" s="12">
        <v>0.3241</v>
      </c>
      <c r="J339">
        <v>332</v>
      </c>
      <c r="K339" t="s">
        <v>28</v>
      </c>
      <c r="L339">
        <v>0.29749999999999999</v>
      </c>
      <c r="M339">
        <v>0.61539999999999995</v>
      </c>
      <c r="N339">
        <v>2</v>
      </c>
      <c r="O339">
        <v>170.38</v>
      </c>
      <c r="P339">
        <v>71.52</v>
      </c>
      <c r="Q339">
        <v>-1</v>
      </c>
      <c r="R339" t="s">
        <v>25</v>
      </c>
      <c r="S339">
        <v>0.72</v>
      </c>
      <c r="T339">
        <v>113.4</v>
      </c>
      <c r="U339">
        <v>38.090000000000003</v>
      </c>
      <c r="V339">
        <v>86.69</v>
      </c>
      <c r="Y339" s="12">
        <v>0.2</v>
      </c>
      <c r="Z339" s="12">
        <v>0.50460000000000005</v>
      </c>
      <c r="AA339" s="12">
        <v>1.1760999999999999</v>
      </c>
      <c r="AB339" s="14">
        <f t="shared" si="19"/>
        <v>0.4653153981467178</v>
      </c>
      <c r="AC339" s="11">
        <f t="shared" si="20"/>
        <v>0.54725743976035479</v>
      </c>
      <c r="AD339" s="11">
        <f t="shared" si="21"/>
        <v>0.36545871370443211</v>
      </c>
    </row>
    <row r="340" spans="1:30" x14ac:dyDescent="0.3">
      <c r="A340" s="12">
        <v>333</v>
      </c>
      <c r="B340" s="12" t="s">
        <v>28</v>
      </c>
      <c r="C340" s="12">
        <v>0.16</v>
      </c>
      <c r="D340" s="12">
        <v>0.45129999999999998</v>
      </c>
      <c r="J340">
        <v>333</v>
      </c>
      <c r="K340" t="s">
        <v>28</v>
      </c>
      <c r="L340">
        <v>0.34</v>
      </c>
      <c r="M340">
        <v>0.65790000000000004</v>
      </c>
      <c r="N340">
        <v>3</v>
      </c>
      <c r="O340">
        <v>423</v>
      </c>
      <c r="P340">
        <v>71.099999999999994</v>
      </c>
      <c r="Q340">
        <v>2.3410000000000002</v>
      </c>
      <c r="R340">
        <v>9.2288999999999994</v>
      </c>
      <c r="S340">
        <v>0.88</v>
      </c>
      <c r="T340">
        <v>138.53</v>
      </c>
      <c r="U340">
        <v>45.1</v>
      </c>
      <c r="V340">
        <v>67.33</v>
      </c>
      <c r="Y340" s="21">
        <v>0.19750000000000001</v>
      </c>
      <c r="Z340" s="21">
        <v>0.50139999999999996</v>
      </c>
      <c r="AA340" s="12">
        <v>1</v>
      </c>
      <c r="AB340" s="14">
        <f t="shared" si="19"/>
        <v>0.50146208436177642</v>
      </c>
      <c r="AC340" s="11">
        <f t="shared" si="20"/>
        <v>0.50146208436177642</v>
      </c>
      <c r="AD340" s="11">
        <f t="shared" si="21"/>
        <v>0.39883374284328021</v>
      </c>
    </row>
    <row r="341" spans="1:30" x14ac:dyDescent="0.3">
      <c r="A341" s="12">
        <v>334</v>
      </c>
      <c r="B341" s="12" t="s">
        <v>28</v>
      </c>
      <c r="C341" s="12">
        <v>0.71750000000000003</v>
      </c>
      <c r="D341" s="12">
        <v>0.95579999999999998</v>
      </c>
      <c r="J341">
        <v>334</v>
      </c>
      <c r="K341" t="s">
        <v>28</v>
      </c>
      <c r="L341">
        <v>2.5000000000000001E-3</v>
      </c>
      <c r="M341">
        <v>5.6399999999999999E-2</v>
      </c>
      <c r="N341">
        <v>2</v>
      </c>
      <c r="O341">
        <v>450</v>
      </c>
      <c r="P341">
        <v>67</v>
      </c>
      <c r="Q341">
        <v>1</v>
      </c>
      <c r="R341" t="s">
        <v>25</v>
      </c>
      <c r="S341">
        <v>0</v>
      </c>
      <c r="T341">
        <v>42.45</v>
      </c>
      <c r="U341">
        <v>27.86</v>
      </c>
      <c r="V341">
        <v>21.8</v>
      </c>
      <c r="Y341" s="12">
        <v>0.19750000000000001</v>
      </c>
      <c r="Z341" s="16">
        <v>0.50139999999999996</v>
      </c>
      <c r="AA341" s="12">
        <v>1</v>
      </c>
      <c r="AB341" s="14">
        <f t="shared" si="19"/>
        <v>0.50146208436177642</v>
      </c>
      <c r="AC341" s="11">
        <f t="shared" si="20"/>
        <v>0.50146208436177642</v>
      </c>
      <c r="AD341" s="11">
        <f t="shared" si="21"/>
        <v>0.39883374284328021</v>
      </c>
    </row>
    <row r="342" spans="1:30" x14ac:dyDescent="0.3">
      <c r="A342" s="12">
        <v>335</v>
      </c>
      <c r="B342" s="12" t="s">
        <v>28</v>
      </c>
      <c r="C342" s="12">
        <v>9.2499999999999999E-2</v>
      </c>
      <c r="D342" s="12">
        <v>0.34310000000000002</v>
      </c>
      <c r="J342">
        <v>335</v>
      </c>
      <c r="K342" t="s">
        <v>28</v>
      </c>
      <c r="L342">
        <v>0.05</v>
      </c>
      <c r="M342">
        <v>0.25230000000000002</v>
      </c>
      <c r="N342">
        <v>1</v>
      </c>
      <c r="O342">
        <v>438.9</v>
      </c>
      <c r="P342">
        <v>95.15</v>
      </c>
      <c r="Q342">
        <v>1.6872</v>
      </c>
      <c r="R342">
        <v>121.4</v>
      </c>
      <c r="S342">
        <v>2.38</v>
      </c>
      <c r="T342">
        <v>135.37</v>
      </c>
      <c r="U342">
        <v>45.83</v>
      </c>
      <c r="V342">
        <v>67.12</v>
      </c>
      <c r="Y342" s="12">
        <v>0.19500000000000001</v>
      </c>
      <c r="Z342" s="12">
        <v>0.49819999999999998</v>
      </c>
      <c r="AA342" s="12">
        <v>1</v>
      </c>
      <c r="AB342" s="14">
        <f t="shared" si="19"/>
        <v>0.49827816592147783</v>
      </c>
      <c r="AC342" s="11">
        <f t="shared" si="20"/>
        <v>0.49827816592147783</v>
      </c>
      <c r="AD342" s="11">
        <f t="shared" si="21"/>
        <v>0.4013822271945936</v>
      </c>
    </row>
    <row r="343" spans="1:30" x14ac:dyDescent="0.3">
      <c r="A343" s="12">
        <v>336</v>
      </c>
      <c r="B343" s="12" t="s">
        <v>28</v>
      </c>
      <c r="C343" s="12">
        <v>5.0000000000000001E-3</v>
      </c>
      <c r="D343" s="12">
        <v>7.9699999999999993E-2</v>
      </c>
      <c r="J343">
        <v>336</v>
      </c>
      <c r="K343" t="s">
        <v>28</v>
      </c>
      <c r="L343">
        <v>0.27250000000000002</v>
      </c>
      <c r="M343">
        <v>0.58899999999999997</v>
      </c>
      <c r="N343">
        <v>3</v>
      </c>
      <c r="O343">
        <v>171.21</v>
      </c>
      <c r="P343">
        <v>102.63</v>
      </c>
      <c r="Q343">
        <v>-1</v>
      </c>
      <c r="R343" t="s">
        <v>25</v>
      </c>
      <c r="S343">
        <v>1.1399999999999999</v>
      </c>
      <c r="T343">
        <v>201.64</v>
      </c>
      <c r="U343">
        <v>41.18</v>
      </c>
      <c r="V343">
        <v>48.15</v>
      </c>
      <c r="Y343" s="21">
        <v>0.1925</v>
      </c>
      <c r="Z343" s="21">
        <v>0.495</v>
      </c>
      <c r="AA343" s="12">
        <v>1</v>
      </c>
      <c r="AB343" s="14">
        <f t="shared" si="19"/>
        <v>0.4950737714883372</v>
      </c>
      <c r="AC343" s="11">
        <f t="shared" si="20"/>
        <v>0.4950737714883372</v>
      </c>
      <c r="AD343" s="11">
        <f t="shared" si="21"/>
        <v>0.40398019753448311</v>
      </c>
    </row>
    <row r="344" spans="1:30" x14ac:dyDescent="0.3">
      <c r="A344" s="12">
        <v>337</v>
      </c>
      <c r="B344" s="12" t="s">
        <v>28</v>
      </c>
      <c r="C344" s="12">
        <v>0.03</v>
      </c>
      <c r="D344" s="12">
        <v>0.19539999999999999</v>
      </c>
      <c r="J344">
        <v>337</v>
      </c>
      <c r="K344" t="s">
        <v>28</v>
      </c>
      <c r="L344">
        <v>2.5000000000000001E-3</v>
      </c>
      <c r="M344">
        <v>5.6399999999999999E-2</v>
      </c>
      <c r="N344">
        <v>1</v>
      </c>
      <c r="O344">
        <v>471</v>
      </c>
      <c r="P344">
        <v>93</v>
      </c>
      <c r="Q344">
        <v>1</v>
      </c>
      <c r="R344" t="s">
        <v>25</v>
      </c>
      <c r="S344">
        <v>0</v>
      </c>
      <c r="T344">
        <v>202.17</v>
      </c>
      <c r="U344">
        <v>38.75</v>
      </c>
      <c r="V344">
        <v>68.02</v>
      </c>
      <c r="Y344" s="21">
        <v>0.1925</v>
      </c>
      <c r="Z344" s="21">
        <v>0.495</v>
      </c>
      <c r="AA344" s="12">
        <v>1</v>
      </c>
      <c r="AB344" s="14">
        <f t="shared" si="19"/>
        <v>0.4950737714883372</v>
      </c>
      <c r="AC344" s="11">
        <f t="shared" si="20"/>
        <v>0.4950737714883372</v>
      </c>
      <c r="AD344" s="11">
        <f t="shared" si="21"/>
        <v>0.40398019753448311</v>
      </c>
    </row>
    <row r="345" spans="1:30" x14ac:dyDescent="0.3">
      <c r="A345" s="12">
        <v>338</v>
      </c>
      <c r="B345" s="12" t="s">
        <v>28</v>
      </c>
      <c r="C345" s="12">
        <v>3.5000000000000003E-2</v>
      </c>
      <c r="D345" s="12">
        <v>0.21110000000000001</v>
      </c>
      <c r="J345">
        <v>338</v>
      </c>
      <c r="K345" t="s">
        <v>28</v>
      </c>
      <c r="L345">
        <v>0.115</v>
      </c>
      <c r="M345">
        <v>0.3826</v>
      </c>
      <c r="N345">
        <v>1</v>
      </c>
      <c r="O345">
        <v>644.87</v>
      </c>
      <c r="P345">
        <v>94.98</v>
      </c>
      <c r="Q345">
        <v>-1</v>
      </c>
      <c r="R345" t="s">
        <v>25</v>
      </c>
      <c r="S345">
        <v>0.37</v>
      </c>
      <c r="T345">
        <v>331.64</v>
      </c>
      <c r="U345">
        <v>33.299999999999997</v>
      </c>
      <c r="V345">
        <v>32.82</v>
      </c>
      <c r="Y345" s="21">
        <v>0.19</v>
      </c>
      <c r="Z345" s="21">
        <v>0.49180000000000001</v>
      </c>
      <c r="AA345" s="12">
        <v>1</v>
      </c>
      <c r="AB345" s="14">
        <f t="shared" si="19"/>
        <v>0.49184850085905596</v>
      </c>
      <c r="AC345" s="14">
        <f t="shared" si="20"/>
        <v>0.49184850085905596</v>
      </c>
      <c r="AD345" s="11">
        <f t="shared" si="21"/>
        <v>0.4066292763944237</v>
      </c>
    </row>
    <row r="346" spans="1:30" x14ac:dyDescent="0.3">
      <c r="A346" s="12">
        <v>339</v>
      </c>
      <c r="B346" s="12" t="s">
        <v>28</v>
      </c>
      <c r="C346" s="12">
        <v>0.25750000000000001</v>
      </c>
      <c r="D346" s="12">
        <v>0.57250000000000001</v>
      </c>
      <c r="J346">
        <v>339</v>
      </c>
      <c r="K346" t="s">
        <v>28</v>
      </c>
      <c r="L346">
        <v>1.655</v>
      </c>
      <c r="M346">
        <v>1.4516</v>
      </c>
      <c r="N346">
        <v>10</v>
      </c>
      <c r="O346">
        <v>634.42999999999995</v>
      </c>
      <c r="P346">
        <v>106.83</v>
      </c>
      <c r="Q346">
        <v>2.4392999999999998</v>
      </c>
      <c r="R346">
        <v>135.43</v>
      </c>
      <c r="S346">
        <v>1</v>
      </c>
      <c r="T346">
        <v>322.3</v>
      </c>
      <c r="U346">
        <v>25.95</v>
      </c>
      <c r="V346">
        <v>38.9</v>
      </c>
      <c r="Y346" s="12">
        <v>0.19</v>
      </c>
      <c r="Z346" s="12">
        <v>0.49180000000000001</v>
      </c>
      <c r="AA346" s="12">
        <v>1.3069</v>
      </c>
      <c r="AB346" s="14">
        <f t="shared" si="19"/>
        <v>0.43023939386086635</v>
      </c>
      <c r="AC346" s="11">
        <f t="shared" si="20"/>
        <v>0.5622798638367662</v>
      </c>
      <c r="AD346" s="11">
        <f t="shared" si="21"/>
        <v>0.35569475782981519</v>
      </c>
    </row>
    <row r="347" spans="1:30" x14ac:dyDescent="0.3">
      <c r="A347" s="12">
        <v>340</v>
      </c>
      <c r="B347" s="12" t="s">
        <v>28</v>
      </c>
      <c r="C347" s="12">
        <v>13.398</v>
      </c>
      <c r="D347" s="12">
        <v>4.1302000000000003</v>
      </c>
      <c r="J347">
        <v>340</v>
      </c>
      <c r="K347" t="s">
        <v>28</v>
      </c>
      <c r="L347">
        <v>0.33750000000000002</v>
      </c>
      <c r="M347">
        <v>0.65549999999999997</v>
      </c>
      <c r="N347">
        <v>3</v>
      </c>
      <c r="O347">
        <v>132.19</v>
      </c>
      <c r="P347">
        <v>98.92</v>
      </c>
      <c r="Q347">
        <v>4.7580999999999998</v>
      </c>
      <c r="R347">
        <v>13.083</v>
      </c>
      <c r="S347">
        <v>2.15</v>
      </c>
      <c r="T347">
        <v>34.89</v>
      </c>
      <c r="U347">
        <v>39.61</v>
      </c>
      <c r="V347">
        <v>39.340000000000003</v>
      </c>
      <c r="Y347" s="12">
        <v>0.1875</v>
      </c>
      <c r="Z347" s="12">
        <v>0.48859999999999998</v>
      </c>
      <c r="AA347" s="12">
        <v>1</v>
      </c>
      <c r="AB347" s="14">
        <f t="shared" si="19"/>
        <v>0.48860194062131518</v>
      </c>
      <c r="AC347" s="11">
        <f t="shared" si="20"/>
        <v>0.48860194062131518</v>
      </c>
      <c r="AD347" s="11">
        <f t="shared" si="21"/>
        <v>0.40933116177491302</v>
      </c>
    </row>
    <row r="348" spans="1:30" x14ac:dyDescent="0.3">
      <c r="A348" s="12">
        <v>341</v>
      </c>
      <c r="B348" s="12" t="s">
        <v>28</v>
      </c>
      <c r="C348" s="12">
        <v>2.5000000000000001E-3</v>
      </c>
      <c r="D348" s="12">
        <v>5.6399999999999999E-2</v>
      </c>
      <c r="J348">
        <v>341</v>
      </c>
      <c r="K348" t="s">
        <v>28</v>
      </c>
      <c r="L348">
        <v>2.5000000000000001E-3</v>
      </c>
      <c r="M348">
        <v>5.6399999999999999E-2</v>
      </c>
      <c r="N348">
        <v>1</v>
      </c>
      <c r="O348">
        <v>469</v>
      </c>
      <c r="P348">
        <v>96</v>
      </c>
      <c r="Q348">
        <v>1</v>
      </c>
      <c r="R348" t="s">
        <v>25</v>
      </c>
      <c r="S348">
        <v>0</v>
      </c>
      <c r="T348">
        <v>202.66</v>
      </c>
      <c r="U348">
        <v>37.97</v>
      </c>
      <c r="V348">
        <v>67.22</v>
      </c>
      <c r="Y348" s="12">
        <v>0.1875</v>
      </c>
      <c r="Z348" s="12">
        <v>0.48859999999999998</v>
      </c>
      <c r="AA348" s="12">
        <v>2.8081999999999998</v>
      </c>
      <c r="AB348" s="14">
        <f t="shared" si="19"/>
        <v>0.29156888098060713</v>
      </c>
      <c r="AC348" s="11">
        <f t="shared" si="20"/>
        <v>0.81878373156974082</v>
      </c>
      <c r="AD348" s="11">
        <f t="shared" si="21"/>
        <v>0.24426474573031351</v>
      </c>
    </row>
    <row r="349" spans="1:30" x14ac:dyDescent="0.3">
      <c r="A349" s="12">
        <v>342</v>
      </c>
      <c r="B349" s="12" t="s">
        <v>28</v>
      </c>
      <c r="C349" s="12">
        <v>0.38</v>
      </c>
      <c r="D349" s="12">
        <v>0.69550000000000001</v>
      </c>
      <c r="J349">
        <v>342</v>
      </c>
      <c r="K349" t="s">
        <v>28</v>
      </c>
      <c r="L349">
        <v>2.4125000000000001</v>
      </c>
      <c r="M349">
        <v>1.7525999999999999</v>
      </c>
      <c r="N349">
        <v>8</v>
      </c>
      <c r="O349">
        <v>111.53</v>
      </c>
      <c r="P349">
        <v>110.85</v>
      </c>
      <c r="Q349">
        <v>5.0785</v>
      </c>
      <c r="R349">
        <v>4.7671999999999999</v>
      </c>
      <c r="S349">
        <v>3.02</v>
      </c>
      <c r="T349">
        <v>321.8</v>
      </c>
      <c r="U349">
        <v>40.98</v>
      </c>
      <c r="V349">
        <v>54.31</v>
      </c>
      <c r="Y349" s="21">
        <v>0.185</v>
      </c>
      <c r="Z349" s="21">
        <v>0.48530000000000001</v>
      </c>
      <c r="AA349" s="12">
        <v>1.6815</v>
      </c>
      <c r="AB349" s="14">
        <f t="shared" si="19"/>
        <v>0.37427600044378329</v>
      </c>
      <c r="AC349" s="11">
        <f t="shared" si="20"/>
        <v>0.62934509474622158</v>
      </c>
      <c r="AD349" s="11">
        <f t="shared" si="21"/>
        <v>0.3177906710795107</v>
      </c>
    </row>
    <row r="350" spans="1:30" x14ac:dyDescent="0.3">
      <c r="A350" s="12">
        <v>343</v>
      </c>
      <c r="B350" s="12" t="s">
        <v>28</v>
      </c>
      <c r="C350" s="12">
        <v>0.06</v>
      </c>
      <c r="D350" s="12">
        <v>0.27639999999999998</v>
      </c>
      <c r="J350">
        <v>343</v>
      </c>
      <c r="K350" t="s">
        <v>28</v>
      </c>
      <c r="L350">
        <v>0.4325</v>
      </c>
      <c r="M350">
        <v>0.74199999999999999</v>
      </c>
      <c r="N350">
        <v>3</v>
      </c>
      <c r="O350">
        <v>151.91</v>
      </c>
      <c r="P350">
        <v>107.01</v>
      </c>
      <c r="Q350">
        <v>1.5088999999999999</v>
      </c>
      <c r="R350">
        <v>110.5</v>
      </c>
      <c r="S350">
        <v>0.79</v>
      </c>
      <c r="T350">
        <v>272.19</v>
      </c>
      <c r="U350">
        <v>26.51</v>
      </c>
      <c r="V350">
        <v>22.3</v>
      </c>
      <c r="Y350" s="21">
        <v>0.185</v>
      </c>
      <c r="Z350" s="21">
        <v>0.48530000000000001</v>
      </c>
      <c r="AA350" s="12">
        <v>1.917</v>
      </c>
      <c r="AB350" s="14">
        <f t="shared" si="19"/>
        <v>0.35053336285874837</v>
      </c>
      <c r="AC350" s="14">
        <f t="shared" si="20"/>
        <v>0.67197245660022065</v>
      </c>
      <c r="AD350" s="11">
        <f t="shared" si="21"/>
        <v>0.29763124669109292</v>
      </c>
    </row>
    <row r="351" spans="1:30" x14ac:dyDescent="0.3">
      <c r="A351" s="12">
        <v>344</v>
      </c>
      <c r="B351" s="12" t="s">
        <v>28</v>
      </c>
      <c r="C351" s="12">
        <v>2.4249999999999998</v>
      </c>
      <c r="D351" s="12">
        <v>1.7572000000000001</v>
      </c>
      <c r="J351">
        <v>344</v>
      </c>
      <c r="K351" t="s">
        <v>28</v>
      </c>
      <c r="L351">
        <v>1.6625000000000001</v>
      </c>
      <c r="M351">
        <v>1.4549000000000001</v>
      </c>
      <c r="N351">
        <v>6</v>
      </c>
      <c r="O351">
        <v>475.91</v>
      </c>
      <c r="P351">
        <v>116.86</v>
      </c>
      <c r="Q351">
        <v>3.6255000000000002</v>
      </c>
      <c r="R351">
        <v>119.05</v>
      </c>
      <c r="S351">
        <v>3.35</v>
      </c>
      <c r="T351">
        <v>31.67</v>
      </c>
      <c r="U351">
        <v>17.96</v>
      </c>
      <c r="V351">
        <v>36.25</v>
      </c>
      <c r="Y351" s="21">
        <v>0.1825</v>
      </c>
      <c r="Z351" s="21">
        <v>0.48199999999999998</v>
      </c>
      <c r="AA351" s="12">
        <v>1.1949000000000001</v>
      </c>
      <c r="AB351" s="14">
        <f t="shared" si="19"/>
        <v>0.44098133244079102</v>
      </c>
      <c r="AC351" s="14">
        <f t="shared" si="20"/>
        <v>0.52692859413350124</v>
      </c>
      <c r="AD351" s="11">
        <f t="shared" si="21"/>
        <v>0.37955806958794219</v>
      </c>
    </row>
    <row r="352" spans="1:30" x14ac:dyDescent="0.3">
      <c r="A352" s="12">
        <v>345</v>
      </c>
      <c r="B352" s="12" t="s">
        <v>28</v>
      </c>
      <c r="C352" s="12">
        <v>2.5000000000000001E-3</v>
      </c>
      <c r="D352" s="12">
        <v>5.6399999999999999E-2</v>
      </c>
      <c r="J352">
        <v>345</v>
      </c>
      <c r="K352" t="s">
        <v>28</v>
      </c>
      <c r="L352">
        <v>2.5000000000000001E-3</v>
      </c>
      <c r="M352">
        <v>5.6399999999999999E-2</v>
      </c>
      <c r="N352">
        <v>1</v>
      </c>
      <c r="O352">
        <v>554</v>
      </c>
      <c r="P352">
        <v>94</v>
      </c>
      <c r="Q352">
        <v>1</v>
      </c>
      <c r="R352" t="s">
        <v>25</v>
      </c>
      <c r="S352">
        <v>0</v>
      </c>
      <c r="T352">
        <v>141.4</v>
      </c>
      <c r="U352">
        <v>44.88</v>
      </c>
      <c r="V352">
        <v>45.72</v>
      </c>
      <c r="Y352" s="12">
        <v>0.1825</v>
      </c>
      <c r="Z352" s="12">
        <v>0.48199999999999998</v>
      </c>
      <c r="AA352" s="12">
        <v>1.1478999999999999</v>
      </c>
      <c r="AB352" s="14">
        <f t="shared" si="19"/>
        <v>0.44991861073671824</v>
      </c>
      <c r="AC352" s="11">
        <f t="shared" si="20"/>
        <v>0.51646157326467879</v>
      </c>
      <c r="AD352" s="11">
        <f t="shared" si="21"/>
        <v>0.38725049520286964</v>
      </c>
    </row>
    <row r="353" spans="1:30" x14ac:dyDescent="0.3">
      <c r="A353" s="12">
        <v>346</v>
      </c>
      <c r="B353" s="12" t="s">
        <v>28</v>
      </c>
      <c r="C353" s="12">
        <v>2.5000000000000001E-3</v>
      </c>
      <c r="D353" s="12">
        <v>5.6399999999999999E-2</v>
      </c>
      <c r="J353">
        <v>346</v>
      </c>
      <c r="K353" t="s">
        <v>28</v>
      </c>
      <c r="L353">
        <v>1.0325</v>
      </c>
      <c r="M353">
        <v>1.1466000000000001</v>
      </c>
      <c r="N353">
        <v>3</v>
      </c>
      <c r="O353">
        <v>583.49</v>
      </c>
      <c r="P353">
        <v>110.26</v>
      </c>
      <c r="Q353">
        <v>1.4728000000000001</v>
      </c>
      <c r="R353">
        <v>52.295999999999999</v>
      </c>
      <c r="S353">
        <v>2.0699999999999998</v>
      </c>
      <c r="T353">
        <v>52.22</v>
      </c>
      <c r="U353">
        <v>39.630000000000003</v>
      </c>
      <c r="V353">
        <v>80.930000000000007</v>
      </c>
      <c r="Y353" s="12">
        <v>0.18</v>
      </c>
      <c r="Z353" s="12">
        <v>0.47870000000000001</v>
      </c>
      <c r="AA353" s="12">
        <v>2.673</v>
      </c>
      <c r="AB353" s="14">
        <f t="shared" si="19"/>
        <v>0.2928136543699234</v>
      </c>
      <c r="AC353" s="11">
        <f t="shared" si="20"/>
        <v>0.78269089813080528</v>
      </c>
      <c r="AD353" s="11">
        <f t="shared" si="21"/>
        <v>0.25552871571348656</v>
      </c>
    </row>
    <row r="354" spans="1:30" x14ac:dyDescent="0.3">
      <c r="A354" s="12">
        <v>347</v>
      </c>
      <c r="B354" s="12" t="s">
        <v>28</v>
      </c>
      <c r="C354" s="12">
        <v>0.2</v>
      </c>
      <c r="D354" s="12">
        <v>0.50460000000000005</v>
      </c>
      <c r="J354">
        <v>347</v>
      </c>
      <c r="K354" t="s">
        <v>28</v>
      </c>
      <c r="L354">
        <v>2.5000000000000001E-3</v>
      </c>
      <c r="M354">
        <v>5.6399999999999999E-2</v>
      </c>
      <c r="N354">
        <v>1</v>
      </c>
      <c r="O354">
        <v>480</v>
      </c>
      <c r="P354">
        <v>90</v>
      </c>
      <c r="Q354">
        <v>1</v>
      </c>
      <c r="R354" t="s">
        <v>25</v>
      </c>
      <c r="S354">
        <v>0</v>
      </c>
      <c r="T354">
        <v>24.38</v>
      </c>
      <c r="U354">
        <v>11.39</v>
      </c>
      <c r="V354">
        <v>32.69</v>
      </c>
      <c r="Y354" s="21">
        <v>0.17749999999999999</v>
      </c>
      <c r="Z354" s="21">
        <v>0.4753</v>
      </c>
      <c r="AA354" s="12">
        <v>1.2435</v>
      </c>
      <c r="AB354" s="14">
        <f t="shared" si="19"/>
        <v>0.42631521767510194</v>
      </c>
      <c r="AC354" s="14">
        <f t="shared" si="20"/>
        <v>0.53012297317898927</v>
      </c>
      <c r="AD354" s="11">
        <f t="shared" si="21"/>
        <v>0.37727095432340857</v>
      </c>
    </row>
    <row r="355" spans="1:30" x14ac:dyDescent="0.3">
      <c r="A355" s="12">
        <v>348</v>
      </c>
      <c r="B355" s="12" t="s">
        <v>28</v>
      </c>
      <c r="C355" s="12">
        <v>2.2499999999999999E-2</v>
      </c>
      <c r="D355" s="12">
        <v>0.16919999999999999</v>
      </c>
      <c r="J355">
        <v>348</v>
      </c>
      <c r="K355" t="s">
        <v>28</v>
      </c>
      <c r="L355">
        <v>0.04</v>
      </c>
      <c r="M355">
        <v>0.22559999999999999</v>
      </c>
      <c r="N355">
        <v>4</v>
      </c>
      <c r="O355">
        <v>535.44000000000005</v>
      </c>
      <c r="P355">
        <v>80.69</v>
      </c>
      <c r="Q355">
        <v>1.3441000000000001</v>
      </c>
      <c r="R355">
        <v>34.418999999999997</v>
      </c>
      <c r="S355">
        <v>0.54</v>
      </c>
      <c r="T355">
        <v>206.85</v>
      </c>
      <c r="U355">
        <v>31.14</v>
      </c>
      <c r="V355">
        <v>53.73</v>
      </c>
      <c r="Y355" s="21">
        <v>0.17749999999999999</v>
      </c>
      <c r="Z355" s="21">
        <v>0.4753</v>
      </c>
      <c r="AA355" s="12">
        <v>1</v>
      </c>
      <c r="AB355" s="14">
        <f t="shared" si="19"/>
        <v>0.47539403730523699</v>
      </c>
      <c r="AC355" s="11">
        <f t="shared" si="20"/>
        <v>0.47539403730523699</v>
      </c>
      <c r="AD355" s="11">
        <f t="shared" si="21"/>
        <v>0.42070363594313592</v>
      </c>
    </row>
    <row r="356" spans="1:30" x14ac:dyDescent="0.3">
      <c r="A356" s="12">
        <v>349</v>
      </c>
      <c r="B356" s="12" t="s">
        <v>28</v>
      </c>
      <c r="C356" s="12">
        <v>9.2499999999999999E-2</v>
      </c>
      <c r="D356" s="12">
        <v>0.34310000000000002</v>
      </c>
      <c r="J356">
        <v>349</v>
      </c>
      <c r="K356" t="s">
        <v>28</v>
      </c>
      <c r="L356">
        <v>0.29499999999999998</v>
      </c>
      <c r="M356">
        <v>0.61280000000000001</v>
      </c>
      <c r="N356">
        <v>5</v>
      </c>
      <c r="O356">
        <v>557.78</v>
      </c>
      <c r="P356">
        <v>84.38</v>
      </c>
      <c r="Q356">
        <v>-1</v>
      </c>
      <c r="R356" t="s">
        <v>25</v>
      </c>
      <c r="S356">
        <v>1.1000000000000001</v>
      </c>
      <c r="T356">
        <v>3.96</v>
      </c>
      <c r="U356">
        <v>32.58</v>
      </c>
      <c r="V356">
        <v>16.32</v>
      </c>
      <c r="Y356" s="21">
        <v>0.17249999999999999</v>
      </c>
      <c r="Z356" s="21">
        <v>0.46860000000000002</v>
      </c>
      <c r="AA356" s="12">
        <v>1</v>
      </c>
      <c r="AB356" s="14">
        <f t="shared" si="19"/>
        <v>0.46865051783669454</v>
      </c>
      <c r="AC356" s="11">
        <f t="shared" si="20"/>
        <v>0.46865051783669454</v>
      </c>
      <c r="AD356" s="11">
        <f t="shared" si="21"/>
        <v>0.42675723676398836</v>
      </c>
    </row>
    <row r="357" spans="1:30" x14ac:dyDescent="0.3">
      <c r="A357" s="12">
        <v>350</v>
      </c>
      <c r="B357" s="12" t="s">
        <v>28</v>
      </c>
      <c r="C357" s="12">
        <v>5.0350000000000001</v>
      </c>
      <c r="D357" s="12">
        <v>2.5318999999999998</v>
      </c>
      <c r="J357">
        <v>350</v>
      </c>
      <c r="K357" t="s">
        <v>28</v>
      </c>
      <c r="L357">
        <v>5.5E-2</v>
      </c>
      <c r="M357">
        <v>0.2646</v>
      </c>
      <c r="N357">
        <v>1</v>
      </c>
      <c r="O357">
        <v>646.17999999999995</v>
      </c>
      <c r="P357">
        <v>81.09</v>
      </c>
      <c r="Q357">
        <v>2.3969</v>
      </c>
      <c r="R357">
        <v>146.97999999999999</v>
      </c>
      <c r="S357">
        <v>0.1</v>
      </c>
      <c r="T357">
        <v>334.61</v>
      </c>
      <c r="U357">
        <v>37.54</v>
      </c>
      <c r="V357">
        <v>33.409999999999997</v>
      </c>
      <c r="Y357" s="21">
        <v>0.17</v>
      </c>
      <c r="Z357" s="21">
        <v>0.4652</v>
      </c>
      <c r="AA357" s="12">
        <v>1</v>
      </c>
      <c r="AB357" s="14">
        <f t="shared" si="19"/>
        <v>0.46524210519923548</v>
      </c>
      <c r="AC357" s="14">
        <f t="shared" si="20"/>
        <v>0.46524210519923548</v>
      </c>
      <c r="AD357" s="11">
        <f t="shared" si="21"/>
        <v>0.42988370520409352</v>
      </c>
    </row>
    <row r="358" spans="1:30" x14ac:dyDescent="0.3">
      <c r="A358" s="12">
        <v>351</v>
      </c>
      <c r="B358" s="12" t="s">
        <v>28</v>
      </c>
      <c r="C358" s="12">
        <v>2.5000000000000001E-3</v>
      </c>
      <c r="D358" s="12">
        <v>5.6399999999999999E-2</v>
      </c>
      <c r="J358">
        <v>351</v>
      </c>
      <c r="K358" t="s">
        <v>28</v>
      </c>
      <c r="L358">
        <v>5.5E-2</v>
      </c>
      <c r="M358">
        <v>0.2646</v>
      </c>
      <c r="N358">
        <v>3</v>
      </c>
      <c r="O358">
        <v>456.23</v>
      </c>
      <c r="P358">
        <v>77.64</v>
      </c>
      <c r="Q358">
        <v>-1</v>
      </c>
      <c r="R358" t="s">
        <v>25</v>
      </c>
      <c r="S358">
        <v>0.12</v>
      </c>
      <c r="T358">
        <v>50.18</v>
      </c>
      <c r="U358">
        <v>27.36</v>
      </c>
      <c r="V358">
        <v>13.38</v>
      </c>
      <c r="Y358" s="21">
        <v>0.17</v>
      </c>
      <c r="Z358" s="21">
        <v>0.4652</v>
      </c>
      <c r="AA358" s="12">
        <v>3.7866</v>
      </c>
      <c r="AB358" s="14">
        <f t="shared" si="19"/>
        <v>0.23908608300445747</v>
      </c>
      <c r="AC358" s="11">
        <f t="shared" si="20"/>
        <v>0.90532336190467866</v>
      </c>
      <c r="AD358" s="11">
        <f t="shared" si="21"/>
        <v>0.22091554069611868</v>
      </c>
    </row>
    <row r="359" spans="1:30" x14ac:dyDescent="0.3">
      <c r="A359" s="12">
        <v>352</v>
      </c>
      <c r="B359" s="12" t="s">
        <v>28</v>
      </c>
      <c r="C359" s="12">
        <v>2.5000000000000001E-3</v>
      </c>
      <c r="D359" s="12">
        <v>5.6399999999999999E-2</v>
      </c>
      <c r="J359">
        <v>352</v>
      </c>
      <c r="K359" t="s">
        <v>28</v>
      </c>
      <c r="L359">
        <v>2.5000000000000001E-3</v>
      </c>
      <c r="M359">
        <v>5.6399999999999999E-2</v>
      </c>
      <c r="N359">
        <v>1</v>
      </c>
      <c r="O359">
        <v>610</v>
      </c>
      <c r="P359">
        <v>77</v>
      </c>
      <c r="Q359">
        <v>1</v>
      </c>
      <c r="R359" t="s">
        <v>25</v>
      </c>
      <c r="S359">
        <v>0</v>
      </c>
      <c r="T359">
        <v>329.97</v>
      </c>
      <c r="U359">
        <v>29.22</v>
      </c>
      <c r="V359">
        <v>49.7</v>
      </c>
      <c r="Y359" s="16">
        <v>0.17</v>
      </c>
      <c r="Z359" s="16">
        <v>0.4652</v>
      </c>
      <c r="AA359" s="12">
        <v>2.2145000000000001</v>
      </c>
      <c r="AB359" s="14">
        <f t="shared" si="19"/>
        <v>0.31263757248185947</v>
      </c>
      <c r="AC359" s="11">
        <f t="shared" si="20"/>
        <v>0.69233590426107783</v>
      </c>
      <c r="AD359" s="11">
        <f t="shared" si="21"/>
        <v>0.2888771169732382</v>
      </c>
    </row>
    <row r="360" spans="1:30" x14ac:dyDescent="0.3">
      <c r="J360">
        <v>353</v>
      </c>
      <c r="K360" t="s">
        <v>28</v>
      </c>
      <c r="L360">
        <v>0.2475</v>
      </c>
      <c r="M360">
        <v>0.56130000000000002</v>
      </c>
      <c r="N360">
        <v>2</v>
      </c>
      <c r="O360">
        <v>458.53</v>
      </c>
      <c r="P360">
        <v>86.63</v>
      </c>
      <c r="Q360">
        <v>1.4650000000000001</v>
      </c>
      <c r="R360">
        <v>111.83</v>
      </c>
      <c r="S360">
        <v>1.1200000000000001</v>
      </c>
      <c r="T360">
        <v>134.72999999999999</v>
      </c>
      <c r="U360">
        <v>32.049999999999997</v>
      </c>
      <c r="V360">
        <v>70.239999999999995</v>
      </c>
      <c r="Y360" s="20">
        <v>0.17</v>
      </c>
      <c r="Z360" s="20">
        <v>0.4652</v>
      </c>
      <c r="AA360" s="12">
        <v>2.0804999999999998</v>
      </c>
      <c r="AB360" s="14">
        <f t="shared" si="19"/>
        <v>0.32254859327756857</v>
      </c>
      <c r="AC360" s="11">
        <f t="shared" si="20"/>
        <v>0.67106234831398137</v>
      </c>
      <c r="AD360" s="11">
        <f t="shared" si="21"/>
        <v>0.2980349001884734</v>
      </c>
    </row>
    <row r="361" spans="1:30" x14ac:dyDescent="0.3">
      <c r="J361">
        <v>354</v>
      </c>
      <c r="K361" t="s">
        <v>28</v>
      </c>
      <c r="L361">
        <v>2.5000000000000001E-3</v>
      </c>
      <c r="M361">
        <v>5.6399999999999999E-2</v>
      </c>
      <c r="N361">
        <v>1</v>
      </c>
      <c r="O361">
        <v>646</v>
      </c>
      <c r="P361">
        <v>85</v>
      </c>
      <c r="Q361">
        <v>1</v>
      </c>
      <c r="R361" t="s">
        <v>25</v>
      </c>
      <c r="S361">
        <v>0</v>
      </c>
      <c r="T361">
        <v>342.34</v>
      </c>
      <c r="U361">
        <v>34.97</v>
      </c>
      <c r="V361">
        <v>32.159999999999997</v>
      </c>
      <c r="Y361" s="12">
        <v>0.17</v>
      </c>
      <c r="Z361" s="12">
        <v>0.4652</v>
      </c>
      <c r="AA361" s="12">
        <v>2.0188000000000001</v>
      </c>
      <c r="AB361" s="14">
        <f t="shared" si="19"/>
        <v>0.32744047691971345</v>
      </c>
      <c r="AC361" s="11">
        <f t="shared" si="20"/>
        <v>0.66103683480551756</v>
      </c>
      <c r="AD361" s="11">
        <f t="shared" si="21"/>
        <v>0.30255500067381519</v>
      </c>
    </row>
    <row r="362" spans="1:30" x14ac:dyDescent="0.3">
      <c r="J362">
        <v>355</v>
      </c>
      <c r="K362" t="s">
        <v>28</v>
      </c>
      <c r="L362">
        <v>2.5000000000000001E-3</v>
      </c>
      <c r="M362">
        <v>5.6399999999999999E-2</v>
      </c>
      <c r="N362">
        <v>1</v>
      </c>
      <c r="O362">
        <v>648</v>
      </c>
      <c r="P362">
        <v>85</v>
      </c>
      <c r="Q362">
        <v>1</v>
      </c>
      <c r="R362" t="s">
        <v>25</v>
      </c>
      <c r="S362">
        <v>0</v>
      </c>
      <c r="T362">
        <v>341.76</v>
      </c>
      <c r="U362">
        <v>35.11</v>
      </c>
      <c r="V362">
        <v>33.04</v>
      </c>
      <c r="Y362" s="21">
        <v>0.16750000000000001</v>
      </c>
      <c r="Z362" s="21">
        <v>0.46179999999999999</v>
      </c>
      <c r="AA362" s="12">
        <v>1.9043000000000001</v>
      </c>
      <c r="AB362" s="14">
        <f t="shared" si="19"/>
        <v>0.3346526539539465</v>
      </c>
      <c r="AC362" s="11">
        <f t="shared" si="20"/>
        <v>0.63727904892450038</v>
      </c>
      <c r="AD362" s="11">
        <f t="shared" si="21"/>
        <v>0.31383426198857256</v>
      </c>
    </row>
    <row r="363" spans="1:30" x14ac:dyDescent="0.3">
      <c r="J363">
        <v>356</v>
      </c>
      <c r="K363" t="s">
        <v>28</v>
      </c>
      <c r="L363">
        <v>0.21249999999999999</v>
      </c>
      <c r="M363">
        <v>0.52010000000000001</v>
      </c>
      <c r="N363">
        <v>2</v>
      </c>
      <c r="O363">
        <v>387.52</v>
      </c>
      <c r="P363">
        <v>97.59</v>
      </c>
      <c r="Q363">
        <v>2.6278000000000001</v>
      </c>
      <c r="R363">
        <v>117.65</v>
      </c>
      <c r="S363">
        <v>0.46</v>
      </c>
      <c r="T363">
        <v>195.91</v>
      </c>
      <c r="U363">
        <v>43.24</v>
      </c>
      <c r="V363">
        <v>56.37</v>
      </c>
      <c r="Y363" s="12">
        <v>0.16750000000000001</v>
      </c>
      <c r="Z363" s="12">
        <v>0.46179999999999999</v>
      </c>
      <c r="AA363" s="12">
        <v>1.7161999999999999</v>
      </c>
      <c r="AB363" s="14">
        <f t="shared" si="19"/>
        <v>0.35251533023932641</v>
      </c>
      <c r="AC363" s="11">
        <f t="shared" si="20"/>
        <v>0.60498680975673191</v>
      </c>
      <c r="AD363" s="11">
        <f t="shared" si="21"/>
        <v>0.33058571984473673</v>
      </c>
    </row>
    <row r="364" spans="1:30" x14ac:dyDescent="0.3">
      <c r="J364">
        <v>357</v>
      </c>
      <c r="K364" t="s">
        <v>28</v>
      </c>
      <c r="L364">
        <v>0.125</v>
      </c>
      <c r="M364">
        <v>0.39889999999999998</v>
      </c>
      <c r="N364">
        <v>2</v>
      </c>
      <c r="O364">
        <v>303.10000000000002</v>
      </c>
      <c r="P364">
        <v>85.88</v>
      </c>
      <c r="Q364">
        <v>3.1036000000000001</v>
      </c>
      <c r="R364">
        <v>119.26</v>
      </c>
      <c r="S364">
        <v>0.85</v>
      </c>
      <c r="T364">
        <v>199.93</v>
      </c>
      <c r="U364">
        <v>36.840000000000003</v>
      </c>
      <c r="V364">
        <v>50.76</v>
      </c>
      <c r="Y364" s="12">
        <v>0.16750000000000001</v>
      </c>
      <c r="Z364" s="12">
        <v>0.46179999999999999</v>
      </c>
      <c r="AA364" s="12">
        <v>1.9104000000000001</v>
      </c>
      <c r="AB364" s="14">
        <f t="shared" si="19"/>
        <v>0.33411794568518721</v>
      </c>
      <c r="AC364" s="11">
        <f t="shared" si="20"/>
        <v>0.63829892343698169</v>
      </c>
      <c r="AD364" s="11">
        <f t="shared" si="21"/>
        <v>0.31333281736256247</v>
      </c>
    </row>
    <row r="365" spans="1:30" x14ac:dyDescent="0.3">
      <c r="J365">
        <v>358</v>
      </c>
      <c r="K365" t="s">
        <v>28</v>
      </c>
      <c r="L365">
        <v>2.5000000000000001E-3</v>
      </c>
      <c r="M365">
        <v>5.6399999999999999E-2</v>
      </c>
      <c r="N365">
        <v>2</v>
      </c>
      <c r="O365">
        <v>540</v>
      </c>
      <c r="P365">
        <v>80</v>
      </c>
      <c r="Q365">
        <v>1</v>
      </c>
      <c r="R365" t="s">
        <v>25</v>
      </c>
      <c r="S365">
        <v>0</v>
      </c>
      <c r="T365">
        <v>210.07</v>
      </c>
      <c r="U365">
        <v>30.88</v>
      </c>
      <c r="V365">
        <v>51.63</v>
      </c>
      <c r="Y365" s="21">
        <v>0.16500000000000001</v>
      </c>
      <c r="Z365" s="21">
        <v>0.45829999999999999</v>
      </c>
      <c r="AA365" s="12">
        <v>1.6926000000000001</v>
      </c>
      <c r="AB365" s="14">
        <f t="shared" si="19"/>
        <v>0.35230544497468685</v>
      </c>
      <c r="AC365" s="11">
        <f t="shared" si="20"/>
        <v>0.59631219616415498</v>
      </c>
      <c r="AD365" s="11">
        <f t="shared" si="21"/>
        <v>0.33539478361590191</v>
      </c>
    </row>
    <row r="366" spans="1:30" x14ac:dyDescent="0.3">
      <c r="J366">
        <v>359</v>
      </c>
      <c r="K366" t="s">
        <v>28</v>
      </c>
      <c r="L366">
        <v>2.5000000000000001E-3</v>
      </c>
      <c r="M366">
        <v>5.6399999999999999E-2</v>
      </c>
      <c r="N366">
        <v>1</v>
      </c>
      <c r="O366">
        <v>320</v>
      </c>
      <c r="P366">
        <v>83</v>
      </c>
      <c r="Q366">
        <v>1</v>
      </c>
      <c r="R366" t="s">
        <v>25</v>
      </c>
      <c r="S366">
        <v>0</v>
      </c>
      <c r="T366">
        <v>197.88</v>
      </c>
      <c r="U366">
        <v>43.02</v>
      </c>
      <c r="V366">
        <v>54.6</v>
      </c>
      <c r="Y366" s="21">
        <v>0.16500000000000001</v>
      </c>
      <c r="Z366" s="21">
        <v>0.45829999999999999</v>
      </c>
      <c r="AA366" s="12">
        <v>1</v>
      </c>
      <c r="AB366" s="14">
        <f t="shared" si="19"/>
        <v>0.45834924851410563</v>
      </c>
      <c r="AC366" s="11">
        <f t="shared" si="20"/>
        <v>0.45834924851410563</v>
      </c>
      <c r="AD366" s="11">
        <f t="shared" si="21"/>
        <v>0.43634848458542863</v>
      </c>
    </row>
    <row r="367" spans="1:30" x14ac:dyDescent="0.3">
      <c r="Y367" s="21">
        <v>0.16</v>
      </c>
      <c r="Z367" s="21">
        <v>0.45129999999999998</v>
      </c>
      <c r="AA367" s="12">
        <v>3.2456</v>
      </c>
      <c r="AB367" s="14">
        <f t="shared" si="19"/>
        <v>0.25053421526253733</v>
      </c>
      <c r="AC367" s="14">
        <f t="shared" si="20"/>
        <v>0.81313384905609121</v>
      </c>
      <c r="AD367" s="11">
        <f t="shared" si="21"/>
        <v>0.24596196583399604</v>
      </c>
    </row>
    <row r="368" spans="1:30" x14ac:dyDescent="0.3">
      <c r="Y368" s="12">
        <v>0.16</v>
      </c>
      <c r="Z368" s="12">
        <v>0.45129999999999998</v>
      </c>
      <c r="AA368" s="12">
        <v>2.6587000000000001</v>
      </c>
      <c r="AB368" s="14">
        <f t="shared" si="19"/>
        <v>0.27680878882206877</v>
      </c>
      <c r="AC368" s="11">
        <f t="shared" si="20"/>
        <v>0.73595152684123422</v>
      </c>
      <c r="AD368" s="11">
        <f t="shared" si="21"/>
        <v>0.27175702842606608</v>
      </c>
    </row>
    <row r="369" spans="6:30" x14ac:dyDescent="0.3">
      <c r="Y369" s="21">
        <v>0.1575</v>
      </c>
      <c r="Z369" s="21">
        <v>0.44779999999999998</v>
      </c>
      <c r="AA369" s="12">
        <v>1</v>
      </c>
      <c r="AB369" s="14">
        <f t="shared" si="19"/>
        <v>0.44781107551989907</v>
      </c>
      <c r="AC369" s="14">
        <f t="shared" si="20"/>
        <v>0.44781107551989907</v>
      </c>
      <c r="AD369" s="11">
        <f t="shared" si="21"/>
        <v>0.44661691265184605</v>
      </c>
    </row>
    <row r="370" spans="6:30" x14ac:dyDescent="0.3">
      <c r="Y370" s="21">
        <v>0.1575</v>
      </c>
      <c r="Z370" s="21">
        <v>0.44779999999999998</v>
      </c>
      <c r="AA370" s="12">
        <v>1</v>
      </c>
      <c r="AB370" s="14">
        <f t="shared" si="19"/>
        <v>0.44781107551989907</v>
      </c>
      <c r="AC370" s="14">
        <f t="shared" si="20"/>
        <v>0.44781107551989907</v>
      </c>
      <c r="AD370" s="11">
        <f t="shared" si="21"/>
        <v>0.44661691265184605</v>
      </c>
    </row>
    <row r="371" spans="6:30" x14ac:dyDescent="0.3">
      <c r="Y371" s="21">
        <v>0.1575</v>
      </c>
      <c r="Z371" s="21">
        <v>0.44779999999999998</v>
      </c>
      <c r="AA371" s="12">
        <v>1</v>
      </c>
      <c r="AB371" s="14">
        <f t="shared" si="19"/>
        <v>0.44781107551989907</v>
      </c>
      <c r="AC371" s="11">
        <f t="shared" si="20"/>
        <v>0.44781107551989907</v>
      </c>
      <c r="AD371" s="11">
        <f t="shared" si="21"/>
        <v>0.44661691265184605</v>
      </c>
    </row>
    <row r="372" spans="6:30" x14ac:dyDescent="0.3">
      <c r="F372" s="9"/>
      <c r="G372" s="9"/>
      <c r="H372" s="9"/>
      <c r="Y372" s="12">
        <v>0.1575</v>
      </c>
      <c r="Z372" s="12">
        <v>0.44779999999999998</v>
      </c>
      <c r="AA372" s="12">
        <v>1.8389</v>
      </c>
      <c r="AB372" s="14">
        <f t="shared" si="19"/>
        <v>0.33022942945346284</v>
      </c>
      <c r="AC372" s="11">
        <f t="shared" si="20"/>
        <v>0.60725889782197284</v>
      </c>
      <c r="AD372" s="11">
        <f t="shared" si="21"/>
        <v>0.32934881764158697</v>
      </c>
    </row>
    <row r="373" spans="6:30" x14ac:dyDescent="0.3">
      <c r="Y373" s="21">
        <v>0.155</v>
      </c>
      <c r="Z373" s="21">
        <v>0.44419999999999998</v>
      </c>
      <c r="AA373" s="12">
        <v>3.0901999999999998</v>
      </c>
      <c r="AB373" s="14">
        <f t="shared" si="19"/>
        <v>0.25271272252919075</v>
      </c>
      <c r="AC373" s="14">
        <f t="shared" si="20"/>
        <v>0.78093285515970523</v>
      </c>
      <c r="AD373" s="11">
        <f t="shared" si="21"/>
        <v>0.25610396422506626</v>
      </c>
    </row>
    <row r="374" spans="6:30" x14ac:dyDescent="0.3">
      <c r="Y374" s="21">
        <v>0.155</v>
      </c>
      <c r="Z374" s="21">
        <v>0.44419999999999998</v>
      </c>
      <c r="AA374" s="12">
        <v>2.2679999999999998</v>
      </c>
      <c r="AB374" s="14">
        <f t="shared" si="19"/>
        <v>0.29498428196243887</v>
      </c>
      <c r="AC374" s="14">
        <f t="shared" si="20"/>
        <v>0.6690243514908113</v>
      </c>
      <c r="AD374" s="11">
        <f t="shared" si="21"/>
        <v>0.29894278071393476</v>
      </c>
    </row>
    <row r="375" spans="6:30" x14ac:dyDescent="0.3">
      <c r="Y375" s="21">
        <v>0.155</v>
      </c>
      <c r="Z375" s="21">
        <v>0.44419999999999998</v>
      </c>
      <c r="AA375" s="12">
        <v>1</v>
      </c>
      <c r="AB375" s="14">
        <f t="shared" si="19"/>
        <v>0.4442428029128927</v>
      </c>
      <c r="AC375" s="14">
        <f t="shared" si="20"/>
        <v>0.4442428029128927</v>
      </c>
      <c r="AD375" s="11">
        <f t="shared" si="21"/>
        <v>0.45020425471972381</v>
      </c>
    </row>
    <row r="376" spans="6:30" x14ac:dyDescent="0.3">
      <c r="Y376" s="12">
        <v>0.155</v>
      </c>
      <c r="Z376" s="12">
        <v>0.44419999999999998</v>
      </c>
      <c r="AA376" s="12">
        <v>2.9081999999999999</v>
      </c>
      <c r="AB376" s="14">
        <f t="shared" si="19"/>
        <v>0.26050032266273132</v>
      </c>
      <c r="AC376" s="11">
        <f t="shared" si="20"/>
        <v>0.75758703836775521</v>
      </c>
      <c r="AD376" s="11">
        <f t="shared" si="21"/>
        <v>0.26399606892814087</v>
      </c>
    </row>
    <row r="377" spans="6:30" x14ac:dyDescent="0.3">
      <c r="Y377" s="12">
        <v>0.155</v>
      </c>
      <c r="Z377" s="12">
        <v>0.44419999999999998</v>
      </c>
      <c r="AA377" s="12">
        <v>1.5903</v>
      </c>
      <c r="AB377" s="14">
        <f t="shared" si="19"/>
        <v>0.35227422744372533</v>
      </c>
      <c r="AC377" s="11">
        <f t="shared" si="20"/>
        <v>0.56022170390375636</v>
      </c>
      <c r="AD377" s="11">
        <f t="shared" si="21"/>
        <v>0.35700152030232507</v>
      </c>
    </row>
    <row r="378" spans="6:30" x14ac:dyDescent="0.3">
      <c r="Y378" s="21">
        <v>0.15</v>
      </c>
      <c r="Z378" s="21">
        <v>0.437</v>
      </c>
      <c r="AA378" s="12">
        <v>1.4594</v>
      </c>
      <c r="AB378" s="14">
        <f t="shared" si="19"/>
        <v>0.36175372361031932</v>
      </c>
      <c r="AC378" s="14">
        <f t="shared" si="20"/>
        <v>0.52794338423690002</v>
      </c>
      <c r="AD378" s="11">
        <f t="shared" si="21"/>
        <v>0.37882849936472646</v>
      </c>
    </row>
    <row r="379" spans="6:30" x14ac:dyDescent="0.3">
      <c r="Y379" s="21">
        <v>0.14749999999999999</v>
      </c>
      <c r="Z379" s="21">
        <v>0.43330000000000002</v>
      </c>
      <c r="AA379" s="12">
        <v>1.8361000000000001</v>
      </c>
      <c r="AB379" s="14">
        <f t="shared" si="19"/>
        <v>0.31981762687910414</v>
      </c>
      <c r="AC379" s="14">
        <f t="shared" si="20"/>
        <v>0.58721714471272313</v>
      </c>
      <c r="AD379" s="11">
        <f t="shared" si="21"/>
        <v>0.34058951071301485</v>
      </c>
    </row>
    <row r="380" spans="6:30" x14ac:dyDescent="0.3">
      <c r="Y380" s="21">
        <v>0.14249999999999999</v>
      </c>
      <c r="Z380" s="21">
        <v>0.4259</v>
      </c>
      <c r="AA380" s="12">
        <v>1</v>
      </c>
      <c r="AB380" s="14">
        <f t="shared" si="19"/>
        <v>0.42595329655723468</v>
      </c>
      <c r="AC380" s="14">
        <f t="shared" si="20"/>
        <v>0.42595329655723468</v>
      </c>
      <c r="AD380" s="11">
        <f t="shared" si="21"/>
        <v>0.4695350443734066</v>
      </c>
    </row>
    <row r="381" spans="6:30" x14ac:dyDescent="0.3">
      <c r="Y381" s="12">
        <v>0.14249999999999999</v>
      </c>
      <c r="Z381" s="12">
        <v>0.4259</v>
      </c>
      <c r="AA381" s="12">
        <v>1</v>
      </c>
      <c r="AB381" s="14">
        <f t="shared" si="19"/>
        <v>0.42595329655723468</v>
      </c>
      <c r="AC381" s="11">
        <f t="shared" si="20"/>
        <v>0.42595329655723468</v>
      </c>
      <c r="AD381" s="11">
        <f t="shared" si="21"/>
        <v>0.4695350443734066</v>
      </c>
    </row>
    <row r="382" spans="6:30" x14ac:dyDescent="0.3">
      <c r="Y382" s="21">
        <v>0.14000000000000001</v>
      </c>
      <c r="Z382" s="21">
        <v>0.42220000000000002</v>
      </c>
      <c r="AA382" s="12">
        <v>1</v>
      </c>
      <c r="AB382" s="14">
        <f t="shared" si="19"/>
        <v>0.4222003309207491</v>
      </c>
      <c r="AC382" s="14">
        <f t="shared" si="20"/>
        <v>0.4222003309207491</v>
      </c>
      <c r="AD382" s="11">
        <f t="shared" si="21"/>
        <v>0.47370877129308042</v>
      </c>
    </row>
    <row r="383" spans="6:30" x14ac:dyDescent="0.3">
      <c r="Y383" s="21">
        <v>0.14000000000000001</v>
      </c>
      <c r="Z383" s="21">
        <v>0.42220000000000002</v>
      </c>
      <c r="AA383" s="12">
        <v>2.6637</v>
      </c>
      <c r="AB383" s="14">
        <f t="shared" si="19"/>
        <v>0.25868778011829596</v>
      </c>
      <c r="AC383" s="11">
        <f t="shared" si="20"/>
        <v>0.68906663990110495</v>
      </c>
      <c r="AD383" s="11">
        <f t="shared" si="21"/>
        <v>0.29024768929272804</v>
      </c>
    </row>
    <row r="384" spans="6:30" x14ac:dyDescent="0.3">
      <c r="Y384" s="21">
        <v>0.13750000000000001</v>
      </c>
      <c r="Z384" s="21">
        <v>0.41839999999999999</v>
      </c>
      <c r="AA384" s="12">
        <v>1.5087999999999999</v>
      </c>
      <c r="AB384" s="14">
        <f t="shared" si="19"/>
        <v>0.34063562241913653</v>
      </c>
      <c r="AC384" s="11">
        <f t="shared" si="20"/>
        <v>0.51395102710599316</v>
      </c>
      <c r="AD384" s="11">
        <f t="shared" si="21"/>
        <v>0.3891421350516216</v>
      </c>
    </row>
    <row r="385" spans="10:30" x14ac:dyDescent="0.3">
      <c r="Y385" s="21">
        <v>0.13750000000000001</v>
      </c>
      <c r="Z385" s="21">
        <v>0.41839999999999999</v>
      </c>
      <c r="AA385" s="12">
        <v>1</v>
      </c>
      <c r="AB385" s="14">
        <f t="shared" si="19"/>
        <v>0.41841370437786152</v>
      </c>
      <c r="AC385" s="11">
        <f t="shared" si="20"/>
        <v>0.41841370437786152</v>
      </c>
      <c r="AD385" s="11">
        <f t="shared" si="21"/>
        <v>0.47799581588126899</v>
      </c>
    </row>
    <row r="386" spans="10:30" x14ac:dyDescent="0.3">
      <c r="Y386" s="21">
        <v>0.13500000000000001</v>
      </c>
      <c r="Z386" s="21">
        <v>0.41449999999999998</v>
      </c>
      <c r="AA386" s="12">
        <v>2.1341999999999999</v>
      </c>
      <c r="AB386" s="14">
        <f t="shared" si="19"/>
        <v>0.28379443695109824</v>
      </c>
      <c r="AC386" s="14">
        <f t="shared" si="20"/>
        <v>0.60567408734103378</v>
      </c>
      <c r="AD386" s="11">
        <f t="shared" si="21"/>
        <v>0.33021059375021117</v>
      </c>
    </row>
    <row r="387" spans="10:30" x14ac:dyDescent="0.3">
      <c r="Y387" s="21">
        <v>0.13500000000000001</v>
      </c>
      <c r="Z387" s="21">
        <v>0.41449999999999998</v>
      </c>
      <c r="AA387" s="12">
        <v>1.6366000000000001</v>
      </c>
      <c r="AB387" s="14">
        <f t="shared" si="19"/>
        <v>0.32407845695489013</v>
      </c>
      <c r="AC387" s="11">
        <f t="shared" si="20"/>
        <v>0.53038680265237315</v>
      </c>
      <c r="AD387" s="11">
        <f t="shared" si="21"/>
        <v>0.37708328902573446</v>
      </c>
    </row>
    <row r="388" spans="10:30" x14ac:dyDescent="0.3">
      <c r="Y388" s="12">
        <v>0.13500000000000001</v>
      </c>
      <c r="Z388" s="12">
        <v>0.41449999999999998</v>
      </c>
      <c r="AA388" s="12">
        <v>3.407</v>
      </c>
      <c r="AB388" s="14">
        <f t="shared" si="19"/>
        <v>0.2246132485308063</v>
      </c>
      <c r="AC388" s="11">
        <f t="shared" si="20"/>
        <v>0.76525733774445703</v>
      </c>
      <c r="AD388" s="11">
        <f t="shared" si="21"/>
        <v>0.2613499931794005</v>
      </c>
    </row>
    <row r="389" spans="10:30" x14ac:dyDescent="0.3">
      <c r="Y389" s="12">
        <v>0.13500000000000001</v>
      </c>
      <c r="Z389" s="12">
        <v>0.41449999999999998</v>
      </c>
      <c r="AA389" s="12">
        <v>1.2185999999999999</v>
      </c>
      <c r="AB389" s="14">
        <f t="shared" si="19"/>
        <v>0.37556996085568856</v>
      </c>
      <c r="AC389" s="11">
        <f t="shared" si="20"/>
        <v>0.45766955429874207</v>
      </c>
      <c r="AD389" s="11">
        <f t="shared" si="21"/>
        <v>0.43699651445341886</v>
      </c>
    </row>
    <row r="390" spans="10:30" x14ac:dyDescent="0.3"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Y390" s="21">
        <v>0.13250000000000001</v>
      </c>
      <c r="Z390" s="21">
        <v>0.41070000000000001</v>
      </c>
      <c r="AA390" s="12">
        <v>2.0436000000000001</v>
      </c>
      <c r="AB390" s="14">
        <f t="shared" si="19"/>
        <v>0.28731913062255976</v>
      </c>
      <c r="AC390" s="14">
        <f t="shared" si="20"/>
        <v>0.58716537534026314</v>
      </c>
      <c r="AD390" s="11">
        <f t="shared" si="21"/>
        <v>0.34061953991088073</v>
      </c>
    </row>
    <row r="391" spans="10:30" x14ac:dyDescent="0.3">
      <c r="Y391" s="21">
        <v>0.13</v>
      </c>
      <c r="Z391" s="21">
        <v>0.40679999999999999</v>
      </c>
      <c r="AA391" s="12">
        <v>1</v>
      </c>
      <c r="AB391" s="14">
        <f t="shared" si="19"/>
        <v>0.40684241882582484</v>
      </c>
      <c r="AC391" s="11">
        <f t="shared" si="20"/>
        <v>0.40684241882582484</v>
      </c>
      <c r="AD391" s="11">
        <f t="shared" si="21"/>
        <v>0.49159082422431205</v>
      </c>
    </row>
    <row r="392" spans="10:30" x14ac:dyDescent="0.3">
      <c r="Y392" s="12">
        <v>0.13</v>
      </c>
      <c r="Z392" s="12">
        <v>0.40679999999999999</v>
      </c>
      <c r="AA392" s="12">
        <v>2.2663000000000002</v>
      </c>
      <c r="AB392" s="14">
        <f t="shared" ref="AB392:AB455" si="22">2*SQRT(Y392/(3.1416*ABS(AA392)))</f>
        <v>0.27025113606779333</v>
      </c>
      <c r="AC392" s="11">
        <f t="shared" ref="AC392:AC455" si="23">ABS(AA392)*AB392</f>
        <v>0.61247014967044011</v>
      </c>
      <c r="AD392" s="11">
        <f t="shared" ref="AD392:AD455" si="24">$AH$2/AC392</f>
        <v>0.32654652656560756</v>
      </c>
    </row>
    <row r="393" spans="10:30" x14ac:dyDescent="0.3">
      <c r="Y393" s="21">
        <v>0.1275</v>
      </c>
      <c r="Z393" s="21">
        <v>0.40289999999999998</v>
      </c>
      <c r="AA393" s="12">
        <v>2.4094000000000002</v>
      </c>
      <c r="AB393" s="14">
        <f t="shared" si="22"/>
        <v>0.25957041467267994</v>
      </c>
      <c r="AC393" s="14">
        <f t="shared" si="23"/>
        <v>0.62540895711235511</v>
      </c>
      <c r="AD393" s="11">
        <f t="shared" si="24"/>
        <v>0.31979075087674175</v>
      </c>
    </row>
    <row r="394" spans="10:30" x14ac:dyDescent="0.3">
      <c r="Y394" s="21">
        <v>0.125</v>
      </c>
      <c r="Z394" s="21">
        <v>0.39889999999999998</v>
      </c>
      <c r="AA394" s="12">
        <v>1</v>
      </c>
      <c r="AB394" s="14">
        <f t="shared" si="22"/>
        <v>0.39894181395195566</v>
      </c>
      <c r="AC394" s="11">
        <f t="shared" si="23"/>
        <v>0.39894181395195566</v>
      </c>
      <c r="AD394" s="11">
        <f t="shared" si="24"/>
        <v>0.50132624108458557</v>
      </c>
    </row>
    <row r="395" spans="10:30" x14ac:dyDescent="0.3">
      <c r="Y395" s="12">
        <v>0.125</v>
      </c>
      <c r="Z395" s="12">
        <v>0.39889999999999998</v>
      </c>
      <c r="AA395" s="12">
        <v>1</v>
      </c>
      <c r="AB395" s="14">
        <f t="shared" si="22"/>
        <v>0.39894181395195566</v>
      </c>
      <c r="AC395" s="11">
        <f t="shared" si="23"/>
        <v>0.39894181395195566</v>
      </c>
      <c r="AD395" s="11">
        <f t="shared" si="24"/>
        <v>0.50132624108458557</v>
      </c>
    </row>
    <row r="396" spans="10:30" x14ac:dyDescent="0.3">
      <c r="Y396" s="12">
        <v>0.125</v>
      </c>
      <c r="Z396" s="12">
        <v>0.39889999999999998</v>
      </c>
      <c r="AA396" s="12">
        <v>3.1036000000000001</v>
      </c>
      <c r="AB396" s="14">
        <f t="shared" si="22"/>
        <v>0.22645227414466584</v>
      </c>
      <c r="AC396" s="11">
        <f t="shared" si="23"/>
        <v>0.70281727803538496</v>
      </c>
      <c r="AD396" s="11">
        <f t="shared" si="24"/>
        <v>0.28456898578115286</v>
      </c>
    </row>
    <row r="397" spans="10:30" x14ac:dyDescent="0.3">
      <c r="Y397" s="21">
        <v>0.1225</v>
      </c>
      <c r="Z397" s="21">
        <v>0.39489999999999997</v>
      </c>
      <c r="AA397" s="12">
        <v>1.9770000000000001</v>
      </c>
      <c r="AB397" s="14">
        <f t="shared" si="22"/>
        <v>0.28087899415595918</v>
      </c>
      <c r="AC397" s="11">
        <f t="shared" si="23"/>
        <v>0.5552977714463313</v>
      </c>
      <c r="AD397" s="11">
        <f t="shared" si="24"/>
        <v>0.36016712164912718</v>
      </c>
    </row>
    <row r="398" spans="10:30" x14ac:dyDescent="0.3">
      <c r="Y398" s="21">
        <v>0.1225</v>
      </c>
      <c r="Z398" s="21">
        <v>0.39489999999999997</v>
      </c>
      <c r="AA398" s="12">
        <v>1</v>
      </c>
      <c r="AB398" s="14">
        <f t="shared" si="22"/>
        <v>0.39493224672200583</v>
      </c>
      <c r="AC398" s="11">
        <f t="shared" si="23"/>
        <v>0.39493224672200583</v>
      </c>
      <c r="AD398" s="11">
        <f t="shared" si="24"/>
        <v>0.50641597808238914</v>
      </c>
    </row>
    <row r="399" spans="10:30" x14ac:dyDescent="0.3">
      <c r="Y399" s="21">
        <v>0.1225</v>
      </c>
      <c r="Z399" s="21">
        <v>0.39489999999999997</v>
      </c>
      <c r="AA399" s="12">
        <v>1</v>
      </c>
      <c r="AB399" s="14">
        <f t="shared" si="22"/>
        <v>0.39493224672200583</v>
      </c>
      <c r="AC399" s="11">
        <f t="shared" si="23"/>
        <v>0.39493224672200583</v>
      </c>
      <c r="AD399" s="11">
        <f t="shared" si="24"/>
        <v>0.50641597808238914</v>
      </c>
    </row>
    <row r="400" spans="10:30" x14ac:dyDescent="0.3">
      <c r="Y400" s="21">
        <v>0.12</v>
      </c>
      <c r="Z400" s="21">
        <v>0.39079999999999998</v>
      </c>
      <c r="AA400" s="12">
        <v>2.1162000000000001</v>
      </c>
      <c r="AB400" s="14">
        <f t="shared" si="22"/>
        <v>0.26869947601825972</v>
      </c>
      <c r="AC400" s="14">
        <f t="shared" si="23"/>
        <v>0.56862183114984122</v>
      </c>
      <c r="AD400" s="11">
        <f t="shared" si="24"/>
        <v>0.3517276141079021</v>
      </c>
    </row>
    <row r="401" spans="25:30" x14ac:dyDescent="0.3">
      <c r="Y401" s="12">
        <v>0.12</v>
      </c>
      <c r="Z401" s="12">
        <v>0.39079999999999998</v>
      </c>
      <c r="AA401" s="12">
        <v>1.8560000000000001</v>
      </c>
      <c r="AB401" s="14">
        <f t="shared" si="22"/>
        <v>0.28691693882695879</v>
      </c>
      <c r="AC401" s="11">
        <f t="shared" si="23"/>
        <v>0.53251783846283551</v>
      </c>
      <c r="AD401" s="11">
        <f t="shared" si="24"/>
        <v>0.37557427292448914</v>
      </c>
    </row>
    <row r="402" spans="25:30" x14ac:dyDescent="0.3">
      <c r="Y402" s="12">
        <v>0.11749999999999999</v>
      </c>
      <c r="Z402" s="12">
        <v>0.38669999999999999</v>
      </c>
      <c r="AA402" s="12">
        <v>1</v>
      </c>
      <c r="AB402" s="14">
        <f t="shared" si="22"/>
        <v>0.38678843915520561</v>
      </c>
      <c r="AC402" s="11">
        <f t="shared" si="23"/>
        <v>0.38678843915520561</v>
      </c>
      <c r="AD402" s="11">
        <f t="shared" si="24"/>
        <v>0.51707853636169954</v>
      </c>
    </row>
    <row r="403" spans="25:30" x14ac:dyDescent="0.3">
      <c r="Y403" s="12">
        <v>0.11749999999999999</v>
      </c>
      <c r="Z403" s="12">
        <v>0.38669999999999999</v>
      </c>
      <c r="AA403" s="12">
        <v>1.9438</v>
      </c>
      <c r="AB403" s="14">
        <f t="shared" si="22"/>
        <v>0.27742634226086926</v>
      </c>
      <c r="AC403" s="11">
        <f t="shared" si="23"/>
        <v>0.53926132408667771</v>
      </c>
      <c r="AD403" s="11">
        <f t="shared" si="24"/>
        <v>0.37087770078584975</v>
      </c>
    </row>
    <row r="404" spans="25:30" x14ac:dyDescent="0.3">
      <c r="Y404" s="21">
        <v>0.115</v>
      </c>
      <c r="Z404" s="21">
        <v>0.3826</v>
      </c>
      <c r="AA404" s="12">
        <v>1</v>
      </c>
      <c r="AB404" s="14">
        <f t="shared" si="22"/>
        <v>0.38265154546366942</v>
      </c>
      <c r="AC404" s="11">
        <f t="shared" si="23"/>
        <v>0.38265154546366942</v>
      </c>
      <c r="AD404" s="11">
        <f t="shared" si="24"/>
        <v>0.52266873705594086</v>
      </c>
    </row>
    <row r="405" spans="25:30" x14ac:dyDescent="0.3">
      <c r="Y405" s="21">
        <v>0.115</v>
      </c>
      <c r="Z405" s="21">
        <v>0.3826</v>
      </c>
      <c r="AA405" s="12">
        <v>1.333</v>
      </c>
      <c r="AB405" s="14">
        <f t="shared" si="22"/>
        <v>0.33142739018228679</v>
      </c>
      <c r="AC405" s="11">
        <f t="shared" si="23"/>
        <v>0.44179271111298829</v>
      </c>
      <c r="AD405" s="11">
        <f t="shared" si="24"/>
        <v>0.45270099521594437</v>
      </c>
    </row>
    <row r="406" spans="25:30" x14ac:dyDescent="0.3">
      <c r="Y406" s="12">
        <v>0.115</v>
      </c>
      <c r="Z406" s="12">
        <v>0.3826</v>
      </c>
      <c r="AA406" s="12">
        <v>1</v>
      </c>
      <c r="AB406" s="14">
        <f t="shared" si="22"/>
        <v>0.38265154546366942</v>
      </c>
      <c r="AC406" s="11">
        <f t="shared" si="23"/>
        <v>0.38265154546366942</v>
      </c>
      <c r="AD406" s="11">
        <f t="shared" si="24"/>
        <v>0.52266873705594086</v>
      </c>
    </row>
    <row r="407" spans="25:30" x14ac:dyDescent="0.3">
      <c r="Y407" s="12">
        <v>0.1125</v>
      </c>
      <c r="Z407" s="12">
        <v>0.37840000000000001</v>
      </c>
      <c r="AA407" s="12">
        <v>1</v>
      </c>
      <c r="AB407" s="14">
        <f t="shared" si="22"/>
        <v>0.37846943579019582</v>
      </c>
      <c r="AC407" s="11">
        <f t="shared" si="23"/>
        <v>0.37846943579019582</v>
      </c>
      <c r="AD407" s="11">
        <f t="shared" si="24"/>
        <v>0.52844425754599067</v>
      </c>
    </row>
    <row r="408" spans="25:30" x14ac:dyDescent="0.3">
      <c r="Y408" s="21">
        <v>0.11</v>
      </c>
      <c r="Z408" s="21">
        <v>0.37419999999999998</v>
      </c>
      <c r="AA408" s="12">
        <v>1</v>
      </c>
      <c r="AB408" s="14">
        <f t="shared" si="22"/>
        <v>0.3742405942825599</v>
      </c>
      <c r="AC408" s="14">
        <f t="shared" si="23"/>
        <v>0.3742405942825599</v>
      </c>
      <c r="AD408" s="11">
        <f t="shared" si="24"/>
        <v>0.53441556863549544</v>
      </c>
    </row>
    <row r="409" spans="25:30" x14ac:dyDescent="0.3">
      <c r="Y409" s="21">
        <v>0.11</v>
      </c>
      <c r="Z409" s="21">
        <v>0.37419999999999998</v>
      </c>
      <c r="AA409" s="12">
        <v>1</v>
      </c>
      <c r="AB409" s="14">
        <f t="shared" si="22"/>
        <v>0.3742405942825599</v>
      </c>
      <c r="AC409" s="11">
        <f t="shared" si="23"/>
        <v>0.3742405942825599</v>
      </c>
      <c r="AD409" s="11">
        <f t="shared" si="24"/>
        <v>0.53441556863549544</v>
      </c>
    </row>
    <row r="410" spans="25:30" x14ac:dyDescent="0.3">
      <c r="Y410" s="12">
        <v>0.11</v>
      </c>
      <c r="Z410" s="12">
        <v>0.37419999999999998</v>
      </c>
      <c r="AA410" s="12">
        <v>1.452</v>
      </c>
      <c r="AB410" s="14">
        <f t="shared" si="22"/>
        <v>0.31057578094348026</v>
      </c>
      <c r="AC410" s="11">
        <f t="shared" si="23"/>
        <v>0.45095603392993333</v>
      </c>
      <c r="AD410" s="11">
        <f t="shared" si="24"/>
        <v>0.44350221518728972</v>
      </c>
    </row>
    <row r="411" spans="25:30" x14ac:dyDescent="0.3">
      <c r="Y411" s="12">
        <v>0.1075</v>
      </c>
      <c r="Z411" s="12">
        <v>0.36990000000000001</v>
      </c>
      <c r="AA411" s="12">
        <v>1</v>
      </c>
      <c r="AB411" s="14">
        <f t="shared" si="22"/>
        <v>0.36996341844914621</v>
      </c>
      <c r="AC411" s="11">
        <f t="shared" si="23"/>
        <v>0.36996341844914621</v>
      </c>
      <c r="AD411" s="11">
        <f t="shared" si="24"/>
        <v>0.54059398855806406</v>
      </c>
    </row>
    <row r="412" spans="25:30" x14ac:dyDescent="0.3">
      <c r="Y412" s="21">
        <v>0.105</v>
      </c>
      <c r="Z412" s="21">
        <v>0.36559999999999998</v>
      </c>
      <c r="AA412" s="12">
        <v>2.0722</v>
      </c>
      <c r="AB412" s="14">
        <f t="shared" si="22"/>
        <v>0.2539997951624558</v>
      </c>
      <c r="AC412" s="11">
        <f t="shared" si="23"/>
        <v>0.52633837553564089</v>
      </c>
      <c r="AD412" s="11">
        <f t="shared" si="24"/>
        <v>0.37998369356303385</v>
      </c>
    </row>
    <row r="413" spans="25:30" x14ac:dyDescent="0.3">
      <c r="Y413" s="21">
        <v>0.10249999999999999</v>
      </c>
      <c r="Z413" s="21">
        <v>0.36120000000000002</v>
      </c>
      <c r="AA413" s="12">
        <v>1</v>
      </c>
      <c r="AB413" s="14">
        <f t="shared" si="22"/>
        <v>0.36125717730421214</v>
      </c>
      <c r="AC413" s="11">
        <f t="shared" si="23"/>
        <v>0.36125717730421214</v>
      </c>
      <c r="AD413" s="11">
        <f t="shared" si="24"/>
        <v>0.55362221864337224</v>
      </c>
    </row>
    <row r="414" spans="25:30" x14ac:dyDescent="0.3">
      <c r="Y414" s="21">
        <v>0.10249999999999999</v>
      </c>
      <c r="Z414" s="21">
        <v>0.36120000000000002</v>
      </c>
      <c r="AA414" s="12">
        <v>1</v>
      </c>
      <c r="AB414" s="14">
        <f t="shared" si="22"/>
        <v>0.36125717730421214</v>
      </c>
      <c r="AC414" s="11">
        <f t="shared" si="23"/>
        <v>0.36125717730421214</v>
      </c>
      <c r="AD414" s="11">
        <f t="shared" si="24"/>
        <v>0.55362221864337224</v>
      </c>
    </row>
    <row r="415" spans="25:30" x14ac:dyDescent="0.3">
      <c r="Y415" s="21">
        <v>0.10249999999999999</v>
      </c>
      <c r="Z415" s="21">
        <v>0.36120000000000002</v>
      </c>
      <c r="AA415" s="12">
        <v>1.9402999999999999</v>
      </c>
      <c r="AB415" s="14">
        <f t="shared" si="22"/>
        <v>0.25934748593927948</v>
      </c>
      <c r="AC415" s="14">
        <f t="shared" si="23"/>
        <v>0.50321192696798389</v>
      </c>
      <c r="AD415" s="11">
        <f t="shared" si="24"/>
        <v>0.39744685942772717</v>
      </c>
    </row>
    <row r="416" spans="25:30" x14ac:dyDescent="0.3">
      <c r="Y416" s="21">
        <v>0.10249999999999999</v>
      </c>
      <c r="Z416" s="21">
        <v>0.36120000000000002</v>
      </c>
      <c r="AA416" s="12">
        <v>1.5193000000000001</v>
      </c>
      <c r="AB416" s="14">
        <f t="shared" si="22"/>
        <v>0.29308575810373816</v>
      </c>
      <c r="AC416" s="11">
        <f t="shared" si="23"/>
        <v>0.44528519228700941</v>
      </c>
      <c r="AD416" s="11">
        <f t="shared" si="24"/>
        <v>0.44915035007741655</v>
      </c>
    </row>
    <row r="417" spans="25:30" x14ac:dyDescent="0.3">
      <c r="Y417" s="12">
        <v>0.10249999999999999</v>
      </c>
      <c r="Z417" s="12">
        <v>0.36120000000000002</v>
      </c>
      <c r="AA417" s="12">
        <v>1</v>
      </c>
      <c r="AB417" s="14">
        <f t="shared" si="22"/>
        <v>0.36125717730421214</v>
      </c>
      <c r="AC417" s="11">
        <f t="shared" si="23"/>
        <v>0.36125717730421214</v>
      </c>
      <c r="AD417" s="11">
        <f t="shared" si="24"/>
        <v>0.55362221864337224</v>
      </c>
    </row>
    <row r="418" spans="25:30" x14ac:dyDescent="0.3">
      <c r="Y418" s="21">
        <v>0.1</v>
      </c>
      <c r="Z418" s="21">
        <v>0.35680000000000001</v>
      </c>
      <c r="AA418" s="12">
        <v>1.9776</v>
      </c>
      <c r="AB418" s="14">
        <f t="shared" si="22"/>
        <v>0.25373789042739048</v>
      </c>
      <c r="AC418" s="14">
        <f t="shared" si="23"/>
        <v>0.50179205210920741</v>
      </c>
      <c r="AD418" s="11">
        <f t="shared" si="24"/>
        <v>0.39857147828334488</v>
      </c>
    </row>
    <row r="419" spans="25:30" x14ac:dyDescent="0.3">
      <c r="Y419" s="21">
        <v>0.1</v>
      </c>
      <c r="Z419" s="21">
        <v>0.35680000000000001</v>
      </c>
      <c r="AA419" s="12">
        <v>1.2226999999999999</v>
      </c>
      <c r="AB419" s="14">
        <f t="shared" si="22"/>
        <v>0.32269675293223332</v>
      </c>
      <c r="AC419" s="11">
        <f t="shared" si="23"/>
        <v>0.39456131981024167</v>
      </c>
      <c r="AD419" s="11">
        <f t="shared" si="24"/>
        <v>0.50689205950595206</v>
      </c>
    </row>
    <row r="420" spans="25:30" x14ac:dyDescent="0.3">
      <c r="Y420" s="21">
        <v>0.1</v>
      </c>
      <c r="Z420" s="21">
        <v>0.35680000000000001</v>
      </c>
      <c r="AA420" s="12">
        <v>2.5247000000000002</v>
      </c>
      <c r="AB420" s="14">
        <f t="shared" si="22"/>
        <v>0.22456892575402132</v>
      </c>
      <c r="AC420" s="11">
        <f t="shared" si="23"/>
        <v>0.56696916685117771</v>
      </c>
      <c r="AD420" s="11">
        <f t="shared" si="24"/>
        <v>0.35275286857441668</v>
      </c>
    </row>
    <row r="421" spans="25:30" x14ac:dyDescent="0.3">
      <c r="Y421" s="21">
        <v>9.7500000000000003E-2</v>
      </c>
      <c r="Z421" s="21">
        <v>0.3523</v>
      </c>
      <c r="AA421" s="12">
        <v>1.5697000000000001</v>
      </c>
      <c r="AB421" s="14">
        <f t="shared" si="22"/>
        <v>0.28122150638705878</v>
      </c>
      <c r="AC421" s="14">
        <f t="shared" si="23"/>
        <v>0.44143339857576619</v>
      </c>
      <c r="AD421" s="11">
        <f t="shared" si="24"/>
        <v>0.45306947921311996</v>
      </c>
    </row>
    <row r="422" spans="25:30" x14ac:dyDescent="0.3">
      <c r="Y422" s="21">
        <v>9.7500000000000003E-2</v>
      </c>
      <c r="Z422" s="21">
        <v>0.3523</v>
      </c>
      <c r="AA422" s="12">
        <v>1</v>
      </c>
      <c r="AB422" s="14">
        <f t="shared" si="22"/>
        <v>0.35233587004027267</v>
      </c>
      <c r="AC422" s="11">
        <f t="shared" si="23"/>
        <v>0.35233587004027267</v>
      </c>
      <c r="AD422" s="11">
        <f t="shared" si="24"/>
        <v>0.56764018939411309</v>
      </c>
    </row>
    <row r="423" spans="25:30" x14ac:dyDescent="0.3">
      <c r="Y423" s="12">
        <v>9.7500000000000003E-2</v>
      </c>
      <c r="Z423" s="12">
        <v>0.3523</v>
      </c>
      <c r="AA423" s="12">
        <v>1.6596</v>
      </c>
      <c r="AB423" s="14">
        <f t="shared" si="22"/>
        <v>0.27349862438372569</v>
      </c>
      <c r="AC423" s="11">
        <f t="shared" si="23"/>
        <v>0.45389831702723116</v>
      </c>
      <c r="AD423" s="11">
        <f t="shared" si="24"/>
        <v>0.44062732223790385</v>
      </c>
    </row>
    <row r="424" spans="25:30" x14ac:dyDescent="0.3">
      <c r="Y424" s="21">
        <v>9.5000000000000001E-2</v>
      </c>
      <c r="Z424" s="21">
        <v>0.34770000000000001</v>
      </c>
      <c r="AA424" s="12">
        <v>1</v>
      </c>
      <c r="AB424" s="14">
        <f t="shared" si="22"/>
        <v>0.34778941027387589</v>
      </c>
      <c r="AC424" s="11">
        <f t="shared" si="23"/>
        <v>0.34778941027387589</v>
      </c>
      <c r="AD424" s="11">
        <f t="shared" si="24"/>
        <v>0.57506063753495185</v>
      </c>
    </row>
    <row r="425" spans="25:30" x14ac:dyDescent="0.3">
      <c r="Y425" s="21">
        <v>9.2499999999999999E-2</v>
      </c>
      <c r="Z425" s="21">
        <v>0.34310000000000002</v>
      </c>
      <c r="AA425" s="12">
        <v>1.6654</v>
      </c>
      <c r="AB425" s="14">
        <f t="shared" si="22"/>
        <v>0.26592926776401193</v>
      </c>
      <c r="AC425" s="11">
        <f t="shared" si="23"/>
        <v>0.44287860253418548</v>
      </c>
      <c r="AD425" s="11">
        <f t="shared" si="24"/>
        <v>0.45159102032833515</v>
      </c>
    </row>
    <row r="426" spans="25:30" x14ac:dyDescent="0.3">
      <c r="Y426" s="21">
        <v>9.2499999999999999E-2</v>
      </c>
      <c r="Z426" s="21">
        <v>0.34310000000000002</v>
      </c>
      <c r="AA426" s="12">
        <v>2.4973999999999998</v>
      </c>
      <c r="AB426" s="14">
        <f t="shared" si="22"/>
        <v>0.21716076566031395</v>
      </c>
      <c r="AC426" s="14">
        <f t="shared" si="23"/>
        <v>0.54233729616006798</v>
      </c>
      <c r="AD426" s="11">
        <f t="shared" si="24"/>
        <v>0.36877419535050943</v>
      </c>
    </row>
    <row r="427" spans="25:30" x14ac:dyDescent="0.3">
      <c r="Y427" s="21">
        <v>9.2499999999999999E-2</v>
      </c>
      <c r="Z427" s="21">
        <v>0.34310000000000002</v>
      </c>
      <c r="AA427" s="12">
        <v>1.5528999999999999</v>
      </c>
      <c r="AB427" s="14">
        <f t="shared" si="22"/>
        <v>0.27539349198336499</v>
      </c>
      <c r="AC427" s="11">
        <f t="shared" si="23"/>
        <v>0.4276585537009675</v>
      </c>
      <c r="AD427" s="11">
        <f t="shared" si="24"/>
        <v>0.46766280779185909</v>
      </c>
    </row>
    <row r="428" spans="25:30" x14ac:dyDescent="0.3">
      <c r="Y428" s="21">
        <v>9.2499999999999999E-2</v>
      </c>
      <c r="Z428" s="21">
        <v>0.34310000000000002</v>
      </c>
      <c r="AA428" s="12">
        <v>2.1798999999999999</v>
      </c>
      <c r="AB428" s="14">
        <f t="shared" si="22"/>
        <v>0.23243800122631719</v>
      </c>
      <c r="AC428" s="11">
        <f t="shared" si="23"/>
        <v>0.50669159887324888</v>
      </c>
      <c r="AD428" s="11">
        <f t="shared" si="24"/>
        <v>0.39471741873113408</v>
      </c>
    </row>
    <row r="429" spans="25:30" x14ac:dyDescent="0.3">
      <c r="Y429" s="21">
        <v>9.2499999999999999E-2</v>
      </c>
      <c r="Z429" s="21">
        <v>0.34310000000000002</v>
      </c>
      <c r="AA429" s="12">
        <v>2.3247</v>
      </c>
      <c r="AB429" s="14">
        <f t="shared" si="22"/>
        <v>0.22508261913082864</v>
      </c>
      <c r="AC429" s="14">
        <f t="shared" si="23"/>
        <v>0.52324956469343731</v>
      </c>
      <c r="AD429" s="11">
        <f t="shared" si="24"/>
        <v>0.38222678716833042</v>
      </c>
    </row>
    <row r="430" spans="25:30" x14ac:dyDescent="0.3">
      <c r="Y430" s="21">
        <v>0.09</v>
      </c>
      <c r="Z430" s="21">
        <v>0.33850000000000002</v>
      </c>
      <c r="AA430" s="12">
        <v>1.7062999999999999</v>
      </c>
      <c r="AB430" s="14">
        <f t="shared" si="22"/>
        <v>0.25914814881110254</v>
      </c>
      <c r="AC430" s="14">
        <f t="shared" si="23"/>
        <v>0.44218448631638424</v>
      </c>
      <c r="AD430" s="11">
        <f t="shared" si="24"/>
        <v>0.45229990239164442</v>
      </c>
    </row>
    <row r="431" spans="25:30" x14ac:dyDescent="0.3">
      <c r="Y431" s="21">
        <v>8.7499999999999994E-2</v>
      </c>
      <c r="Z431" s="21">
        <v>0.3337</v>
      </c>
      <c r="AA431" s="12">
        <v>1</v>
      </c>
      <c r="AB431" s="14">
        <f t="shared" si="22"/>
        <v>0.33377866864659544</v>
      </c>
      <c r="AC431" s="11">
        <f t="shared" si="23"/>
        <v>0.33377866864659544</v>
      </c>
      <c r="AD431" s="11">
        <f t="shared" si="24"/>
        <v>0.59919946595436824</v>
      </c>
    </row>
    <row r="432" spans="25:30" x14ac:dyDescent="0.3">
      <c r="Y432" s="12">
        <v>8.7499999999999994E-2</v>
      </c>
      <c r="Z432" s="12">
        <v>0.3337</v>
      </c>
      <c r="AA432" s="12">
        <v>4.2949000000000002</v>
      </c>
      <c r="AB432" s="14">
        <f t="shared" si="22"/>
        <v>0.16105790656949945</v>
      </c>
      <c r="AC432" s="11">
        <f t="shared" si="23"/>
        <v>0.69172760292534319</v>
      </c>
      <c r="AD432" s="11">
        <f t="shared" si="24"/>
        <v>0.28913115387356547</v>
      </c>
    </row>
    <row r="433" spans="25:30" x14ac:dyDescent="0.3">
      <c r="Y433" s="21">
        <v>8.5000000000000006E-2</v>
      </c>
      <c r="Z433" s="21">
        <v>0.32890000000000003</v>
      </c>
      <c r="AA433" s="12">
        <v>1</v>
      </c>
      <c r="AB433" s="14">
        <f t="shared" si="22"/>
        <v>0.32897584747988451</v>
      </c>
      <c r="AC433" s="11">
        <f t="shared" si="23"/>
        <v>0.32897584747988451</v>
      </c>
      <c r="AD433" s="11">
        <f t="shared" si="24"/>
        <v>0.60794736614282652</v>
      </c>
    </row>
    <row r="434" spans="25:30" x14ac:dyDescent="0.3">
      <c r="Y434" s="12">
        <v>8.5000000000000006E-2</v>
      </c>
      <c r="Z434" s="12">
        <v>0.32890000000000003</v>
      </c>
      <c r="AA434" s="12">
        <v>1.2370000000000001</v>
      </c>
      <c r="AB434" s="14">
        <f t="shared" si="22"/>
        <v>0.295787055830737</v>
      </c>
      <c r="AC434" s="11">
        <f t="shared" si="23"/>
        <v>0.3658885880626217</v>
      </c>
      <c r="AD434" s="11">
        <f t="shared" si="24"/>
        <v>0.54661447917520201</v>
      </c>
    </row>
    <row r="435" spans="25:30" x14ac:dyDescent="0.3">
      <c r="Y435" s="21">
        <v>8.2500000000000004E-2</v>
      </c>
      <c r="Z435" s="21">
        <v>0.3241</v>
      </c>
      <c r="AA435" s="12">
        <v>1.4903999999999999</v>
      </c>
      <c r="AB435" s="14">
        <f t="shared" si="22"/>
        <v>0.26547895829838691</v>
      </c>
      <c r="AC435" s="14">
        <f t="shared" si="23"/>
        <v>0.39566983944791584</v>
      </c>
      <c r="AD435" s="11">
        <f t="shared" si="24"/>
        <v>0.50547193660012868</v>
      </c>
    </row>
    <row r="436" spans="25:30" x14ac:dyDescent="0.3">
      <c r="Y436" s="21">
        <v>8.2500000000000004E-2</v>
      </c>
      <c r="Z436" s="21">
        <v>0.3241</v>
      </c>
      <c r="AA436" s="12">
        <v>1</v>
      </c>
      <c r="AB436" s="14">
        <f t="shared" si="22"/>
        <v>0.32410186177608219</v>
      </c>
      <c r="AC436" s="14">
        <f t="shared" si="23"/>
        <v>0.32410186177608219</v>
      </c>
      <c r="AD436" s="11">
        <f t="shared" si="24"/>
        <v>0.61708994482166057</v>
      </c>
    </row>
    <row r="437" spans="25:30" x14ac:dyDescent="0.3">
      <c r="Y437" s="21">
        <v>8.2500000000000004E-2</v>
      </c>
      <c r="Z437" s="21">
        <v>0.3241</v>
      </c>
      <c r="AA437" s="12">
        <v>1.3574999999999999</v>
      </c>
      <c r="AB437" s="14">
        <f t="shared" si="22"/>
        <v>0.27817084301828748</v>
      </c>
      <c r="AC437" s="14">
        <f t="shared" si="23"/>
        <v>0.37761691939732522</v>
      </c>
      <c r="AD437" s="11">
        <f t="shared" si="24"/>
        <v>0.52963728510681951</v>
      </c>
    </row>
    <row r="438" spans="25:30" x14ac:dyDescent="0.3">
      <c r="Y438" s="21">
        <v>8.2500000000000004E-2</v>
      </c>
      <c r="Z438" s="21">
        <v>0.3241</v>
      </c>
      <c r="AA438" s="12">
        <v>1</v>
      </c>
      <c r="AB438" s="14">
        <f t="shared" si="22"/>
        <v>0.32410186177608219</v>
      </c>
      <c r="AC438" s="11">
        <f t="shared" si="23"/>
        <v>0.32410186177608219</v>
      </c>
      <c r="AD438" s="11">
        <f t="shared" si="24"/>
        <v>0.61708994482166057</v>
      </c>
    </row>
    <row r="439" spans="25:30" x14ac:dyDescent="0.3">
      <c r="Y439" s="21">
        <v>8.2500000000000004E-2</v>
      </c>
      <c r="Z439" s="21">
        <v>0.3241</v>
      </c>
      <c r="AA439" s="12">
        <v>1.5355000000000001</v>
      </c>
      <c r="AB439" s="14">
        <f t="shared" si="22"/>
        <v>0.26155113887343956</v>
      </c>
      <c r="AC439" s="11">
        <f t="shared" si="23"/>
        <v>0.40161177374016649</v>
      </c>
      <c r="AD439" s="11">
        <f t="shared" si="24"/>
        <v>0.497993368415029</v>
      </c>
    </row>
    <row r="440" spans="25:30" x14ac:dyDescent="0.3">
      <c r="Y440" s="21">
        <v>8.2500000000000004E-2</v>
      </c>
      <c r="Z440" s="21">
        <v>0.3241</v>
      </c>
      <c r="AA440" s="12">
        <v>1.9612000000000001</v>
      </c>
      <c r="AB440" s="14">
        <f t="shared" si="22"/>
        <v>0.23143049461074786</v>
      </c>
      <c r="AC440" s="11">
        <f t="shared" si="23"/>
        <v>0.45388148603059869</v>
      </c>
      <c r="AD440" s="11">
        <f t="shared" si="24"/>
        <v>0.44064366173886388</v>
      </c>
    </row>
    <row r="441" spans="25:30" x14ac:dyDescent="0.3">
      <c r="Y441" s="12">
        <v>8.2500000000000004E-2</v>
      </c>
      <c r="Z441" s="12">
        <v>0.3241</v>
      </c>
      <c r="AA441" s="12">
        <v>1.8093999999999999</v>
      </c>
      <c r="AB441" s="14">
        <f t="shared" si="22"/>
        <v>0.24094295525252443</v>
      </c>
      <c r="AC441" s="11">
        <f t="shared" si="23"/>
        <v>0.43596218323391767</v>
      </c>
      <c r="AD441" s="11">
        <f t="shared" si="24"/>
        <v>0.45875538680080657</v>
      </c>
    </row>
    <row r="442" spans="25:30" x14ac:dyDescent="0.3">
      <c r="Y442" s="21">
        <v>0.08</v>
      </c>
      <c r="Z442" s="21">
        <v>0.31909999999999999</v>
      </c>
      <c r="AA442" s="12">
        <v>1</v>
      </c>
      <c r="AB442" s="14">
        <f t="shared" si="22"/>
        <v>0.31915345116156452</v>
      </c>
      <c r="AC442" s="11">
        <f t="shared" si="23"/>
        <v>0.31915345116156452</v>
      </c>
      <c r="AD442" s="11">
        <f t="shared" si="24"/>
        <v>0.62665780135573201</v>
      </c>
    </row>
    <row r="443" spans="25:30" x14ac:dyDescent="0.3">
      <c r="Y443" s="21">
        <v>0.08</v>
      </c>
      <c r="Z443" s="21">
        <v>0.31909999999999999</v>
      </c>
      <c r="AA443" s="12">
        <v>1</v>
      </c>
      <c r="AB443" s="14">
        <f t="shared" si="22"/>
        <v>0.31915345116156452</v>
      </c>
      <c r="AC443" s="14">
        <f t="shared" si="23"/>
        <v>0.31915345116156452</v>
      </c>
      <c r="AD443" s="11">
        <f t="shared" si="24"/>
        <v>0.62665780135573201</v>
      </c>
    </row>
    <row r="444" spans="25:30" x14ac:dyDescent="0.3">
      <c r="Y444" s="21">
        <v>7.7499999999999999E-2</v>
      </c>
      <c r="Z444" s="21">
        <v>0.31409999999999999</v>
      </c>
      <c r="AA444" s="12">
        <v>1.6241000000000001</v>
      </c>
      <c r="AB444" s="14">
        <f t="shared" si="22"/>
        <v>0.24648983812565756</v>
      </c>
      <c r="AC444" s="11">
        <f t="shared" si="23"/>
        <v>0.40032414609988048</v>
      </c>
      <c r="AD444" s="11">
        <f t="shared" si="24"/>
        <v>0.49959514545520373</v>
      </c>
    </row>
    <row r="445" spans="25:30" x14ac:dyDescent="0.3">
      <c r="Y445" s="12">
        <v>7.7499999999999999E-2</v>
      </c>
      <c r="Z445" s="12">
        <v>0.31409999999999999</v>
      </c>
      <c r="AA445" s="12">
        <v>1.6845000000000001</v>
      </c>
      <c r="AB445" s="14">
        <f t="shared" si="22"/>
        <v>0.2420303869438426</v>
      </c>
      <c r="AC445" s="11">
        <f t="shared" si="23"/>
        <v>0.4077001868069029</v>
      </c>
      <c r="AD445" s="11">
        <f t="shared" si="24"/>
        <v>0.49055655717598445</v>
      </c>
    </row>
    <row r="446" spans="25:30" x14ac:dyDescent="0.3">
      <c r="Y446" s="21">
        <v>7.4999999999999997E-2</v>
      </c>
      <c r="Z446" s="21">
        <v>0.309</v>
      </c>
      <c r="AA446" s="12">
        <v>1</v>
      </c>
      <c r="AB446" s="14">
        <f t="shared" si="22"/>
        <v>0.3090190003083404</v>
      </c>
      <c r="AC446" s="11">
        <f t="shared" si="23"/>
        <v>0.3090190003083404</v>
      </c>
      <c r="AD446" s="11">
        <f t="shared" si="24"/>
        <v>0.64720939424578816</v>
      </c>
    </row>
    <row r="447" spans="25:30" x14ac:dyDescent="0.3">
      <c r="Y447" s="21">
        <v>7.4999999999999997E-2</v>
      </c>
      <c r="Z447" s="21">
        <v>0.309</v>
      </c>
      <c r="AA447" s="12">
        <v>1</v>
      </c>
      <c r="AB447" s="14">
        <f t="shared" si="22"/>
        <v>0.3090190003083404</v>
      </c>
      <c r="AC447" s="14">
        <f t="shared" si="23"/>
        <v>0.3090190003083404</v>
      </c>
      <c r="AD447" s="11">
        <f t="shared" si="24"/>
        <v>0.64720939424578816</v>
      </c>
    </row>
    <row r="448" spans="25:30" x14ac:dyDescent="0.3">
      <c r="Y448" s="21">
        <v>7.4999999999999997E-2</v>
      </c>
      <c r="Z448" s="21">
        <v>0.309</v>
      </c>
      <c r="AA448" s="12">
        <v>1</v>
      </c>
      <c r="AB448" s="14">
        <f t="shared" si="22"/>
        <v>0.3090190003083404</v>
      </c>
      <c r="AC448" s="14">
        <f t="shared" si="23"/>
        <v>0.3090190003083404</v>
      </c>
      <c r="AD448" s="11">
        <f t="shared" si="24"/>
        <v>0.64720939424578816</v>
      </c>
    </row>
    <row r="449" spans="25:30" x14ac:dyDescent="0.3">
      <c r="Y449" s="21">
        <v>7.4999999999999997E-2</v>
      </c>
      <c r="Z449" s="21">
        <v>0.309</v>
      </c>
      <c r="AA449" s="12">
        <v>2.5308000000000002</v>
      </c>
      <c r="AB449" s="14">
        <f t="shared" si="22"/>
        <v>0.19424787225256995</v>
      </c>
      <c r="AC449" s="11">
        <f t="shared" si="23"/>
        <v>0.49160251509680408</v>
      </c>
      <c r="AD449" s="11">
        <f t="shared" si="24"/>
        <v>0.40683274364578248</v>
      </c>
    </row>
    <row r="450" spans="25:30" x14ac:dyDescent="0.3">
      <c r="Y450" s="12">
        <v>7.4999999999999997E-2</v>
      </c>
      <c r="Z450" s="12">
        <v>0.309</v>
      </c>
      <c r="AA450" s="12">
        <v>1</v>
      </c>
      <c r="AB450" s="14">
        <f t="shared" si="22"/>
        <v>0.3090190003083404</v>
      </c>
      <c r="AC450" s="11">
        <f t="shared" si="23"/>
        <v>0.3090190003083404</v>
      </c>
      <c r="AD450" s="11">
        <f t="shared" si="24"/>
        <v>0.64720939424578816</v>
      </c>
    </row>
    <row r="451" spans="25:30" x14ac:dyDescent="0.3">
      <c r="Y451" s="21">
        <v>7.2499999999999995E-2</v>
      </c>
      <c r="Z451" s="21">
        <v>0.30380000000000001</v>
      </c>
      <c r="AA451" s="12">
        <v>1</v>
      </c>
      <c r="AB451" s="14">
        <f t="shared" si="22"/>
        <v>0.30382503374998665</v>
      </c>
      <c r="AC451" s="14">
        <f t="shared" si="23"/>
        <v>0.30382503374998665</v>
      </c>
      <c r="AD451" s="11">
        <f t="shared" si="24"/>
        <v>0.65827360415790226</v>
      </c>
    </row>
    <row r="452" spans="25:30" x14ac:dyDescent="0.3">
      <c r="Y452" s="21">
        <v>7.2499999999999995E-2</v>
      </c>
      <c r="Z452" s="21">
        <v>0.30380000000000001</v>
      </c>
      <c r="AA452" s="12">
        <v>1</v>
      </c>
      <c r="AB452" s="14">
        <f t="shared" si="22"/>
        <v>0.30382503374998665</v>
      </c>
      <c r="AC452" s="14">
        <f t="shared" si="23"/>
        <v>0.30382503374998665</v>
      </c>
      <c r="AD452" s="11">
        <f t="shared" si="24"/>
        <v>0.65827360415790226</v>
      </c>
    </row>
    <row r="453" spans="25:30" x14ac:dyDescent="0.3">
      <c r="Y453" s="21">
        <v>7.2499999999999995E-2</v>
      </c>
      <c r="Z453" s="21">
        <v>0.30380000000000001</v>
      </c>
      <c r="AA453" s="12">
        <v>1</v>
      </c>
      <c r="AB453" s="14">
        <f t="shared" si="22"/>
        <v>0.30382503374998665</v>
      </c>
      <c r="AC453" s="11">
        <f t="shared" si="23"/>
        <v>0.30382503374998665</v>
      </c>
      <c r="AD453" s="11">
        <f t="shared" si="24"/>
        <v>0.65827360415790226</v>
      </c>
    </row>
    <row r="454" spans="25:30" x14ac:dyDescent="0.3">
      <c r="Y454" s="21">
        <v>7.2499999999999995E-2</v>
      </c>
      <c r="Z454" s="21">
        <v>0.30380000000000001</v>
      </c>
      <c r="AA454" s="12">
        <v>1</v>
      </c>
      <c r="AB454" s="14">
        <f t="shared" si="22"/>
        <v>0.30382503374998665</v>
      </c>
      <c r="AC454" s="11">
        <f t="shared" si="23"/>
        <v>0.30382503374998665</v>
      </c>
      <c r="AD454" s="11">
        <f t="shared" si="24"/>
        <v>0.65827360415790226</v>
      </c>
    </row>
    <row r="455" spans="25:30" x14ac:dyDescent="0.3">
      <c r="Y455" s="21">
        <v>7.2499999999999995E-2</v>
      </c>
      <c r="Z455" s="21">
        <v>0.30380000000000001</v>
      </c>
      <c r="AA455" s="12">
        <v>1.7730999999999999</v>
      </c>
      <c r="AB455" s="14">
        <f t="shared" si="22"/>
        <v>0.22816915808679375</v>
      </c>
      <c r="AC455" s="11">
        <f t="shared" si="23"/>
        <v>0.40456673420369399</v>
      </c>
      <c r="AD455" s="11">
        <f t="shared" si="24"/>
        <v>0.49435601865204931</v>
      </c>
    </row>
    <row r="456" spans="25:30" x14ac:dyDescent="0.3">
      <c r="Y456" s="12">
        <v>7.2499999999999995E-2</v>
      </c>
      <c r="Z456" s="12">
        <v>0.30380000000000001</v>
      </c>
      <c r="AA456" s="12">
        <v>1</v>
      </c>
      <c r="AB456" s="14">
        <f t="shared" ref="AB456:AB519" si="25">2*SQRT(Y456/(3.1416*ABS(AA456)))</f>
        <v>0.30382503374998665</v>
      </c>
      <c r="AC456" s="11">
        <f t="shared" ref="AC456:AC519" si="26">ABS(AA456)*AB456</f>
        <v>0.30382503374998665</v>
      </c>
      <c r="AD456" s="11">
        <f t="shared" ref="AD456:AD519" si="27">$AH$2/AC456</f>
        <v>0.65827360415790226</v>
      </c>
    </row>
    <row r="457" spans="25:30" x14ac:dyDescent="0.3">
      <c r="Y457" s="21">
        <v>6.7500000000000004E-2</v>
      </c>
      <c r="Z457" s="21">
        <v>0.29310000000000003</v>
      </c>
      <c r="AA457" s="12">
        <v>1.0609999999999999</v>
      </c>
      <c r="AB457" s="14">
        <f t="shared" si="25"/>
        <v>0.28460907643083666</v>
      </c>
      <c r="AC457" s="14">
        <f t="shared" si="26"/>
        <v>0.30197023009311769</v>
      </c>
      <c r="AD457" s="11">
        <f t="shared" si="27"/>
        <v>0.66231694408527153</v>
      </c>
    </row>
    <row r="458" spans="25:30" x14ac:dyDescent="0.3">
      <c r="Y458" s="21">
        <v>6.7500000000000004E-2</v>
      </c>
      <c r="Z458" s="21">
        <v>0.29310000000000003</v>
      </c>
      <c r="AA458" s="12">
        <v>1.5216000000000001</v>
      </c>
      <c r="AB458" s="14">
        <f t="shared" si="25"/>
        <v>0.23766005218611336</v>
      </c>
      <c r="AC458" s="11">
        <f t="shared" si="26"/>
        <v>0.36162353540639008</v>
      </c>
      <c r="AD458" s="11">
        <f t="shared" si="27"/>
        <v>0.55306134810955088</v>
      </c>
    </row>
    <row r="459" spans="25:30" x14ac:dyDescent="0.3">
      <c r="Y459" s="21">
        <v>6.7500000000000004E-2</v>
      </c>
      <c r="Z459" s="21">
        <v>0.29310000000000003</v>
      </c>
      <c r="AA459" s="12">
        <v>1.6079000000000001</v>
      </c>
      <c r="AB459" s="14">
        <f t="shared" si="25"/>
        <v>0.23119419236757435</v>
      </c>
      <c r="AC459" s="11">
        <f t="shared" si="26"/>
        <v>0.37173714190782281</v>
      </c>
      <c r="AD459" s="11">
        <f t="shared" si="27"/>
        <v>0.53801457388294194</v>
      </c>
    </row>
    <row r="460" spans="25:30" x14ac:dyDescent="0.3">
      <c r="Y460" s="21">
        <v>6.7500000000000004E-2</v>
      </c>
      <c r="Z460" s="21">
        <v>0.29310000000000003</v>
      </c>
      <c r="AA460" s="12">
        <v>1</v>
      </c>
      <c r="AB460" s="14">
        <f t="shared" si="25"/>
        <v>0.29316116437278911</v>
      </c>
      <c r="AC460" s="11">
        <f t="shared" si="26"/>
        <v>0.29316116437278911</v>
      </c>
      <c r="AD460" s="11">
        <f t="shared" si="27"/>
        <v>0.68221860295818837</v>
      </c>
    </row>
    <row r="461" spans="25:30" x14ac:dyDescent="0.3">
      <c r="Y461" s="21">
        <v>6.5000000000000002E-2</v>
      </c>
      <c r="Z461" s="21">
        <v>0.28760000000000002</v>
      </c>
      <c r="AA461" s="12">
        <v>1</v>
      </c>
      <c r="AB461" s="14">
        <f t="shared" si="25"/>
        <v>0.28768103322607824</v>
      </c>
      <c r="AC461" s="14">
        <f t="shared" si="26"/>
        <v>0.28768103322607824</v>
      </c>
      <c r="AD461" s="11">
        <f t="shared" si="27"/>
        <v>0.69521441075619039</v>
      </c>
    </row>
    <row r="462" spans="25:30" x14ac:dyDescent="0.3">
      <c r="Y462" s="21">
        <v>6.5000000000000002E-2</v>
      </c>
      <c r="Z462" s="21">
        <v>0.28760000000000002</v>
      </c>
      <c r="AA462" s="12">
        <v>1</v>
      </c>
      <c r="AB462" s="14">
        <f t="shared" si="25"/>
        <v>0.28768103322607824</v>
      </c>
      <c r="AC462" s="11">
        <f t="shared" si="26"/>
        <v>0.28768103322607824</v>
      </c>
      <c r="AD462" s="11">
        <f t="shared" si="27"/>
        <v>0.69521441075619039</v>
      </c>
    </row>
    <row r="463" spans="25:30" x14ac:dyDescent="0.3">
      <c r="Y463" s="21">
        <v>6.5000000000000002E-2</v>
      </c>
      <c r="Z463" s="21">
        <v>0.28760000000000002</v>
      </c>
      <c r="AA463" s="12">
        <v>1.7293000000000001</v>
      </c>
      <c r="AB463" s="14">
        <f t="shared" si="25"/>
        <v>0.21876410248949668</v>
      </c>
      <c r="AC463" s="14">
        <f t="shared" si="26"/>
        <v>0.3783087624350866</v>
      </c>
      <c r="AD463" s="11">
        <f t="shared" si="27"/>
        <v>0.52866869567769448</v>
      </c>
    </row>
    <row r="464" spans="25:30" x14ac:dyDescent="0.3">
      <c r="Y464" s="12">
        <v>6.5000000000000002E-2</v>
      </c>
      <c r="Z464" s="12">
        <v>0.28760000000000002</v>
      </c>
      <c r="AA464" s="12">
        <v>1.4238999999999999</v>
      </c>
      <c r="AB464" s="14">
        <f t="shared" si="25"/>
        <v>0.24108571880865706</v>
      </c>
      <c r="AC464" s="11">
        <f t="shared" si="26"/>
        <v>0.34328195501164677</v>
      </c>
      <c r="AD464" s="11">
        <f t="shared" si="27"/>
        <v>0.58261145708405926</v>
      </c>
    </row>
    <row r="465" spans="25:30" x14ac:dyDescent="0.3">
      <c r="Y465" s="12">
        <v>6.5000000000000002E-2</v>
      </c>
      <c r="Z465" s="12">
        <v>0.28760000000000002</v>
      </c>
      <c r="AA465" s="12">
        <v>1.6011</v>
      </c>
      <c r="AB465" s="14">
        <f t="shared" si="25"/>
        <v>0.22735368675432652</v>
      </c>
      <c r="AC465" s="11">
        <f t="shared" si="26"/>
        <v>0.36401598786235217</v>
      </c>
      <c r="AD465" s="11">
        <f t="shared" si="27"/>
        <v>0.54942641715953244</v>
      </c>
    </row>
    <row r="466" spans="25:30" x14ac:dyDescent="0.3">
      <c r="Y466" s="12">
        <v>6.5000000000000002E-2</v>
      </c>
      <c r="Z466" s="12">
        <v>0.28760000000000002</v>
      </c>
      <c r="AA466" s="12">
        <v>1</v>
      </c>
      <c r="AB466" s="14">
        <f t="shared" si="25"/>
        <v>0.28768103322607824</v>
      </c>
      <c r="AC466" s="11">
        <f t="shared" si="26"/>
        <v>0.28768103322607824</v>
      </c>
      <c r="AD466" s="11">
        <f t="shared" si="27"/>
        <v>0.69521441075619039</v>
      </c>
    </row>
    <row r="467" spans="25:30" x14ac:dyDescent="0.3">
      <c r="Y467" s="21">
        <v>6.25E-2</v>
      </c>
      <c r="Z467" s="21">
        <v>0.28199999999999997</v>
      </c>
      <c r="AA467" s="12">
        <v>1.4229000000000001</v>
      </c>
      <c r="AB467" s="14">
        <f t="shared" si="25"/>
        <v>0.23648705365014605</v>
      </c>
      <c r="AC467" s="14">
        <f t="shared" si="26"/>
        <v>0.33649742863879284</v>
      </c>
      <c r="AD467" s="11">
        <f t="shared" si="27"/>
        <v>0.5943581821978392</v>
      </c>
    </row>
    <row r="468" spans="25:30" x14ac:dyDescent="0.3">
      <c r="Y468" s="21">
        <v>6.25E-2</v>
      </c>
      <c r="Z468" s="21">
        <v>0.28199999999999997</v>
      </c>
      <c r="AA468" s="12">
        <v>3.6800999999999999</v>
      </c>
      <c r="AB468" s="14">
        <f t="shared" si="25"/>
        <v>0.14704990565554668</v>
      </c>
      <c r="AC468" s="14">
        <f t="shared" si="26"/>
        <v>0.54115835780297739</v>
      </c>
      <c r="AD468" s="11">
        <f t="shared" si="27"/>
        <v>0.36957758688597242</v>
      </c>
    </row>
    <row r="469" spans="25:30" x14ac:dyDescent="0.3">
      <c r="Y469" s="21">
        <v>6.25E-2</v>
      </c>
      <c r="Z469" s="21">
        <v>0.28199999999999997</v>
      </c>
      <c r="AA469" s="12">
        <v>1.4767999999999999</v>
      </c>
      <c r="AB469" s="14">
        <f t="shared" si="25"/>
        <v>0.23213130790274547</v>
      </c>
      <c r="AC469" s="11">
        <f t="shared" si="26"/>
        <v>0.34281151551077449</v>
      </c>
      <c r="AD469" s="11">
        <f t="shared" si="27"/>
        <v>0.58341097352581217</v>
      </c>
    </row>
    <row r="470" spans="25:30" x14ac:dyDescent="0.3">
      <c r="Y470" s="12">
        <v>6.25E-2</v>
      </c>
      <c r="Z470" s="12">
        <v>0.28199999999999997</v>
      </c>
      <c r="AA470" s="12">
        <v>1.4497</v>
      </c>
      <c r="AB470" s="14">
        <f t="shared" si="25"/>
        <v>0.23429093780979524</v>
      </c>
      <c r="AC470" s="11">
        <f t="shared" si="26"/>
        <v>0.33965157254286016</v>
      </c>
      <c r="AD470" s="11">
        <f t="shared" si="27"/>
        <v>0.58883872817860217</v>
      </c>
    </row>
    <row r="471" spans="25:30" x14ac:dyDescent="0.3">
      <c r="Y471" s="21">
        <v>0.06</v>
      </c>
      <c r="Z471" s="21">
        <v>0.27639999999999998</v>
      </c>
      <c r="AA471" s="12">
        <v>1.3560000000000001</v>
      </c>
      <c r="AB471" s="14">
        <f t="shared" si="25"/>
        <v>0.2373560641954687</v>
      </c>
      <c r="AC471" s="11">
        <f t="shared" si="26"/>
        <v>0.32185482304905561</v>
      </c>
      <c r="AD471" s="11">
        <f t="shared" si="27"/>
        <v>0.62139817606373715</v>
      </c>
    </row>
    <row r="472" spans="25:30" x14ac:dyDescent="0.3">
      <c r="Y472" s="21">
        <v>0.06</v>
      </c>
      <c r="Z472" s="21">
        <v>0.27639999999999998</v>
      </c>
      <c r="AA472" s="12">
        <v>1.9631000000000001</v>
      </c>
      <c r="AB472" s="14">
        <f t="shared" si="25"/>
        <v>0.19726905548327192</v>
      </c>
      <c r="AC472" s="14">
        <f t="shared" si="26"/>
        <v>0.38725888281921111</v>
      </c>
      <c r="AD472" s="11">
        <f t="shared" si="27"/>
        <v>0.51645038725520598</v>
      </c>
    </row>
    <row r="473" spans="25:30" x14ac:dyDescent="0.3">
      <c r="Y473" s="21">
        <v>0.06</v>
      </c>
      <c r="Z473" s="21">
        <v>0.27639999999999998</v>
      </c>
      <c r="AA473" s="12">
        <v>1.6386000000000001</v>
      </c>
      <c r="AB473" s="14">
        <f t="shared" si="25"/>
        <v>0.21592041261243644</v>
      </c>
      <c r="AC473" s="14">
        <f t="shared" si="26"/>
        <v>0.35380718810673839</v>
      </c>
      <c r="AD473" s="11">
        <f t="shared" si="27"/>
        <v>0.56527964021935861</v>
      </c>
    </row>
    <row r="474" spans="25:30" x14ac:dyDescent="0.3">
      <c r="Y474" s="21">
        <v>0.06</v>
      </c>
      <c r="Z474" s="21">
        <v>0.27639999999999998</v>
      </c>
      <c r="AA474" s="12">
        <v>1</v>
      </c>
      <c r="AB474" s="14">
        <f t="shared" si="25"/>
        <v>0.27639499641139104</v>
      </c>
      <c r="AC474" s="11">
        <f t="shared" si="26"/>
        <v>0.27639499641139104</v>
      </c>
      <c r="AD474" s="11">
        <f t="shared" si="27"/>
        <v>0.72360210060502184</v>
      </c>
    </row>
    <row r="475" spans="25:30" x14ac:dyDescent="0.3">
      <c r="Y475" s="21">
        <v>0.06</v>
      </c>
      <c r="Z475" s="21">
        <v>0.27639999999999998</v>
      </c>
      <c r="AA475" s="12">
        <v>2.9125000000000001</v>
      </c>
      <c r="AB475" s="14">
        <f t="shared" si="25"/>
        <v>0.16195606254296746</v>
      </c>
      <c r="AC475" s="11">
        <f t="shared" si="26"/>
        <v>0.47169703215639275</v>
      </c>
      <c r="AD475" s="11">
        <f t="shared" si="27"/>
        <v>0.42400097173748874</v>
      </c>
    </row>
    <row r="476" spans="25:30" x14ac:dyDescent="0.3">
      <c r="Y476" s="21">
        <v>0.06</v>
      </c>
      <c r="Z476" s="21">
        <v>0.27639999999999998</v>
      </c>
      <c r="AA476" s="12">
        <v>3.1486999999999998</v>
      </c>
      <c r="AB476" s="14">
        <f t="shared" si="25"/>
        <v>0.15576308304061753</v>
      </c>
      <c r="AC476" s="11">
        <f t="shared" si="26"/>
        <v>0.49045121956999238</v>
      </c>
      <c r="AD476" s="11">
        <f t="shared" si="27"/>
        <v>0.40778775140033674</v>
      </c>
    </row>
    <row r="477" spans="25:30" x14ac:dyDescent="0.3">
      <c r="Y477" s="12">
        <v>0.06</v>
      </c>
      <c r="Z477" s="12">
        <v>0.27639999999999998</v>
      </c>
      <c r="AA477" s="12">
        <v>1.4378</v>
      </c>
      <c r="AB477" s="14">
        <f t="shared" si="25"/>
        <v>0.23050531142675906</v>
      </c>
      <c r="AC477" s="11">
        <f t="shared" si="26"/>
        <v>0.33142053676939415</v>
      </c>
      <c r="AD477" s="11">
        <f t="shared" si="27"/>
        <v>0.60346290531525537</v>
      </c>
    </row>
    <row r="478" spans="25:30" x14ac:dyDescent="0.3">
      <c r="Y478" s="12">
        <v>0.06</v>
      </c>
      <c r="Z478" s="12">
        <v>0.27639999999999998</v>
      </c>
      <c r="AA478" s="12">
        <v>1.4576</v>
      </c>
      <c r="AB478" s="14">
        <f t="shared" si="25"/>
        <v>0.22893436923708851</v>
      </c>
      <c r="AC478" s="11">
        <f t="shared" si="26"/>
        <v>0.33369473659998022</v>
      </c>
      <c r="AD478" s="11">
        <f t="shared" si="27"/>
        <v>0.5993501786626978</v>
      </c>
    </row>
    <row r="479" spans="25:30" x14ac:dyDescent="0.3">
      <c r="Y479" s="21">
        <v>5.7500000000000002E-2</v>
      </c>
      <c r="Z479" s="21">
        <v>0.27050000000000002</v>
      </c>
      <c r="AA479" s="12">
        <v>3.7410999999999999</v>
      </c>
      <c r="AB479" s="14">
        <f t="shared" si="25"/>
        <v>0.13989069097560408</v>
      </c>
      <c r="AC479" s="14">
        <f t="shared" si="26"/>
        <v>0.52334506400883241</v>
      </c>
      <c r="AD479" s="11">
        <f t="shared" si="27"/>
        <v>0.38215703892952863</v>
      </c>
    </row>
    <row r="480" spans="25:30" x14ac:dyDescent="0.3">
      <c r="Y480" s="21">
        <v>5.7500000000000002E-2</v>
      </c>
      <c r="Z480" s="21">
        <v>0.27050000000000002</v>
      </c>
      <c r="AA480" s="12">
        <v>1</v>
      </c>
      <c r="AB480" s="14">
        <f t="shared" si="25"/>
        <v>0.27057550262887314</v>
      </c>
      <c r="AC480" s="14">
        <f t="shared" si="26"/>
        <v>0.27057550262887314</v>
      </c>
      <c r="AD480" s="11">
        <f t="shared" si="27"/>
        <v>0.73916521657292855</v>
      </c>
    </row>
    <row r="481" spans="9:30" x14ac:dyDescent="0.3">
      <c r="Y481" s="21">
        <v>5.7500000000000002E-2</v>
      </c>
      <c r="Z481" s="21">
        <v>0.27050000000000002</v>
      </c>
      <c r="AA481" s="12">
        <v>1</v>
      </c>
      <c r="AB481" s="14">
        <f t="shared" si="25"/>
        <v>0.27057550262887314</v>
      </c>
      <c r="AC481" s="11">
        <f t="shared" si="26"/>
        <v>0.27057550262887314</v>
      </c>
      <c r="AD481" s="11">
        <f t="shared" si="27"/>
        <v>0.73916521657292855</v>
      </c>
    </row>
    <row r="482" spans="9:30" x14ac:dyDescent="0.3">
      <c r="Y482" s="21">
        <v>5.7500000000000002E-2</v>
      </c>
      <c r="Z482" s="21">
        <v>0.27050000000000002</v>
      </c>
      <c r="AA482" s="12">
        <v>1</v>
      </c>
      <c r="AB482" s="14">
        <f t="shared" si="25"/>
        <v>0.27057550262887314</v>
      </c>
      <c r="AC482" s="11">
        <f t="shared" si="26"/>
        <v>0.27057550262887314</v>
      </c>
      <c r="AD482" s="11">
        <f t="shared" si="27"/>
        <v>0.73916521657292855</v>
      </c>
    </row>
    <row r="483" spans="9:30" x14ac:dyDescent="0.3">
      <c r="I483" s="22"/>
      <c r="Y483" s="12">
        <v>5.7500000000000002E-2</v>
      </c>
      <c r="Z483" s="12">
        <v>0.27050000000000002</v>
      </c>
      <c r="AA483" s="12">
        <v>1</v>
      </c>
      <c r="AB483" s="14">
        <f t="shared" si="25"/>
        <v>0.27057550262887314</v>
      </c>
      <c r="AC483" s="11">
        <f t="shared" si="26"/>
        <v>0.27057550262887314</v>
      </c>
      <c r="AD483" s="11">
        <f t="shared" si="27"/>
        <v>0.73916521657292855</v>
      </c>
    </row>
    <row r="484" spans="9:30" x14ac:dyDescent="0.3">
      <c r="Y484" s="12">
        <v>5.7500000000000002E-2</v>
      </c>
      <c r="Z484" s="12">
        <v>0.27050000000000002</v>
      </c>
      <c r="AA484" s="12">
        <v>1</v>
      </c>
      <c r="AB484" s="14">
        <f t="shared" si="25"/>
        <v>0.27057550262887314</v>
      </c>
      <c r="AC484" s="11">
        <f t="shared" si="26"/>
        <v>0.27057550262887314</v>
      </c>
      <c r="AD484" s="11">
        <f t="shared" si="27"/>
        <v>0.73916521657292855</v>
      </c>
    </row>
    <row r="485" spans="9:30" x14ac:dyDescent="0.3">
      <c r="Y485" s="21">
        <v>5.5E-2</v>
      </c>
      <c r="Z485" s="21">
        <v>0.2646</v>
      </c>
      <c r="AA485" s="12">
        <v>1</v>
      </c>
      <c r="AB485" s="14">
        <f t="shared" si="25"/>
        <v>0.26462806201248157</v>
      </c>
      <c r="AC485" s="11">
        <f t="shared" si="26"/>
        <v>0.26462806201248157</v>
      </c>
      <c r="AD485" s="11">
        <f t="shared" si="27"/>
        <v>0.75577774510764739</v>
      </c>
    </row>
    <row r="486" spans="9:30" x14ac:dyDescent="0.3">
      <c r="Y486" s="21">
        <v>5.5E-2</v>
      </c>
      <c r="Z486" s="21">
        <v>0.2646</v>
      </c>
      <c r="AA486" s="12">
        <v>1.8257000000000001</v>
      </c>
      <c r="AB486" s="14">
        <f t="shared" si="25"/>
        <v>0.19584892338533139</v>
      </c>
      <c r="AC486" s="14">
        <f t="shared" si="26"/>
        <v>0.35756137942459953</v>
      </c>
      <c r="AD486" s="11">
        <f t="shared" si="27"/>
        <v>0.55934452518850641</v>
      </c>
    </row>
    <row r="487" spans="9:30" x14ac:dyDescent="0.3">
      <c r="Y487" s="21">
        <v>5.5E-2</v>
      </c>
      <c r="Z487" s="21">
        <v>0.2646</v>
      </c>
      <c r="AA487" s="12">
        <v>1</v>
      </c>
      <c r="AB487" s="14">
        <f t="shared" si="25"/>
        <v>0.26462806201248157</v>
      </c>
      <c r="AC487" s="14">
        <f t="shared" si="26"/>
        <v>0.26462806201248157</v>
      </c>
      <c r="AD487" s="11">
        <f t="shared" si="27"/>
        <v>0.75577774510764739</v>
      </c>
    </row>
    <row r="488" spans="9:30" x14ac:dyDescent="0.3">
      <c r="Y488" s="21">
        <v>5.5E-2</v>
      </c>
      <c r="Z488" s="21">
        <v>0.2646</v>
      </c>
      <c r="AA488" s="12">
        <v>1.7774000000000001</v>
      </c>
      <c r="AB488" s="14">
        <f t="shared" si="25"/>
        <v>0.19849213741947613</v>
      </c>
      <c r="AC488" s="11">
        <f t="shared" si="26"/>
        <v>0.35279992504937691</v>
      </c>
      <c r="AD488" s="11">
        <f t="shared" si="27"/>
        <v>0.56689354447002382</v>
      </c>
    </row>
    <row r="489" spans="9:30" x14ac:dyDescent="0.3">
      <c r="Y489" s="21">
        <v>5.5E-2</v>
      </c>
      <c r="Z489" s="21">
        <v>0.2646</v>
      </c>
      <c r="AA489" s="12">
        <v>1</v>
      </c>
      <c r="AB489" s="14">
        <f t="shared" si="25"/>
        <v>0.26462806201248157</v>
      </c>
      <c r="AC489" s="11">
        <f t="shared" si="26"/>
        <v>0.26462806201248157</v>
      </c>
      <c r="AD489" s="11">
        <f t="shared" si="27"/>
        <v>0.75577774510764739</v>
      </c>
    </row>
    <row r="490" spans="9:30" x14ac:dyDescent="0.3">
      <c r="Y490" s="21">
        <v>5.5E-2</v>
      </c>
      <c r="Z490" s="21">
        <v>0.2646</v>
      </c>
      <c r="AA490" s="12">
        <v>1.6185</v>
      </c>
      <c r="AB490" s="14">
        <f t="shared" si="25"/>
        <v>0.20800776346054731</v>
      </c>
      <c r="AC490" s="11">
        <f t="shared" si="26"/>
        <v>0.33666056516089582</v>
      </c>
      <c r="AD490" s="11">
        <f t="shared" si="27"/>
        <v>0.59407017244332316</v>
      </c>
    </row>
    <row r="491" spans="9:30" x14ac:dyDescent="0.3">
      <c r="Y491" s="12">
        <v>5.5E-2</v>
      </c>
      <c r="Z491" s="12">
        <v>0.2646</v>
      </c>
      <c r="AA491" s="12">
        <v>1.1984999999999999</v>
      </c>
      <c r="AB491" s="14">
        <f t="shared" si="25"/>
        <v>0.24172238858898917</v>
      </c>
      <c r="AC491" s="11">
        <f t="shared" si="26"/>
        <v>0.28970428272390347</v>
      </c>
      <c r="AD491" s="11">
        <f t="shared" si="27"/>
        <v>0.69035914181015323</v>
      </c>
    </row>
    <row r="492" spans="9:30" x14ac:dyDescent="0.3">
      <c r="Y492" s="12">
        <v>5.5E-2</v>
      </c>
      <c r="Z492" s="12">
        <v>0.2646</v>
      </c>
      <c r="AA492" s="12">
        <v>1</v>
      </c>
      <c r="AB492" s="14">
        <f t="shared" si="25"/>
        <v>0.26462806201248157</v>
      </c>
      <c r="AC492" s="11">
        <f t="shared" si="26"/>
        <v>0.26462806201248157</v>
      </c>
      <c r="AD492" s="11">
        <f t="shared" si="27"/>
        <v>0.75577774510764739</v>
      </c>
    </row>
    <row r="493" spans="9:30" x14ac:dyDescent="0.3">
      <c r="Y493" s="12">
        <v>5.5E-2</v>
      </c>
      <c r="Z493" s="12">
        <v>0.2646</v>
      </c>
      <c r="AA493" s="12">
        <v>1.423</v>
      </c>
      <c r="AB493" s="14">
        <f t="shared" si="25"/>
        <v>0.2218367255914577</v>
      </c>
      <c r="AC493" s="11">
        <f t="shared" si="26"/>
        <v>0.31567366051664431</v>
      </c>
      <c r="AD493" s="11">
        <f t="shared" si="27"/>
        <v>0.63356568828920323</v>
      </c>
    </row>
    <row r="494" spans="9:30" x14ac:dyDescent="0.3">
      <c r="Y494" s="12">
        <v>5.5E-2</v>
      </c>
      <c r="Z494" s="12">
        <v>0.2646</v>
      </c>
      <c r="AA494" s="12">
        <v>2.3969</v>
      </c>
      <c r="AB494" s="14">
        <f t="shared" si="25"/>
        <v>0.17092710561123584</v>
      </c>
      <c r="AC494" s="11">
        <f t="shared" si="26"/>
        <v>0.40969517943957118</v>
      </c>
      <c r="AD494" s="11">
        <f t="shared" si="27"/>
        <v>0.48816781362568951</v>
      </c>
    </row>
    <row r="495" spans="9:30" x14ac:dyDescent="0.3">
      <c r="Y495" s="12">
        <v>5.5E-2</v>
      </c>
      <c r="Z495" s="12">
        <v>0.2646</v>
      </c>
      <c r="AA495" s="12">
        <v>1</v>
      </c>
      <c r="AB495" s="14">
        <f t="shared" si="25"/>
        <v>0.26462806201248157</v>
      </c>
      <c r="AC495" s="11">
        <f t="shared" si="26"/>
        <v>0.26462806201248157</v>
      </c>
      <c r="AD495" s="11">
        <f t="shared" si="27"/>
        <v>0.75577774510764739</v>
      </c>
    </row>
    <row r="496" spans="9:30" x14ac:dyDescent="0.3">
      <c r="Y496" s="21">
        <v>5.2499999999999998E-2</v>
      </c>
      <c r="Z496" s="21">
        <v>0.25850000000000001</v>
      </c>
      <c r="AA496" s="12">
        <v>2.7023000000000001</v>
      </c>
      <c r="AB496" s="14">
        <f t="shared" si="25"/>
        <v>0.15727779891152519</v>
      </c>
      <c r="AC496" s="11">
        <f t="shared" si="26"/>
        <v>0.42501179599861455</v>
      </c>
      <c r="AD496" s="11">
        <f t="shared" si="27"/>
        <v>0.47057517434328333</v>
      </c>
    </row>
    <row r="497" spans="25:30" x14ac:dyDescent="0.3">
      <c r="Y497" s="21">
        <v>5.2499999999999998E-2</v>
      </c>
      <c r="Z497" s="21">
        <v>0.25850000000000001</v>
      </c>
      <c r="AA497" s="12">
        <v>1.9392</v>
      </c>
      <c r="AB497" s="14">
        <f t="shared" si="25"/>
        <v>0.18566194763759736</v>
      </c>
      <c r="AC497" s="11">
        <f t="shared" si="26"/>
        <v>0.36003564885882883</v>
      </c>
      <c r="AD497" s="11">
        <f t="shared" si="27"/>
        <v>0.5555005473316913</v>
      </c>
    </row>
    <row r="498" spans="25:30" x14ac:dyDescent="0.3">
      <c r="Y498" s="21">
        <v>0.05</v>
      </c>
      <c r="Z498" s="21">
        <v>0.25230000000000002</v>
      </c>
      <c r="AA498" s="12">
        <v>1.3438000000000001</v>
      </c>
      <c r="AB498" s="14">
        <f t="shared" si="25"/>
        <v>0.21765679772352678</v>
      </c>
      <c r="AC498" s="14">
        <f t="shared" si="26"/>
        <v>0.29248720478087531</v>
      </c>
      <c r="AD498" s="11">
        <f t="shared" si="27"/>
        <v>0.68379059572823164</v>
      </c>
    </row>
    <row r="499" spans="25:30" x14ac:dyDescent="0.3">
      <c r="Y499" s="21">
        <v>0.05</v>
      </c>
      <c r="Z499" s="21">
        <v>0.25230000000000002</v>
      </c>
      <c r="AA499" s="12">
        <v>1.3564000000000001</v>
      </c>
      <c r="AB499" s="14">
        <f t="shared" si="25"/>
        <v>0.21664349990502607</v>
      </c>
      <c r="AC499" s="14">
        <f t="shared" si="26"/>
        <v>0.29385524327117735</v>
      </c>
      <c r="AD499" s="11">
        <f t="shared" si="27"/>
        <v>0.68060721930162993</v>
      </c>
    </row>
    <row r="500" spans="25:30" x14ac:dyDescent="0.3">
      <c r="Y500" s="12">
        <v>0.05</v>
      </c>
      <c r="Z500" s="12">
        <v>0.25230000000000002</v>
      </c>
      <c r="AA500" s="12">
        <v>1</v>
      </c>
      <c r="AB500" s="14">
        <f t="shared" si="25"/>
        <v>0.25231295719346386</v>
      </c>
      <c r="AC500" s="11">
        <f t="shared" si="26"/>
        <v>0.25231295719346386</v>
      </c>
      <c r="AD500" s="11">
        <f t="shared" si="27"/>
        <v>0.792666386318986</v>
      </c>
    </row>
    <row r="501" spans="25:30" x14ac:dyDescent="0.3">
      <c r="Y501" s="12">
        <v>0.05</v>
      </c>
      <c r="Z501" s="12">
        <v>0.25230000000000002</v>
      </c>
      <c r="AA501" s="12">
        <v>1.6872</v>
      </c>
      <c r="AB501" s="14">
        <f t="shared" si="25"/>
        <v>0.19424787225256995</v>
      </c>
      <c r="AC501" s="11">
        <f t="shared" si="26"/>
        <v>0.32773501006453604</v>
      </c>
      <c r="AD501" s="11">
        <f t="shared" si="27"/>
        <v>0.61024911546867378</v>
      </c>
    </row>
    <row r="502" spans="25:30" x14ac:dyDescent="0.3">
      <c r="Y502" s="21">
        <v>4.7500000000000001E-2</v>
      </c>
      <c r="Z502" s="21">
        <v>0.24590000000000001</v>
      </c>
      <c r="AA502" s="12">
        <v>1.0459000000000001</v>
      </c>
      <c r="AB502" s="14">
        <f t="shared" si="25"/>
        <v>0.24046743718083924</v>
      </c>
      <c r="AC502" s="11">
        <f t="shared" si="26"/>
        <v>0.2515048925474398</v>
      </c>
      <c r="AD502" s="11">
        <f t="shared" si="27"/>
        <v>0.79521315857613095</v>
      </c>
    </row>
    <row r="503" spans="25:30" x14ac:dyDescent="0.3">
      <c r="Y503" s="21">
        <v>4.7500000000000001E-2</v>
      </c>
      <c r="Z503" s="21">
        <v>0.24590000000000001</v>
      </c>
      <c r="AA503" s="12">
        <v>1.6422000000000001</v>
      </c>
      <c r="AB503" s="23">
        <f t="shared" si="25"/>
        <v>0.19190590241098915</v>
      </c>
      <c r="AC503" s="24">
        <f t="shared" si="26"/>
        <v>0.31514787293932639</v>
      </c>
      <c r="AD503" s="11">
        <f t="shared" si="27"/>
        <v>0.63462271896248801</v>
      </c>
    </row>
    <row r="504" spans="25:30" x14ac:dyDescent="0.3">
      <c r="Y504" s="21">
        <v>4.7500000000000001E-2</v>
      </c>
      <c r="Z504" s="21">
        <v>0.24590000000000001</v>
      </c>
      <c r="AA504" s="12">
        <v>1.8167</v>
      </c>
      <c r="AB504" s="14">
        <f t="shared" si="25"/>
        <v>0.18245667164646767</v>
      </c>
      <c r="AC504" s="11">
        <f t="shared" si="26"/>
        <v>0.33146903538013783</v>
      </c>
      <c r="AD504" s="11">
        <f t="shared" si="27"/>
        <v>0.60337461015215044</v>
      </c>
    </row>
    <row r="505" spans="25:30" x14ac:dyDescent="0.3">
      <c r="Y505" s="12">
        <v>4.7500000000000001E-2</v>
      </c>
      <c r="Z505" s="12">
        <v>0.24590000000000001</v>
      </c>
      <c r="AA505" s="12">
        <v>1.6420999999999999</v>
      </c>
      <c r="AB505" s="14">
        <f t="shared" si="25"/>
        <v>0.19191174562945473</v>
      </c>
      <c r="AC505" s="11">
        <f t="shared" si="26"/>
        <v>0.31513827749812762</v>
      </c>
      <c r="AD505" s="11">
        <f t="shared" si="27"/>
        <v>0.6346420421784158</v>
      </c>
    </row>
    <row r="506" spans="25:30" x14ac:dyDescent="0.3">
      <c r="Y506" s="21">
        <v>4.4999999999999998E-2</v>
      </c>
      <c r="Z506" s="21">
        <v>0.23930000000000001</v>
      </c>
      <c r="AA506" s="12">
        <v>1.7612000000000001</v>
      </c>
      <c r="AB506" s="14">
        <f t="shared" si="25"/>
        <v>0.18036674591349025</v>
      </c>
      <c r="AC506" s="11">
        <f t="shared" si="26"/>
        <v>0.31766191290283907</v>
      </c>
      <c r="AD506" s="11">
        <f t="shared" si="27"/>
        <v>0.62960018773535675</v>
      </c>
    </row>
    <row r="507" spans="25:30" x14ac:dyDescent="0.3">
      <c r="Y507" s="21">
        <v>4.4999999999999998E-2</v>
      </c>
      <c r="Z507" s="21">
        <v>0.23930000000000001</v>
      </c>
      <c r="AA507" s="12">
        <v>1</v>
      </c>
      <c r="AB507" s="14">
        <f t="shared" si="25"/>
        <v>0.2393650883711734</v>
      </c>
      <c r="AC507" s="14">
        <f t="shared" si="26"/>
        <v>0.2393650883711734</v>
      </c>
      <c r="AD507" s="11">
        <f t="shared" si="27"/>
        <v>0.83554373514097591</v>
      </c>
    </row>
    <row r="508" spans="25:30" x14ac:dyDescent="0.3">
      <c r="Y508" s="21">
        <v>4.2500000000000003E-2</v>
      </c>
      <c r="Z508" s="21">
        <v>0.2326</v>
      </c>
      <c r="AA508" s="12">
        <v>1.5367</v>
      </c>
      <c r="AB508" s="14">
        <f t="shared" si="25"/>
        <v>0.18765255022863545</v>
      </c>
      <c r="AC508" s="14">
        <f t="shared" si="26"/>
        <v>0.2883656739363441</v>
      </c>
      <c r="AD508" s="11">
        <f t="shared" si="27"/>
        <v>0.69356382564503649</v>
      </c>
    </row>
    <row r="509" spans="25:30" x14ac:dyDescent="0.3">
      <c r="Y509" s="21">
        <v>4.2500000000000003E-2</v>
      </c>
      <c r="Z509" s="21">
        <v>0.2326</v>
      </c>
      <c r="AA509" s="12">
        <v>2.4199000000000002</v>
      </c>
      <c r="AB509" s="14">
        <f t="shared" si="25"/>
        <v>0.1495375657782661</v>
      </c>
      <c r="AC509" s="11">
        <f t="shared" si="26"/>
        <v>0.36186595542682615</v>
      </c>
      <c r="AD509" s="11">
        <f t="shared" si="27"/>
        <v>0.55269084311647143</v>
      </c>
    </row>
    <row r="510" spans="25:30" x14ac:dyDescent="0.3">
      <c r="Y510" s="21">
        <v>4.2500000000000003E-2</v>
      </c>
      <c r="Z510" s="21">
        <v>0.2326</v>
      </c>
      <c r="AA510" s="12">
        <v>1</v>
      </c>
      <c r="AB510" s="14">
        <f t="shared" si="25"/>
        <v>0.23262105259961774</v>
      </c>
      <c r="AC510" s="11">
        <f t="shared" si="26"/>
        <v>0.23262105259961774</v>
      </c>
      <c r="AD510" s="11">
        <f t="shared" si="27"/>
        <v>0.85976741040818705</v>
      </c>
    </row>
    <row r="511" spans="25:30" x14ac:dyDescent="0.3">
      <c r="Y511" s="21">
        <v>4.2500000000000003E-2</v>
      </c>
      <c r="Z511" s="21">
        <v>0.2326</v>
      </c>
      <c r="AA511" s="12">
        <v>3.3089</v>
      </c>
      <c r="AB511" s="14">
        <f t="shared" si="25"/>
        <v>0.12788134501662918</v>
      </c>
      <c r="AC511" s="11">
        <f t="shared" si="26"/>
        <v>0.42314658252552428</v>
      </c>
      <c r="AD511" s="11">
        <f t="shared" si="27"/>
        <v>0.4726494511814614</v>
      </c>
    </row>
    <row r="512" spans="25:30" x14ac:dyDescent="0.3">
      <c r="Y512" s="12">
        <v>4.2500000000000003E-2</v>
      </c>
      <c r="Z512" s="12">
        <v>0.2326</v>
      </c>
      <c r="AA512" s="12">
        <v>1.6638999999999999</v>
      </c>
      <c r="AB512" s="14">
        <f t="shared" si="25"/>
        <v>0.18033723461261156</v>
      </c>
      <c r="AC512" s="11">
        <f t="shared" si="26"/>
        <v>0.30006312467192436</v>
      </c>
      <c r="AD512" s="11">
        <f t="shared" si="27"/>
        <v>0.66652641912821209</v>
      </c>
    </row>
    <row r="513" spans="25:30" x14ac:dyDescent="0.3">
      <c r="Y513" s="12">
        <v>4.2500000000000003E-2</v>
      </c>
      <c r="Z513" s="12">
        <v>0.2326</v>
      </c>
      <c r="AA513" s="12">
        <v>1.3844000000000001</v>
      </c>
      <c r="AB513" s="14">
        <f t="shared" si="25"/>
        <v>0.1977052587533821</v>
      </c>
      <c r="AC513" s="11">
        <f t="shared" si="26"/>
        <v>0.2737031602181822</v>
      </c>
      <c r="AD513" s="11">
        <f t="shared" si="27"/>
        <v>0.73071863635250034</v>
      </c>
    </row>
    <row r="514" spans="25:30" x14ac:dyDescent="0.3">
      <c r="Y514" s="21">
        <v>0.04</v>
      </c>
      <c r="Z514" s="21">
        <v>0.22559999999999999</v>
      </c>
      <c r="AA514" s="12">
        <v>1</v>
      </c>
      <c r="AB514" s="14">
        <f t="shared" si="25"/>
        <v>0.22567556955543189</v>
      </c>
      <c r="AC514" s="14">
        <f t="shared" si="26"/>
        <v>0.22567556955543189</v>
      </c>
      <c r="AD514" s="11">
        <f t="shared" si="27"/>
        <v>0.88622796164418105</v>
      </c>
    </row>
    <row r="515" spans="25:30" x14ac:dyDescent="0.3">
      <c r="Y515" s="21">
        <v>0.04</v>
      </c>
      <c r="Z515" s="21">
        <v>0.22559999999999999</v>
      </c>
      <c r="AA515" s="12">
        <v>1.3376999999999999</v>
      </c>
      <c r="AB515" s="14">
        <f t="shared" si="25"/>
        <v>0.1951215259223725</v>
      </c>
      <c r="AC515" s="14">
        <f t="shared" si="26"/>
        <v>0.26101406522635767</v>
      </c>
      <c r="AD515" s="11">
        <f t="shared" si="27"/>
        <v>0.76624223229715682</v>
      </c>
    </row>
    <row r="516" spans="25:30" x14ac:dyDescent="0.3">
      <c r="Y516" s="21">
        <v>0.04</v>
      </c>
      <c r="Z516" s="21">
        <v>0.22559999999999999</v>
      </c>
      <c r="AA516" s="12">
        <v>2.4426999999999999</v>
      </c>
      <c r="AB516" s="14">
        <f t="shared" si="25"/>
        <v>0.14439411091901255</v>
      </c>
      <c r="AC516" s="11">
        <f t="shared" si="26"/>
        <v>0.35271149474187197</v>
      </c>
      <c r="AD516" s="11">
        <f t="shared" si="27"/>
        <v>0.56703567357896234</v>
      </c>
    </row>
    <row r="517" spans="25:30" x14ac:dyDescent="0.3">
      <c r="Y517" s="12">
        <v>0.04</v>
      </c>
      <c r="Z517" s="12">
        <v>0.22559999999999999</v>
      </c>
      <c r="AA517" s="12">
        <v>1.3441000000000001</v>
      </c>
      <c r="AB517" s="14">
        <f t="shared" si="25"/>
        <v>0.19465643112096034</v>
      </c>
      <c r="AC517" s="11">
        <f t="shared" si="26"/>
        <v>0.26163770906968281</v>
      </c>
      <c r="AD517" s="11">
        <f t="shared" si="27"/>
        <v>0.76441580501201134</v>
      </c>
    </row>
    <row r="518" spans="25:30" x14ac:dyDescent="0.3">
      <c r="Y518" s="21">
        <v>3.7499999999999999E-2</v>
      </c>
      <c r="Z518" s="21">
        <v>0.2185</v>
      </c>
      <c r="AA518" s="12">
        <v>1.5685</v>
      </c>
      <c r="AB518" s="14">
        <f t="shared" si="25"/>
        <v>0.17447287755434399</v>
      </c>
      <c r="AC518" s="14">
        <f t="shared" si="26"/>
        <v>0.27366070844398854</v>
      </c>
      <c r="AD518" s="11">
        <f t="shared" si="27"/>
        <v>0.73083198949963613</v>
      </c>
    </row>
    <row r="519" spans="25:30" x14ac:dyDescent="0.3">
      <c r="Y519" s="21">
        <v>3.7499999999999999E-2</v>
      </c>
      <c r="Z519" s="21">
        <v>0.2185</v>
      </c>
      <c r="AA519" s="12">
        <v>1.4266000000000001</v>
      </c>
      <c r="AB519" s="14">
        <f t="shared" si="25"/>
        <v>0.18294438123482001</v>
      </c>
      <c r="AC519" s="14">
        <f t="shared" si="26"/>
        <v>0.26098845426959427</v>
      </c>
      <c r="AD519" s="11">
        <f t="shared" si="27"/>
        <v>0.76631742411641401</v>
      </c>
    </row>
    <row r="520" spans="25:30" x14ac:dyDescent="0.3">
      <c r="Y520" s="21">
        <v>3.7499999999999999E-2</v>
      </c>
      <c r="Z520" s="21">
        <v>0.2185</v>
      </c>
      <c r="AA520" s="12">
        <v>2.0110000000000001</v>
      </c>
      <c r="AB520" s="14">
        <f t="shared" ref="AB520:AB583" si="28">2*SQRT(Y520/(3.1416*ABS(AA520)))</f>
        <v>0.15408634375107147</v>
      </c>
      <c r="AC520" s="11">
        <f t="shared" ref="AC520:AC583" si="29">ABS(AA520)*AB520</f>
        <v>0.30986763728340472</v>
      </c>
      <c r="AD520" s="11">
        <f t="shared" ref="AD520:AD583" si="30">$AH$2/AC520</f>
        <v>0.64543687670448835</v>
      </c>
    </row>
    <row r="521" spans="25:30" x14ac:dyDescent="0.3">
      <c r="Y521" s="21">
        <v>3.7499999999999999E-2</v>
      </c>
      <c r="Z521" s="21">
        <v>0.2185</v>
      </c>
      <c r="AA521" s="12">
        <v>1</v>
      </c>
      <c r="AB521" s="14">
        <f t="shared" si="28"/>
        <v>0.2185094306335153</v>
      </c>
      <c r="AC521" s="14">
        <f t="shared" si="29"/>
        <v>0.2185094306335153</v>
      </c>
      <c r="AD521" s="11">
        <f t="shared" si="30"/>
        <v>0.91529230303766906</v>
      </c>
    </row>
    <row r="522" spans="25:30" x14ac:dyDescent="0.3">
      <c r="Y522" s="21">
        <v>3.7499999999999999E-2</v>
      </c>
      <c r="Z522" s="21">
        <v>0.2185</v>
      </c>
      <c r="AA522" s="12">
        <v>1</v>
      </c>
      <c r="AB522" s="14">
        <f t="shared" si="28"/>
        <v>0.2185094306335153</v>
      </c>
      <c r="AC522" s="11">
        <f t="shared" si="29"/>
        <v>0.2185094306335153</v>
      </c>
      <c r="AD522" s="11">
        <f t="shared" si="30"/>
        <v>0.91529230303766906</v>
      </c>
    </row>
    <row r="523" spans="25:30" x14ac:dyDescent="0.3">
      <c r="Y523" s="21">
        <v>3.7499999999999999E-2</v>
      </c>
      <c r="Z523" s="21">
        <v>0.2185</v>
      </c>
      <c r="AA523" s="12">
        <v>1</v>
      </c>
      <c r="AB523" s="14">
        <f t="shared" si="28"/>
        <v>0.2185094306335153</v>
      </c>
      <c r="AC523" s="11">
        <f t="shared" si="29"/>
        <v>0.2185094306335153</v>
      </c>
      <c r="AD523" s="11">
        <f t="shared" si="30"/>
        <v>0.91529230303766906</v>
      </c>
    </row>
    <row r="524" spans="25:30" x14ac:dyDescent="0.3">
      <c r="Y524" s="21">
        <v>3.7499999999999999E-2</v>
      </c>
      <c r="Z524" s="21">
        <v>0.2185</v>
      </c>
      <c r="AA524" s="12">
        <v>1</v>
      </c>
      <c r="AB524" s="14">
        <f t="shared" si="28"/>
        <v>0.2185094306335153</v>
      </c>
      <c r="AC524" s="11">
        <f t="shared" si="29"/>
        <v>0.2185094306335153</v>
      </c>
      <c r="AD524" s="11">
        <f t="shared" si="30"/>
        <v>0.91529230303766906</v>
      </c>
    </row>
    <row r="525" spans="25:30" x14ac:dyDescent="0.3">
      <c r="Y525" s="12">
        <v>3.7499999999999999E-2</v>
      </c>
      <c r="Z525" s="12">
        <v>0.2185</v>
      </c>
      <c r="AA525" s="12">
        <v>2.4207000000000001</v>
      </c>
      <c r="AB525" s="14">
        <f t="shared" si="28"/>
        <v>0.14044287144142703</v>
      </c>
      <c r="AC525" s="11">
        <f t="shared" si="29"/>
        <v>0.33997005889826243</v>
      </c>
      <c r="AD525" s="11">
        <f t="shared" si="30"/>
        <v>0.58828709989384953</v>
      </c>
    </row>
    <row r="526" spans="25:30" x14ac:dyDescent="0.3">
      <c r="Y526" s="12">
        <v>3.7499999999999999E-2</v>
      </c>
      <c r="Z526" s="12">
        <v>0.2185</v>
      </c>
      <c r="AA526" s="12">
        <v>1.4733000000000001</v>
      </c>
      <c r="AB526" s="14">
        <f t="shared" si="28"/>
        <v>0.18002158908024884</v>
      </c>
      <c r="AC526" s="11">
        <f t="shared" si="29"/>
        <v>0.26522580719193062</v>
      </c>
      <c r="AD526" s="11">
        <f t="shared" si="30"/>
        <v>0.75407443233934635</v>
      </c>
    </row>
    <row r="527" spans="25:30" x14ac:dyDescent="0.3">
      <c r="Y527" s="21">
        <v>3.5000000000000003E-2</v>
      </c>
      <c r="Z527" s="21">
        <v>0.21110000000000001</v>
      </c>
      <c r="AA527" s="12">
        <v>1</v>
      </c>
      <c r="AB527" s="14">
        <f t="shared" si="28"/>
        <v>0.21110016546037455</v>
      </c>
      <c r="AC527" s="11">
        <f t="shared" si="29"/>
        <v>0.21110016546037455</v>
      </c>
      <c r="AD527" s="11">
        <f t="shared" si="30"/>
        <v>0.94741754258616084</v>
      </c>
    </row>
    <row r="528" spans="25:30" x14ac:dyDescent="0.3">
      <c r="Y528" s="21">
        <v>3.5000000000000003E-2</v>
      </c>
      <c r="Z528" s="21">
        <v>0.21110000000000001</v>
      </c>
      <c r="AA528" s="12">
        <v>2.544</v>
      </c>
      <c r="AB528" s="14">
        <f t="shared" si="28"/>
        <v>0.13235185122453677</v>
      </c>
      <c r="AC528" s="14">
        <f t="shared" si="29"/>
        <v>0.33670310951522153</v>
      </c>
      <c r="AD528" s="11">
        <f t="shared" si="30"/>
        <v>0.593995108295721</v>
      </c>
    </row>
    <row r="529" spans="25:30" x14ac:dyDescent="0.3">
      <c r="Y529" s="21">
        <v>3.5000000000000003E-2</v>
      </c>
      <c r="Z529" s="21">
        <v>0.21110000000000001</v>
      </c>
      <c r="AA529" s="12">
        <v>1</v>
      </c>
      <c r="AB529" s="14">
        <f t="shared" si="28"/>
        <v>0.21110016546037455</v>
      </c>
      <c r="AC529" s="14">
        <f t="shared" si="29"/>
        <v>0.21110016546037455</v>
      </c>
      <c r="AD529" s="11">
        <f t="shared" si="30"/>
        <v>0.94741754258616084</v>
      </c>
    </row>
    <row r="530" spans="25:30" x14ac:dyDescent="0.3">
      <c r="Y530" s="21">
        <v>3.5000000000000003E-2</v>
      </c>
      <c r="Z530" s="21">
        <v>0.21110000000000001</v>
      </c>
      <c r="AA530" s="12">
        <v>2.1103000000000001</v>
      </c>
      <c r="AB530" s="14">
        <f t="shared" si="28"/>
        <v>0.1453170169835917</v>
      </c>
      <c r="AC530" s="11">
        <f t="shared" si="29"/>
        <v>0.30666250094047359</v>
      </c>
      <c r="AD530" s="11">
        <f t="shared" si="30"/>
        <v>0.65218277222235954</v>
      </c>
    </row>
    <row r="531" spans="25:30" x14ac:dyDescent="0.3">
      <c r="Y531" s="21">
        <v>3.5000000000000003E-2</v>
      </c>
      <c r="Z531" s="21">
        <v>0.21110000000000001</v>
      </c>
      <c r="AA531" s="12">
        <v>1.2867</v>
      </c>
      <c r="AB531" s="14">
        <f t="shared" si="28"/>
        <v>0.18610152126248211</v>
      </c>
      <c r="AC531" s="11">
        <f t="shared" si="29"/>
        <v>0.23945682740843571</v>
      </c>
      <c r="AD531" s="11">
        <f t="shared" si="30"/>
        <v>0.83522362742601974</v>
      </c>
    </row>
    <row r="532" spans="25:30" x14ac:dyDescent="0.3">
      <c r="Y532" s="21">
        <v>3.5000000000000003E-2</v>
      </c>
      <c r="Z532" s="21">
        <v>0.21110000000000001</v>
      </c>
      <c r="AA532" s="12">
        <v>1.7322</v>
      </c>
      <c r="AB532" s="14">
        <f t="shared" si="28"/>
        <v>0.16039453121754771</v>
      </c>
      <c r="AC532" s="11">
        <f t="shared" si="29"/>
        <v>0.27783540697503611</v>
      </c>
      <c r="AD532" s="11">
        <f t="shared" si="30"/>
        <v>0.71985065610435417</v>
      </c>
    </row>
    <row r="533" spans="25:30" x14ac:dyDescent="0.3">
      <c r="Y533" s="21">
        <v>3.5000000000000003E-2</v>
      </c>
      <c r="Z533" s="21">
        <v>0.21110000000000001</v>
      </c>
      <c r="AA533" s="12">
        <v>2.1238999999999999</v>
      </c>
      <c r="AB533" s="14">
        <f t="shared" si="28"/>
        <v>0.14485101450304086</v>
      </c>
      <c r="AC533" s="11">
        <f t="shared" si="29"/>
        <v>0.30764906970300848</v>
      </c>
      <c r="AD533" s="11">
        <f t="shared" si="30"/>
        <v>0.65009135308964738</v>
      </c>
    </row>
    <row r="534" spans="25:30" x14ac:dyDescent="0.3">
      <c r="Y534" s="12">
        <v>3.5000000000000003E-2</v>
      </c>
      <c r="Z534" s="12">
        <v>0.21110000000000001</v>
      </c>
      <c r="AA534" s="12">
        <v>1.339</v>
      </c>
      <c r="AB534" s="14">
        <f t="shared" si="28"/>
        <v>0.18243085149405661</v>
      </c>
      <c r="AC534" s="11">
        <f t="shared" si="29"/>
        <v>0.24427491015054179</v>
      </c>
      <c r="AD534" s="11">
        <f t="shared" si="30"/>
        <v>0.81874966150532602</v>
      </c>
    </row>
    <row r="535" spans="25:30" x14ac:dyDescent="0.3">
      <c r="Y535" s="21">
        <v>3.2500000000000001E-2</v>
      </c>
      <c r="Z535" s="21">
        <v>0.2034</v>
      </c>
      <c r="AA535" s="12">
        <v>1</v>
      </c>
      <c r="AB535" s="14">
        <f t="shared" si="28"/>
        <v>0.20342120941291242</v>
      </c>
      <c r="AC535" s="14">
        <f t="shared" si="29"/>
        <v>0.20342120941291242</v>
      </c>
      <c r="AD535" s="11">
        <f t="shared" si="30"/>
        <v>0.9831816484486241</v>
      </c>
    </row>
    <row r="536" spans="25:30" x14ac:dyDescent="0.3">
      <c r="Y536" s="21">
        <v>3.2500000000000001E-2</v>
      </c>
      <c r="Z536" s="21">
        <v>0.2034</v>
      </c>
      <c r="AA536" s="12">
        <v>4.8501000000000003</v>
      </c>
      <c r="AB536" s="14">
        <f t="shared" si="28"/>
        <v>9.2367860765753332E-2</v>
      </c>
      <c r="AC536" s="14">
        <f t="shared" si="29"/>
        <v>0.44799336149998026</v>
      </c>
      <c r="AD536" s="11">
        <f t="shared" si="30"/>
        <v>0.44643518674106253</v>
      </c>
    </row>
    <row r="537" spans="25:30" x14ac:dyDescent="0.3">
      <c r="Y537" s="21">
        <v>3.2500000000000001E-2</v>
      </c>
      <c r="Z537" s="21">
        <v>0.2034</v>
      </c>
      <c r="AA537" s="12">
        <v>1</v>
      </c>
      <c r="AB537" s="14">
        <f t="shared" si="28"/>
        <v>0.20342120941291242</v>
      </c>
      <c r="AC537" s="11">
        <f t="shared" si="29"/>
        <v>0.20342120941291242</v>
      </c>
      <c r="AD537" s="11">
        <f t="shared" si="30"/>
        <v>0.9831816484486241</v>
      </c>
    </row>
    <row r="538" spans="25:30" x14ac:dyDescent="0.3">
      <c r="Y538" s="12">
        <v>3.2500000000000001E-2</v>
      </c>
      <c r="Z538" s="12">
        <v>0.2034</v>
      </c>
      <c r="AA538" s="12">
        <v>2.7437999999999998</v>
      </c>
      <c r="AB538" s="14">
        <f t="shared" si="28"/>
        <v>0.12280611883558931</v>
      </c>
      <c r="AC538" s="11">
        <f t="shared" si="29"/>
        <v>0.33695542886108992</v>
      </c>
      <c r="AD538" s="11">
        <f t="shared" si="30"/>
        <v>0.59355031220598065</v>
      </c>
    </row>
    <row r="539" spans="25:30" x14ac:dyDescent="0.3">
      <c r="Y539" s="12">
        <v>3.2500000000000001E-2</v>
      </c>
      <c r="Z539" s="12">
        <v>0.2034</v>
      </c>
      <c r="AA539" s="12">
        <v>1.1005</v>
      </c>
      <c r="AB539" s="14">
        <f t="shared" si="28"/>
        <v>0.19391044748493866</v>
      </c>
      <c r="AC539" s="11">
        <f t="shared" si="29"/>
        <v>0.21339844745717501</v>
      </c>
      <c r="AD539" s="11">
        <f t="shared" si="30"/>
        <v>0.93721394125951263</v>
      </c>
    </row>
    <row r="540" spans="25:30" x14ac:dyDescent="0.3">
      <c r="Y540" s="12">
        <v>3.2500000000000001E-2</v>
      </c>
      <c r="Z540" s="12">
        <v>0.2034</v>
      </c>
      <c r="AA540" s="12">
        <v>1.7661</v>
      </c>
      <c r="AB540" s="14">
        <f t="shared" si="28"/>
        <v>0.15306947292186118</v>
      </c>
      <c r="AC540" s="11">
        <f t="shared" si="29"/>
        <v>0.27033599612729903</v>
      </c>
      <c r="AD540" s="11">
        <f t="shared" si="30"/>
        <v>0.73982008635587559</v>
      </c>
    </row>
    <row r="541" spans="25:30" x14ac:dyDescent="0.3">
      <c r="Y541" s="21">
        <v>0.03</v>
      </c>
      <c r="Z541" s="21">
        <v>0.19539999999999999</v>
      </c>
      <c r="AA541" s="12">
        <v>1</v>
      </c>
      <c r="AB541" s="14">
        <f t="shared" si="28"/>
        <v>0.19544077624852607</v>
      </c>
      <c r="AC541" s="14">
        <f t="shared" si="29"/>
        <v>0.19544077624852607</v>
      </c>
      <c r="AD541" s="11">
        <f t="shared" si="30"/>
        <v>1.0233279044372825</v>
      </c>
    </row>
    <row r="542" spans="25:30" x14ac:dyDescent="0.3">
      <c r="Y542" s="21">
        <v>0.03</v>
      </c>
      <c r="Z542" s="21">
        <v>0.19539999999999999</v>
      </c>
      <c r="AA542" s="12">
        <v>1.7181</v>
      </c>
      <c r="AB542" s="14">
        <f t="shared" si="28"/>
        <v>0.14910457183805786</v>
      </c>
      <c r="AC542" s="14">
        <f t="shared" si="29"/>
        <v>0.25617656487496721</v>
      </c>
      <c r="AD542" s="11">
        <f t="shared" si="30"/>
        <v>0.7807115381440709</v>
      </c>
    </row>
    <row r="543" spans="25:30" x14ac:dyDescent="0.3">
      <c r="Y543" s="21">
        <v>0.03</v>
      </c>
      <c r="Z543" s="21">
        <v>0.19539999999999999</v>
      </c>
      <c r="AA543" s="12">
        <v>3.9679000000000002</v>
      </c>
      <c r="AB543" s="14">
        <f t="shared" si="28"/>
        <v>9.8114867045816956E-2</v>
      </c>
      <c r="AC543" s="11">
        <f t="shared" si="29"/>
        <v>0.38930998095109715</v>
      </c>
      <c r="AD543" s="11">
        <f t="shared" si="30"/>
        <v>0.51372944385189767</v>
      </c>
    </row>
    <row r="544" spans="25:30" x14ac:dyDescent="0.3">
      <c r="Y544" s="21">
        <v>0.03</v>
      </c>
      <c r="Z544" s="21">
        <v>0.19539999999999999</v>
      </c>
      <c r="AA544" s="12">
        <v>1.7605</v>
      </c>
      <c r="AB544" s="14">
        <f t="shared" si="28"/>
        <v>0.14729810653933967</v>
      </c>
      <c r="AC544" s="11">
        <f t="shared" si="29"/>
        <v>0.25931831656250748</v>
      </c>
      <c r="AD544" s="11">
        <f t="shared" si="30"/>
        <v>0.77125288583998242</v>
      </c>
    </row>
    <row r="545" spans="25:30" x14ac:dyDescent="0.3">
      <c r="Y545" s="21">
        <v>0.03</v>
      </c>
      <c r="Z545" s="21">
        <v>0.19539999999999999</v>
      </c>
      <c r="AA545" s="12">
        <v>1.6485000000000001</v>
      </c>
      <c r="AB545" s="14">
        <f t="shared" si="28"/>
        <v>0.15221964443537839</v>
      </c>
      <c r="AC545" s="11">
        <f t="shared" si="29"/>
        <v>0.25093408385172128</v>
      </c>
      <c r="AD545" s="11">
        <f t="shared" si="30"/>
        <v>0.79702205826364114</v>
      </c>
    </row>
    <row r="546" spans="25:30" x14ac:dyDescent="0.3">
      <c r="Y546" s="21">
        <v>2.75E-2</v>
      </c>
      <c r="Z546" s="21">
        <v>0.18709999999999999</v>
      </c>
      <c r="AA546" s="12">
        <v>1</v>
      </c>
      <c r="AB546" s="14">
        <f t="shared" si="28"/>
        <v>0.18712029714127995</v>
      </c>
      <c r="AC546" s="14">
        <f t="shared" si="29"/>
        <v>0.18712029714127995</v>
      </c>
      <c r="AD546" s="11">
        <f t="shared" si="30"/>
        <v>1.0688311372709909</v>
      </c>
    </row>
    <row r="547" spans="25:30" x14ac:dyDescent="0.3">
      <c r="Y547" s="21">
        <v>2.75E-2</v>
      </c>
      <c r="Z547" s="21">
        <v>0.18709999999999999</v>
      </c>
      <c r="AA547" s="12">
        <v>1.6778999999999999</v>
      </c>
      <c r="AB547" s="14">
        <f t="shared" si="28"/>
        <v>0.14445675717910272</v>
      </c>
      <c r="AC547" s="14">
        <f t="shared" si="29"/>
        <v>0.24238399287081644</v>
      </c>
      <c r="AD547" s="11">
        <f t="shared" si="30"/>
        <v>0.8251369970070348</v>
      </c>
    </row>
    <row r="548" spans="25:30" x14ac:dyDescent="0.3">
      <c r="Y548" s="21">
        <v>2.75E-2</v>
      </c>
      <c r="Z548" s="21">
        <v>0.18709999999999999</v>
      </c>
      <c r="AA548" s="12">
        <v>2.4489000000000001</v>
      </c>
      <c r="AB548" s="14">
        <f t="shared" si="28"/>
        <v>0.11957361875033229</v>
      </c>
      <c r="AC548" s="11">
        <f t="shared" si="29"/>
        <v>0.29282383495768877</v>
      </c>
      <c r="AD548" s="11">
        <f t="shared" si="30"/>
        <v>0.68300451030189802</v>
      </c>
    </row>
    <row r="549" spans="25:30" x14ac:dyDescent="0.3">
      <c r="Y549" s="21">
        <v>2.75E-2</v>
      </c>
      <c r="Z549" s="21">
        <v>0.18709999999999999</v>
      </c>
      <c r="AA549" s="12">
        <v>1.5054000000000001</v>
      </c>
      <c r="AB549" s="14">
        <f t="shared" si="28"/>
        <v>0.15250881359412621</v>
      </c>
      <c r="AC549" s="11">
        <f t="shared" si="29"/>
        <v>0.22958676798459762</v>
      </c>
      <c r="AD549" s="11">
        <f t="shared" si="30"/>
        <v>0.87113034324964878</v>
      </c>
    </row>
    <row r="550" spans="25:30" x14ac:dyDescent="0.3">
      <c r="Y550" s="21">
        <v>2.75E-2</v>
      </c>
      <c r="Z550" s="21">
        <v>0.18709999999999999</v>
      </c>
      <c r="AA550" s="12">
        <v>2.1777000000000002</v>
      </c>
      <c r="AB550" s="14">
        <f t="shared" si="28"/>
        <v>0.12680076476543212</v>
      </c>
      <c r="AC550" s="11">
        <f t="shared" si="29"/>
        <v>0.27613402542968152</v>
      </c>
      <c r="AD550" s="11">
        <f t="shared" si="30"/>
        <v>0.72428596834014825</v>
      </c>
    </row>
    <row r="551" spans="25:30" x14ac:dyDescent="0.3">
      <c r="Y551" s="21">
        <v>2.75E-2</v>
      </c>
      <c r="Z551" s="21">
        <v>0.18709999999999999</v>
      </c>
      <c r="AA551" s="12">
        <v>1.8802000000000001</v>
      </c>
      <c r="AB551" s="14">
        <f t="shared" si="28"/>
        <v>0.13646424421462833</v>
      </c>
      <c r="AC551" s="11">
        <f t="shared" si="29"/>
        <v>0.25658007197234417</v>
      </c>
      <c r="AD551" s="11">
        <f t="shared" si="30"/>
        <v>0.77948376295395727</v>
      </c>
    </row>
    <row r="552" spans="25:30" x14ac:dyDescent="0.3">
      <c r="Y552" s="21">
        <v>2.75E-2</v>
      </c>
      <c r="Z552" s="21">
        <v>0.18709999999999999</v>
      </c>
      <c r="AA552" s="12">
        <v>1.4169</v>
      </c>
      <c r="AB552" s="14">
        <f t="shared" si="28"/>
        <v>0.15719954993033453</v>
      </c>
      <c r="AC552" s="11">
        <f t="shared" si="29"/>
        <v>0.22273604229629099</v>
      </c>
      <c r="AD552" s="11">
        <f t="shared" si="30"/>
        <v>0.89792382920207081</v>
      </c>
    </row>
    <row r="553" spans="25:30" x14ac:dyDescent="0.3">
      <c r="Y553" s="21">
        <v>2.75E-2</v>
      </c>
      <c r="Z553" s="21">
        <v>0.18709999999999999</v>
      </c>
      <c r="AA553" s="12">
        <v>1.4169</v>
      </c>
      <c r="AB553" s="14">
        <f t="shared" si="28"/>
        <v>0.15719954993033453</v>
      </c>
      <c r="AC553" s="11">
        <f t="shared" si="29"/>
        <v>0.22273604229629099</v>
      </c>
      <c r="AD553" s="11">
        <f t="shared" si="30"/>
        <v>0.89792382920207081</v>
      </c>
    </row>
    <row r="554" spans="25:30" x14ac:dyDescent="0.3">
      <c r="Y554" s="21">
        <v>2.75E-2</v>
      </c>
      <c r="Z554" s="21">
        <v>0.18709999999999999</v>
      </c>
      <c r="AA554" s="12">
        <v>1</v>
      </c>
      <c r="AB554" s="14">
        <f t="shared" si="28"/>
        <v>0.18712029714127995</v>
      </c>
      <c r="AC554" s="11">
        <f t="shared" si="29"/>
        <v>0.18712029714127995</v>
      </c>
      <c r="AD554" s="11">
        <f t="shared" si="30"/>
        <v>1.0688311372709909</v>
      </c>
    </row>
    <row r="555" spans="25:30" x14ac:dyDescent="0.3">
      <c r="Y555" s="12">
        <v>2.75E-2</v>
      </c>
      <c r="Z555" s="12">
        <v>0.18709999999999999</v>
      </c>
      <c r="AA555" s="12">
        <v>3.2625999999999999</v>
      </c>
      <c r="AB555" s="14">
        <f t="shared" si="28"/>
        <v>0.10359504479179077</v>
      </c>
      <c r="AC555" s="11">
        <f t="shared" si="29"/>
        <v>0.33798919313769654</v>
      </c>
      <c r="AD555" s="11">
        <f t="shared" si="30"/>
        <v>0.59173489585070893</v>
      </c>
    </row>
    <row r="556" spans="25:30" x14ac:dyDescent="0.3">
      <c r="Y556" s="12">
        <v>2.75E-2</v>
      </c>
      <c r="Z556" s="12">
        <v>0.18709999999999999</v>
      </c>
      <c r="AA556" s="12">
        <v>2.0257999999999998</v>
      </c>
      <c r="AB556" s="14">
        <f t="shared" si="28"/>
        <v>0.13146877462677733</v>
      </c>
      <c r="AC556" s="11">
        <f t="shared" si="29"/>
        <v>0.26632944363892552</v>
      </c>
      <c r="AD556" s="11">
        <f t="shared" si="30"/>
        <v>0.75094964066815217</v>
      </c>
    </row>
    <row r="557" spans="25:30" x14ac:dyDescent="0.3">
      <c r="Y557" s="12">
        <v>2.75E-2</v>
      </c>
      <c r="Z557" s="12">
        <v>0.18709999999999999</v>
      </c>
      <c r="AA557" s="12">
        <v>3.2408999999999999</v>
      </c>
      <c r="AB557" s="14">
        <f t="shared" si="28"/>
        <v>0.10394128534679381</v>
      </c>
      <c r="AC557" s="11">
        <f t="shared" si="29"/>
        <v>0.33686331168042405</v>
      </c>
      <c r="AD557" s="11">
        <f t="shared" si="30"/>
        <v>0.59371262190088625</v>
      </c>
    </row>
    <row r="558" spans="25:30" x14ac:dyDescent="0.3">
      <c r="Y558" s="21">
        <v>2.5000000000000001E-2</v>
      </c>
      <c r="Z558" s="21">
        <v>0.1784</v>
      </c>
      <c r="AA558" s="12">
        <v>2.4354</v>
      </c>
      <c r="AB558" s="14">
        <f t="shared" si="28"/>
        <v>0.11432452483825255</v>
      </c>
      <c r="AC558" s="14">
        <f t="shared" si="29"/>
        <v>0.27842594779108026</v>
      </c>
      <c r="AD558" s="11">
        <f t="shared" si="30"/>
        <v>0.71832385446370839</v>
      </c>
    </row>
    <row r="559" spans="25:30" x14ac:dyDescent="0.3">
      <c r="Y559" s="12">
        <v>2.5000000000000001E-2</v>
      </c>
      <c r="Z559" s="12">
        <v>0.1784</v>
      </c>
      <c r="AA559" s="12">
        <v>1</v>
      </c>
      <c r="AB559" s="14">
        <f t="shared" si="28"/>
        <v>0.17841220301272939</v>
      </c>
      <c r="AC559" s="11">
        <f t="shared" si="29"/>
        <v>0.17841220301272939</v>
      </c>
      <c r="AD559" s="11">
        <f t="shared" si="30"/>
        <v>1.1209995539695812</v>
      </c>
    </row>
    <row r="560" spans="25:30" x14ac:dyDescent="0.3">
      <c r="Y560" s="12">
        <v>2.5000000000000001E-2</v>
      </c>
      <c r="Z560" s="12">
        <v>0.1784</v>
      </c>
      <c r="AA560" s="12">
        <v>1.9813000000000001</v>
      </c>
      <c r="AB560" s="14">
        <f t="shared" si="28"/>
        <v>0.12675042846819265</v>
      </c>
      <c r="AC560" s="11">
        <f t="shared" si="29"/>
        <v>0.25113062392403013</v>
      </c>
      <c r="AD560" s="11">
        <f t="shared" si="30"/>
        <v>0.79639829215134783</v>
      </c>
    </row>
    <row r="561" spans="25:30" x14ac:dyDescent="0.3">
      <c r="Y561" s="12">
        <v>2.5000000000000001E-2</v>
      </c>
      <c r="Z561" s="12">
        <v>0.1784</v>
      </c>
      <c r="AA561" s="12">
        <v>1</v>
      </c>
      <c r="AB561" s="14">
        <f t="shared" si="28"/>
        <v>0.17841220301272939</v>
      </c>
      <c r="AC561" s="11">
        <f t="shared" si="29"/>
        <v>0.17841220301272939</v>
      </c>
      <c r="AD561" s="11">
        <f t="shared" si="30"/>
        <v>1.1209995539695812</v>
      </c>
    </row>
    <row r="562" spans="25:30" x14ac:dyDescent="0.3">
      <c r="Y562" s="12">
        <v>2.5000000000000001E-2</v>
      </c>
      <c r="Z562" s="12">
        <v>0.1784</v>
      </c>
      <c r="AA562" s="12">
        <v>1</v>
      </c>
      <c r="AB562" s="14">
        <f t="shared" si="28"/>
        <v>0.17841220301272939</v>
      </c>
      <c r="AC562" s="11">
        <f t="shared" si="29"/>
        <v>0.17841220301272939</v>
      </c>
      <c r="AD562" s="11">
        <f t="shared" si="30"/>
        <v>1.1209995539695812</v>
      </c>
    </row>
    <row r="563" spans="25:30" x14ac:dyDescent="0.3">
      <c r="Y563" s="21">
        <v>2.2499999999999999E-2</v>
      </c>
      <c r="Z563" s="21">
        <v>0.16919999999999999</v>
      </c>
      <c r="AA563" s="12">
        <v>1</v>
      </c>
      <c r="AB563" s="14">
        <f t="shared" si="28"/>
        <v>0.16925667716657392</v>
      </c>
      <c r="AC563" s="14">
        <f t="shared" si="29"/>
        <v>0.16925667716657392</v>
      </c>
      <c r="AD563" s="11">
        <f t="shared" si="30"/>
        <v>1.1816372821922414</v>
      </c>
    </row>
    <row r="564" spans="25:30" x14ac:dyDescent="0.3">
      <c r="Y564" s="21">
        <v>2.2499999999999999E-2</v>
      </c>
      <c r="Z564" s="21">
        <v>0.16919999999999999</v>
      </c>
      <c r="AA564" s="12">
        <v>1</v>
      </c>
      <c r="AB564" s="14">
        <f t="shared" si="28"/>
        <v>0.16925667716657392</v>
      </c>
      <c r="AC564" s="14">
        <f t="shared" si="29"/>
        <v>0.16925667716657392</v>
      </c>
      <c r="AD564" s="11">
        <f t="shared" si="30"/>
        <v>1.1816372821922414</v>
      </c>
    </row>
    <row r="565" spans="25:30" x14ac:dyDescent="0.3">
      <c r="Y565" s="21">
        <v>2.2499999999999999E-2</v>
      </c>
      <c r="Z565" s="21">
        <v>0.16919999999999999</v>
      </c>
      <c r="AA565" s="12">
        <v>1</v>
      </c>
      <c r="AB565" s="14">
        <f t="shared" si="28"/>
        <v>0.16925667716657392</v>
      </c>
      <c r="AC565" s="11">
        <f t="shared" si="29"/>
        <v>0.16925667716657392</v>
      </c>
      <c r="AD565" s="11">
        <f t="shared" si="30"/>
        <v>1.1816372821922414</v>
      </c>
    </row>
    <row r="566" spans="25:30" x14ac:dyDescent="0.3">
      <c r="Y566" s="21">
        <v>2.2499999999999999E-2</v>
      </c>
      <c r="Z566" s="21">
        <v>0.16919999999999999</v>
      </c>
      <c r="AA566" s="12">
        <v>1.39</v>
      </c>
      <c r="AB566" s="14">
        <f t="shared" si="28"/>
        <v>0.14356163984710471</v>
      </c>
      <c r="AC566" s="11">
        <f t="shared" si="29"/>
        <v>0.19955067938747553</v>
      </c>
      <c r="AD566" s="11">
        <f t="shared" si="30"/>
        <v>1.0022516616525872</v>
      </c>
    </row>
    <row r="567" spans="25:30" x14ac:dyDescent="0.3">
      <c r="Y567" s="21">
        <v>2.2499999999999999E-2</v>
      </c>
      <c r="Z567" s="21">
        <v>0.16919999999999999</v>
      </c>
      <c r="AA567" s="12">
        <v>2.7101999999999999</v>
      </c>
      <c r="AB567" s="14">
        <f t="shared" si="28"/>
        <v>0.10281231546226027</v>
      </c>
      <c r="AC567" s="11">
        <f t="shared" si="29"/>
        <v>0.27864193736581777</v>
      </c>
      <c r="AD567" s="11">
        <f t="shared" si="30"/>
        <v>0.71776704501385979</v>
      </c>
    </row>
    <row r="568" spans="25:30" x14ac:dyDescent="0.3">
      <c r="Y568" s="21">
        <v>2.2499999999999999E-2</v>
      </c>
      <c r="Z568" s="21">
        <v>0.16919999999999999</v>
      </c>
      <c r="AA568" s="12">
        <v>1</v>
      </c>
      <c r="AB568" s="14">
        <f t="shared" si="28"/>
        <v>0.16925667716657392</v>
      </c>
      <c r="AC568" s="11">
        <f t="shared" si="29"/>
        <v>0.16925667716657392</v>
      </c>
      <c r="AD568" s="11">
        <f t="shared" si="30"/>
        <v>1.1816372821922414</v>
      </c>
    </row>
    <row r="569" spans="25:30" x14ac:dyDescent="0.3">
      <c r="Y569" s="12">
        <v>2.2499999999999999E-2</v>
      </c>
      <c r="Z569" s="12">
        <v>0.16919999999999999</v>
      </c>
      <c r="AA569" s="12">
        <v>1.6273</v>
      </c>
      <c r="AB569" s="14">
        <f t="shared" si="28"/>
        <v>0.13268199666251546</v>
      </c>
      <c r="AC569" s="11">
        <f t="shared" si="29"/>
        <v>0.21591341316891138</v>
      </c>
      <c r="AD569" s="11">
        <f t="shared" si="30"/>
        <v>0.92629724603324137</v>
      </c>
    </row>
    <row r="570" spans="25:30" x14ac:dyDescent="0.3">
      <c r="Y570" s="21">
        <v>0.02</v>
      </c>
      <c r="Z570" s="21">
        <v>0.1595</v>
      </c>
      <c r="AA570" s="12">
        <v>1.2648999999999999</v>
      </c>
      <c r="AB570" s="14">
        <f t="shared" si="28"/>
        <v>0.14188662324721799</v>
      </c>
      <c r="AC570" s="14">
        <f t="shared" si="29"/>
        <v>0.17947238974540602</v>
      </c>
      <c r="AD570" s="11">
        <f t="shared" si="30"/>
        <v>1.1143775389836499</v>
      </c>
    </row>
    <row r="571" spans="25:30" x14ac:dyDescent="0.3">
      <c r="Y571" s="21">
        <v>0.02</v>
      </c>
      <c r="Z571" s="21">
        <v>0.1595</v>
      </c>
      <c r="AA571" s="12">
        <v>1.2648999999999999</v>
      </c>
      <c r="AB571" s="14">
        <f t="shared" si="28"/>
        <v>0.14188662324721799</v>
      </c>
      <c r="AC571" s="11">
        <f t="shared" si="29"/>
        <v>0.17947238974540602</v>
      </c>
      <c r="AD571" s="11">
        <f t="shared" si="30"/>
        <v>1.1143775389836499</v>
      </c>
    </row>
    <row r="572" spans="25:30" x14ac:dyDescent="0.3">
      <c r="Y572" s="21">
        <v>0.02</v>
      </c>
      <c r="Z572" s="21">
        <v>0.1595</v>
      </c>
      <c r="AA572" s="12">
        <v>2.1911999999999998</v>
      </c>
      <c r="AB572" s="14">
        <f t="shared" si="28"/>
        <v>0.10780242733070476</v>
      </c>
      <c r="AC572" s="14">
        <f t="shared" si="29"/>
        <v>0.23621667876704025</v>
      </c>
      <c r="AD572" s="11">
        <f t="shared" si="30"/>
        <v>0.84668026425535525</v>
      </c>
    </row>
    <row r="573" spans="25:30" x14ac:dyDescent="0.3">
      <c r="Y573" s="21">
        <v>0.02</v>
      </c>
      <c r="Z573" s="21">
        <v>0.1595</v>
      </c>
      <c r="AA573" s="12">
        <v>1</v>
      </c>
      <c r="AB573" s="14">
        <f t="shared" si="28"/>
        <v>0.15957672558078226</v>
      </c>
      <c r="AC573" s="11">
        <f t="shared" si="29"/>
        <v>0.15957672558078226</v>
      </c>
      <c r="AD573" s="11">
        <f t="shared" si="30"/>
        <v>1.253315602711464</v>
      </c>
    </row>
    <row r="574" spans="25:30" x14ac:dyDescent="0.3">
      <c r="Y574" s="21">
        <v>0.02</v>
      </c>
      <c r="Z574" s="21">
        <v>0.1595</v>
      </c>
      <c r="AA574" s="12">
        <v>1</v>
      </c>
      <c r="AB574" s="14">
        <f t="shared" si="28"/>
        <v>0.15957672558078226</v>
      </c>
      <c r="AC574" s="14">
        <f t="shared" si="29"/>
        <v>0.15957672558078226</v>
      </c>
      <c r="AD574" s="11">
        <f t="shared" si="30"/>
        <v>1.253315602711464</v>
      </c>
    </row>
    <row r="575" spans="25:30" x14ac:dyDescent="0.3">
      <c r="Y575" s="21">
        <v>0.02</v>
      </c>
      <c r="Z575" s="21">
        <v>0.1595</v>
      </c>
      <c r="AA575" s="12">
        <v>1</v>
      </c>
      <c r="AB575" s="14">
        <f t="shared" si="28"/>
        <v>0.15957672558078226</v>
      </c>
      <c r="AC575" s="14">
        <f t="shared" si="29"/>
        <v>0.15957672558078226</v>
      </c>
      <c r="AD575" s="11">
        <f t="shared" si="30"/>
        <v>1.253315602711464</v>
      </c>
    </row>
    <row r="576" spans="25:30" x14ac:dyDescent="0.3">
      <c r="Y576" s="21">
        <v>0.02</v>
      </c>
      <c r="Z576" s="21">
        <v>0.1595</v>
      </c>
      <c r="AA576" s="12">
        <v>1</v>
      </c>
      <c r="AB576" s="14">
        <f t="shared" si="28"/>
        <v>0.15957672558078226</v>
      </c>
      <c r="AC576" s="11">
        <f t="shared" si="29"/>
        <v>0.15957672558078226</v>
      </c>
      <c r="AD576" s="11">
        <f t="shared" si="30"/>
        <v>1.253315602711464</v>
      </c>
    </row>
    <row r="577" spans="25:30" x14ac:dyDescent="0.3">
      <c r="Y577" s="12">
        <v>0.02</v>
      </c>
      <c r="Z577" s="12">
        <v>0.1595</v>
      </c>
      <c r="AA577" s="12">
        <v>1</v>
      </c>
      <c r="AB577" s="14">
        <f t="shared" si="28"/>
        <v>0.15957672558078226</v>
      </c>
      <c r="AC577" s="11">
        <f t="shared" si="29"/>
        <v>0.15957672558078226</v>
      </c>
      <c r="AD577" s="11">
        <f t="shared" si="30"/>
        <v>1.253315602711464</v>
      </c>
    </row>
    <row r="578" spans="25:30" x14ac:dyDescent="0.3">
      <c r="Y578" s="12">
        <v>0.02</v>
      </c>
      <c r="Z578" s="12">
        <v>0.1595</v>
      </c>
      <c r="AA578" s="12">
        <v>1.7150000000000001</v>
      </c>
      <c r="AB578" s="14">
        <f t="shared" si="28"/>
        <v>0.12185335388296574</v>
      </c>
      <c r="AC578" s="11">
        <f t="shared" si="29"/>
        <v>0.20897850190928624</v>
      </c>
      <c r="AD578" s="11">
        <f t="shared" si="30"/>
        <v>0.95703624139681298</v>
      </c>
    </row>
    <row r="579" spans="25:30" x14ac:dyDescent="0.3">
      <c r="Y579" s="21">
        <v>1.7500000000000002E-2</v>
      </c>
      <c r="Z579" s="21">
        <v>0.1492</v>
      </c>
      <c r="AA579" s="12">
        <v>1</v>
      </c>
      <c r="AB579" s="14">
        <f t="shared" si="28"/>
        <v>0.14927035850663303</v>
      </c>
      <c r="AC579" s="14">
        <f t="shared" si="29"/>
        <v>0.14927035850663303</v>
      </c>
      <c r="AD579" s="11">
        <f t="shared" si="30"/>
        <v>1.3398507379555382</v>
      </c>
    </row>
    <row r="580" spans="25:30" x14ac:dyDescent="0.3">
      <c r="Y580" s="21">
        <v>1.7500000000000002E-2</v>
      </c>
      <c r="Z580" s="21">
        <v>0.1492</v>
      </c>
      <c r="AA580" s="12">
        <v>1</v>
      </c>
      <c r="AB580" s="14">
        <f t="shared" si="28"/>
        <v>0.14927035850663303</v>
      </c>
      <c r="AC580" s="11">
        <f t="shared" si="29"/>
        <v>0.14927035850663303</v>
      </c>
      <c r="AD580" s="11">
        <f t="shared" si="30"/>
        <v>1.3398507379555382</v>
      </c>
    </row>
    <row r="581" spans="25:30" x14ac:dyDescent="0.3">
      <c r="Y581" s="21">
        <v>1.7500000000000002E-2</v>
      </c>
      <c r="Z581" s="21">
        <v>0.1492</v>
      </c>
      <c r="AA581" s="12">
        <v>1.7321</v>
      </c>
      <c r="AB581" s="14">
        <f t="shared" si="28"/>
        <v>0.11341933458858698</v>
      </c>
      <c r="AC581" s="11">
        <f t="shared" si="29"/>
        <v>0.19645362944089151</v>
      </c>
      <c r="AD581" s="11">
        <f t="shared" si="30"/>
        <v>1.0180519472671565</v>
      </c>
    </row>
    <row r="582" spans="25:30" x14ac:dyDescent="0.3">
      <c r="Y582" s="21">
        <v>1.7500000000000002E-2</v>
      </c>
      <c r="Z582" s="21">
        <v>0.1492</v>
      </c>
      <c r="AA582" s="12">
        <v>1.0801000000000001</v>
      </c>
      <c r="AB582" s="14">
        <f t="shared" si="28"/>
        <v>0.14362882011456424</v>
      </c>
      <c r="AC582" s="11">
        <f t="shared" si="29"/>
        <v>0.15513348860574083</v>
      </c>
      <c r="AD582" s="11">
        <f t="shared" si="30"/>
        <v>1.2892122893483287</v>
      </c>
    </row>
    <row r="583" spans="25:30" x14ac:dyDescent="0.3">
      <c r="Y583" s="21">
        <v>1.7500000000000002E-2</v>
      </c>
      <c r="Z583" s="21">
        <v>0.1492</v>
      </c>
      <c r="AA583" s="12">
        <v>2.8172000000000001</v>
      </c>
      <c r="AB583" s="14">
        <f t="shared" si="28"/>
        <v>8.8933367222008855E-2</v>
      </c>
      <c r="AC583" s="11">
        <f t="shared" si="29"/>
        <v>0.25054308213784338</v>
      </c>
      <c r="AD583" s="11">
        <f t="shared" si="30"/>
        <v>0.79826590418475152</v>
      </c>
    </row>
    <row r="584" spans="25:30" x14ac:dyDescent="0.3">
      <c r="Y584" s="21">
        <v>1.7500000000000002E-2</v>
      </c>
      <c r="Z584" s="21">
        <v>0.1492</v>
      </c>
      <c r="AA584" s="12">
        <v>1.4560999999999999</v>
      </c>
      <c r="AB584" s="14">
        <f t="shared" ref="AB584:AB647" si="31">2*SQRT(Y584/(3.1416*ABS(AA584)))</f>
        <v>0.12370235707760388</v>
      </c>
      <c r="AC584" s="11">
        <f t="shared" ref="AC584:AC647" si="32">ABS(AA584)*AB584</f>
        <v>0.18012300214069901</v>
      </c>
      <c r="AD584" s="11">
        <f t="shared" ref="AD584:AD647" si="33">$AH$2/AC584</f>
        <v>1.1103523571285723</v>
      </c>
    </row>
    <row r="585" spans="25:30" x14ac:dyDescent="0.3">
      <c r="Y585" s="12">
        <v>1.7500000000000002E-2</v>
      </c>
      <c r="Z585" s="12">
        <v>0.1492</v>
      </c>
      <c r="AA585" s="12">
        <v>1</v>
      </c>
      <c r="AB585" s="14">
        <f t="shared" si="31"/>
        <v>0.14927035850663303</v>
      </c>
      <c r="AC585" s="11">
        <f t="shared" si="32"/>
        <v>0.14927035850663303</v>
      </c>
      <c r="AD585" s="11">
        <f t="shared" si="33"/>
        <v>1.3398507379555382</v>
      </c>
    </row>
    <row r="586" spans="25:30" x14ac:dyDescent="0.3">
      <c r="Y586" s="12">
        <v>1.7500000000000002E-2</v>
      </c>
      <c r="Z586" s="12">
        <v>0.1492</v>
      </c>
      <c r="AA586" s="12">
        <v>1.7321</v>
      </c>
      <c r="AB586" s="14">
        <f t="shared" si="31"/>
        <v>0.11341933458858698</v>
      </c>
      <c r="AC586" s="11">
        <f t="shared" si="32"/>
        <v>0.19645362944089151</v>
      </c>
      <c r="AD586" s="11">
        <f t="shared" si="33"/>
        <v>1.0180519472671565</v>
      </c>
    </row>
    <row r="587" spans="25:30" x14ac:dyDescent="0.3">
      <c r="Y587" s="12">
        <v>1.7500000000000002E-2</v>
      </c>
      <c r="Z587" s="12">
        <v>0.1492</v>
      </c>
      <c r="AA587" s="12">
        <v>1</v>
      </c>
      <c r="AB587" s="14">
        <f t="shared" si="31"/>
        <v>0.14927035850663303</v>
      </c>
      <c r="AC587" s="11">
        <f t="shared" si="32"/>
        <v>0.14927035850663303</v>
      </c>
      <c r="AD587" s="11">
        <f t="shared" si="33"/>
        <v>1.3398507379555382</v>
      </c>
    </row>
    <row r="588" spans="25:30" x14ac:dyDescent="0.3">
      <c r="Y588" s="21">
        <v>1.4999999999999999E-2</v>
      </c>
      <c r="Z588" s="21">
        <v>0.13819999999999999</v>
      </c>
      <c r="AA588" s="12">
        <v>1</v>
      </c>
      <c r="AB588" s="14">
        <f t="shared" si="31"/>
        <v>0.13819749820569552</v>
      </c>
      <c r="AC588" s="14">
        <f t="shared" si="32"/>
        <v>0.13819749820569552</v>
      </c>
      <c r="AD588" s="11">
        <f t="shared" si="33"/>
        <v>1.4472042012100437</v>
      </c>
    </row>
    <row r="589" spans="25:30" x14ac:dyDescent="0.3">
      <c r="Y589" s="21">
        <v>1.4999999999999999E-2</v>
      </c>
      <c r="Z589" s="21">
        <v>0.13819999999999999</v>
      </c>
      <c r="AA589" s="12">
        <v>1</v>
      </c>
      <c r="AB589" s="14">
        <f t="shared" si="31"/>
        <v>0.13819749820569552</v>
      </c>
      <c r="AC589" s="11">
        <f t="shared" si="32"/>
        <v>0.13819749820569552</v>
      </c>
      <c r="AD589" s="11">
        <f t="shared" si="33"/>
        <v>1.4472042012100437</v>
      </c>
    </row>
    <row r="590" spans="25:30" x14ac:dyDescent="0.3">
      <c r="Y590" s="21">
        <v>1.4999999999999999E-2</v>
      </c>
      <c r="Z590" s="21">
        <v>0.13819999999999999</v>
      </c>
      <c r="AA590" s="12">
        <v>2.0310000000000001</v>
      </c>
      <c r="AB590" s="14">
        <f t="shared" si="31"/>
        <v>9.6971746915323523E-2</v>
      </c>
      <c r="AC590" s="11">
        <f t="shared" si="32"/>
        <v>0.19694961798502209</v>
      </c>
      <c r="AD590" s="11">
        <f t="shared" si="33"/>
        <v>1.0154881336972683</v>
      </c>
    </row>
    <row r="591" spans="25:30" x14ac:dyDescent="0.3">
      <c r="Y591" s="21">
        <v>1.4999999999999999E-2</v>
      </c>
      <c r="Z591" s="21">
        <v>0.13819999999999999</v>
      </c>
      <c r="AA591" s="12">
        <v>1.3540000000000001</v>
      </c>
      <c r="AB591" s="14">
        <f t="shared" si="31"/>
        <v>0.11876564970442563</v>
      </c>
      <c r="AC591" s="11">
        <f t="shared" si="32"/>
        <v>0.16080868969979231</v>
      </c>
      <c r="AD591" s="11">
        <f t="shared" si="33"/>
        <v>1.2437138837047457</v>
      </c>
    </row>
    <row r="592" spans="25:30" x14ac:dyDescent="0.3">
      <c r="Y592" s="21">
        <v>1.2500000000000001E-2</v>
      </c>
      <c r="Z592" s="21">
        <v>0.12609999999999999</v>
      </c>
      <c r="AA592" s="12">
        <v>1</v>
      </c>
      <c r="AB592" s="14">
        <f t="shared" si="31"/>
        <v>0.12615647859673193</v>
      </c>
      <c r="AC592" s="14">
        <f t="shared" si="32"/>
        <v>0.12615647859673193</v>
      </c>
      <c r="AD592" s="11">
        <f t="shared" si="33"/>
        <v>1.585332772637972</v>
      </c>
    </row>
    <row r="593" spans="25:30" x14ac:dyDescent="0.3">
      <c r="Y593" s="21">
        <v>1.2500000000000001E-2</v>
      </c>
      <c r="Z593" s="21">
        <v>0.12609999999999999</v>
      </c>
      <c r="AA593" s="12">
        <v>1</v>
      </c>
      <c r="AB593" s="14">
        <f t="shared" si="31"/>
        <v>0.12615647859673193</v>
      </c>
      <c r="AC593" s="11">
        <f t="shared" si="32"/>
        <v>0.12615647859673193</v>
      </c>
      <c r="AD593" s="11">
        <f t="shared" si="33"/>
        <v>1.585332772637972</v>
      </c>
    </row>
    <row r="594" spans="25:30" x14ac:dyDescent="0.3">
      <c r="Y594" s="16">
        <v>1.2500000000000001E-2</v>
      </c>
      <c r="Z594" s="16">
        <v>0.12609999999999999</v>
      </c>
      <c r="AA594" s="12">
        <v>1</v>
      </c>
      <c r="AB594" s="14">
        <f t="shared" si="31"/>
        <v>0.12615647859673193</v>
      </c>
      <c r="AC594" s="11">
        <f t="shared" si="32"/>
        <v>0.12615647859673193</v>
      </c>
      <c r="AD594" s="11">
        <f t="shared" si="33"/>
        <v>1.585332772637972</v>
      </c>
    </row>
    <row r="595" spans="25:30" x14ac:dyDescent="0.3">
      <c r="Y595" s="12">
        <v>1.2500000000000001E-2</v>
      </c>
      <c r="Z595" s="12">
        <v>0.12609999999999999</v>
      </c>
      <c r="AA595" s="12">
        <v>1.6212</v>
      </c>
      <c r="AB595" s="14">
        <f t="shared" si="31"/>
        <v>9.9081200614835996E-2</v>
      </c>
      <c r="AC595" s="11">
        <f t="shared" si="32"/>
        <v>0.1606304424367721</v>
      </c>
      <c r="AD595" s="11">
        <f t="shared" si="33"/>
        <v>1.2450939994062751</v>
      </c>
    </row>
    <row r="596" spans="25:30" x14ac:dyDescent="0.3">
      <c r="Y596" s="12">
        <v>1.2500000000000001E-2</v>
      </c>
      <c r="Z596" s="12">
        <v>0.12609999999999999</v>
      </c>
      <c r="AA596" s="12">
        <v>1.6212</v>
      </c>
      <c r="AB596" s="14">
        <f t="shared" si="31"/>
        <v>9.9081200614835996E-2</v>
      </c>
      <c r="AC596" s="11">
        <f t="shared" si="32"/>
        <v>0.1606304424367721</v>
      </c>
      <c r="AD596" s="11">
        <f t="shared" si="33"/>
        <v>1.2450939994062751</v>
      </c>
    </row>
    <row r="597" spans="25:30" x14ac:dyDescent="0.3">
      <c r="Y597" s="21">
        <v>0.01</v>
      </c>
      <c r="Z597" s="21">
        <v>0.1128</v>
      </c>
      <c r="AA597" s="12">
        <v>1</v>
      </c>
      <c r="AB597" s="14">
        <f t="shared" si="31"/>
        <v>0.11283778477771594</v>
      </c>
      <c r="AC597" s="14">
        <f t="shared" si="32"/>
        <v>0.11283778477771594</v>
      </c>
      <c r="AD597" s="11">
        <f t="shared" si="33"/>
        <v>1.7724559232883621</v>
      </c>
    </row>
    <row r="598" spans="25:30" x14ac:dyDescent="0.3">
      <c r="Y598" s="21">
        <v>0.01</v>
      </c>
      <c r="Z598" s="21">
        <v>0.1128</v>
      </c>
      <c r="AA598" s="12">
        <v>1</v>
      </c>
      <c r="AB598" s="14">
        <f t="shared" si="31"/>
        <v>0.11283778477771594</v>
      </c>
      <c r="AC598" s="14">
        <f t="shared" si="32"/>
        <v>0.11283778477771594</v>
      </c>
      <c r="AD598" s="11">
        <f t="shared" si="33"/>
        <v>1.7724559232883621</v>
      </c>
    </row>
    <row r="599" spans="25:30" x14ac:dyDescent="0.3">
      <c r="Y599" s="21">
        <v>0.01</v>
      </c>
      <c r="Z599" s="21">
        <v>0.1128</v>
      </c>
      <c r="AA599" s="12">
        <v>1</v>
      </c>
      <c r="AB599" s="14">
        <f t="shared" si="31"/>
        <v>0.11283778477771594</v>
      </c>
      <c r="AC599" s="14">
        <f t="shared" si="32"/>
        <v>0.11283778477771594</v>
      </c>
      <c r="AD599" s="11">
        <f t="shared" si="33"/>
        <v>1.7724559232883621</v>
      </c>
    </row>
    <row r="600" spans="25:30" x14ac:dyDescent="0.3">
      <c r="Y600" s="21">
        <v>0.01</v>
      </c>
      <c r="Z600" s="21">
        <v>0.1128</v>
      </c>
      <c r="AA600" s="12">
        <v>1</v>
      </c>
      <c r="AB600" s="14">
        <f t="shared" si="31"/>
        <v>0.11283778477771594</v>
      </c>
      <c r="AC600" s="14">
        <f t="shared" si="32"/>
        <v>0.11283778477771594</v>
      </c>
      <c r="AD600" s="11">
        <f t="shared" si="33"/>
        <v>1.7724559232883621</v>
      </c>
    </row>
    <row r="601" spans="25:30" x14ac:dyDescent="0.3">
      <c r="Y601" s="21">
        <v>0.01</v>
      </c>
      <c r="Z601" s="21">
        <v>0.1128</v>
      </c>
      <c r="AA601" s="12">
        <v>1</v>
      </c>
      <c r="AB601" s="14">
        <f t="shared" si="31"/>
        <v>0.11283778477771594</v>
      </c>
      <c r="AC601" s="14">
        <f t="shared" si="32"/>
        <v>0.11283778477771594</v>
      </c>
      <c r="AD601" s="11">
        <f t="shared" si="33"/>
        <v>1.7724559232883621</v>
      </c>
    </row>
    <row r="602" spans="25:30" x14ac:dyDescent="0.3">
      <c r="Y602" s="21">
        <v>0.01</v>
      </c>
      <c r="Z602" s="21">
        <v>0.1128</v>
      </c>
      <c r="AA602" s="12">
        <v>1</v>
      </c>
      <c r="AB602" s="14">
        <f t="shared" si="31"/>
        <v>0.11283778477771594</v>
      </c>
      <c r="AC602" s="11">
        <f t="shared" si="32"/>
        <v>0.11283778477771594</v>
      </c>
      <c r="AD602" s="11">
        <f t="shared" si="33"/>
        <v>1.7724559232883621</v>
      </c>
    </row>
    <row r="603" spans="25:30" x14ac:dyDescent="0.3">
      <c r="Y603" s="21">
        <v>0.01</v>
      </c>
      <c r="Z603" s="21">
        <v>0.1128</v>
      </c>
      <c r="AA603" s="12">
        <v>1.2909999999999999</v>
      </c>
      <c r="AB603" s="14">
        <f t="shared" si="31"/>
        <v>9.9309645221586071E-2</v>
      </c>
      <c r="AC603" s="11">
        <f t="shared" si="32"/>
        <v>0.1282087519810676</v>
      </c>
      <c r="AD603" s="11">
        <f t="shared" si="33"/>
        <v>1.5599559071406741</v>
      </c>
    </row>
    <row r="604" spans="25:30" x14ac:dyDescent="0.3">
      <c r="Y604" s="21">
        <v>0.01</v>
      </c>
      <c r="Z604" s="21">
        <v>0.1128</v>
      </c>
      <c r="AA604" s="12">
        <v>1</v>
      </c>
      <c r="AB604" s="14">
        <f t="shared" si="31"/>
        <v>0.11283778477771594</v>
      </c>
      <c r="AC604" s="11">
        <f t="shared" si="32"/>
        <v>0.11283778477771594</v>
      </c>
      <c r="AD604" s="11">
        <f t="shared" si="33"/>
        <v>1.7724559232883621</v>
      </c>
    </row>
    <row r="605" spans="25:30" x14ac:dyDescent="0.3">
      <c r="Y605" s="21">
        <v>0.01</v>
      </c>
      <c r="Z605" s="21">
        <v>0.1128</v>
      </c>
      <c r="AA605" s="12">
        <v>1</v>
      </c>
      <c r="AB605" s="14">
        <f t="shared" si="31"/>
        <v>0.11283778477771594</v>
      </c>
      <c r="AC605" s="11">
        <f t="shared" si="32"/>
        <v>0.11283778477771594</v>
      </c>
      <c r="AD605" s="11">
        <f t="shared" si="33"/>
        <v>1.7724559232883621</v>
      </c>
    </row>
    <row r="606" spans="25:30" x14ac:dyDescent="0.3">
      <c r="Y606" s="21">
        <v>0.01</v>
      </c>
      <c r="Z606" s="21">
        <v>0.1128</v>
      </c>
      <c r="AA606" s="12">
        <v>1</v>
      </c>
      <c r="AB606" s="14">
        <f t="shared" si="31"/>
        <v>0.11283778477771594</v>
      </c>
      <c r="AC606" s="11">
        <f t="shared" si="32"/>
        <v>0.11283778477771594</v>
      </c>
      <c r="AD606" s="11">
        <f t="shared" si="33"/>
        <v>1.7724559232883621</v>
      </c>
    </row>
    <row r="607" spans="25:30" x14ac:dyDescent="0.3">
      <c r="Y607" s="21">
        <v>0.01</v>
      </c>
      <c r="Z607" s="21">
        <v>0.1128</v>
      </c>
      <c r="AA607" s="12">
        <v>2.6179999999999999</v>
      </c>
      <c r="AB607" s="14">
        <f t="shared" si="31"/>
        <v>6.9738038898034899E-2</v>
      </c>
      <c r="AC607" s="11">
        <f t="shared" si="32"/>
        <v>0.18257418583505536</v>
      </c>
      <c r="AD607" s="11">
        <f t="shared" si="33"/>
        <v>1.0954451150103324</v>
      </c>
    </row>
    <row r="608" spans="25:30" x14ac:dyDescent="0.3">
      <c r="Y608" s="21">
        <v>0.01</v>
      </c>
      <c r="Z608" s="21">
        <v>0.1128</v>
      </c>
      <c r="AA608" s="12">
        <v>2.6179999999999999</v>
      </c>
      <c r="AB608" s="14">
        <f t="shared" si="31"/>
        <v>6.9738038898034899E-2</v>
      </c>
      <c r="AC608" s="11">
        <f t="shared" si="32"/>
        <v>0.18257418583505536</v>
      </c>
      <c r="AD608" s="11">
        <f t="shared" si="33"/>
        <v>1.0954451150103324</v>
      </c>
    </row>
    <row r="609" spans="25:30" x14ac:dyDescent="0.3">
      <c r="Y609" s="21">
        <v>0.01</v>
      </c>
      <c r="Z609" s="21">
        <v>0.1128</v>
      </c>
      <c r="AA609" s="12">
        <v>1</v>
      </c>
      <c r="AB609" s="14">
        <f t="shared" si="31"/>
        <v>0.11283778477771594</v>
      </c>
      <c r="AC609" s="11">
        <f t="shared" si="32"/>
        <v>0.11283778477771594</v>
      </c>
      <c r="AD609" s="11">
        <f t="shared" si="33"/>
        <v>1.7724559232883621</v>
      </c>
    </row>
    <row r="610" spans="25:30" x14ac:dyDescent="0.3">
      <c r="Y610" s="12">
        <v>0.01</v>
      </c>
      <c r="Z610" s="12">
        <v>0.1128</v>
      </c>
      <c r="AA610" s="12">
        <v>1</v>
      </c>
      <c r="AB610" s="14">
        <f t="shared" si="31"/>
        <v>0.11283778477771594</v>
      </c>
      <c r="AC610" s="11">
        <f t="shared" si="32"/>
        <v>0.11283778477771594</v>
      </c>
      <c r="AD610" s="11">
        <f t="shared" si="33"/>
        <v>1.7724559232883621</v>
      </c>
    </row>
    <row r="611" spans="25:30" x14ac:dyDescent="0.3">
      <c r="Y611" s="12">
        <v>0.01</v>
      </c>
      <c r="Z611" s="12">
        <v>0.1128</v>
      </c>
      <c r="AA611" s="12">
        <v>1</v>
      </c>
      <c r="AB611" s="14">
        <f t="shared" si="31"/>
        <v>0.11283778477771594</v>
      </c>
      <c r="AC611" s="11">
        <f t="shared" si="32"/>
        <v>0.11283778477771594</v>
      </c>
      <c r="AD611" s="11">
        <f t="shared" si="33"/>
        <v>1.7724559232883621</v>
      </c>
    </row>
    <row r="612" spans="25:30" x14ac:dyDescent="0.3">
      <c r="Y612" s="21">
        <v>7.4999999999999997E-3</v>
      </c>
      <c r="Z612" s="21">
        <v>9.7699999999999995E-2</v>
      </c>
      <c r="AA612" s="12">
        <v>1.7321</v>
      </c>
      <c r="AB612" s="14">
        <f t="shared" si="31"/>
        <v>7.4250383717674687E-2</v>
      </c>
      <c r="AC612" s="14">
        <f t="shared" si="32"/>
        <v>0.12860908963738432</v>
      </c>
      <c r="AD612" s="11">
        <f t="shared" si="33"/>
        <v>1.5551000365829792</v>
      </c>
    </row>
    <row r="613" spans="25:30" x14ac:dyDescent="0.3">
      <c r="Y613" s="21">
        <v>7.4999999999999997E-3</v>
      </c>
      <c r="Z613" s="21">
        <v>9.7699999999999995E-2</v>
      </c>
      <c r="AA613" s="12">
        <v>1.7321</v>
      </c>
      <c r="AB613" s="14">
        <f t="shared" si="31"/>
        <v>7.4250383717674687E-2</v>
      </c>
      <c r="AC613" s="11">
        <f t="shared" si="32"/>
        <v>0.12860908963738432</v>
      </c>
      <c r="AD613" s="11">
        <f t="shared" si="33"/>
        <v>1.5551000365829792</v>
      </c>
    </row>
    <row r="614" spans="25:30" x14ac:dyDescent="0.3">
      <c r="Y614" s="21">
        <v>7.4999999999999997E-3</v>
      </c>
      <c r="Z614" s="21">
        <v>9.7699999999999995E-2</v>
      </c>
      <c r="AA614" s="12">
        <v>1.7321</v>
      </c>
      <c r="AB614" s="14">
        <f t="shared" si="31"/>
        <v>7.4250383717674687E-2</v>
      </c>
      <c r="AC614" s="14">
        <f t="shared" si="32"/>
        <v>0.12860908963738432</v>
      </c>
      <c r="AD614" s="11">
        <f t="shared" si="33"/>
        <v>1.5551000365829792</v>
      </c>
    </row>
    <row r="615" spans="25:30" x14ac:dyDescent="0.3">
      <c r="Y615" s="21">
        <v>7.4999999999999997E-3</v>
      </c>
      <c r="Z615" s="21">
        <v>9.7699999999999995E-2</v>
      </c>
      <c r="AA615" s="12">
        <v>1.7321</v>
      </c>
      <c r="AB615" s="14">
        <f t="shared" si="31"/>
        <v>7.4250383717674687E-2</v>
      </c>
      <c r="AC615" s="11">
        <f t="shared" si="32"/>
        <v>0.12860908963738432</v>
      </c>
      <c r="AD615" s="11">
        <f t="shared" si="33"/>
        <v>1.5551000365829792</v>
      </c>
    </row>
    <row r="616" spans="25:30" x14ac:dyDescent="0.3">
      <c r="Y616" s="21">
        <v>7.4999999999999997E-3</v>
      </c>
      <c r="Z616" s="21">
        <v>9.7699999999999995E-2</v>
      </c>
      <c r="AA616" s="12">
        <v>1.7321</v>
      </c>
      <c r="AB616" s="14">
        <f t="shared" si="31"/>
        <v>7.4250383717674687E-2</v>
      </c>
      <c r="AC616" s="11">
        <f t="shared" si="32"/>
        <v>0.12860908963738432</v>
      </c>
      <c r="AD616" s="11">
        <f t="shared" si="33"/>
        <v>1.5551000365829792</v>
      </c>
    </row>
    <row r="617" spans="25:30" x14ac:dyDescent="0.3">
      <c r="Y617" s="12">
        <v>7.4999999999999997E-3</v>
      </c>
      <c r="Z617" s="12">
        <v>9.7699999999999995E-2</v>
      </c>
      <c r="AA617" s="12">
        <v>1</v>
      </c>
      <c r="AB617" s="14">
        <f t="shared" si="31"/>
        <v>9.7720388124263036E-2</v>
      </c>
      <c r="AC617" s="11">
        <f t="shared" si="32"/>
        <v>9.7720388124263036E-2</v>
      </c>
      <c r="AD617" s="11">
        <f t="shared" si="33"/>
        <v>2.046655808874565</v>
      </c>
    </row>
    <row r="618" spans="25:30" x14ac:dyDescent="0.3">
      <c r="Y618" s="21">
        <v>5.0000000000000001E-3</v>
      </c>
      <c r="Z618" s="21">
        <v>7.9699999999999993E-2</v>
      </c>
      <c r="AA618" s="12">
        <v>2</v>
      </c>
      <c r="AB618" s="14">
        <f t="shared" si="31"/>
        <v>5.6418892388857972E-2</v>
      </c>
      <c r="AC618" s="14">
        <f t="shared" si="32"/>
        <v>0.11283778477771594</v>
      </c>
      <c r="AD618" s="11">
        <f t="shared" si="33"/>
        <v>1.7724559232883621</v>
      </c>
    </row>
    <row r="619" spans="25:30" x14ac:dyDescent="0.3">
      <c r="Y619" s="21">
        <v>5.0000000000000001E-3</v>
      </c>
      <c r="Z619" s="21">
        <v>7.9699999999999993E-2</v>
      </c>
      <c r="AA619" s="12">
        <v>2</v>
      </c>
      <c r="AB619" s="14">
        <f t="shared" si="31"/>
        <v>5.6418892388857972E-2</v>
      </c>
      <c r="AC619" s="14">
        <f t="shared" si="32"/>
        <v>0.11283778477771594</v>
      </c>
      <c r="AD619" s="11">
        <f t="shared" si="33"/>
        <v>1.7724559232883621</v>
      </c>
    </row>
    <row r="620" spans="25:30" x14ac:dyDescent="0.3">
      <c r="Y620" s="21">
        <v>5.0000000000000001E-3</v>
      </c>
      <c r="Z620" s="21">
        <v>7.9699999999999993E-2</v>
      </c>
      <c r="AA620" s="12">
        <v>2</v>
      </c>
      <c r="AB620" s="14">
        <f t="shared" si="31"/>
        <v>5.6418892388857972E-2</v>
      </c>
      <c r="AC620" s="14">
        <f t="shared" si="32"/>
        <v>0.11283778477771594</v>
      </c>
      <c r="AD620" s="11">
        <f t="shared" si="33"/>
        <v>1.7724559232883621</v>
      </c>
    </row>
    <row r="621" spans="25:30" x14ac:dyDescent="0.3">
      <c r="Y621" s="21">
        <v>5.0000000000000001E-3</v>
      </c>
      <c r="Z621" s="21">
        <v>7.9699999999999993E-2</v>
      </c>
      <c r="AA621" s="12">
        <v>2</v>
      </c>
      <c r="AB621" s="14">
        <f t="shared" si="31"/>
        <v>5.6418892388857972E-2</v>
      </c>
      <c r="AC621" s="14">
        <f t="shared" si="32"/>
        <v>0.11283778477771594</v>
      </c>
      <c r="AD621" s="11">
        <f t="shared" si="33"/>
        <v>1.7724559232883621</v>
      </c>
    </row>
    <row r="622" spans="25:30" x14ac:dyDescent="0.3">
      <c r="Y622" s="21">
        <v>5.0000000000000001E-3</v>
      </c>
      <c r="Z622" s="21">
        <v>7.9699999999999993E-2</v>
      </c>
      <c r="AA622" s="12">
        <v>2</v>
      </c>
      <c r="AB622" s="14">
        <f t="shared" si="31"/>
        <v>5.6418892388857972E-2</v>
      </c>
      <c r="AC622" s="14">
        <f t="shared" si="32"/>
        <v>0.11283778477771594</v>
      </c>
      <c r="AD622" s="11">
        <f t="shared" si="33"/>
        <v>1.7724559232883621</v>
      </c>
    </row>
    <row r="623" spans="25:30" x14ac:dyDescent="0.3">
      <c r="Y623" s="21">
        <v>5.0000000000000001E-3</v>
      </c>
      <c r="Z623" s="21">
        <v>7.9699999999999993E-2</v>
      </c>
      <c r="AA623" s="12">
        <v>2</v>
      </c>
      <c r="AB623" s="14">
        <f t="shared" si="31"/>
        <v>5.6418892388857972E-2</v>
      </c>
      <c r="AC623" s="14">
        <f t="shared" si="32"/>
        <v>0.11283778477771594</v>
      </c>
      <c r="AD623" s="11">
        <f t="shared" si="33"/>
        <v>1.7724559232883621</v>
      </c>
    </row>
    <row r="624" spans="25:30" x14ac:dyDescent="0.3">
      <c r="Y624" s="21">
        <v>5.0000000000000001E-3</v>
      </c>
      <c r="Z624" s="21">
        <v>7.9699999999999993E-2</v>
      </c>
      <c r="AA624" s="12">
        <v>2</v>
      </c>
      <c r="AB624" s="14">
        <f t="shared" si="31"/>
        <v>5.6418892388857972E-2</v>
      </c>
      <c r="AC624" s="14">
        <f t="shared" si="32"/>
        <v>0.11283778477771594</v>
      </c>
      <c r="AD624" s="11">
        <f t="shared" si="33"/>
        <v>1.7724559232883621</v>
      </c>
    </row>
    <row r="625" spans="25:30" x14ac:dyDescent="0.3">
      <c r="Y625" s="21">
        <v>5.0000000000000001E-3</v>
      </c>
      <c r="Z625" s="21">
        <v>7.9699999999999993E-2</v>
      </c>
      <c r="AA625" s="12">
        <v>2</v>
      </c>
      <c r="AB625" s="14">
        <f t="shared" si="31"/>
        <v>5.6418892388857972E-2</v>
      </c>
      <c r="AC625" s="14">
        <f t="shared" si="32"/>
        <v>0.11283778477771594</v>
      </c>
      <c r="AD625" s="11">
        <f t="shared" si="33"/>
        <v>1.7724559232883621</v>
      </c>
    </row>
    <row r="626" spans="25:30" x14ac:dyDescent="0.3">
      <c r="Y626" s="21">
        <v>5.0000000000000001E-3</v>
      </c>
      <c r="Z626" s="21">
        <v>7.9699999999999993E-2</v>
      </c>
      <c r="AA626" s="12">
        <v>2</v>
      </c>
      <c r="AB626" s="14">
        <f t="shared" si="31"/>
        <v>5.6418892388857972E-2</v>
      </c>
      <c r="AC626" s="14">
        <f t="shared" si="32"/>
        <v>0.11283778477771594</v>
      </c>
      <c r="AD626" s="11">
        <f t="shared" si="33"/>
        <v>1.7724559232883621</v>
      </c>
    </row>
    <row r="627" spans="25:30" x14ac:dyDescent="0.3">
      <c r="Y627" s="21">
        <v>5.0000000000000001E-3</v>
      </c>
      <c r="Z627" s="21">
        <v>7.9699999999999993E-2</v>
      </c>
      <c r="AA627" s="12">
        <v>2</v>
      </c>
      <c r="AB627" s="14">
        <f t="shared" si="31"/>
        <v>5.6418892388857972E-2</v>
      </c>
      <c r="AC627" s="11">
        <f t="shared" si="32"/>
        <v>0.11283778477771594</v>
      </c>
      <c r="AD627" s="11">
        <f t="shared" si="33"/>
        <v>1.7724559232883621</v>
      </c>
    </row>
    <row r="628" spans="25:30" x14ac:dyDescent="0.3">
      <c r="Y628" s="21">
        <v>5.0000000000000001E-3</v>
      </c>
      <c r="Z628" s="21">
        <v>7.9699999999999993E-2</v>
      </c>
      <c r="AA628" s="12">
        <v>2</v>
      </c>
      <c r="AB628" s="14">
        <f t="shared" si="31"/>
        <v>5.6418892388857972E-2</v>
      </c>
      <c r="AC628" s="11">
        <f t="shared" si="32"/>
        <v>0.11283778477771594</v>
      </c>
      <c r="AD628" s="11">
        <f t="shared" si="33"/>
        <v>1.7724559232883621</v>
      </c>
    </row>
    <row r="629" spans="25:30" x14ac:dyDescent="0.3">
      <c r="Y629" s="21">
        <v>5.0000000000000001E-3</v>
      </c>
      <c r="Z629" s="21">
        <v>7.9699999999999993E-2</v>
      </c>
      <c r="AA629" s="12">
        <v>2</v>
      </c>
      <c r="AB629" s="14">
        <f t="shared" si="31"/>
        <v>5.6418892388857972E-2</v>
      </c>
      <c r="AC629" s="11">
        <f t="shared" si="32"/>
        <v>0.11283778477771594</v>
      </c>
      <c r="AD629" s="11">
        <f t="shared" si="33"/>
        <v>1.7724559232883621</v>
      </c>
    </row>
    <row r="630" spans="25:30" x14ac:dyDescent="0.3">
      <c r="Y630" s="21">
        <v>5.0000000000000001E-3</v>
      </c>
      <c r="Z630" s="21">
        <v>7.9699999999999993E-2</v>
      </c>
      <c r="AA630" s="12">
        <v>2</v>
      </c>
      <c r="AB630" s="14">
        <f t="shared" si="31"/>
        <v>5.6418892388857972E-2</v>
      </c>
      <c r="AC630" s="11">
        <f t="shared" si="32"/>
        <v>0.11283778477771594</v>
      </c>
      <c r="AD630" s="11">
        <f t="shared" si="33"/>
        <v>1.7724559232883621</v>
      </c>
    </row>
    <row r="631" spans="25:30" x14ac:dyDescent="0.3">
      <c r="Y631" s="21">
        <v>5.0000000000000001E-3</v>
      </c>
      <c r="Z631" s="21">
        <v>7.9699999999999993E-2</v>
      </c>
      <c r="AA631" s="12">
        <v>2</v>
      </c>
      <c r="AB631" s="14">
        <f t="shared" si="31"/>
        <v>5.6418892388857972E-2</v>
      </c>
      <c r="AC631" s="11">
        <f t="shared" si="32"/>
        <v>0.11283778477771594</v>
      </c>
      <c r="AD631" s="11">
        <f t="shared" si="33"/>
        <v>1.7724559232883621</v>
      </c>
    </row>
    <row r="632" spans="25:30" x14ac:dyDescent="0.3">
      <c r="Y632" s="21">
        <v>5.0000000000000001E-3</v>
      </c>
      <c r="Z632" s="21">
        <v>7.9699999999999993E-2</v>
      </c>
      <c r="AA632" s="12">
        <v>2</v>
      </c>
      <c r="AB632" s="14">
        <f t="shared" si="31"/>
        <v>5.6418892388857972E-2</v>
      </c>
      <c r="AC632" s="11">
        <f t="shared" si="32"/>
        <v>0.11283778477771594</v>
      </c>
      <c r="AD632" s="11">
        <f t="shared" si="33"/>
        <v>1.7724559232883621</v>
      </c>
    </row>
    <row r="633" spans="25:30" x14ac:dyDescent="0.3">
      <c r="Y633" s="21">
        <v>5.0000000000000001E-3</v>
      </c>
      <c r="Z633" s="21">
        <v>7.9699999999999993E-2</v>
      </c>
      <c r="AA633" s="12">
        <v>2</v>
      </c>
      <c r="AB633" s="14">
        <f t="shared" si="31"/>
        <v>5.6418892388857972E-2</v>
      </c>
      <c r="AC633" s="11">
        <f t="shared" si="32"/>
        <v>0.11283778477771594</v>
      </c>
      <c r="AD633" s="11">
        <f t="shared" si="33"/>
        <v>1.7724559232883621</v>
      </c>
    </row>
    <row r="634" spans="25:30" x14ac:dyDescent="0.3">
      <c r="Y634" s="21">
        <v>5.0000000000000001E-3</v>
      </c>
      <c r="Z634" s="21">
        <v>7.9699999999999993E-2</v>
      </c>
      <c r="AA634" s="12">
        <v>2</v>
      </c>
      <c r="AB634" s="14">
        <f t="shared" si="31"/>
        <v>5.6418892388857972E-2</v>
      </c>
      <c r="AC634" s="11">
        <f t="shared" si="32"/>
        <v>0.11283778477771594</v>
      </c>
      <c r="AD634" s="11">
        <f t="shared" si="33"/>
        <v>1.7724559232883621</v>
      </c>
    </row>
    <row r="635" spans="25:30" x14ac:dyDescent="0.3">
      <c r="Y635" s="21">
        <v>5.0000000000000001E-3</v>
      </c>
      <c r="Z635" s="21">
        <v>7.9699999999999993E-2</v>
      </c>
      <c r="AA635" s="12">
        <v>2</v>
      </c>
      <c r="AB635" s="14">
        <f t="shared" si="31"/>
        <v>5.6418892388857972E-2</v>
      </c>
      <c r="AC635" s="11">
        <f t="shared" si="32"/>
        <v>0.11283778477771594</v>
      </c>
      <c r="AD635" s="11">
        <f t="shared" si="33"/>
        <v>1.7724559232883621</v>
      </c>
    </row>
    <row r="636" spans="25:30" x14ac:dyDescent="0.3">
      <c r="Y636" s="12">
        <v>5.0000000000000001E-3</v>
      </c>
      <c r="Z636" s="12">
        <v>7.9699999999999993E-2</v>
      </c>
      <c r="AA636" s="12">
        <v>2</v>
      </c>
      <c r="AB636" s="14">
        <f t="shared" si="31"/>
        <v>5.6418892388857972E-2</v>
      </c>
      <c r="AC636" s="11">
        <f t="shared" si="32"/>
        <v>0.11283778477771594</v>
      </c>
      <c r="AD636" s="11">
        <f t="shared" si="33"/>
        <v>1.7724559232883621</v>
      </c>
    </row>
    <row r="637" spans="25:30" x14ac:dyDescent="0.3">
      <c r="Y637" s="12">
        <v>5.0000000000000001E-3</v>
      </c>
      <c r="Z637" s="12">
        <v>7.9699999999999993E-2</v>
      </c>
      <c r="AA637" s="12">
        <v>2</v>
      </c>
      <c r="AB637" s="14">
        <f t="shared" si="31"/>
        <v>5.6418892388857972E-2</v>
      </c>
      <c r="AC637" s="11">
        <f t="shared" si="32"/>
        <v>0.11283778477771594</v>
      </c>
      <c r="AD637" s="11">
        <f t="shared" si="33"/>
        <v>1.7724559232883621</v>
      </c>
    </row>
    <row r="638" spans="25:30" x14ac:dyDescent="0.3">
      <c r="Y638" s="12">
        <v>5.0000000000000001E-3</v>
      </c>
      <c r="Z638" s="12">
        <v>7.9699999999999993E-2</v>
      </c>
      <c r="AA638" s="12">
        <v>2</v>
      </c>
      <c r="AB638" s="14">
        <f t="shared" si="31"/>
        <v>5.6418892388857972E-2</v>
      </c>
      <c r="AC638" s="11">
        <f t="shared" si="32"/>
        <v>0.11283778477771594</v>
      </c>
      <c r="AD638" s="11">
        <f t="shared" si="33"/>
        <v>1.7724559232883621</v>
      </c>
    </row>
    <row r="639" spans="25:30" x14ac:dyDescent="0.3">
      <c r="Y639" s="12">
        <v>5.0000000000000001E-3</v>
      </c>
      <c r="Z639" s="12">
        <v>7.9699999999999993E-2</v>
      </c>
      <c r="AA639" s="12">
        <v>2</v>
      </c>
      <c r="AB639" s="14">
        <f t="shared" si="31"/>
        <v>5.6418892388857972E-2</v>
      </c>
      <c r="AC639" s="11">
        <f t="shared" si="32"/>
        <v>0.11283778477771594</v>
      </c>
      <c r="AD639" s="11">
        <f t="shared" si="33"/>
        <v>1.7724559232883621</v>
      </c>
    </row>
    <row r="640" spans="25:30" x14ac:dyDescent="0.3">
      <c r="Y640" s="12">
        <v>5.0000000000000001E-3</v>
      </c>
      <c r="Z640" s="12">
        <v>7.9699999999999993E-2</v>
      </c>
      <c r="AA640" s="12">
        <v>2</v>
      </c>
      <c r="AB640" s="14">
        <f t="shared" si="31"/>
        <v>5.6418892388857972E-2</v>
      </c>
      <c r="AC640" s="11">
        <f t="shared" si="32"/>
        <v>0.11283778477771594</v>
      </c>
      <c r="AD640" s="11">
        <f t="shared" si="33"/>
        <v>1.7724559232883621</v>
      </c>
    </row>
    <row r="641" spans="25:30" x14ac:dyDescent="0.3">
      <c r="Y641" s="12">
        <v>5.0000000000000001E-3</v>
      </c>
      <c r="Z641" s="12">
        <v>7.9699999999999993E-2</v>
      </c>
      <c r="AA641" s="12">
        <v>2</v>
      </c>
      <c r="AB641" s="14">
        <f t="shared" si="31"/>
        <v>5.6418892388857972E-2</v>
      </c>
      <c r="AC641" s="11">
        <f t="shared" si="32"/>
        <v>0.11283778477771594</v>
      </c>
      <c r="AD641" s="11">
        <f t="shared" si="33"/>
        <v>1.7724559232883621</v>
      </c>
    </row>
    <row r="642" spans="25:30" x14ac:dyDescent="0.3">
      <c r="Y642" s="12">
        <v>5.0000000000000001E-3</v>
      </c>
      <c r="Z642" s="12">
        <v>7.9699999999999993E-2</v>
      </c>
      <c r="AA642" s="12">
        <v>2</v>
      </c>
      <c r="AB642" s="14">
        <f t="shared" si="31"/>
        <v>5.6418892388857972E-2</v>
      </c>
      <c r="AC642" s="11">
        <f t="shared" si="32"/>
        <v>0.11283778477771594</v>
      </c>
      <c r="AD642" s="11">
        <f t="shared" si="33"/>
        <v>1.7724559232883621</v>
      </c>
    </row>
    <row r="643" spans="25:30" x14ac:dyDescent="0.3">
      <c r="Y643" s="12">
        <v>5.0000000000000001E-3</v>
      </c>
      <c r="Z643" s="12">
        <v>7.9699999999999993E-2</v>
      </c>
      <c r="AA643" s="12">
        <v>2</v>
      </c>
      <c r="AB643" s="14">
        <f t="shared" si="31"/>
        <v>5.6418892388857972E-2</v>
      </c>
      <c r="AC643" s="11">
        <f t="shared" si="32"/>
        <v>0.11283778477771594</v>
      </c>
      <c r="AD643" s="11">
        <f t="shared" si="33"/>
        <v>1.7724559232883621</v>
      </c>
    </row>
    <row r="644" spans="25:30" x14ac:dyDescent="0.3">
      <c r="Y644" s="21">
        <v>2.5000000000000001E-3</v>
      </c>
      <c r="Z644" s="21">
        <v>5.6399999999999999E-2</v>
      </c>
      <c r="AA644" s="12">
        <v>1</v>
      </c>
      <c r="AB644" s="14">
        <f t="shared" si="31"/>
        <v>5.6418892388857972E-2</v>
      </c>
      <c r="AC644" s="14">
        <f t="shared" si="32"/>
        <v>5.6418892388857972E-2</v>
      </c>
      <c r="AD644" s="11">
        <f t="shared" si="33"/>
        <v>3.5449118465767242</v>
      </c>
    </row>
    <row r="645" spans="25:30" x14ac:dyDescent="0.3">
      <c r="Y645" s="21">
        <v>2.5000000000000001E-3</v>
      </c>
      <c r="Z645" s="21">
        <v>5.6399999999999999E-2</v>
      </c>
      <c r="AA645" s="12">
        <v>1</v>
      </c>
      <c r="AB645" s="14">
        <f t="shared" si="31"/>
        <v>5.6418892388857972E-2</v>
      </c>
      <c r="AC645" s="11">
        <f t="shared" si="32"/>
        <v>5.6418892388857972E-2</v>
      </c>
      <c r="AD645" s="11">
        <f t="shared" si="33"/>
        <v>3.5449118465767242</v>
      </c>
    </row>
    <row r="646" spans="25:30" x14ac:dyDescent="0.3">
      <c r="Y646" s="21">
        <v>2.5000000000000001E-3</v>
      </c>
      <c r="Z646" s="21">
        <v>5.6399999999999999E-2</v>
      </c>
      <c r="AA646" s="12">
        <v>1</v>
      </c>
      <c r="AB646" s="14">
        <f t="shared" si="31"/>
        <v>5.6418892388857972E-2</v>
      </c>
      <c r="AC646" s="14">
        <f t="shared" si="32"/>
        <v>5.6418892388857972E-2</v>
      </c>
      <c r="AD646" s="11">
        <f t="shared" si="33"/>
        <v>3.5449118465767242</v>
      </c>
    </row>
    <row r="647" spans="25:30" x14ac:dyDescent="0.3">
      <c r="Y647" s="21">
        <v>2.5000000000000001E-3</v>
      </c>
      <c r="Z647" s="21">
        <v>5.6399999999999999E-2</v>
      </c>
      <c r="AA647" s="12">
        <v>1</v>
      </c>
      <c r="AB647" s="14">
        <f t="shared" si="31"/>
        <v>5.6418892388857972E-2</v>
      </c>
      <c r="AC647" s="14">
        <f t="shared" si="32"/>
        <v>5.6418892388857972E-2</v>
      </c>
      <c r="AD647" s="11">
        <f t="shared" si="33"/>
        <v>3.5449118465767242</v>
      </c>
    </row>
    <row r="648" spans="25:30" x14ac:dyDescent="0.3">
      <c r="Y648" s="21">
        <v>2.5000000000000001E-3</v>
      </c>
      <c r="Z648" s="21">
        <v>5.6399999999999999E-2</v>
      </c>
      <c r="AA648" s="12">
        <v>1</v>
      </c>
      <c r="AB648" s="14">
        <f t="shared" ref="AB648:AB711" si="34">2*SQRT(Y648/(3.1416*ABS(AA648)))</f>
        <v>5.6418892388857972E-2</v>
      </c>
      <c r="AC648" s="14">
        <f t="shared" ref="AC648:AC711" si="35">ABS(AA648)*AB648</f>
        <v>5.6418892388857972E-2</v>
      </c>
      <c r="AD648" s="11">
        <f t="shared" ref="AD648:AD711" si="36">$AH$2/AC648</f>
        <v>3.5449118465767242</v>
      </c>
    </row>
    <row r="649" spans="25:30" x14ac:dyDescent="0.3">
      <c r="Y649" s="21">
        <v>2.5000000000000001E-3</v>
      </c>
      <c r="Z649" s="21">
        <v>5.6399999999999999E-2</v>
      </c>
      <c r="AA649" s="12">
        <v>1</v>
      </c>
      <c r="AB649" s="14">
        <f t="shared" si="34"/>
        <v>5.6418892388857972E-2</v>
      </c>
      <c r="AC649" s="14">
        <f t="shared" si="35"/>
        <v>5.6418892388857972E-2</v>
      </c>
      <c r="AD649" s="11">
        <f t="shared" si="36"/>
        <v>3.5449118465767242</v>
      </c>
    </row>
    <row r="650" spans="25:30" x14ac:dyDescent="0.3">
      <c r="Y650" s="21">
        <v>2.5000000000000001E-3</v>
      </c>
      <c r="Z650" s="21">
        <v>5.6399999999999999E-2</v>
      </c>
      <c r="AA650" s="12">
        <v>1</v>
      </c>
      <c r="AB650" s="14">
        <f t="shared" si="34"/>
        <v>5.6418892388857972E-2</v>
      </c>
      <c r="AC650" s="14">
        <f t="shared" si="35"/>
        <v>5.6418892388857972E-2</v>
      </c>
      <c r="AD650" s="11">
        <f t="shared" si="36"/>
        <v>3.5449118465767242</v>
      </c>
    </row>
    <row r="651" spans="25:30" x14ac:dyDescent="0.3">
      <c r="Y651" s="21">
        <v>2.5000000000000001E-3</v>
      </c>
      <c r="Z651" s="21">
        <v>5.6399999999999999E-2</v>
      </c>
      <c r="AA651" s="12">
        <v>1</v>
      </c>
      <c r="AB651" s="14">
        <f t="shared" si="34"/>
        <v>5.6418892388857972E-2</v>
      </c>
      <c r="AC651" s="11">
        <f t="shared" si="35"/>
        <v>5.6418892388857972E-2</v>
      </c>
      <c r="AD651" s="11">
        <f t="shared" si="36"/>
        <v>3.5449118465767242</v>
      </c>
    </row>
    <row r="652" spans="25:30" x14ac:dyDescent="0.3">
      <c r="Y652" s="21">
        <v>2.5000000000000001E-3</v>
      </c>
      <c r="Z652" s="21">
        <v>5.6399999999999999E-2</v>
      </c>
      <c r="AA652" s="12">
        <v>1</v>
      </c>
      <c r="AB652" s="14">
        <f t="shared" si="34"/>
        <v>5.6418892388857972E-2</v>
      </c>
      <c r="AC652" s="11">
        <f t="shared" si="35"/>
        <v>5.6418892388857972E-2</v>
      </c>
      <c r="AD652" s="11">
        <f t="shared" si="36"/>
        <v>3.5449118465767242</v>
      </c>
    </row>
    <row r="653" spans="25:30" x14ac:dyDescent="0.3">
      <c r="Y653" s="21">
        <v>2.5000000000000001E-3</v>
      </c>
      <c r="Z653" s="21">
        <v>5.6399999999999999E-2</v>
      </c>
      <c r="AA653" s="12">
        <v>1</v>
      </c>
      <c r="AB653" s="14">
        <f t="shared" si="34"/>
        <v>5.6418892388857972E-2</v>
      </c>
      <c r="AC653" s="14">
        <f t="shared" si="35"/>
        <v>5.6418892388857972E-2</v>
      </c>
      <c r="AD653" s="11">
        <f t="shared" si="36"/>
        <v>3.5449118465767242</v>
      </c>
    </row>
    <row r="654" spans="25:30" x14ac:dyDescent="0.3">
      <c r="Y654" s="21">
        <v>2.5000000000000001E-3</v>
      </c>
      <c r="Z654" s="21">
        <v>5.6399999999999999E-2</v>
      </c>
      <c r="AA654" s="12">
        <v>1</v>
      </c>
      <c r="AB654" s="14">
        <f t="shared" si="34"/>
        <v>5.6418892388857972E-2</v>
      </c>
      <c r="AC654" s="14">
        <f t="shared" si="35"/>
        <v>5.6418892388857972E-2</v>
      </c>
      <c r="AD654" s="11">
        <f t="shared" si="36"/>
        <v>3.5449118465767242</v>
      </c>
    </row>
    <row r="655" spans="25:30" x14ac:dyDescent="0.3">
      <c r="Y655" s="21">
        <v>2.5000000000000001E-3</v>
      </c>
      <c r="Z655" s="21">
        <v>5.6399999999999999E-2</v>
      </c>
      <c r="AA655" s="12">
        <v>1</v>
      </c>
      <c r="AB655" s="14">
        <f t="shared" si="34"/>
        <v>5.6418892388857972E-2</v>
      </c>
      <c r="AC655" s="14">
        <f t="shared" si="35"/>
        <v>5.6418892388857972E-2</v>
      </c>
      <c r="AD655" s="11">
        <f t="shared" si="36"/>
        <v>3.5449118465767242</v>
      </c>
    </row>
    <row r="656" spans="25:30" x14ac:dyDescent="0.3">
      <c r="Y656" s="21">
        <v>2.5000000000000001E-3</v>
      </c>
      <c r="Z656" s="21">
        <v>5.6399999999999999E-2</v>
      </c>
      <c r="AA656" s="12">
        <v>1</v>
      </c>
      <c r="AB656" s="14">
        <f t="shared" si="34"/>
        <v>5.6418892388857972E-2</v>
      </c>
      <c r="AC656" s="14">
        <f t="shared" si="35"/>
        <v>5.6418892388857972E-2</v>
      </c>
      <c r="AD656" s="11">
        <f t="shared" si="36"/>
        <v>3.5449118465767242</v>
      </c>
    </row>
    <row r="657" spans="25:30" x14ac:dyDescent="0.3">
      <c r="Y657" s="21">
        <v>2.5000000000000001E-3</v>
      </c>
      <c r="Z657" s="21">
        <v>5.6399999999999999E-2</v>
      </c>
      <c r="AA657" s="12">
        <v>1</v>
      </c>
      <c r="AB657" s="14">
        <f t="shared" si="34"/>
        <v>5.6418892388857972E-2</v>
      </c>
      <c r="AC657" s="14">
        <f t="shared" si="35"/>
        <v>5.6418892388857972E-2</v>
      </c>
      <c r="AD657" s="11">
        <f t="shared" si="36"/>
        <v>3.5449118465767242</v>
      </c>
    </row>
    <row r="658" spans="25:30" x14ac:dyDescent="0.3">
      <c r="Y658" s="21">
        <v>2.5000000000000001E-3</v>
      </c>
      <c r="Z658" s="21">
        <v>5.6399999999999999E-2</v>
      </c>
      <c r="AA658" s="12">
        <v>1</v>
      </c>
      <c r="AB658" s="14">
        <f t="shared" si="34"/>
        <v>5.6418892388857972E-2</v>
      </c>
      <c r="AC658" s="14">
        <f t="shared" si="35"/>
        <v>5.6418892388857972E-2</v>
      </c>
      <c r="AD658" s="11">
        <f t="shared" si="36"/>
        <v>3.5449118465767242</v>
      </c>
    </row>
    <row r="659" spans="25:30" x14ac:dyDescent="0.3">
      <c r="Y659" s="21">
        <v>2.5000000000000001E-3</v>
      </c>
      <c r="Z659" s="21">
        <v>5.6399999999999999E-2</v>
      </c>
      <c r="AA659" s="12">
        <v>1</v>
      </c>
      <c r="AB659" s="14">
        <f t="shared" si="34"/>
        <v>5.6418892388857972E-2</v>
      </c>
      <c r="AC659" s="14">
        <f t="shared" si="35"/>
        <v>5.6418892388857972E-2</v>
      </c>
      <c r="AD659" s="11">
        <f t="shared" si="36"/>
        <v>3.5449118465767242</v>
      </c>
    </row>
    <row r="660" spans="25:30" x14ac:dyDescent="0.3">
      <c r="Y660" s="21">
        <v>2.5000000000000001E-3</v>
      </c>
      <c r="Z660" s="21">
        <v>5.6399999999999999E-2</v>
      </c>
      <c r="AA660" s="12">
        <v>1</v>
      </c>
      <c r="AB660" s="14">
        <f t="shared" si="34"/>
        <v>5.6418892388857972E-2</v>
      </c>
      <c r="AC660" s="11">
        <f t="shared" si="35"/>
        <v>5.6418892388857972E-2</v>
      </c>
      <c r="AD660" s="11">
        <f t="shared" si="36"/>
        <v>3.5449118465767242</v>
      </c>
    </row>
    <row r="661" spans="25:30" x14ac:dyDescent="0.3">
      <c r="Y661" s="21">
        <v>2.5000000000000001E-3</v>
      </c>
      <c r="Z661" s="21">
        <v>5.6399999999999999E-2</v>
      </c>
      <c r="AA661" s="12">
        <v>1</v>
      </c>
      <c r="AB661" s="14">
        <f t="shared" si="34"/>
        <v>5.6418892388857972E-2</v>
      </c>
      <c r="AC661" s="14">
        <f t="shared" si="35"/>
        <v>5.6418892388857972E-2</v>
      </c>
      <c r="AD661" s="11">
        <f t="shared" si="36"/>
        <v>3.5449118465767242</v>
      </c>
    </row>
    <row r="662" spans="25:30" x14ac:dyDescent="0.3">
      <c r="Y662" s="21">
        <v>2.5000000000000001E-3</v>
      </c>
      <c r="Z662" s="21">
        <v>5.6399999999999999E-2</v>
      </c>
      <c r="AA662" s="12">
        <v>1</v>
      </c>
      <c r="AB662" s="14">
        <f t="shared" si="34"/>
        <v>5.6418892388857972E-2</v>
      </c>
      <c r="AC662" s="14">
        <f t="shared" si="35"/>
        <v>5.6418892388857972E-2</v>
      </c>
      <c r="AD662" s="11">
        <f t="shared" si="36"/>
        <v>3.5449118465767242</v>
      </c>
    </row>
    <row r="663" spans="25:30" x14ac:dyDescent="0.3">
      <c r="Y663" s="21">
        <v>2.5000000000000001E-3</v>
      </c>
      <c r="Z663" s="21">
        <v>5.6399999999999999E-2</v>
      </c>
      <c r="AA663" s="12">
        <v>1</v>
      </c>
      <c r="AB663" s="14">
        <f t="shared" si="34"/>
        <v>5.6418892388857972E-2</v>
      </c>
      <c r="AC663" s="14">
        <f t="shared" si="35"/>
        <v>5.6418892388857972E-2</v>
      </c>
      <c r="AD663" s="11">
        <f t="shared" si="36"/>
        <v>3.5449118465767242</v>
      </c>
    </row>
    <row r="664" spans="25:30" x14ac:dyDescent="0.3">
      <c r="Y664" s="21">
        <v>2.5000000000000001E-3</v>
      </c>
      <c r="Z664" s="21">
        <v>5.6399999999999999E-2</v>
      </c>
      <c r="AA664" s="12">
        <v>1</v>
      </c>
      <c r="AB664" s="14">
        <f t="shared" si="34"/>
        <v>5.6418892388857972E-2</v>
      </c>
      <c r="AC664" s="14">
        <f t="shared" si="35"/>
        <v>5.6418892388857972E-2</v>
      </c>
      <c r="AD664" s="11">
        <f t="shared" si="36"/>
        <v>3.5449118465767242</v>
      </c>
    </row>
    <row r="665" spans="25:30" x14ac:dyDescent="0.3">
      <c r="Y665" s="21">
        <v>2.5000000000000001E-3</v>
      </c>
      <c r="Z665" s="21">
        <v>5.6399999999999999E-2</v>
      </c>
      <c r="AA665" s="12">
        <v>1</v>
      </c>
      <c r="AB665" s="14">
        <f t="shared" si="34"/>
        <v>5.6418892388857972E-2</v>
      </c>
      <c r="AC665" s="11">
        <f t="shared" si="35"/>
        <v>5.6418892388857972E-2</v>
      </c>
      <c r="AD665" s="11">
        <f t="shared" si="36"/>
        <v>3.5449118465767242</v>
      </c>
    </row>
    <row r="666" spans="25:30" x14ac:dyDescent="0.3">
      <c r="Y666" s="21">
        <v>2.5000000000000001E-3</v>
      </c>
      <c r="Z666" s="21">
        <v>5.6399999999999999E-2</v>
      </c>
      <c r="AA666" s="12">
        <v>1</v>
      </c>
      <c r="AB666" s="14">
        <f t="shared" si="34"/>
        <v>5.6418892388857972E-2</v>
      </c>
      <c r="AC666" s="14">
        <f t="shared" si="35"/>
        <v>5.6418892388857972E-2</v>
      </c>
      <c r="AD666" s="11">
        <f t="shared" si="36"/>
        <v>3.5449118465767242</v>
      </c>
    </row>
    <row r="667" spans="25:30" x14ac:dyDescent="0.3">
      <c r="Y667" s="21">
        <v>2.5000000000000001E-3</v>
      </c>
      <c r="Z667" s="21">
        <v>5.6399999999999999E-2</v>
      </c>
      <c r="AA667" s="12">
        <v>1</v>
      </c>
      <c r="AB667" s="14">
        <f t="shared" si="34"/>
        <v>5.6418892388857972E-2</v>
      </c>
      <c r="AC667" s="11">
        <f t="shared" si="35"/>
        <v>5.6418892388857972E-2</v>
      </c>
      <c r="AD667" s="11">
        <f t="shared" si="36"/>
        <v>3.5449118465767242</v>
      </c>
    </row>
    <row r="668" spans="25:30" x14ac:dyDescent="0.3">
      <c r="Y668" s="21">
        <v>2.5000000000000001E-3</v>
      </c>
      <c r="Z668" s="21">
        <v>5.6399999999999999E-2</v>
      </c>
      <c r="AA668" s="12">
        <v>1</v>
      </c>
      <c r="AB668" s="14">
        <f t="shared" si="34"/>
        <v>5.6418892388857972E-2</v>
      </c>
      <c r="AC668" s="14">
        <f t="shared" si="35"/>
        <v>5.6418892388857972E-2</v>
      </c>
      <c r="AD668" s="11">
        <f t="shared" si="36"/>
        <v>3.5449118465767242</v>
      </c>
    </row>
    <row r="669" spans="25:30" x14ac:dyDescent="0.3">
      <c r="Y669" s="21">
        <v>2.5000000000000001E-3</v>
      </c>
      <c r="Z669" s="21">
        <v>5.6399999999999999E-2</v>
      </c>
      <c r="AA669" s="12">
        <v>1</v>
      </c>
      <c r="AB669" s="14">
        <f t="shared" si="34"/>
        <v>5.6418892388857972E-2</v>
      </c>
      <c r="AC669" s="14">
        <f t="shared" si="35"/>
        <v>5.6418892388857972E-2</v>
      </c>
      <c r="AD669" s="11">
        <f t="shared" si="36"/>
        <v>3.5449118465767242</v>
      </c>
    </row>
    <row r="670" spans="25:30" x14ac:dyDescent="0.3">
      <c r="Y670" s="21">
        <v>2.5000000000000001E-3</v>
      </c>
      <c r="Z670" s="21">
        <v>5.6399999999999999E-2</v>
      </c>
      <c r="AA670" s="12">
        <v>1</v>
      </c>
      <c r="AB670" s="14">
        <f t="shared" si="34"/>
        <v>5.6418892388857972E-2</v>
      </c>
      <c r="AC670" s="14">
        <f t="shared" si="35"/>
        <v>5.6418892388857972E-2</v>
      </c>
      <c r="AD670" s="11">
        <f t="shared" si="36"/>
        <v>3.5449118465767242</v>
      </c>
    </row>
    <row r="671" spans="25:30" x14ac:dyDescent="0.3">
      <c r="Y671" s="21">
        <v>2.5000000000000001E-3</v>
      </c>
      <c r="Z671" s="21">
        <v>5.6399999999999999E-2</v>
      </c>
      <c r="AA671" s="12">
        <v>1</v>
      </c>
      <c r="AB671" s="14">
        <f t="shared" si="34"/>
        <v>5.6418892388857972E-2</v>
      </c>
      <c r="AC671" s="11">
        <f t="shared" si="35"/>
        <v>5.6418892388857972E-2</v>
      </c>
      <c r="AD671" s="11">
        <f t="shared" si="36"/>
        <v>3.5449118465767242</v>
      </c>
    </row>
    <row r="672" spans="25:30" x14ac:dyDescent="0.3">
      <c r="Y672" s="21">
        <v>2.5000000000000001E-3</v>
      </c>
      <c r="Z672" s="21">
        <v>5.6399999999999999E-2</v>
      </c>
      <c r="AA672" s="12">
        <v>1</v>
      </c>
      <c r="AB672" s="14">
        <f t="shared" si="34"/>
        <v>5.6418892388857972E-2</v>
      </c>
      <c r="AC672" s="14">
        <f t="shared" si="35"/>
        <v>5.6418892388857972E-2</v>
      </c>
      <c r="AD672" s="11">
        <f t="shared" si="36"/>
        <v>3.5449118465767242</v>
      </c>
    </row>
    <row r="673" spans="25:30" x14ac:dyDescent="0.3">
      <c r="Y673" s="21">
        <v>2.5000000000000001E-3</v>
      </c>
      <c r="Z673" s="21">
        <v>5.6399999999999999E-2</v>
      </c>
      <c r="AA673" s="12">
        <v>1</v>
      </c>
      <c r="AB673" s="14">
        <f t="shared" si="34"/>
        <v>5.6418892388857972E-2</v>
      </c>
      <c r="AC673" s="14">
        <f t="shared" si="35"/>
        <v>5.6418892388857972E-2</v>
      </c>
      <c r="AD673" s="11">
        <f t="shared" si="36"/>
        <v>3.5449118465767242</v>
      </c>
    </row>
    <row r="674" spans="25:30" x14ac:dyDescent="0.3">
      <c r="Y674" s="21">
        <v>2.5000000000000001E-3</v>
      </c>
      <c r="Z674" s="21">
        <v>5.6399999999999999E-2</v>
      </c>
      <c r="AA674" s="12">
        <v>1</v>
      </c>
      <c r="AB674" s="14">
        <f t="shared" si="34"/>
        <v>5.6418892388857972E-2</v>
      </c>
      <c r="AC674" s="14">
        <f t="shared" si="35"/>
        <v>5.6418892388857972E-2</v>
      </c>
      <c r="AD674" s="11">
        <f t="shared" si="36"/>
        <v>3.5449118465767242</v>
      </c>
    </row>
    <row r="675" spans="25:30" x14ac:dyDescent="0.3">
      <c r="Y675" s="21">
        <v>2.5000000000000001E-3</v>
      </c>
      <c r="Z675" s="21">
        <v>5.6399999999999999E-2</v>
      </c>
      <c r="AA675" s="12">
        <v>1</v>
      </c>
      <c r="AB675" s="14">
        <f t="shared" si="34"/>
        <v>5.6418892388857972E-2</v>
      </c>
      <c r="AC675" s="14">
        <f t="shared" si="35"/>
        <v>5.6418892388857972E-2</v>
      </c>
      <c r="AD675" s="11">
        <f t="shared" si="36"/>
        <v>3.5449118465767242</v>
      </c>
    </row>
    <row r="676" spans="25:30" x14ac:dyDescent="0.3">
      <c r="Y676" s="21">
        <v>2.5000000000000001E-3</v>
      </c>
      <c r="Z676" s="21">
        <v>5.6399999999999999E-2</v>
      </c>
      <c r="AA676" s="12">
        <v>1</v>
      </c>
      <c r="AB676" s="14">
        <f t="shared" si="34"/>
        <v>5.6418892388857972E-2</v>
      </c>
      <c r="AC676" s="11">
        <f t="shared" si="35"/>
        <v>5.6418892388857972E-2</v>
      </c>
      <c r="AD676" s="11">
        <f t="shared" si="36"/>
        <v>3.5449118465767242</v>
      </c>
    </row>
    <row r="677" spans="25:30" x14ac:dyDescent="0.3">
      <c r="Y677" s="21">
        <v>2.5000000000000001E-3</v>
      </c>
      <c r="Z677" s="21">
        <v>5.6399999999999999E-2</v>
      </c>
      <c r="AA677" s="12">
        <v>1</v>
      </c>
      <c r="AB677" s="14">
        <f t="shared" si="34"/>
        <v>5.6418892388857972E-2</v>
      </c>
      <c r="AC677" s="11">
        <f t="shared" si="35"/>
        <v>5.6418892388857972E-2</v>
      </c>
      <c r="AD677" s="11">
        <f t="shared" si="36"/>
        <v>3.5449118465767242</v>
      </c>
    </row>
    <row r="678" spans="25:30" x14ac:dyDescent="0.3">
      <c r="Y678" s="21">
        <v>2.5000000000000001E-3</v>
      </c>
      <c r="Z678" s="21">
        <v>5.6399999999999999E-2</v>
      </c>
      <c r="AA678" s="12">
        <v>1</v>
      </c>
      <c r="AB678" s="14">
        <f t="shared" si="34"/>
        <v>5.6418892388857972E-2</v>
      </c>
      <c r="AC678" s="14">
        <f t="shared" si="35"/>
        <v>5.6418892388857972E-2</v>
      </c>
      <c r="AD678" s="11">
        <f t="shared" si="36"/>
        <v>3.5449118465767242</v>
      </c>
    </row>
    <row r="679" spans="25:30" x14ac:dyDescent="0.3">
      <c r="Y679" s="21">
        <v>2.5000000000000001E-3</v>
      </c>
      <c r="Z679" s="21">
        <v>5.6399999999999999E-2</v>
      </c>
      <c r="AA679" s="12">
        <v>1</v>
      </c>
      <c r="AB679" s="14">
        <f t="shared" si="34"/>
        <v>5.6418892388857972E-2</v>
      </c>
      <c r="AC679" s="14">
        <f t="shared" si="35"/>
        <v>5.6418892388857972E-2</v>
      </c>
      <c r="AD679" s="11">
        <f t="shared" si="36"/>
        <v>3.5449118465767242</v>
      </c>
    </row>
    <row r="680" spans="25:30" x14ac:dyDescent="0.3">
      <c r="Y680" s="21">
        <v>2.5000000000000001E-3</v>
      </c>
      <c r="Z680" s="21">
        <v>5.6399999999999999E-2</v>
      </c>
      <c r="AA680" s="12">
        <v>1</v>
      </c>
      <c r="AB680" s="14">
        <f t="shared" si="34"/>
        <v>5.6418892388857972E-2</v>
      </c>
      <c r="AC680" s="14">
        <f t="shared" si="35"/>
        <v>5.6418892388857972E-2</v>
      </c>
      <c r="AD680" s="11">
        <f t="shared" si="36"/>
        <v>3.5449118465767242</v>
      </c>
    </row>
    <row r="681" spans="25:30" x14ac:dyDescent="0.3">
      <c r="Y681" s="21">
        <v>2.5000000000000001E-3</v>
      </c>
      <c r="Z681" s="21">
        <v>5.6399999999999999E-2</v>
      </c>
      <c r="AA681" s="12">
        <v>1</v>
      </c>
      <c r="AB681" s="14">
        <f t="shared" si="34"/>
        <v>5.6418892388857972E-2</v>
      </c>
      <c r="AC681" s="14">
        <f t="shared" si="35"/>
        <v>5.6418892388857972E-2</v>
      </c>
      <c r="AD681" s="11">
        <f t="shared" si="36"/>
        <v>3.5449118465767242</v>
      </c>
    </row>
    <row r="682" spans="25:30" x14ac:dyDescent="0.3">
      <c r="Y682" s="21">
        <v>2.5000000000000001E-3</v>
      </c>
      <c r="Z682" s="21">
        <v>5.6399999999999999E-2</v>
      </c>
      <c r="AA682" s="12">
        <v>1</v>
      </c>
      <c r="AB682" s="14">
        <f t="shared" si="34"/>
        <v>5.6418892388857972E-2</v>
      </c>
      <c r="AC682" s="14">
        <f t="shared" si="35"/>
        <v>5.6418892388857972E-2</v>
      </c>
      <c r="AD682" s="11">
        <f t="shared" si="36"/>
        <v>3.5449118465767242</v>
      </c>
    </row>
    <row r="683" spans="25:30" x14ac:dyDescent="0.3">
      <c r="Y683" s="21">
        <v>2.5000000000000001E-3</v>
      </c>
      <c r="Z683" s="21">
        <v>5.6399999999999999E-2</v>
      </c>
      <c r="AA683" s="12">
        <v>1</v>
      </c>
      <c r="AB683" s="14">
        <f t="shared" si="34"/>
        <v>5.6418892388857972E-2</v>
      </c>
      <c r="AC683" s="11">
        <f t="shared" si="35"/>
        <v>5.6418892388857972E-2</v>
      </c>
      <c r="AD683" s="11">
        <f t="shared" si="36"/>
        <v>3.5449118465767242</v>
      </c>
    </row>
    <row r="684" spans="25:30" x14ac:dyDescent="0.3">
      <c r="Y684" s="21">
        <v>2.5000000000000001E-3</v>
      </c>
      <c r="Z684" s="21">
        <v>5.6399999999999999E-2</v>
      </c>
      <c r="AA684" s="12">
        <v>1</v>
      </c>
      <c r="AB684" s="14">
        <f t="shared" si="34"/>
        <v>5.6418892388857972E-2</v>
      </c>
      <c r="AC684" s="11">
        <f t="shared" si="35"/>
        <v>5.6418892388857972E-2</v>
      </c>
      <c r="AD684" s="11">
        <f t="shared" si="36"/>
        <v>3.5449118465767242</v>
      </c>
    </row>
    <row r="685" spans="25:30" x14ac:dyDescent="0.3">
      <c r="Y685" s="21">
        <v>2.5000000000000001E-3</v>
      </c>
      <c r="Z685" s="21">
        <v>5.6399999999999999E-2</v>
      </c>
      <c r="AA685" s="12">
        <v>1</v>
      </c>
      <c r="AB685" s="14">
        <f t="shared" si="34"/>
        <v>5.6418892388857972E-2</v>
      </c>
      <c r="AC685" s="14">
        <f t="shared" si="35"/>
        <v>5.6418892388857972E-2</v>
      </c>
      <c r="AD685" s="11">
        <f t="shared" si="36"/>
        <v>3.5449118465767242</v>
      </c>
    </row>
    <row r="686" spans="25:30" x14ac:dyDescent="0.3">
      <c r="Y686" s="21">
        <v>2.5000000000000001E-3</v>
      </c>
      <c r="Z686" s="21">
        <v>5.6399999999999999E-2</v>
      </c>
      <c r="AA686" s="12">
        <v>1</v>
      </c>
      <c r="AB686" s="14">
        <f t="shared" si="34"/>
        <v>5.6418892388857972E-2</v>
      </c>
      <c r="AC686" s="14">
        <f t="shared" si="35"/>
        <v>5.6418892388857972E-2</v>
      </c>
      <c r="AD686" s="11">
        <f t="shared" si="36"/>
        <v>3.5449118465767242</v>
      </c>
    </row>
    <row r="687" spans="25:30" x14ac:dyDescent="0.3">
      <c r="Y687" s="21">
        <v>2.5000000000000001E-3</v>
      </c>
      <c r="Z687" s="21">
        <v>5.6399999999999999E-2</v>
      </c>
      <c r="AA687" s="12">
        <v>1</v>
      </c>
      <c r="AB687" s="14">
        <f t="shared" si="34"/>
        <v>5.6418892388857972E-2</v>
      </c>
      <c r="AC687" s="14">
        <f t="shared" si="35"/>
        <v>5.6418892388857972E-2</v>
      </c>
      <c r="AD687" s="11">
        <f t="shared" si="36"/>
        <v>3.5449118465767242</v>
      </c>
    </row>
    <row r="688" spans="25:30" x14ac:dyDescent="0.3">
      <c r="Y688" s="21">
        <v>2.5000000000000001E-3</v>
      </c>
      <c r="Z688" s="21">
        <v>5.6399999999999999E-2</v>
      </c>
      <c r="AA688" s="12">
        <v>1</v>
      </c>
      <c r="AB688" s="14">
        <f t="shared" si="34"/>
        <v>5.6418892388857972E-2</v>
      </c>
      <c r="AC688" s="14">
        <f t="shared" si="35"/>
        <v>5.6418892388857972E-2</v>
      </c>
      <c r="AD688" s="11">
        <f t="shared" si="36"/>
        <v>3.5449118465767242</v>
      </c>
    </row>
    <row r="689" spans="25:30" x14ac:dyDescent="0.3">
      <c r="Y689" s="21">
        <v>2.5000000000000001E-3</v>
      </c>
      <c r="Z689" s="21">
        <v>5.6399999999999999E-2</v>
      </c>
      <c r="AA689" s="12">
        <v>1</v>
      </c>
      <c r="AB689" s="14">
        <f t="shared" si="34"/>
        <v>5.6418892388857972E-2</v>
      </c>
      <c r="AC689" s="14">
        <f t="shared" si="35"/>
        <v>5.6418892388857972E-2</v>
      </c>
      <c r="AD689" s="11">
        <f t="shared" si="36"/>
        <v>3.5449118465767242</v>
      </c>
    </row>
    <row r="690" spans="25:30" x14ac:dyDescent="0.3">
      <c r="Y690" s="21">
        <v>2.5000000000000001E-3</v>
      </c>
      <c r="Z690" s="21">
        <v>5.6399999999999999E-2</v>
      </c>
      <c r="AA690" s="12">
        <v>1</v>
      </c>
      <c r="AB690" s="14">
        <f t="shared" si="34"/>
        <v>5.6418892388857972E-2</v>
      </c>
      <c r="AC690" s="14">
        <f t="shared" si="35"/>
        <v>5.6418892388857972E-2</v>
      </c>
      <c r="AD690" s="11">
        <f t="shared" si="36"/>
        <v>3.5449118465767242</v>
      </c>
    </row>
    <row r="691" spans="25:30" x14ac:dyDescent="0.3">
      <c r="Y691" s="21">
        <v>2.5000000000000001E-3</v>
      </c>
      <c r="Z691" s="21">
        <v>5.6399999999999999E-2</v>
      </c>
      <c r="AA691" s="12">
        <v>1</v>
      </c>
      <c r="AB691" s="14">
        <f t="shared" si="34"/>
        <v>5.6418892388857972E-2</v>
      </c>
      <c r="AC691" s="14">
        <f t="shared" si="35"/>
        <v>5.6418892388857972E-2</v>
      </c>
      <c r="AD691" s="11">
        <f t="shared" si="36"/>
        <v>3.5449118465767242</v>
      </c>
    </row>
    <row r="692" spans="25:30" x14ac:dyDescent="0.3">
      <c r="Y692" s="21">
        <v>2.5000000000000001E-3</v>
      </c>
      <c r="Z692" s="21">
        <v>5.6399999999999999E-2</v>
      </c>
      <c r="AA692" s="12">
        <v>1</v>
      </c>
      <c r="AB692" s="14">
        <f t="shared" si="34"/>
        <v>5.6418892388857972E-2</v>
      </c>
      <c r="AC692" s="14">
        <f t="shared" si="35"/>
        <v>5.6418892388857972E-2</v>
      </c>
      <c r="AD692" s="11">
        <f t="shared" si="36"/>
        <v>3.5449118465767242</v>
      </c>
    </row>
    <row r="693" spans="25:30" x14ac:dyDescent="0.3">
      <c r="Y693" s="21">
        <v>2.5000000000000001E-3</v>
      </c>
      <c r="Z693" s="21">
        <v>5.6399999999999999E-2</v>
      </c>
      <c r="AA693" s="12">
        <v>1</v>
      </c>
      <c r="AB693" s="14">
        <f t="shared" si="34"/>
        <v>5.6418892388857972E-2</v>
      </c>
      <c r="AC693" s="14">
        <f t="shared" si="35"/>
        <v>5.6418892388857972E-2</v>
      </c>
      <c r="AD693" s="11">
        <f t="shared" si="36"/>
        <v>3.5449118465767242</v>
      </c>
    </row>
    <row r="694" spans="25:30" x14ac:dyDescent="0.3">
      <c r="Y694" s="21">
        <v>2.5000000000000001E-3</v>
      </c>
      <c r="Z694" s="21">
        <v>5.6399999999999999E-2</v>
      </c>
      <c r="AA694" s="12">
        <v>1</v>
      </c>
      <c r="AB694" s="14">
        <f t="shared" si="34"/>
        <v>5.6418892388857972E-2</v>
      </c>
      <c r="AC694" s="14">
        <f t="shared" si="35"/>
        <v>5.6418892388857972E-2</v>
      </c>
      <c r="AD694" s="11">
        <f t="shared" si="36"/>
        <v>3.5449118465767242</v>
      </c>
    </row>
    <row r="695" spans="25:30" x14ac:dyDescent="0.3">
      <c r="Y695" s="21">
        <v>2.5000000000000001E-3</v>
      </c>
      <c r="Z695" s="21">
        <v>5.6399999999999999E-2</v>
      </c>
      <c r="AA695" s="12">
        <v>1</v>
      </c>
      <c r="AB695" s="14">
        <f t="shared" si="34"/>
        <v>5.6418892388857972E-2</v>
      </c>
      <c r="AC695" s="11">
        <f t="shared" si="35"/>
        <v>5.6418892388857972E-2</v>
      </c>
      <c r="AD695" s="11">
        <f t="shared" si="36"/>
        <v>3.5449118465767242</v>
      </c>
    </row>
    <row r="696" spans="25:30" x14ac:dyDescent="0.3">
      <c r="Y696" s="21">
        <v>2.5000000000000001E-3</v>
      </c>
      <c r="Z696" s="21">
        <v>5.6399999999999999E-2</v>
      </c>
      <c r="AA696" s="12">
        <v>1</v>
      </c>
      <c r="AB696" s="14">
        <f t="shared" si="34"/>
        <v>5.6418892388857972E-2</v>
      </c>
      <c r="AC696" s="11">
        <f t="shared" si="35"/>
        <v>5.6418892388857972E-2</v>
      </c>
      <c r="AD696" s="11">
        <f t="shared" si="36"/>
        <v>3.5449118465767242</v>
      </c>
    </row>
    <row r="697" spans="25:30" x14ac:dyDescent="0.3">
      <c r="Y697" s="21">
        <v>2.5000000000000001E-3</v>
      </c>
      <c r="Z697" s="21">
        <v>5.6399999999999999E-2</v>
      </c>
      <c r="AA697" s="12">
        <v>1</v>
      </c>
      <c r="AB697" s="14">
        <f t="shared" si="34"/>
        <v>5.6418892388857972E-2</v>
      </c>
      <c r="AC697" s="11">
        <f t="shared" si="35"/>
        <v>5.6418892388857972E-2</v>
      </c>
      <c r="AD697" s="11">
        <f t="shared" si="36"/>
        <v>3.5449118465767242</v>
      </c>
    </row>
    <row r="698" spans="25:30" x14ac:dyDescent="0.3">
      <c r="Y698" s="21">
        <v>2.5000000000000001E-3</v>
      </c>
      <c r="Z698" s="21">
        <v>5.6399999999999999E-2</v>
      </c>
      <c r="AA698" s="12">
        <v>1</v>
      </c>
      <c r="AB698" s="14">
        <f t="shared" si="34"/>
        <v>5.6418892388857972E-2</v>
      </c>
      <c r="AC698" s="14">
        <f t="shared" si="35"/>
        <v>5.6418892388857972E-2</v>
      </c>
      <c r="AD698" s="11">
        <f t="shared" si="36"/>
        <v>3.5449118465767242</v>
      </c>
    </row>
    <row r="699" spans="25:30" x14ac:dyDescent="0.3">
      <c r="Y699" s="21">
        <v>2.5000000000000001E-3</v>
      </c>
      <c r="Z699" s="21">
        <v>5.6399999999999999E-2</v>
      </c>
      <c r="AA699" s="12">
        <v>1</v>
      </c>
      <c r="AB699" s="14">
        <f t="shared" si="34"/>
        <v>5.6418892388857972E-2</v>
      </c>
      <c r="AC699" s="14">
        <f t="shared" si="35"/>
        <v>5.6418892388857972E-2</v>
      </c>
      <c r="AD699" s="11">
        <f t="shared" si="36"/>
        <v>3.5449118465767242</v>
      </c>
    </row>
    <row r="700" spans="25:30" x14ac:dyDescent="0.3">
      <c r="Y700" s="21">
        <v>2.5000000000000001E-3</v>
      </c>
      <c r="Z700" s="21">
        <v>5.6399999999999999E-2</v>
      </c>
      <c r="AA700" s="12">
        <v>1</v>
      </c>
      <c r="AB700" s="14">
        <f t="shared" si="34"/>
        <v>5.6418892388857972E-2</v>
      </c>
      <c r="AC700" s="14">
        <f t="shared" si="35"/>
        <v>5.6418892388857972E-2</v>
      </c>
      <c r="AD700" s="11">
        <f t="shared" si="36"/>
        <v>3.5449118465767242</v>
      </c>
    </row>
    <row r="701" spans="25:30" x14ac:dyDescent="0.3">
      <c r="Y701" s="21">
        <v>2.5000000000000001E-3</v>
      </c>
      <c r="Z701" s="21">
        <v>5.6399999999999999E-2</v>
      </c>
      <c r="AA701" s="12">
        <v>1</v>
      </c>
      <c r="AB701" s="14">
        <f t="shared" si="34"/>
        <v>5.6418892388857972E-2</v>
      </c>
      <c r="AC701" s="14">
        <f t="shared" si="35"/>
        <v>5.6418892388857972E-2</v>
      </c>
      <c r="AD701" s="11">
        <f t="shared" si="36"/>
        <v>3.5449118465767242</v>
      </c>
    </row>
    <row r="702" spans="25:30" x14ac:dyDescent="0.3">
      <c r="Y702" s="21">
        <v>2.5000000000000001E-3</v>
      </c>
      <c r="Z702" s="21">
        <v>5.6399999999999999E-2</v>
      </c>
      <c r="AA702" s="12">
        <v>1</v>
      </c>
      <c r="AB702" s="14">
        <f t="shared" si="34"/>
        <v>5.6418892388857972E-2</v>
      </c>
      <c r="AC702" s="14">
        <f t="shared" si="35"/>
        <v>5.6418892388857972E-2</v>
      </c>
      <c r="AD702" s="11">
        <f t="shared" si="36"/>
        <v>3.5449118465767242</v>
      </c>
    </row>
    <row r="703" spans="25:30" x14ac:dyDescent="0.3">
      <c r="Y703" s="21">
        <v>2.5000000000000001E-3</v>
      </c>
      <c r="Z703" s="21">
        <v>5.6399999999999999E-2</v>
      </c>
      <c r="AA703" s="12">
        <v>1</v>
      </c>
      <c r="AB703" s="14">
        <f t="shared" si="34"/>
        <v>5.6418892388857972E-2</v>
      </c>
      <c r="AC703" s="14">
        <f t="shared" si="35"/>
        <v>5.6418892388857972E-2</v>
      </c>
      <c r="AD703" s="11">
        <f t="shared" si="36"/>
        <v>3.5449118465767242</v>
      </c>
    </row>
    <row r="704" spans="25:30" x14ac:dyDescent="0.3">
      <c r="Y704" s="21">
        <v>2.5000000000000001E-3</v>
      </c>
      <c r="Z704" s="21">
        <v>5.6399999999999999E-2</v>
      </c>
      <c r="AA704" s="12">
        <v>1</v>
      </c>
      <c r="AB704" s="14">
        <f t="shared" si="34"/>
        <v>5.6418892388857972E-2</v>
      </c>
      <c r="AC704" s="14">
        <f t="shared" si="35"/>
        <v>5.6418892388857972E-2</v>
      </c>
      <c r="AD704" s="11">
        <f t="shared" si="36"/>
        <v>3.5449118465767242</v>
      </c>
    </row>
    <row r="705" spans="25:30" x14ac:dyDescent="0.3">
      <c r="Y705" s="21">
        <v>2.5000000000000001E-3</v>
      </c>
      <c r="Z705" s="21">
        <v>5.6399999999999999E-2</v>
      </c>
      <c r="AA705" s="12">
        <v>1</v>
      </c>
      <c r="AB705" s="14">
        <f t="shared" si="34"/>
        <v>5.6418892388857972E-2</v>
      </c>
      <c r="AC705" s="14">
        <f t="shared" si="35"/>
        <v>5.6418892388857972E-2</v>
      </c>
      <c r="AD705" s="11">
        <f t="shared" si="36"/>
        <v>3.5449118465767242</v>
      </c>
    </row>
    <row r="706" spans="25:30" x14ac:dyDescent="0.3">
      <c r="Y706" s="21">
        <v>2.5000000000000001E-3</v>
      </c>
      <c r="Z706" s="21">
        <v>5.6399999999999999E-2</v>
      </c>
      <c r="AA706" s="12">
        <v>1</v>
      </c>
      <c r="AB706" s="14">
        <f t="shared" si="34"/>
        <v>5.6418892388857972E-2</v>
      </c>
      <c r="AC706" s="11">
        <f t="shared" si="35"/>
        <v>5.6418892388857972E-2</v>
      </c>
      <c r="AD706" s="11">
        <f t="shared" si="36"/>
        <v>3.5449118465767242</v>
      </c>
    </row>
    <row r="707" spans="25:30" x14ac:dyDescent="0.3">
      <c r="Y707" s="21">
        <v>2.5000000000000001E-3</v>
      </c>
      <c r="Z707" s="21">
        <v>5.6399999999999999E-2</v>
      </c>
      <c r="AA707" s="12">
        <v>1</v>
      </c>
      <c r="AB707" s="14">
        <f t="shared" si="34"/>
        <v>5.6418892388857972E-2</v>
      </c>
      <c r="AC707" s="11">
        <f t="shared" si="35"/>
        <v>5.6418892388857972E-2</v>
      </c>
      <c r="AD707" s="11">
        <f t="shared" si="36"/>
        <v>3.5449118465767242</v>
      </c>
    </row>
    <row r="708" spans="25:30" x14ac:dyDescent="0.3">
      <c r="Y708" s="21">
        <v>2.5000000000000001E-3</v>
      </c>
      <c r="Z708" s="21">
        <v>5.6399999999999999E-2</v>
      </c>
      <c r="AA708" s="12">
        <v>1</v>
      </c>
      <c r="AB708" s="14">
        <f t="shared" si="34"/>
        <v>5.6418892388857972E-2</v>
      </c>
      <c r="AC708" s="11">
        <f t="shared" si="35"/>
        <v>5.6418892388857972E-2</v>
      </c>
      <c r="AD708" s="11">
        <f t="shared" si="36"/>
        <v>3.5449118465767242</v>
      </c>
    </row>
    <row r="709" spans="25:30" x14ac:dyDescent="0.3">
      <c r="Y709" s="21">
        <v>2.5000000000000001E-3</v>
      </c>
      <c r="Z709" s="21">
        <v>5.6399999999999999E-2</v>
      </c>
      <c r="AA709" s="12">
        <v>1</v>
      </c>
      <c r="AB709" s="14">
        <f t="shared" si="34"/>
        <v>5.6418892388857972E-2</v>
      </c>
      <c r="AC709" s="14">
        <f t="shared" si="35"/>
        <v>5.6418892388857972E-2</v>
      </c>
      <c r="AD709" s="11">
        <f t="shared" si="36"/>
        <v>3.5449118465767242</v>
      </c>
    </row>
    <row r="710" spans="25:30" x14ac:dyDescent="0.3">
      <c r="Y710" s="21">
        <v>2.5000000000000001E-3</v>
      </c>
      <c r="Z710" s="21">
        <v>5.6399999999999999E-2</v>
      </c>
      <c r="AA710" s="12">
        <v>1</v>
      </c>
      <c r="AB710" s="14">
        <f t="shared" si="34"/>
        <v>5.6418892388857972E-2</v>
      </c>
      <c r="AC710" s="11">
        <f t="shared" si="35"/>
        <v>5.6418892388857972E-2</v>
      </c>
      <c r="AD710" s="11">
        <f t="shared" si="36"/>
        <v>3.5449118465767242</v>
      </c>
    </row>
    <row r="711" spans="25:30" x14ac:dyDescent="0.3">
      <c r="Y711" s="21">
        <v>2.5000000000000001E-3</v>
      </c>
      <c r="Z711" s="21">
        <v>5.6399999999999999E-2</v>
      </c>
      <c r="AA711" s="12">
        <v>1</v>
      </c>
      <c r="AB711" s="14">
        <f t="shared" si="34"/>
        <v>5.6418892388857972E-2</v>
      </c>
      <c r="AC711" s="14">
        <f t="shared" si="35"/>
        <v>5.6418892388857972E-2</v>
      </c>
      <c r="AD711" s="11">
        <f t="shared" si="36"/>
        <v>3.5449118465767242</v>
      </c>
    </row>
    <row r="712" spans="25:30" x14ac:dyDescent="0.3">
      <c r="Y712" s="21">
        <v>2.5000000000000001E-3</v>
      </c>
      <c r="Z712" s="21">
        <v>5.6399999999999999E-2</v>
      </c>
      <c r="AA712" s="12">
        <v>1</v>
      </c>
      <c r="AB712" s="14">
        <f t="shared" ref="AB712:AB775" si="37">2*SQRT(Y712/(3.1416*ABS(AA712)))</f>
        <v>5.6418892388857972E-2</v>
      </c>
      <c r="AC712" s="11">
        <f t="shared" ref="AC712:AC775" si="38">ABS(AA712)*AB712</f>
        <v>5.6418892388857972E-2</v>
      </c>
      <c r="AD712" s="11">
        <f t="shared" ref="AD712:AD775" si="39">$AH$2/AC712</f>
        <v>3.5449118465767242</v>
      </c>
    </row>
    <row r="713" spans="25:30" x14ac:dyDescent="0.3">
      <c r="Y713" s="21">
        <v>2.5000000000000001E-3</v>
      </c>
      <c r="Z713" s="21">
        <v>5.6399999999999999E-2</v>
      </c>
      <c r="AA713" s="12">
        <v>1</v>
      </c>
      <c r="AB713" s="14">
        <f t="shared" si="37"/>
        <v>5.6418892388857972E-2</v>
      </c>
      <c r="AC713" s="14">
        <f t="shared" si="38"/>
        <v>5.6418892388857972E-2</v>
      </c>
      <c r="AD713" s="11">
        <f t="shared" si="39"/>
        <v>3.5449118465767242</v>
      </c>
    </row>
    <row r="714" spans="25:30" x14ac:dyDescent="0.3">
      <c r="Y714" s="21">
        <v>2.5000000000000001E-3</v>
      </c>
      <c r="Z714" s="21">
        <v>5.6399999999999999E-2</v>
      </c>
      <c r="AA714" s="12">
        <v>1</v>
      </c>
      <c r="AB714" s="14">
        <f t="shared" si="37"/>
        <v>5.6418892388857972E-2</v>
      </c>
      <c r="AC714" s="14">
        <f t="shared" si="38"/>
        <v>5.6418892388857972E-2</v>
      </c>
      <c r="AD714" s="11">
        <f t="shared" si="39"/>
        <v>3.5449118465767242</v>
      </c>
    </row>
    <row r="715" spans="25:30" x14ac:dyDescent="0.3">
      <c r="Y715" s="21">
        <v>2.5000000000000001E-3</v>
      </c>
      <c r="Z715" s="21">
        <v>5.6399999999999999E-2</v>
      </c>
      <c r="AA715" s="12">
        <v>1</v>
      </c>
      <c r="AB715" s="14">
        <f t="shared" si="37"/>
        <v>5.6418892388857972E-2</v>
      </c>
      <c r="AC715" s="14">
        <f t="shared" si="38"/>
        <v>5.6418892388857972E-2</v>
      </c>
      <c r="AD715" s="11">
        <f t="shared" si="39"/>
        <v>3.5449118465767242</v>
      </c>
    </row>
    <row r="716" spans="25:30" x14ac:dyDescent="0.3">
      <c r="Y716" s="21">
        <v>2.5000000000000001E-3</v>
      </c>
      <c r="Z716" s="21">
        <v>5.6399999999999999E-2</v>
      </c>
      <c r="AA716" s="12">
        <v>1</v>
      </c>
      <c r="AB716" s="14">
        <f t="shared" si="37"/>
        <v>5.6418892388857972E-2</v>
      </c>
      <c r="AC716" s="11">
        <f t="shared" si="38"/>
        <v>5.6418892388857972E-2</v>
      </c>
      <c r="AD716" s="11">
        <f t="shared" si="39"/>
        <v>3.5449118465767242</v>
      </c>
    </row>
    <row r="717" spans="25:30" x14ac:dyDescent="0.3">
      <c r="Y717" s="21">
        <v>2.5000000000000001E-3</v>
      </c>
      <c r="Z717" s="21">
        <v>5.6399999999999999E-2</v>
      </c>
      <c r="AA717" s="12">
        <v>1</v>
      </c>
      <c r="AB717" s="14">
        <f t="shared" si="37"/>
        <v>5.6418892388857972E-2</v>
      </c>
      <c r="AC717" s="14">
        <f t="shared" si="38"/>
        <v>5.6418892388857972E-2</v>
      </c>
      <c r="AD717" s="11">
        <f t="shared" si="39"/>
        <v>3.5449118465767242</v>
      </c>
    </row>
    <row r="718" spans="25:30" x14ac:dyDescent="0.3">
      <c r="Y718" s="21">
        <v>2.5000000000000001E-3</v>
      </c>
      <c r="Z718" s="21">
        <v>5.6399999999999999E-2</v>
      </c>
      <c r="AA718" s="12">
        <v>1</v>
      </c>
      <c r="AB718" s="14">
        <f t="shared" si="37"/>
        <v>5.6418892388857972E-2</v>
      </c>
      <c r="AC718" s="14">
        <f t="shared" si="38"/>
        <v>5.6418892388857972E-2</v>
      </c>
      <c r="AD718" s="11">
        <f t="shared" si="39"/>
        <v>3.5449118465767242</v>
      </c>
    </row>
    <row r="719" spans="25:30" x14ac:dyDescent="0.3">
      <c r="Y719" s="21">
        <v>2.5000000000000001E-3</v>
      </c>
      <c r="Z719" s="21">
        <v>5.6399999999999999E-2</v>
      </c>
      <c r="AA719" s="12">
        <v>1</v>
      </c>
      <c r="AB719" s="14">
        <f t="shared" si="37"/>
        <v>5.6418892388857972E-2</v>
      </c>
      <c r="AC719" s="14">
        <f t="shared" si="38"/>
        <v>5.6418892388857972E-2</v>
      </c>
      <c r="AD719" s="11">
        <f t="shared" si="39"/>
        <v>3.5449118465767242</v>
      </c>
    </row>
    <row r="720" spans="25:30" x14ac:dyDescent="0.3">
      <c r="Y720" s="21">
        <v>2.5000000000000001E-3</v>
      </c>
      <c r="Z720" s="21">
        <v>5.6399999999999999E-2</v>
      </c>
      <c r="AA720" s="12">
        <v>1</v>
      </c>
      <c r="AB720" s="14">
        <f t="shared" si="37"/>
        <v>5.6418892388857972E-2</v>
      </c>
      <c r="AC720" s="14">
        <f t="shared" si="38"/>
        <v>5.6418892388857972E-2</v>
      </c>
      <c r="AD720" s="11">
        <f t="shared" si="39"/>
        <v>3.5449118465767242</v>
      </c>
    </row>
    <row r="721" spans="25:30" x14ac:dyDescent="0.3">
      <c r="Y721" s="21">
        <v>2.5000000000000001E-3</v>
      </c>
      <c r="Z721" s="21">
        <v>5.6399999999999999E-2</v>
      </c>
      <c r="AA721" s="12">
        <v>1</v>
      </c>
      <c r="AB721" s="14">
        <f t="shared" si="37"/>
        <v>5.6418892388857972E-2</v>
      </c>
      <c r="AC721" s="14">
        <f t="shared" si="38"/>
        <v>5.6418892388857972E-2</v>
      </c>
      <c r="AD721" s="11">
        <f t="shared" si="39"/>
        <v>3.5449118465767242</v>
      </c>
    </row>
    <row r="722" spans="25:30" x14ac:dyDescent="0.3">
      <c r="Y722" s="21">
        <v>2.5000000000000001E-3</v>
      </c>
      <c r="Z722" s="21">
        <v>5.6399999999999999E-2</v>
      </c>
      <c r="AA722" s="12">
        <v>1</v>
      </c>
      <c r="AB722" s="14">
        <f t="shared" si="37"/>
        <v>5.6418892388857972E-2</v>
      </c>
      <c r="AC722" s="11">
        <f t="shared" si="38"/>
        <v>5.6418892388857972E-2</v>
      </c>
      <c r="AD722" s="11">
        <f t="shared" si="39"/>
        <v>3.5449118465767242</v>
      </c>
    </row>
    <row r="723" spans="25:30" x14ac:dyDescent="0.3">
      <c r="Y723" s="21">
        <v>2.5000000000000001E-3</v>
      </c>
      <c r="Z723" s="21">
        <v>5.6399999999999999E-2</v>
      </c>
      <c r="AA723" s="12">
        <v>1</v>
      </c>
      <c r="AB723" s="14">
        <f t="shared" si="37"/>
        <v>5.6418892388857972E-2</v>
      </c>
      <c r="AC723" s="14">
        <f t="shared" si="38"/>
        <v>5.6418892388857972E-2</v>
      </c>
      <c r="AD723" s="11">
        <f t="shared" si="39"/>
        <v>3.5449118465767242</v>
      </c>
    </row>
    <row r="724" spans="25:30" x14ac:dyDescent="0.3">
      <c r="Y724" s="21">
        <v>2.5000000000000001E-3</v>
      </c>
      <c r="Z724" s="21">
        <v>5.6399999999999999E-2</v>
      </c>
      <c r="AA724" s="12">
        <v>1</v>
      </c>
      <c r="AB724" s="14">
        <f t="shared" si="37"/>
        <v>5.6418892388857972E-2</v>
      </c>
      <c r="AC724" s="11">
        <f t="shared" si="38"/>
        <v>5.6418892388857972E-2</v>
      </c>
      <c r="AD724" s="11">
        <f t="shared" si="39"/>
        <v>3.5449118465767242</v>
      </c>
    </row>
    <row r="725" spans="25:30" x14ac:dyDescent="0.3">
      <c r="Y725" s="21">
        <v>2.5000000000000001E-3</v>
      </c>
      <c r="Z725" s="21">
        <v>5.6399999999999999E-2</v>
      </c>
      <c r="AA725" s="12">
        <v>1</v>
      </c>
      <c r="AB725" s="14">
        <f t="shared" si="37"/>
        <v>5.6418892388857972E-2</v>
      </c>
      <c r="AC725" s="14">
        <f t="shared" si="38"/>
        <v>5.6418892388857972E-2</v>
      </c>
      <c r="AD725" s="11">
        <f t="shared" si="39"/>
        <v>3.5449118465767242</v>
      </c>
    </row>
    <row r="726" spans="25:30" x14ac:dyDescent="0.3">
      <c r="Y726" s="21">
        <v>2.5000000000000001E-3</v>
      </c>
      <c r="Z726" s="21">
        <v>5.6399999999999999E-2</v>
      </c>
      <c r="AA726" s="12">
        <v>1</v>
      </c>
      <c r="AB726" s="14">
        <f t="shared" si="37"/>
        <v>5.6418892388857972E-2</v>
      </c>
      <c r="AC726" s="14">
        <f t="shared" si="38"/>
        <v>5.6418892388857972E-2</v>
      </c>
      <c r="AD726" s="11">
        <f t="shared" si="39"/>
        <v>3.5449118465767242</v>
      </c>
    </row>
    <row r="727" spans="25:30" x14ac:dyDescent="0.3">
      <c r="Y727" s="21">
        <v>2.5000000000000001E-3</v>
      </c>
      <c r="Z727" s="21">
        <v>5.6399999999999999E-2</v>
      </c>
      <c r="AA727" s="12">
        <v>1</v>
      </c>
      <c r="AB727" s="14">
        <f t="shared" si="37"/>
        <v>5.6418892388857972E-2</v>
      </c>
      <c r="AC727" s="14">
        <f t="shared" si="38"/>
        <v>5.6418892388857972E-2</v>
      </c>
      <c r="AD727" s="11">
        <f t="shared" si="39"/>
        <v>3.5449118465767242</v>
      </c>
    </row>
    <row r="728" spans="25:30" x14ac:dyDescent="0.3">
      <c r="Y728" s="21">
        <v>2.5000000000000001E-3</v>
      </c>
      <c r="Z728" s="21">
        <v>5.6399999999999999E-2</v>
      </c>
      <c r="AA728" s="12">
        <v>1</v>
      </c>
      <c r="AB728" s="14">
        <f t="shared" si="37"/>
        <v>5.6418892388857972E-2</v>
      </c>
      <c r="AC728" s="11">
        <f t="shared" si="38"/>
        <v>5.6418892388857972E-2</v>
      </c>
      <c r="AD728" s="11">
        <f t="shared" si="39"/>
        <v>3.5449118465767242</v>
      </c>
    </row>
    <row r="729" spans="25:30" x14ac:dyDescent="0.3">
      <c r="Y729" s="21">
        <v>2.5000000000000001E-3</v>
      </c>
      <c r="Z729" s="21">
        <v>5.6399999999999999E-2</v>
      </c>
      <c r="AA729" s="12">
        <v>1</v>
      </c>
      <c r="AB729" s="14">
        <f t="shared" si="37"/>
        <v>5.6418892388857972E-2</v>
      </c>
      <c r="AC729" s="14">
        <f t="shared" si="38"/>
        <v>5.6418892388857972E-2</v>
      </c>
      <c r="AD729" s="11">
        <f t="shared" si="39"/>
        <v>3.5449118465767242</v>
      </c>
    </row>
    <row r="730" spans="25:30" x14ac:dyDescent="0.3">
      <c r="Y730" s="21">
        <v>2.5000000000000001E-3</v>
      </c>
      <c r="Z730" s="21">
        <v>5.6399999999999999E-2</v>
      </c>
      <c r="AA730" s="12">
        <v>1</v>
      </c>
      <c r="AB730" s="14">
        <f t="shared" si="37"/>
        <v>5.6418892388857972E-2</v>
      </c>
      <c r="AC730" s="14">
        <f t="shared" si="38"/>
        <v>5.6418892388857972E-2</v>
      </c>
      <c r="AD730" s="11">
        <f t="shared" si="39"/>
        <v>3.5449118465767242</v>
      </c>
    </row>
    <row r="731" spans="25:30" x14ac:dyDescent="0.3">
      <c r="Y731" s="21">
        <v>2.5000000000000001E-3</v>
      </c>
      <c r="Z731" s="21">
        <v>5.6399999999999999E-2</v>
      </c>
      <c r="AA731" s="12">
        <v>1</v>
      </c>
      <c r="AB731" s="14">
        <f t="shared" si="37"/>
        <v>5.6418892388857972E-2</v>
      </c>
      <c r="AC731" s="14">
        <f t="shared" si="38"/>
        <v>5.6418892388857972E-2</v>
      </c>
      <c r="AD731" s="11">
        <f t="shared" si="39"/>
        <v>3.5449118465767242</v>
      </c>
    </row>
    <row r="732" spans="25:30" x14ac:dyDescent="0.3">
      <c r="Y732" s="21">
        <v>2.5000000000000001E-3</v>
      </c>
      <c r="Z732" s="21">
        <v>5.6399999999999999E-2</v>
      </c>
      <c r="AA732" s="12">
        <v>1</v>
      </c>
      <c r="AB732" s="14">
        <f t="shared" si="37"/>
        <v>5.6418892388857972E-2</v>
      </c>
      <c r="AC732" s="14">
        <f t="shared" si="38"/>
        <v>5.6418892388857972E-2</v>
      </c>
      <c r="AD732" s="11">
        <f t="shared" si="39"/>
        <v>3.5449118465767242</v>
      </c>
    </row>
    <row r="733" spans="25:30" x14ac:dyDescent="0.3">
      <c r="Y733" s="21">
        <v>2.5000000000000001E-3</v>
      </c>
      <c r="Z733" s="21">
        <v>5.6399999999999999E-2</v>
      </c>
      <c r="AA733" s="12">
        <v>1</v>
      </c>
      <c r="AB733" s="14">
        <f t="shared" si="37"/>
        <v>5.6418892388857972E-2</v>
      </c>
      <c r="AC733" s="14">
        <f t="shared" si="38"/>
        <v>5.6418892388857972E-2</v>
      </c>
      <c r="AD733" s="11">
        <f t="shared" si="39"/>
        <v>3.5449118465767242</v>
      </c>
    </row>
    <row r="734" spans="25:30" x14ac:dyDescent="0.3">
      <c r="Y734" s="21">
        <v>2.5000000000000001E-3</v>
      </c>
      <c r="Z734" s="21">
        <v>5.6399999999999999E-2</v>
      </c>
      <c r="AA734" s="12">
        <v>1</v>
      </c>
      <c r="AB734" s="14">
        <f t="shared" si="37"/>
        <v>5.6418892388857972E-2</v>
      </c>
      <c r="AC734" s="14">
        <f t="shared" si="38"/>
        <v>5.6418892388857972E-2</v>
      </c>
      <c r="AD734" s="11">
        <f t="shared" si="39"/>
        <v>3.5449118465767242</v>
      </c>
    </row>
    <row r="735" spans="25:30" x14ac:dyDescent="0.3">
      <c r="Y735" s="21">
        <v>2.5000000000000001E-3</v>
      </c>
      <c r="Z735" s="21">
        <v>5.6399999999999999E-2</v>
      </c>
      <c r="AA735" s="12">
        <v>1</v>
      </c>
      <c r="AB735" s="14">
        <f t="shared" si="37"/>
        <v>5.6418892388857972E-2</v>
      </c>
      <c r="AC735" s="11">
        <f t="shared" si="38"/>
        <v>5.6418892388857972E-2</v>
      </c>
      <c r="AD735" s="11">
        <f t="shared" si="39"/>
        <v>3.5449118465767242</v>
      </c>
    </row>
    <row r="736" spans="25:30" x14ac:dyDescent="0.3">
      <c r="Y736" s="21">
        <v>2.5000000000000001E-3</v>
      </c>
      <c r="Z736" s="21">
        <v>5.6399999999999999E-2</v>
      </c>
      <c r="AA736" s="12">
        <v>1</v>
      </c>
      <c r="AB736" s="14">
        <f t="shared" si="37"/>
        <v>5.6418892388857972E-2</v>
      </c>
      <c r="AC736" s="14">
        <f t="shared" si="38"/>
        <v>5.6418892388857972E-2</v>
      </c>
      <c r="AD736" s="11">
        <f t="shared" si="39"/>
        <v>3.5449118465767242</v>
      </c>
    </row>
    <row r="737" spans="25:30" x14ac:dyDescent="0.3">
      <c r="Y737" s="21">
        <v>2.5000000000000001E-3</v>
      </c>
      <c r="Z737" s="21">
        <v>5.6399999999999999E-2</v>
      </c>
      <c r="AA737" s="12">
        <v>1</v>
      </c>
      <c r="AB737" s="14">
        <f t="shared" si="37"/>
        <v>5.6418892388857972E-2</v>
      </c>
      <c r="AC737" s="11">
        <f t="shared" si="38"/>
        <v>5.6418892388857972E-2</v>
      </c>
      <c r="AD737" s="11">
        <f t="shared" si="39"/>
        <v>3.5449118465767242</v>
      </c>
    </row>
    <row r="738" spans="25:30" x14ac:dyDescent="0.3">
      <c r="Y738" s="21">
        <v>2.5000000000000001E-3</v>
      </c>
      <c r="Z738" s="21">
        <v>5.6399999999999999E-2</v>
      </c>
      <c r="AA738" s="12">
        <v>1</v>
      </c>
      <c r="AB738" s="14">
        <f t="shared" si="37"/>
        <v>5.6418892388857972E-2</v>
      </c>
      <c r="AC738" s="11">
        <f t="shared" si="38"/>
        <v>5.6418892388857972E-2</v>
      </c>
      <c r="AD738" s="11">
        <f t="shared" si="39"/>
        <v>3.5449118465767242</v>
      </c>
    </row>
    <row r="739" spans="25:30" x14ac:dyDescent="0.3">
      <c r="Y739" s="21">
        <v>2.5000000000000001E-3</v>
      </c>
      <c r="Z739" s="21">
        <v>5.6399999999999999E-2</v>
      </c>
      <c r="AA739" s="12">
        <v>1</v>
      </c>
      <c r="AB739" s="14">
        <f t="shared" si="37"/>
        <v>5.6418892388857972E-2</v>
      </c>
      <c r="AC739" s="14">
        <f t="shared" si="38"/>
        <v>5.6418892388857972E-2</v>
      </c>
      <c r="AD739" s="11">
        <f t="shared" si="39"/>
        <v>3.5449118465767242</v>
      </c>
    </row>
    <row r="740" spans="25:30" x14ac:dyDescent="0.3">
      <c r="Y740" s="21">
        <v>2.5000000000000001E-3</v>
      </c>
      <c r="Z740" s="21">
        <v>5.6399999999999999E-2</v>
      </c>
      <c r="AA740" s="12">
        <v>1</v>
      </c>
      <c r="AB740" s="14">
        <f t="shared" si="37"/>
        <v>5.6418892388857972E-2</v>
      </c>
      <c r="AC740" s="11">
        <f t="shared" si="38"/>
        <v>5.6418892388857972E-2</v>
      </c>
      <c r="AD740" s="11">
        <f t="shared" si="39"/>
        <v>3.5449118465767242</v>
      </c>
    </row>
    <row r="741" spans="25:30" x14ac:dyDescent="0.3">
      <c r="Y741" s="21">
        <v>2.5000000000000001E-3</v>
      </c>
      <c r="Z741" s="21">
        <v>5.6399999999999999E-2</v>
      </c>
      <c r="AA741" s="12">
        <v>1</v>
      </c>
      <c r="AB741" s="14">
        <f t="shared" si="37"/>
        <v>5.6418892388857972E-2</v>
      </c>
      <c r="AC741" s="14">
        <f t="shared" si="38"/>
        <v>5.6418892388857972E-2</v>
      </c>
      <c r="AD741" s="11">
        <f t="shared" si="39"/>
        <v>3.5449118465767242</v>
      </c>
    </row>
    <row r="742" spans="25:30" x14ac:dyDescent="0.3">
      <c r="Y742" s="21">
        <v>2.5000000000000001E-3</v>
      </c>
      <c r="Z742" s="21">
        <v>5.6399999999999999E-2</v>
      </c>
      <c r="AA742" s="12">
        <v>1</v>
      </c>
      <c r="AB742" s="14">
        <f t="shared" si="37"/>
        <v>5.6418892388857972E-2</v>
      </c>
      <c r="AC742" s="14">
        <f t="shared" si="38"/>
        <v>5.6418892388857972E-2</v>
      </c>
      <c r="AD742" s="11">
        <f t="shared" si="39"/>
        <v>3.5449118465767242</v>
      </c>
    </row>
    <row r="743" spans="25:30" x14ac:dyDescent="0.3">
      <c r="Y743" s="21">
        <v>2.5000000000000001E-3</v>
      </c>
      <c r="Z743" s="21">
        <v>5.6399999999999999E-2</v>
      </c>
      <c r="AA743" s="12">
        <v>1</v>
      </c>
      <c r="AB743" s="14">
        <f t="shared" si="37"/>
        <v>5.6418892388857972E-2</v>
      </c>
      <c r="AC743" s="14">
        <f t="shared" si="38"/>
        <v>5.6418892388857972E-2</v>
      </c>
      <c r="AD743" s="11">
        <f t="shared" si="39"/>
        <v>3.5449118465767242</v>
      </c>
    </row>
    <row r="744" spans="25:30" x14ac:dyDescent="0.3">
      <c r="Y744" s="21">
        <v>2.5000000000000001E-3</v>
      </c>
      <c r="Z744" s="21">
        <v>5.6399999999999999E-2</v>
      </c>
      <c r="AA744" s="12">
        <v>1</v>
      </c>
      <c r="AB744" s="14">
        <f t="shared" si="37"/>
        <v>5.6418892388857972E-2</v>
      </c>
      <c r="AC744" s="14">
        <f t="shared" si="38"/>
        <v>5.6418892388857972E-2</v>
      </c>
      <c r="AD744" s="11">
        <f t="shared" si="39"/>
        <v>3.5449118465767242</v>
      </c>
    </row>
    <row r="745" spans="25:30" x14ac:dyDescent="0.3">
      <c r="Y745" s="21">
        <v>2.5000000000000001E-3</v>
      </c>
      <c r="Z745" s="21">
        <v>5.6399999999999999E-2</v>
      </c>
      <c r="AA745" s="12">
        <v>1</v>
      </c>
      <c r="AB745" s="14">
        <f t="shared" si="37"/>
        <v>5.6418892388857972E-2</v>
      </c>
      <c r="AC745" s="11">
        <f t="shared" si="38"/>
        <v>5.6418892388857972E-2</v>
      </c>
      <c r="AD745" s="11">
        <f t="shared" si="39"/>
        <v>3.5449118465767242</v>
      </c>
    </row>
    <row r="746" spans="25:30" x14ac:dyDescent="0.3">
      <c r="Y746" s="21">
        <v>2.5000000000000001E-3</v>
      </c>
      <c r="Z746" s="21">
        <v>5.6399999999999999E-2</v>
      </c>
      <c r="AA746" s="12">
        <v>1</v>
      </c>
      <c r="AB746" s="14">
        <f t="shared" si="37"/>
        <v>5.6418892388857972E-2</v>
      </c>
      <c r="AC746" s="11">
        <f t="shared" si="38"/>
        <v>5.6418892388857972E-2</v>
      </c>
      <c r="AD746" s="11">
        <f t="shared" si="39"/>
        <v>3.5449118465767242</v>
      </c>
    </row>
    <row r="747" spans="25:30" x14ac:dyDescent="0.3">
      <c r="Y747" s="21">
        <v>2.5000000000000001E-3</v>
      </c>
      <c r="Z747" s="21">
        <v>5.6399999999999999E-2</v>
      </c>
      <c r="AA747" s="12">
        <v>1</v>
      </c>
      <c r="AB747" s="14">
        <f t="shared" si="37"/>
        <v>5.6418892388857972E-2</v>
      </c>
      <c r="AC747" s="14">
        <f t="shared" si="38"/>
        <v>5.6418892388857972E-2</v>
      </c>
      <c r="AD747" s="11">
        <f t="shared" si="39"/>
        <v>3.5449118465767242</v>
      </c>
    </row>
    <row r="748" spans="25:30" x14ac:dyDescent="0.3">
      <c r="Y748" s="21">
        <v>2.5000000000000001E-3</v>
      </c>
      <c r="Z748" s="21">
        <v>5.6399999999999999E-2</v>
      </c>
      <c r="AA748" s="12">
        <v>1</v>
      </c>
      <c r="AB748" s="14">
        <f t="shared" si="37"/>
        <v>5.6418892388857972E-2</v>
      </c>
      <c r="AC748" s="11">
        <f t="shared" si="38"/>
        <v>5.6418892388857972E-2</v>
      </c>
      <c r="AD748" s="11">
        <f t="shared" si="39"/>
        <v>3.5449118465767242</v>
      </c>
    </row>
    <row r="749" spans="25:30" x14ac:dyDescent="0.3">
      <c r="Y749" s="21">
        <v>2.5000000000000001E-3</v>
      </c>
      <c r="Z749" s="21">
        <v>5.6399999999999999E-2</v>
      </c>
      <c r="AA749" s="12">
        <v>1</v>
      </c>
      <c r="AB749" s="14">
        <f t="shared" si="37"/>
        <v>5.6418892388857972E-2</v>
      </c>
      <c r="AC749" s="14">
        <f t="shared" si="38"/>
        <v>5.6418892388857972E-2</v>
      </c>
      <c r="AD749" s="11">
        <f t="shared" si="39"/>
        <v>3.5449118465767242</v>
      </c>
    </row>
    <row r="750" spans="25:30" x14ac:dyDescent="0.3">
      <c r="Y750" s="21">
        <v>2.5000000000000001E-3</v>
      </c>
      <c r="Z750" s="21">
        <v>5.6399999999999999E-2</v>
      </c>
      <c r="AA750" s="12">
        <v>1</v>
      </c>
      <c r="AB750" s="14">
        <f t="shared" si="37"/>
        <v>5.6418892388857972E-2</v>
      </c>
      <c r="AC750" s="14">
        <f t="shared" si="38"/>
        <v>5.6418892388857972E-2</v>
      </c>
      <c r="AD750" s="11">
        <f t="shared" si="39"/>
        <v>3.5449118465767242</v>
      </c>
    </row>
    <row r="751" spans="25:30" x14ac:dyDescent="0.3">
      <c r="Y751" s="21">
        <v>2.5000000000000001E-3</v>
      </c>
      <c r="Z751" s="21">
        <v>5.6399999999999999E-2</v>
      </c>
      <c r="AA751" s="12">
        <v>1</v>
      </c>
      <c r="AB751" s="14">
        <f t="shared" si="37"/>
        <v>5.6418892388857972E-2</v>
      </c>
      <c r="AC751" s="14">
        <f t="shared" si="38"/>
        <v>5.6418892388857972E-2</v>
      </c>
      <c r="AD751" s="11">
        <f t="shared" si="39"/>
        <v>3.5449118465767242</v>
      </c>
    </row>
    <row r="752" spans="25:30" x14ac:dyDescent="0.3">
      <c r="Y752" s="21">
        <v>2.5000000000000001E-3</v>
      </c>
      <c r="Z752" s="21">
        <v>5.6399999999999999E-2</v>
      </c>
      <c r="AA752" s="12">
        <v>1</v>
      </c>
      <c r="AB752" s="14">
        <f t="shared" si="37"/>
        <v>5.6418892388857972E-2</v>
      </c>
      <c r="AC752" s="11">
        <f t="shared" si="38"/>
        <v>5.6418892388857972E-2</v>
      </c>
      <c r="AD752" s="11">
        <f t="shared" si="39"/>
        <v>3.5449118465767242</v>
      </c>
    </row>
    <row r="753" spans="25:30" x14ac:dyDescent="0.3">
      <c r="Y753" s="21">
        <v>2.5000000000000001E-3</v>
      </c>
      <c r="Z753" s="21">
        <v>5.6399999999999999E-2</v>
      </c>
      <c r="AA753" s="12">
        <v>1</v>
      </c>
      <c r="AB753" s="14">
        <f t="shared" si="37"/>
        <v>5.6418892388857972E-2</v>
      </c>
      <c r="AC753" s="14">
        <f t="shared" si="38"/>
        <v>5.6418892388857972E-2</v>
      </c>
      <c r="AD753" s="11">
        <f t="shared" si="39"/>
        <v>3.5449118465767242</v>
      </c>
    </row>
    <row r="754" spans="25:30" x14ac:dyDescent="0.3">
      <c r="Y754" s="21">
        <v>2.5000000000000001E-3</v>
      </c>
      <c r="Z754" s="21">
        <v>5.6399999999999999E-2</v>
      </c>
      <c r="AA754" s="12">
        <v>1</v>
      </c>
      <c r="AB754" s="14">
        <f t="shared" si="37"/>
        <v>5.6418892388857972E-2</v>
      </c>
      <c r="AC754" s="14">
        <f t="shared" si="38"/>
        <v>5.6418892388857972E-2</v>
      </c>
      <c r="AD754" s="11">
        <f t="shared" si="39"/>
        <v>3.5449118465767242</v>
      </c>
    </row>
    <row r="755" spans="25:30" x14ac:dyDescent="0.3">
      <c r="Y755" s="21">
        <v>2.5000000000000001E-3</v>
      </c>
      <c r="Z755" s="21">
        <v>5.6399999999999999E-2</v>
      </c>
      <c r="AA755" s="12">
        <v>1</v>
      </c>
      <c r="AB755" s="14">
        <f t="shared" si="37"/>
        <v>5.6418892388857972E-2</v>
      </c>
      <c r="AC755" s="14">
        <f t="shared" si="38"/>
        <v>5.6418892388857972E-2</v>
      </c>
      <c r="AD755" s="11">
        <f t="shared" si="39"/>
        <v>3.5449118465767242</v>
      </c>
    </row>
    <row r="756" spans="25:30" x14ac:dyDescent="0.3">
      <c r="Y756" s="21">
        <v>2.5000000000000001E-3</v>
      </c>
      <c r="Z756" s="21">
        <v>5.6399999999999999E-2</v>
      </c>
      <c r="AA756" s="12">
        <v>1</v>
      </c>
      <c r="AB756" s="14">
        <f t="shared" si="37"/>
        <v>5.6418892388857972E-2</v>
      </c>
      <c r="AC756" s="14">
        <f t="shared" si="38"/>
        <v>5.6418892388857972E-2</v>
      </c>
      <c r="AD756" s="11">
        <f t="shared" si="39"/>
        <v>3.5449118465767242</v>
      </c>
    </row>
    <row r="757" spans="25:30" x14ac:dyDescent="0.3">
      <c r="Y757" s="21">
        <v>2.5000000000000001E-3</v>
      </c>
      <c r="Z757" s="21">
        <v>5.6399999999999999E-2</v>
      </c>
      <c r="AA757" s="12">
        <v>1</v>
      </c>
      <c r="AB757" s="14">
        <f t="shared" si="37"/>
        <v>5.6418892388857972E-2</v>
      </c>
      <c r="AC757" s="11">
        <f t="shared" si="38"/>
        <v>5.6418892388857972E-2</v>
      </c>
      <c r="AD757" s="11">
        <f t="shared" si="39"/>
        <v>3.5449118465767242</v>
      </c>
    </row>
    <row r="758" spans="25:30" x14ac:dyDescent="0.3">
      <c r="Y758" s="21">
        <v>2.5000000000000001E-3</v>
      </c>
      <c r="Z758" s="21">
        <v>5.6399999999999999E-2</v>
      </c>
      <c r="AA758" s="12">
        <v>1</v>
      </c>
      <c r="AB758" s="14">
        <f t="shared" si="37"/>
        <v>5.6418892388857972E-2</v>
      </c>
      <c r="AC758" s="14">
        <f t="shared" si="38"/>
        <v>5.6418892388857972E-2</v>
      </c>
      <c r="AD758" s="11">
        <f t="shared" si="39"/>
        <v>3.5449118465767242</v>
      </c>
    </row>
    <row r="759" spans="25:30" x14ac:dyDescent="0.3">
      <c r="Y759" s="21">
        <v>2.5000000000000001E-3</v>
      </c>
      <c r="Z759" s="21">
        <v>5.6399999999999999E-2</v>
      </c>
      <c r="AA759" s="12">
        <v>1</v>
      </c>
      <c r="AB759" s="14">
        <f t="shared" si="37"/>
        <v>5.6418892388857972E-2</v>
      </c>
      <c r="AC759" s="14">
        <f t="shared" si="38"/>
        <v>5.6418892388857972E-2</v>
      </c>
      <c r="AD759" s="11">
        <f t="shared" si="39"/>
        <v>3.5449118465767242</v>
      </c>
    </row>
    <row r="760" spans="25:30" x14ac:dyDescent="0.3">
      <c r="Y760" s="21">
        <v>2.5000000000000001E-3</v>
      </c>
      <c r="Z760" s="21">
        <v>5.6399999999999999E-2</v>
      </c>
      <c r="AA760" s="12">
        <v>1</v>
      </c>
      <c r="AB760" s="14">
        <f t="shared" si="37"/>
        <v>5.6418892388857972E-2</v>
      </c>
      <c r="AC760" s="14">
        <f t="shared" si="38"/>
        <v>5.6418892388857972E-2</v>
      </c>
      <c r="AD760" s="11">
        <f t="shared" si="39"/>
        <v>3.5449118465767242</v>
      </c>
    </row>
    <row r="761" spans="25:30" x14ac:dyDescent="0.3">
      <c r="Y761" s="21">
        <v>2.5000000000000001E-3</v>
      </c>
      <c r="Z761" s="21">
        <v>5.6399999999999999E-2</v>
      </c>
      <c r="AA761" s="12">
        <v>1</v>
      </c>
      <c r="AB761" s="14">
        <f t="shared" si="37"/>
        <v>5.6418892388857972E-2</v>
      </c>
      <c r="AC761" s="11">
        <f t="shared" si="38"/>
        <v>5.6418892388857972E-2</v>
      </c>
      <c r="AD761" s="11">
        <f t="shared" si="39"/>
        <v>3.5449118465767242</v>
      </c>
    </row>
    <row r="762" spans="25:30" x14ac:dyDescent="0.3">
      <c r="Y762" s="21">
        <v>2.5000000000000001E-3</v>
      </c>
      <c r="Z762" s="21">
        <v>5.6399999999999999E-2</v>
      </c>
      <c r="AA762" s="12">
        <v>1</v>
      </c>
      <c r="AB762" s="14">
        <f t="shared" si="37"/>
        <v>5.6418892388857972E-2</v>
      </c>
      <c r="AC762" s="11">
        <f t="shared" si="38"/>
        <v>5.6418892388857972E-2</v>
      </c>
      <c r="AD762" s="11">
        <f t="shared" si="39"/>
        <v>3.5449118465767242</v>
      </c>
    </row>
    <row r="763" spans="25:30" x14ac:dyDescent="0.3">
      <c r="Y763" s="21">
        <v>2.5000000000000001E-3</v>
      </c>
      <c r="Z763" s="21">
        <v>5.6399999999999999E-2</v>
      </c>
      <c r="AA763" s="12">
        <v>1</v>
      </c>
      <c r="AB763" s="14">
        <f t="shared" si="37"/>
        <v>5.6418892388857972E-2</v>
      </c>
      <c r="AC763" s="14">
        <f t="shared" si="38"/>
        <v>5.6418892388857972E-2</v>
      </c>
      <c r="AD763" s="11">
        <f t="shared" si="39"/>
        <v>3.5449118465767242</v>
      </c>
    </row>
    <row r="764" spans="25:30" x14ac:dyDescent="0.3">
      <c r="Y764" s="21">
        <v>2.5000000000000001E-3</v>
      </c>
      <c r="Z764" s="21">
        <v>5.6399999999999999E-2</v>
      </c>
      <c r="AA764" s="12">
        <v>1</v>
      </c>
      <c r="AB764" s="14">
        <f t="shared" si="37"/>
        <v>5.6418892388857972E-2</v>
      </c>
      <c r="AC764" s="14">
        <f t="shared" si="38"/>
        <v>5.6418892388857972E-2</v>
      </c>
      <c r="AD764" s="11">
        <f t="shared" si="39"/>
        <v>3.5449118465767242</v>
      </c>
    </row>
    <row r="765" spans="25:30" x14ac:dyDescent="0.3">
      <c r="Y765" s="21">
        <v>2.5000000000000001E-3</v>
      </c>
      <c r="Z765" s="21">
        <v>5.6399999999999999E-2</v>
      </c>
      <c r="AA765" s="12">
        <v>1</v>
      </c>
      <c r="AB765" s="14">
        <f t="shared" si="37"/>
        <v>5.6418892388857972E-2</v>
      </c>
      <c r="AC765" s="11">
        <f t="shared" si="38"/>
        <v>5.6418892388857972E-2</v>
      </c>
      <c r="AD765" s="11">
        <f t="shared" si="39"/>
        <v>3.5449118465767242</v>
      </c>
    </row>
    <row r="766" spans="25:30" x14ac:dyDescent="0.3">
      <c r="Y766" s="21">
        <v>2.5000000000000001E-3</v>
      </c>
      <c r="Z766" s="21">
        <v>5.6399999999999999E-2</v>
      </c>
      <c r="AA766" s="12">
        <v>1</v>
      </c>
      <c r="AB766" s="14">
        <f t="shared" si="37"/>
        <v>5.6418892388857972E-2</v>
      </c>
      <c r="AC766" s="11">
        <f t="shared" si="38"/>
        <v>5.6418892388857972E-2</v>
      </c>
      <c r="AD766" s="11">
        <f t="shared" si="39"/>
        <v>3.5449118465767242</v>
      </c>
    </row>
    <row r="767" spans="25:30" x14ac:dyDescent="0.3">
      <c r="Y767" s="21">
        <v>2.5000000000000001E-3</v>
      </c>
      <c r="Z767" s="21">
        <v>5.6399999999999999E-2</v>
      </c>
      <c r="AA767" s="12">
        <v>1</v>
      </c>
      <c r="AB767" s="14">
        <f t="shared" si="37"/>
        <v>5.6418892388857972E-2</v>
      </c>
      <c r="AC767" s="11">
        <f t="shared" si="38"/>
        <v>5.6418892388857972E-2</v>
      </c>
      <c r="AD767" s="11">
        <f t="shared" si="39"/>
        <v>3.5449118465767242</v>
      </c>
    </row>
    <row r="768" spans="25:30" x14ac:dyDescent="0.3">
      <c r="Y768" s="21">
        <v>2.5000000000000001E-3</v>
      </c>
      <c r="Z768" s="21">
        <v>5.6399999999999999E-2</v>
      </c>
      <c r="AA768" s="12">
        <v>1</v>
      </c>
      <c r="AB768" s="14">
        <f t="shared" si="37"/>
        <v>5.6418892388857972E-2</v>
      </c>
      <c r="AC768" s="11">
        <f t="shared" si="38"/>
        <v>5.6418892388857972E-2</v>
      </c>
      <c r="AD768" s="11">
        <f t="shared" si="39"/>
        <v>3.5449118465767242</v>
      </c>
    </row>
    <row r="769" spans="25:30" x14ac:dyDescent="0.3">
      <c r="Y769" s="21">
        <v>2.5000000000000001E-3</v>
      </c>
      <c r="Z769" s="21">
        <v>5.6399999999999999E-2</v>
      </c>
      <c r="AA769" s="12">
        <v>1</v>
      </c>
      <c r="AB769" s="14">
        <f t="shared" si="37"/>
        <v>5.6418892388857972E-2</v>
      </c>
      <c r="AC769" s="11">
        <f t="shared" si="38"/>
        <v>5.6418892388857972E-2</v>
      </c>
      <c r="AD769" s="11">
        <f t="shared" si="39"/>
        <v>3.5449118465767242</v>
      </c>
    </row>
    <row r="770" spans="25:30" x14ac:dyDescent="0.3">
      <c r="Y770" s="21">
        <v>2.5000000000000001E-3</v>
      </c>
      <c r="Z770" s="21">
        <v>5.6399999999999999E-2</v>
      </c>
      <c r="AA770" s="12">
        <v>1</v>
      </c>
      <c r="AB770" s="14">
        <f t="shared" si="37"/>
        <v>5.6418892388857972E-2</v>
      </c>
      <c r="AC770" s="11">
        <f t="shared" si="38"/>
        <v>5.6418892388857972E-2</v>
      </c>
      <c r="AD770" s="11">
        <f t="shared" si="39"/>
        <v>3.5449118465767242</v>
      </c>
    </row>
    <row r="771" spans="25:30" x14ac:dyDescent="0.3">
      <c r="Y771" s="21">
        <v>2.5000000000000001E-3</v>
      </c>
      <c r="Z771" s="21">
        <v>5.6399999999999999E-2</v>
      </c>
      <c r="AA771" s="12">
        <v>1</v>
      </c>
      <c r="AB771" s="14">
        <f t="shared" si="37"/>
        <v>5.6418892388857972E-2</v>
      </c>
      <c r="AC771" s="11">
        <f t="shared" si="38"/>
        <v>5.6418892388857972E-2</v>
      </c>
      <c r="AD771" s="11">
        <f t="shared" si="39"/>
        <v>3.5449118465767242</v>
      </c>
    </row>
    <row r="772" spans="25:30" x14ac:dyDescent="0.3">
      <c r="Y772" s="21">
        <v>2.5000000000000001E-3</v>
      </c>
      <c r="Z772" s="21">
        <v>5.6399999999999999E-2</v>
      </c>
      <c r="AA772" s="12">
        <v>1</v>
      </c>
      <c r="AB772" s="14">
        <f t="shared" si="37"/>
        <v>5.6418892388857972E-2</v>
      </c>
      <c r="AC772" s="11">
        <f t="shared" si="38"/>
        <v>5.6418892388857972E-2</v>
      </c>
      <c r="AD772" s="11">
        <f t="shared" si="39"/>
        <v>3.5449118465767242</v>
      </c>
    </row>
    <row r="773" spans="25:30" x14ac:dyDescent="0.3">
      <c r="Y773" s="21">
        <v>2.5000000000000001E-3</v>
      </c>
      <c r="Z773" s="21">
        <v>5.6399999999999999E-2</v>
      </c>
      <c r="AA773" s="12">
        <v>1</v>
      </c>
      <c r="AB773" s="14">
        <f t="shared" si="37"/>
        <v>5.6418892388857972E-2</v>
      </c>
      <c r="AC773" s="11">
        <f t="shared" si="38"/>
        <v>5.6418892388857972E-2</v>
      </c>
      <c r="AD773" s="11">
        <f t="shared" si="39"/>
        <v>3.5449118465767242</v>
      </c>
    </row>
    <row r="774" spans="25:30" x14ac:dyDescent="0.3">
      <c r="Y774" s="21">
        <v>2.5000000000000001E-3</v>
      </c>
      <c r="Z774" s="21">
        <v>5.6399999999999999E-2</v>
      </c>
      <c r="AA774" s="12">
        <v>1</v>
      </c>
      <c r="AB774" s="14">
        <f t="shared" si="37"/>
        <v>5.6418892388857972E-2</v>
      </c>
      <c r="AC774" s="11">
        <f t="shared" si="38"/>
        <v>5.6418892388857972E-2</v>
      </c>
      <c r="AD774" s="11">
        <f t="shared" si="39"/>
        <v>3.5449118465767242</v>
      </c>
    </row>
    <row r="775" spans="25:30" x14ac:dyDescent="0.3">
      <c r="Y775" s="21">
        <v>2.5000000000000001E-3</v>
      </c>
      <c r="Z775" s="21">
        <v>5.6399999999999999E-2</v>
      </c>
      <c r="AA775" s="12">
        <v>1</v>
      </c>
      <c r="AB775" s="14">
        <f t="shared" si="37"/>
        <v>5.6418892388857972E-2</v>
      </c>
      <c r="AC775" s="11">
        <f t="shared" si="38"/>
        <v>5.6418892388857972E-2</v>
      </c>
      <c r="AD775" s="11">
        <f t="shared" si="39"/>
        <v>3.5449118465767242</v>
      </c>
    </row>
    <row r="776" spans="25:30" x14ac:dyDescent="0.3">
      <c r="Y776" s="21">
        <v>2.5000000000000001E-3</v>
      </c>
      <c r="Z776" s="21">
        <v>5.6399999999999999E-2</v>
      </c>
      <c r="AA776" s="12">
        <v>1</v>
      </c>
      <c r="AB776" s="14">
        <f t="shared" ref="AB776:AB839" si="40">2*SQRT(Y776/(3.1416*ABS(AA776)))</f>
        <v>5.6418892388857972E-2</v>
      </c>
      <c r="AC776" s="11">
        <f t="shared" ref="AC776:AC839" si="41">ABS(AA776)*AB776</f>
        <v>5.6418892388857972E-2</v>
      </c>
      <c r="AD776" s="11">
        <f t="shared" ref="AD776:AD839" si="42">$AH$2/AC776</f>
        <v>3.5449118465767242</v>
      </c>
    </row>
    <row r="777" spans="25:30" x14ac:dyDescent="0.3">
      <c r="Y777" s="21">
        <v>2.5000000000000001E-3</v>
      </c>
      <c r="Z777" s="21">
        <v>5.6399999999999999E-2</v>
      </c>
      <c r="AA777" s="12">
        <v>1</v>
      </c>
      <c r="AB777" s="14">
        <f t="shared" si="40"/>
        <v>5.6418892388857972E-2</v>
      </c>
      <c r="AC777" s="11">
        <f t="shared" si="41"/>
        <v>5.6418892388857972E-2</v>
      </c>
      <c r="AD777" s="11">
        <f t="shared" si="42"/>
        <v>3.5449118465767242</v>
      </c>
    </row>
    <row r="778" spans="25:30" x14ac:dyDescent="0.3">
      <c r="Y778" s="21">
        <v>2.5000000000000001E-3</v>
      </c>
      <c r="Z778" s="21">
        <v>5.6399999999999999E-2</v>
      </c>
      <c r="AA778" s="12">
        <v>1</v>
      </c>
      <c r="AB778" s="14">
        <f t="shared" si="40"/>
        <v>5.6418892388857972E-2</v>
      </c>
      <c r="AC778" s="11">
        <f t="shared" si="41"/>
        <v>5.6418892388857972E-2</v>
      </c>
      <c r="AD778" s="11">
        <f t="shared" si="42"/>
        <v>3.5449118465767242</v>
      </c>
    </row>
    <row r="779" spans="25:30" x14ac:dyDescent="0.3">
      <c r="Y779" s="21">
        <v>2.5000000000000001E-3</v>
      </c>
      <c r="Z779" s="21">
        <v>5.6399999999999999E-2</v>
      </c>
      <c r="AA779" s="12">
        <v>1</v>
      </c>
      <c r="AB779" s="14">
        <f t="shared" si="40"/>
        <v>5.6418892388857972E-2</v>
      </c>
      <c r="AC779" s="11">
        <f t="shared" si="41"/>
        <v>5.6418892388857972E-2</v>
      </c>
      <c r="AD779" s="11">
        <f t="shared" si="42"/>
        <v>3.5449118465767242</v>
      </c>
    </row>
    <row r="780" spans="25:30" x14ac:dyDescent="0.3">
      <c r="Y780" s="21">
        <v>2.5000000000000001E-3</v>
      </c>
      <c r="Z780" s="21">
        <v>5.6399999999999999E-2</v>
      </c>
      <c r="AA780" s="12">
        <v>1</v>
      </c>
      <c r="AB780" s="14">
        <f t="shared" si="40"/>
        <v>5.6418892388857972E-2</v>
      </c>
      <c r="AC780" s="11">
        <f t="shared" si="41"/>
        <v>5.6418892388857972E-2</v>
      </c>
      <c r="AD780" s="11">
        <f t="shared" si="42"/>
        <v>3.5449118465767242</v>
      </c>
    </row>
    <row r="781" spans="25:30" x14ac:dyDescent="0.3">
      <c r="Y781" s="21">
        <v>2.5000000000000001E-3</v>
      </c>
      <c r="Z781" s="21">
        <v>5.6399999999999999E-2</v>
      </c>
      <c r="AA781" s="12">
        <v>1</v>
      </c>
      <c r="AB781" s="14">
        <f t="shared" si="40"/>
        <v>5.6418892388857972E-2</v>
      </c>
      <c r="AC781" s="11">
        <f t="shared" si="41"/>
        <v>5.6418892388857972E-2</v>
      </c>
      <c r="AD781" s="11">
        <f t="shared" si="42"/>
        <v>3.5449118465767242</v>
      </c>
    </row>
    <row r="782" spans="25:30" x14ac:dyDescent="0.3">
      <c r="Y782" s="21">
        <v>2.5000000000000001E-3</v>
      </c>
      <c r="Z782" s="21">
        <v>5.6399999999999999E-2</v>
      </c>
      <c r="AA782" s="12">
        <v>1</v>
      </c>
      <c r="AB782" s="14">
        <f t="shared" si="40"/>
        <v>5.6418892388857972E-2</v>
      </c>
      <c r="AC782" s="11">
        <f t="shared" si="41"/>
        <v>5.6418892388857972E-2</v>
      </c>
      <c r="AD782" s="11">
        <f t="shared" si="42"/>
        <v>3.5449118465767242</v>
      </c>
    </row>
    <row r="783" spans="25:30" x14ac:dyDescent="0.3">
      <c r="Y783" s="21">
        <v>2.5000000000000001E-3</v>
      </c>
      <c r="Z783" s="21">
        <v>5.6399999999999999E-2</v>
      </c>
      <c r="AA783" s="12">
        <v>1</v>
      </c>
      <c r="AB783" s="14">
        <f t="shared" si="40"/>
        <v>5.6418892388857972E-2</v>
      </c>
      <c r="AC783" s="11">
        <f t="shared" si="41"/>
        <v>5.6418892388857972E-2</v>
      </c>
      <c r="AD783" s="11">
        <f t="shared" si="42"/>
        <v>3.5449118465767242</v>
      </c>
    </row>
    <row r="784" spans="25:30" x14ac:dyDescent="0.3">
      <c r="Y784" s="21">
        <v>2.5000000000000001E-3</v>
      </c>
      <c r="Z784" s="21">
        <v>5.6399999999999999E-2</v>
      </c>
      <c r="AA784" s="12">
        <v>1</v>
      </c>
      <c r="AB784" s="14">
        <f t="shared" si="40"/>
        <v>5.6418892388857972E-2</v>
      </c>
      <c r="AC784" s="11">
        <f t="shared" si="41"/>
        <v>5.6418892388857972E-2</v>
      </c>
      <c r="AD784" s="11">
        <f t="shared" si="42"/>
        <v>3.5449118465767242</v>
      </c>
    </row>
    <row r="785" spans="25:30" x14ac:dyDescent="0.3">
      <c r="Y785" s="21">
        <v>2.5000000000000001E-3</v>
      </c>
      <c r="Z785" s="21">
        <v>5.6399999999999999E-2</v>
      </c>
      <c r="AA785" s="12">
        <v>1</v>
      </c>
      <c r="AB785" s="14">
        <f t="shared" si="40"/>
        <v>5.6418892388857972E-2</v>
      </c>
      <c r="AC785" s="11">
        <f t="shared" si="41"/>
        <v>5.6418892388857972E-2</v>
      </c>
      <c r="AD785" s="11">
        <f t="shared" si="42"/>
        <v>3.5449118465767242</v>
      </c>
    </row>
    <row r="786" spans="25:30" x14ac:dyDescent="0.3">
      <c r="Y786" s="21">
        <v>2.5000000000000001E-3</v>
      </c>
      <c r="Z786" s="21">
        <v>5.6399999999999999E-2</v>
      </c>
      <c r="AA786" s="12">
        <v>1</v>
      </c>
      <c r="AB786" s="14">
        <f t="shared" si="40"/>
        <v>5.6418892388857972E-2</v>
      </c>
      <c r="AC786" s="11">
        <f t="shared" si="41"/>
        <v>5.6418892388857972E-2</v>
      </c>
      <c r="AD786" s="11">
        <f t="shared" si="42"/>
        <v>3.5449118465767242</v>
      </c>
    </row>
    <row r="787" spans="25:30" x14ac:dyDescent="0.3">
      <c r="Y787" s="21">
        <v>2.5000000000000001E-3</v>
      </c>
      <c r="Z787" s="21">
        <v>5.6399999999999999E-2</v>
      </c>
      <c r="AA787" s="12">
        <v>1</v>
      </c>
      <c r="AB787" s="14">
        <f t="shared" si="40"/>
        <v>5.6418892388857972E-2</v>
      </c>
      <c r="AC787" s="11">
        <f t="shared" si="41"/>
        <v>5.6418892388857972E-2</v>
      </c>
      <c r="AD787" s="11">
        <f t="shared" si="42"/>
        <v>3.5449118465767242</v>
      </c>
    </row>
    <row r="788" spans="25:30" x14ac:dyDescent="0.3">
      <c r="Y788" s="21">
        <v>2.5000000000000001E-3</v>
      </c>
      <c r="Z788" s="21">
        <v>5.6399999999999999E-2</v>
      </c>
      <c r="AA788" s="12">
        <v>1</v>
      </c>
      <c r="AB788" s="14">
        <f t="shared" si="40"/>
        <v>5.6418892388857972E-2</v>
      </c>
      <c r="AC788" s="11">
        <f t="shared" si="41"/>
        <v>5.6418892388857972E-2</v>
      </c>
      <c r="AD788" s="11">
        <f t="shared" si="42"/>
        <v>3.5449118465767242</v>
      </c>
    </row>
    <row r="789" spans="25:30" x14ac:dyDescent="0.3">
      <c r="Y789" s="21">
        <v>2.5000000000000001E-3</v>
      </c>
      <c r="Z789" s="21">
        <v>5.6399999999999999E-2</v>
      </c>
      <c r="AA789" s="12">
        <v>1</v>
      </c>
      <c r="AB789" s="14">
        <f t="shared" si="40"/>
        <v>5.6418892388857972E-2</v>
      </c>
      <c r="AC789" s="11">
        <f t="shared" si="41"/>
        <v>5.6418892388857972E-2</v>
      </c>
      <c r="AD789" s="11">
        <f t="shared" si="42"/>
        <v>3.5449118465767242</v>
      </c>
    </row>
    <row r="790" spans="25:30" x14ac:dyDescent="0.3">
      <c r="Y790" s="21">
        <v>2.5000000000000001E-3</v>
      </c>
      <c r="Z790" s="21">
        <v>5.6399999999999999E-2</v>
      </c>
      <c r="AA790" s="12">
        <v>1</v>
      </c>
      <c r="AB790" s="14">
        <f t="shared" si="40"/>
        <v>5.6418892388857972E-2</v>
      </c>
      <c r="AC790" s="11">
        <f t="shared" si="41"/>
        <v>5.6418892388857972E-2</v>
      </c>
      <c r="AD790" s="11">
        <f t="shared" si="42"/>
        <v>3.5449118465767242</v>
      </c>
    </row>
    <row r="791" spans="25:30" x14ac:dyDescent="0.3">
      <c r="Y791" s="21">
        <v>2.5000000000000001E-3</v>
      </c>
      <c r="Z791" s="21">
        <v>5.6399999999999999E-2</v>
      </c>
      <c r="AA791" s="12">
        <v>1</v>
      </c>
      <c r="AB791" s="14">
        <f t="shared" si="40"/>
        <v>5.6418892388857972E-2</v>
      </c>
      <c r="AC791" s="11">
        <f t="shared" si="41"/>
        <v>5.6418892388857972E-2</v>
      </c>
      <c r="AD791" s="11">
        <f t="shared" si="42"/>
        <v>3.5449118465767242</v>
      </c>
    </row>
    <row r="792" spans="25:30" x14ac:dyDescent="0.3">
      <c r="Y792" s="21">
        <v>2.5000000000000001E-3</v>
      </c>
      <c r="Z792" s="21">
        <v>5.6399999999999999E-2</v>
      </c>
      <c r="AA792" s="12">
        <v>1</v>
      </c>
      <c r="AB792" s="14">
        <f t="shared" si="40"/>
        <v>5.6418892388857972E-2</v>
      </c>
      <c r="AC792" s="11">
        <f t="shared" si="41"/>
        <v>5.6418892388857972E-2</v>
      </c>
      <c r="AD792" s="11">
        <f t="shared" si="42"/>
        <v>3.5449118465767242</v>
      </c>
    </row>
    <row r="793" spans="25:30" x14ac:dyDescent="0.3">
      <c r="Y793" s="21">
        <v>2.5000000000000001E-3</v>
      </c>
      <c r="Z793" s="21">
        <v>5.6399999999999999E-2</v>
      </c>
      <c r="AA793" s="12">
        <v>1</v>
      </c>
      <c r="AB793" s="14">
        <f t="shared" si="40"/>
        <v>5.6418892388857972E-2</v>
      </c>
      <c r="AC793" s="11">
        <f t="shared" si="41"/>
        <v>5.6418892388857972E-2</v>
      </c>
      <c r="AD793" s="11">
        <f t="shared" si="42"/>
        <v>3.5449118465767242</v>
      </c>
    </row>
    <row r="794" spans="25:30" x14ac:dyDescent="0.3">
      <c r="Y794" s="21">
        <v>2.5000000000000001E-3</v>
      </c>
      <c r="Z794" s="21">
        <v>5.6399999999999999E-2</v>
      </c>
      <c r="AA794" s="12">
        <v>1</v>
      </c>
      <c r="AB794" s="14">
        <f t="shared" si="40"/>
        <v>5.6418892388857972E-2</v>
      </c>
      <c r="AC794" s="11">
        <f t="shared" si="41"/>
        <v>5.6418892388857972E-2</v>
      </c>
      <c r="AD794" s="11">
        <f t="shared" si="42"/>
        <v>3.5449118465767242</v>
      </c>
    </row>
    <row r="795" spans="25:30" x14ac:dyDescent="0.3">
      <c r="Y795" s="21">
        <v>2.5000000000000001E-3</v>
      </c>
      <c r="Z795" s="21">
        <v>5.6399999999999999E-2</v>
      </c>
      <c r="AA795" s="12">
        <v>1</v>
      </c>
      <c r="AB795" s="14">
        <f t="shared" si="40"/>
        <v>5.6418892388857972E-2</v>
      </c>
      <c r="AC795" s="11">
        <f t="shared" si="41"/>
        <v>5.6418892388857972E-2</v>
      </c>
      <c r="AD795" s="11">
        <f t="shared" si="42"/>
        <v>3.5449118465767242</v>
      </c>
    </row>
    <row r="796" spans="25:30" x14ac:dyDescent="0.3">
      <c r="Y796" s="21">
        <v>2.5000000000000001E-3</v>
      </c>
      <c r="Z796" s="21">
        <v>5.6399999999999999E-2</v>
      </c>
      <c r="AA796" s="12">
        <v>1</v>
      </c>
      <c r="AB796" s="14">
        <f t="shared" si="40"/>
        <v>5.6418892388857972E-2</v>
      </c>
      <c r="AC796" s="11">
        <f t="shared" si="41"/>
        <v>5.6418892388857972E-2</v>
      </c>
      <c r="AD796" s="11">
        <f t="shared" si="42"/>
        <v>3.5449118465767242</v>
      </c>
    </row>
    <row r="797" spans="25:30" x14ac:dyDescent="0.3">
      <c r="Y797" s="21">
        <v>2.5000000000000001E-3</v>
      </c>
      <c r="Z797" s="21">
        <v>5.6399999999999999E-2</v>
      </c>
      <c r="AA797" s="12">
        <v>1</v>
      </c>
      <c r="AB797" s="14">
        <f t="shared" si="40"/>
        <v>5.6418892388857972E-2</v>
      </c>
      <c r="AC797" s="11">
        <f t="shared" si="41"/>
        <v>5.6418892388857972E-2</v>
      </c>
      <c r="AD797" s="11">
        <f t="shared" si="42"/>
        <v>3.5449118465767242</v>
      </c>
    </row>
    <row r="798" spans="25:30" x14ac:dyDescent="0.3">
      <c r="Y798" s="21">
        <v>2.5000000000000001E-3</v>
      </c>
      <c r="Z798" s="21">
        <v>5.6399999999999999E-2</v>
      </c>
      <c r="AA798" s="12">
        <v>1</v>
      </c>
      <c r="AB798" s="14">
        <f t="shared" si="40"/>
        <v>5.6418892388857972E-2</v>
      </c>
      <c r="AC798" s="11">
        <f t="shared" si="41"/>
        <v>5.6418892388857972E-2</v>
      </c>
      <c r="AD798" s="11">
        <f t="shared" si="42"/>
        <v>3.5449118465767242</v>
      </c>
    </row>
    <row r="799" spans="25:30" x14ac:dyDescent="0.3">
      <c r="Y799" s="21">
        <v>2.5000000000000001E-3</v>
      </c>
      <c r="Z799" s="21">
        <v>5.6399999999999999E-2</v>
      </c>
      <c r="AA799" s="12">
        <v>1</v>
      </c>
      <c r="AB799" s="14">
        <f t="shared" si="40"/>
        <v>5.6418892388857972E-2</v>
      </c>
      <c r="AC799" s="11">
        <f t="shared" si="41"/>
        <v>5.6418892388857972E-2</v>
      </c>
      <c r="AD799" s="11">
        <f t="shared" si="42"/>
        <v>3.5449118465767242</v>
      </c>
    </row>
    <row r="800" spans="25:30" x14ac:dyDescent="0.3">
      <c r="Y800" s="21">
        <v>2.5000000000000001E-3</v>
      </c>
      <c r="Z800" s="21">
        <v>5.6399999999999999E-2</v>
      </c>
      <c r="AA800" s="12">
        <v>1</v>
      </c>
      <c r="AB800" s="14">
        <f t="shared" si="40"/>
        <v>5.6418892388857972E-2</v>
      </c>
      <c r="AC800" s="11">
        <f t="shared" si="41"/>
        <v>5.6418892388857972E-2</v>
      </c>
      <c r="AD800" s="11">
        <f t="shared" si="42"/>
        <v>3.5449118465767242</v>
      </c>
    </row>
    <row r="801" spans="25:30" x14ac:dyDescent="0.3">
      <c r="Y801" s="21">
        <v>2.5000000000000001E-3</v>
      </c>
      <c r="Z801" s="21">
        <v>5.6399999999999999E-2</v>
      </c>
      <c r="AA801" s="12">
        <v>1</v>
      </c>
      <c r="AB801" s="14">
        <f t="shared" si="40"/>
        <v>5.6418892388857972E-2</v>
      </c>
      <c r="AC801" s="11">
        <f t="shared" si="41"/>
        <v>5.6418892388857972E-2</v>
      </c>
      <c r="AD801" s="11">
        <f t="shared" si="42"/>
        <v>3.5449118465767242</v>
      </c>
    </row>
    <row r="802" spans="25:30" x14ac:dyDescent="0.3">
      <c r="Y802" s="21">
        <v>2.5000000000000001E-3</v>
      </c>
      <c r="Z802" s="21">
        <v>5.6399999999999999E-2</v>
      </c>
      <c r="AA802" s="12">
        <v>1</v>
      </c>
      <c r="AB802" s="14">
        <f t="shared" si="40"/>
        <v>5.6418892388857972E-2</v>
      </c>
      <c r="AC802" s="11">
        <f t="shared" si="41"/>
        <v>5.6418892388857972E-2</v>
      </c>
      <c r="AD802" s="11">
        <f t="shared" si="42"/>
        <v>3.5449118465767242</v>
      </c>
    </row>
    <row r="803" spans="25:30" x14ac:dyDescent="0.3">
      <c r="Y803" s="21">
        <v>2.5000000000000001E-3</v>
      </c>
      <c r="Z803" s="21">
        <v>5.6399999999999999E-2</v>
      </c>
      <c r="AA803" s="12">
        <v>1</v>
      </c>
      <c r="AB803" s="14">
        <f t="shared" si="40"/>
        <v>5.6418892388857972E-2</v>
      </c>
      <c r="AC803" s="11">
        <f t="shared" si="41"/>
        <v>5.6418892388857972E-2</v>
      </c>
      <c r="AD803" s="11">
        <f t="shared" si="42"/>
        <v>3.5449118465767242</v>
      </c>
    </row>
    <row r="804" spans="25:30" x14ac:dyDescent="0.3">
      <c r="Y804" s="21">
        <v>2.5000000000000001E-3</v>
      </c>
      <c r="Z804" s="21">
        <v>5.6399999999999999E-2</v>
      </c>
      <c r="AA804" s="12">
        <v>1</v>
      </c>
      <c r="AB804" s="14">
        <f t="shared" si="40"/>
        <v>5.6418892388857972E-2</v>
      </c>
      <c r="AC804" s="11">
        <f t="shared" si="41"/>
        <v>5.6418892388857972E-2</v>
      </c>
      <c r="AD804" s="11">
        <f t="shared" si="42"/>
        <v>3.5449118465767242</v>
      </c>
    </row>
    <row r="805" spans="25:30" x14ac:dyDescent="0.3">
      <c r="Y805" s="21">
        <v>2.5000000000000001E-3</v>
      </c>
      <c r="Z805" s="21">
        <v>5.6399999999999999E-2</v>
      </c>
      <c r="AA805" s="12">
        <v>1</v>
      </c>
      <c r="AB805" s="14">
        <f t="shared" si="40"/>
        <v>5.6418892388857972E-2</v>
      </c>
      <c r="AC805" s="11">
        <f t="shared" si="41"/>
        <v>5.6418892388857972E-2</v>
      </c>
      <c r="AD805" s="11">
        <f t="shared" si="42"/>
        <v>3.5449118465767242</v>
      </c>
    </row>
    <row r="806" spans="25:30" x14ac:dyDescent="0.3">
      <c r="Y806" s="21">
        <v>2.5000000000000001E-3</v>
      </c>
      <c r="Z806" s="21">
        <v>5.6399999999999999E-2</v>
      </c>
      <c r="AA806" s="12">
        <v>1</v>
      </c>
      <c r="AB806" s="14">
        <f t="shared" si="40"/>
        <v>5.6418892388857972E-2</v>
      </c>
      <c r="AC806" s="11">
        <f t="shared" si="41"/>
        <v>5.6418892388857972E-2</v>
      </c>
      <c r="AD806" s="11">
        <f t="shared" si="42"/>
        <v>3.5449118465767242</v>
      </c>
    </row>
    <row r="807" spans="25:30" x14ac:dyDescent="0.3">
      <c r="Y807" s="21">
        <v>2.5000000000000001E-3</v>
      </c>
      <c r="Z807" s="21">
        <v>5.6399999999999999E-2</v>
      </c>
      <c r="AA807" s="12">
        <v>1</v>
      </c>
      <c r="AB807" s="14">
        <f t="shared" si="40"/>
        <v>5.6418892388857972E-2</v>
      </c>
      <c r="AC807" s="11">
        <f t="shared" si="41"/>
        <v>5.6418892388857972E-2</v>
      </c>
      <c r="AD807" s="11">
        <f t="shared" si="42"/>
        <v>3.5449118465767242</v>
      </c>
    </row>
    <row r="808" spans="25:30" x14ac:dyDescent="0.3">
      <c r="Y808" s="21">
        <v>2.5000000000000001E-3</v>
      </c>
      <c r="Z808" s="21">
        <v>5.6399999999999999E-2</v>
      </c>
      <c r="AA808" s="12">
        <v>1</v>
      </c>
      <c r="AB808" s="14">
        <f t="shared" si="40"/>
        <v>5.6418892388857972E-2</v>
      </c>
      <c r="AC808" s="11">
        <f t="shared" si="41"/>
        <v>5.6418892388857972E-2</v>
      </c>
      <c r="AD808" s="11">
        <f t="shared" si="42"/>
        <v>3.5449118465767242</v>
      </c>
    </row>
    <row r="809" spans="25:30" x14ac:dyDescent="0.3">
      <c r="Y809" s="21">
        <v>2.5000000000000001E-3</v>
      </c>
      <c r="Z809" s="21">
        <v>5.6399999999999999E-2</v>
      </c>
      <c r="AA809" s="12">
        <v>1</v>
      </c>
      <c r="AB809" s="14">
        <f t="shared" si="40"/>
        <v>5.6418892388857972E-2</v>
      </c>
      <c r="AC809" s="11">
        <f t="shared" si="41"/>
        <v>5.6418892388857972E-2</v>
      </c>
      <c r="AD809" s="11">
        <f t="shared" si="42"/>
        <v>3.5449118465767242</v>
      </c>
    </row>
    <row r="810" spans="25:30" x14ac:dyDescent="0.3">
      <c r="Y810" s="21">
        <v>2.5000000000000001E-3</v>
      </c>
      <c r="Z810" s="21">
        <v>5.6399999999999999E-2</v>
      </c>
      <c r="AA810" s="12">
        <v>1</v>
      </c>
      <c r="AB810" s="14">
        <f t="shared" si="40"/>
        <v>5.6418892388857972E-2</v>
      </c>
      <c r="AC810" s="11">
        <f t="shared" si="41"/>
        <v>5.6418892388857972E-2</v>
      </c>
      <c r="AD810" s="11">
        <f t="shared" si="42"/>
        <v>3.5449118465767242</v>
      </c>
    </row>
    <row r="811" spans="25:30" x14ac:dyDescent="0.3">
      <c r="Y811" s="21">
        <v>2.5000000000000001E-3</v>
      </c>
      <c r="Z811" s="21">
        <v>5.6399999999999999E-2</v>
      </c>
      <c r="AA811" s="12">
        <v>1</v>
      </c>
      <c r="AB811" s="14">
        <f t="shared" si="40"/>
        <v>5.6418892388857972E-2</v>
      </c>
      <c r="AC811" s="11">
        <f t="shared" si="41"/>
        <v>5.6418892388857972E-2</v>
      </c>
      <c r="AD811" s="11">
        <f t="shared" si="42"/>
        <v>3.5449118465767242</v>
      </c>
    </row>
    <row r="812" spans="25:30" x14ac:dyDescent="0.3">
      <c r="Y812" s="21">
        <v>2.5000000000000001E-3</v>
      </c>
      <c r="Z812" s="21">
        <v>5.6399999999999999E-2</v>
      </c>
      <c r="AA812" s="12">
        <v>1</v>
      </c>
      <c r="AB812" s="14">
        <f t="shared" si="40"/>
        <v>5.6418892388857972E-2</v>
      </c>
      <c r="AC812" s="11">
        <f t="shared" si="41"/>
        <v>5.6418892388857972E-2</v>
      </c>
      <c r="AD812" s="11">
        <f t="shared" si="42"/>
        <v>3.5449118465767242</v>
      </c>
    </row>
    <row r="813" spans="25:30" x14ac:dyDescent="0.3">
      <c r="Y813" s="21">
        <v>2.5000000000000001E-3</v>
      </c>
      <c r="Z813" s="21">
        <v>5.6399999999999999E-2</v>
      </c>
      <c r="AA813" s="12">
        <v>1</v>
      </c>
      <c r="AB813" s="14">
        <f t="shared" si="40"/>
        <v>5.6418892388857972E-2</v>
      </c>
      <c r="AC813" s="11">
        <f t="shared" si="41"/>
        <v>5.6418892388857972E-2</v>
      </c>
      <c r="AD813" s="11">
        <f t="shared" si="42"/>
        <v>3.5449118465767242</v>
      </c>
    </row>
    <row r="814" spans="25:30" x14ac:dyDescent="0.3">
      <c r="Y814" s="21">
        <v>2.5000000000000001E-3</v>
      </c>
      <c r="Z814" s="21">
        <v>5.6399999999999999E-2</v>
      </c>
      <c r="AA814" s="12">
        <v>1</v>
      </c>
      <c r="AB814" s="14">
        <f t="shared" si="40"/>
        <v>5.6418892388857972E-2</v>
      </c>
      <c r="AC814" s="11">
        <f t="shared" si="41"/>
        <v>5.6418892388857972E-2</v>
      </c>
      <c r="AD814" s="11">
        <f t="shared" si="42"/>
        <v>3.5449118465767242</v>
      </c>
    </row>
    <row r="815" spans="25:30" x14ac:dyDescent="0.3">
      <c r="Y815" s="21">
        <v>2.5000000000000001E-3</v>
      </c>
      <c r="Z815" s="21">
        <v>5.6399999999999999E-2</v>
      </c>
      <c r="AA815" s="12">
        <v>1</v>
      </c>
      <c r="AB815" s="14">
        <f t="shared" si="40"/>
        <v>5.6418892388857972E-2</v>
      </c>
      <c r="AC815" s="11">
        <f t="shared" si="41"/>
        <v>5.6418892388857972E-2</v>
      </c>
      <c r="AD815" s="11">
        <f t="shared" si="42"/>
        <v>3.5449118465767242</v>
      </c>
    </row>
    <row r="816" spans="25:30" x14ac:dyDescent="0.3">
      <c r="Y816" s="21">
        <v>2.5000000000000001E-3</v>
      </c>
      <c r="Z816" s="21">
        <v>5.6399999999999999E-2</v>
      </c>
      <c r="AA816" s="12">
        <v>1</v>
      </c>
      <c r="AB816" s="14">
        <f t="shared" si="40"/>
        <v>5.6418892388857972E-2</v>
      </c>
      <c r="AC816" s="11">
        <f t="shared" si="41"/>
        <v>5.6418892388857972E-2</v>
      </c>
      <c r="AD816" s="11">
        <f t="shared" si="42"/>
        <v>3.5449118465767242</v>
      </c>
    </row>
    <row r="817" spans="25:30" x14ac:dyDescent="0.3">
      <c r="Y817" s="21">
        <v>2.5000000000000001E-3</v>
      </c>
      <c r="Z817" s="21">
        <v>5.6399999999999999E-2</v>
      </c>
      <c r="AA817" s="12">
        <v>1</v>
      </c>
      <c r="AB817" s="14">
        <f t="shared" si="40"/>
        <v>5.6418892388857972E-2</v>
      </c>
      <c r="AC817" s="11">
        <f t="shared" si="41"/>
        <v>5.6418892388857972E-2</v>
      </c>
      <c r="AD817" s="11">
        <f t="shared" si="42"/>
        <v>3.5449118465767242</v>
      </c>
    </row>
    <row r="818" spans="25:30" x14ac:dyDescent="0.3">
      <c r="Y818" s="21">
        <v>2.5000000000000001E-3</v>
      </c>
      <c r="Z818" s="21">
        <v>5.6399999999999999E-2</v>
      </c>
      <c r="AA818" s="12">
        <v>1</v>
      </c>
      <c r="AB818" s="14">
        <f t="shared" si="40"/>
        <v>5.6418892388857972E-2</v>
      </c>
      <c r="AC818" s="11">
        <f t="shared" si="41"/>
        <v>5.6418892388857972E-2</v>
      </c>
      <c r="AD818" s="11">
        <f t="shared" si="42"/>
        <v>3.5449118465767242</v>
      </c>
    </row>
    <row r="819" spans="25:30" x14ac:dyDescent="0.3">
      <c r="Y819" s="21">
        <v>2.5000000000000001E-3</v>
      </c>
      <c r="Z819" s="21">
        <v>5.6399999999999999E-2</v>
      </c>
      <c r="AA819" s="12">
        <v>1</v>
      </c>
      <c r="AB819" s="14">
        <f t="shared" si="40"/>
        <v>5.6418892388857972E-2</v>
      </c>
      <c r="AC819" s="11">
        <f t="shared" si="41"/>
        <v>5.6418892388857972E-2</v>
      </c>
      <c r="AD819" s="11">
        <f t="shared" si="42"/>
        <v>3.5449118465767242</v>
      </c>
    </row>
    <row r="820" spans="25:30" x14ac:dyDescent="0.3">
      <c r="Y820" s="21">
        <v>2.5000000000000001E-3</v>
      </c>
      <c r="Z820" s="21">
        <v>5.6399999999999999E-2</v>
      </c>
      <c r="AA820" s="12">
        <v>1</v>
      </c>
      <c r="AB820" s="14">
        <f t="shared" si="40"/>
        <v>5.6418892388857972E-2</v>
      </c>
      <c r="AC820" s="11">
        <f t="shared" si="41"/>
        <v>5.6418892388857972E-2</v>
      </c>
      <c r="AD820" s="11">
        <f t="shared" si="42"/>
        <v>3.5449118465767242</v>
      </c>
    </row>
    <row r="821" spans="25:30" x14ac:dyDescent="0.3">
      <c r="Y821" s="21">
        <v>2.5000000000000001E-3</v>
      </c>
      <c r="Z821" s="21">
        <v>5.6399999999999999E-2</v>
      </c>
      <c r="AA821" s="12">
        <v>1</v>
      </c>
      <c r="AB821" s="14">
        <f t="shared" si="40"/>
        <v>5.6418892388857972E-2</v>
      </c>
      <c r="AC821" s="11">
        <f t="shared" si="41"/>
        <v>5.6418892388857972E-2</v>
      </c>
      <c r="AD821" s="11">
        <f t="shared" si="42"/>
        <v>3.5449118465767242</v>
      </c>
    </row>
    <row r="822" spans="25:30" x14ac:dyDescent="0.3">
      <c r="Y822" s="21">
        <v>2.5000000000000001E-3</v>
      </c>
      <c r="Z822" s="21">
        <v>5.6399999999999999E-2</v>
      </c>
      <c r="AA822" s="12">
        <v>1</v>
      </c>
      <c r="AB822" s="14">
        <f t="shared" si="40"/>
        <v>5.6418892388857972E-2</v>
      </c>
      <c r="AC822" s="11">
        <f t="shared" si="41"/>
        <v>5.6418892388857972E-2</v>
      </c>
      <c r="AD822" s="11">
        <f t="shared" si="42"/>
        <v>3.5449118465767242</v>
      </c>
    </row>
    <row r="823" spans="25:30" x14ac:dyDescent="0.3">
      <c r="Y823" s="21">
        <v>2.5000000000000001E-3</v>
      </c>
      <c r="Z823" s="21">
        <v>5.6399999999999999E-2</v>
      </c>
      <c r="AA823" s="12">
        <v>1</v>
      </c>
      <c r="AB823" s="14">
        <f t="shared" si="40"/>
        <v>5.6418892388857972E-2</v>
      </c>
      <c r="AC823" s="11">
        <f t="shared" si="41"/>
        <v>5.6418892388857972E-2</v>
      </c>
      <c r="AD823" s="11">
        <f t="shared" si="42"/>
        <v>3.5449118465767242</v>
      </c>
    </row>
    <row r="824" spans="25:30" x14ac:dyDescent="0.3">
      <c r="Y824" s="21">
        <v>2.5000000000000001E-3</v>
      </c>
      <c r="Z824" s="21">
        <v>5.6399999999999999E-2</v>
      </c>
      <c r="AA824" s="12">
        <v>1</v>
      </c>
      <c r="AB824" s="14">
        <f t="shared" si="40"/>
        <v>5.6418892388857972E-2</v>
      </c>
      <c r="AC824" s="11">
        <f t="shared" si="41"/>
        <v>5.6418892388857972E-2</v>
      </c>
      <c r="AD824" s="11">
        <f t="shared" si="42"/>
        <v>3.5449118465767242</v>
      </c>
    </row>
    <row r="825" spans="25:30" x14ac:dyDescent="0.3">
      <c r="Y825" s="21">
        <v>2.5000000000000001E-3</v>
      </c>
      <c r="Z825" s="21">
        <v>5.6399999999999999E-2</v>
      </c>
      <c r="AA825" s="12">
        <v>1</v>
      </c>
      <c r="AB825" s="14">
        <f t="shared" si="40"/>
        <v>5.6418892388857972E-2</v>
      </c>
      <c r="AC825" s="11">
        <f t="shared" si="41"/>
        <v>5.6418892388857972E-2</v>
      </c>
      <c r="AD825" s="11">
        <f t="shared" si="42"/>
        <v>3.5449118465767242</v>
      </c>
    </row>
    <row r="826" spans="25:30" x14ac:dyDescent="0.3">
      <c r="Y826" s="21">
        <v>2.5000000000000001E-3</v>
      </c>
      <c r="Z826" s="21">
        <v>5.6399999999999999E-2</v>
      </c>
      <c r="AA826" s="12">
        <v>1</v>
      </c>
      <c r="AB826" s="14">
        <f t="shared" si="40"/>
        <v>5.6418892388857972E-2</v>
      </c>
      <c r="AC826" s="11">
        <f t="shared" si="41"/>
        <v>5.6418892388857972E-2</v>
      </c>
      <c r="AD826" s="11">
        <f t="shared" si="42"/>
        <v>3.5449118465767242</v>
      </c>
    </row>
    <row r="827" spans="25:30" x14ac:dyDescent="0.3">
      <c r="Y827" s="21">
        <v>2.5000000000000001E-3</v>
      </c>
      <c r="Z827" s="21">
        <v>5.6399999999999999E-2</v>
      </c>
      <c r="AA827" s="12">
        <v>1</v>
      </c>
      <c r="AB827" s="14">
        <f t="shared" si="40"/>
        <v>5.6418892388857972E-2</v>
      </c>
      <c r="AC827" s="11">
        <f t="shared" si="41"/>
        <v>5.6418892388857972E-2</v>
      </c>
      <c r="AD827" s="11">
        <f t="shared" si="42"/>
        <v>3.5449118465767242</v>
      </c>
    </row>
    <row r="828" spans="25:30" x14ac:dyDescent="0.3">
      <c r="Y828" s="21">
        <v>2.5000000000000001E-3</v>
      </c>
      <c r="Z828" s="21">
        <v>5.6399999999999999E-2</v>
      </c>
      <c r="AA828" s="12">
        <v>1</v>
      </c>
      <c r="AB828" s="14">
        <f t="shared" si="40"/>
        <v>5.6418892388857972E-2</v>
      </c>
      <c r="AC828" s="11">
        <f t="shared" si="41"/>
        <v>5.6418892388857972E-2</v>
      </c>
      <c r="AD828" s="11">
        <f t="shared" si="42"/>
        <v>3.5449118465767242</v>
      </c>
    </row>
    <row r="829" spans="25:30" x14ac:dyDescent="0.3">
      <c r="Y829" s="21">
        <v>2.5000000000000001E-3</v>
      </c>
      <c r="Z829" s="21">
        <v>5.6399999999999999E-2</v>
      </c>
      <c r="AA829" s="12">
        <v>1</v>
      </c>
      <c r="AB829" s="14">
        <f t="shared" si="40"/>
        <v>5.6418892388857972E-2</v>
      </c>
      <c r="AC829" s="11">
        <f t="shared" si="41"/>
        <v>5.6418892388857972E-2</v>
      </c>
      <c r="AD829" s="11">
        <f t="shared" si="42"/>
        <v>3.5449118465767242</v>
      </c>
    </row>
    <row r="830" spans="25:30" x14ac:dyDescent="0.3">
      <c r="Y830" s="21">
        <v>2.5000000000000001E-3</v>
      </c>
      <c r="Z830" s="21">
        <v>5.6399999999999999E-2</v>
      </c>
      <c r="AA830" s="12">
        <v>1</v>
      </c>
      <c r="AB830" s="14">
        <f t="shared" si="40"/>
        <v>5.6418892388857972E-2</v>
      </c>
      <c r="AC830" s="11">
        <f t="shared" si="41"/>
        <v>5.6418892388857972E-2</v>
      </c>
      <c r="AD830" s="11">
        <f t="shared" si="42"/>
        <v>3.5449118465767242</v>
      </c>
    </row>
    <row r="831" spans="25:30" x14ac:dyDescent="0.3">
      <c r="Y831" s="21">
        <v>2.5000000000000001E-3</v>
      </c>
      <c r="Z831" s="21">
        <v>5.6399999999999999E-2</v>
      </c>
      <c r="AA831" s="12">
        <v>1</v>
      </c>
      <c r="AB831" s="14">
        <f t="shared" si="40"/>
        <v>5.6418892388857972E-2</v>
      </c>
      <c r="AC831" s="11">
        <f t="shared" si="41"/>
        <v>5.6418892388857972E-2</v>
      </c>
      <c r="AD831" s="11">
        <f t="shared" si="42"/>
        <v>3.5449118465767242</v>
      </c>
    </row>
    <row r="832" spans="25:30" x14ac:dyDescent="0.3">
      <c r="Y832" s="21">
        <v>2.5000000000000001E-3</v>
      </c>
      <c r="Z832" s="21">
        <v>5.6399999999999999E-2</v>
      </c>
      <c r="AA832" s="12">
        <v>1</v>
      </c>
      <c r="AB832" s="14">
        <f t="shared" si="40"/>
        <v>5.6418892388857972E-2</v>
      </c>
      <c r="AC832" s="11">
        <f t="shared" si="41"/>
        <v>5.6418892388857972E-2</v>
      </c>
      <c r="AD832" s="11">
        <f t="shared" si="42"/>
        <v>3.5449118465767242</v>
      </c>
    </row>
    <row r="833" spans="25:30" x14ac:dyDescent="0.3">
      <c r="Y833" s="21">
        <v>2.5000000000000001E-3</v>
      </c>
      <c r="Z833" s="21">
        <v>5.6399999999999999E-2</v>
      </c>
      <c r="AA833" s="12">
        <v>1</v>
      </c>
      <c r="AB833" s="14">
        <f t="shared" si="40"/>
        <v>5.6418892388857972E-2</v>
      </c>
      <c r="AC833" s="11">
        <f t="shared" si="41"/>
        <v>5.6418892388857972E-2</v>
      </c>
      <c r="AD833" s="11">
        <f t="shared" si="42"/>
        <v>3.5449118465767242</v>
      </c>
    </row>
    <row r="834" spans="25:30" x14ac:dyDescent="0.3">
      <c r="Y834" s="21">
        <v>2.5000000000000001E-3</v>
      </c>
      <c r="Z834" s="21">
        <v>5.6399999999999999E-2</v>
      </c>
      <c r="AA834" s="12">
        <v>1</v>
      </c>
      <c r="AB834" s="14">
        <f t="shared" si="40"/>
        <v>5.6418892388857972E-2</v>
      </c>
      <c r="AC834" s="11">
        <f t="shared" si="41"/>
        <v>5.6418892388857972E-2</v>
      </c>
      <c r="AD834" s="11">
        <f t="shared" si="42"/>
        <v>3.5449118465767242</v>
      </c>
    </row>
    <row r="835" spans="25:30" x14ac:dyDescent="0.3">
      <c r="Y835" s="21">
        <v>2.5000000000000001E-3</v>
      </c>
      <c r="Z835" s="21">
        <v>5.6399999999999999E-2</v>
      </c>
      <c r="AA835" s="12">
        <v>1</v>
      </c>
      <c r="AB835" s="14">
        <f t="shared" si="40"/>
        <v>5.6418892388857972E-2</v>
      </c>
      <c r="AC835" s="11">
        <f t="shared" si="41"/>
        <v>5.6418892388857972E-2</v>
      </c>
      <c r="AD835" s="11">
        <f t="shared" si="42"/>
        <v>3.5449118465767242</v>
      </c>
    </row>
    <row r="836" spans="25:30" x14ac:dyDescent="0.3">
      <c r="Y836" s="21">
        <v>2.5000000000000001E-3</v>
      </c>
      <c r="Z836" s="21">
        <v>5.6399999999999999E-2</v>
      </c>
      <c r="AA836" s="12">
        <v>1</v>
      </c>
      <c r="AB836" s="14">
        <f t="shared" si="40"/>
        <v>5.6418892388857972E-2</v>
      </c>
      <c r="AC836" s="11">
        <f t="shared" si="41"/>
        <v>5.6418892388857972E-2</v>
      </c>
      <c r="AD836" s="11">
        <f t="shared" si="42"/>
        <v>3.5449118465767242</v>
      </c>
    </row>
    <row r="837" spans="25:30" x14ac:dyDescent="0.3">
      <c r="Y837" s="21">
        <v>2.5000000000000001E-3</v>
      </c>
      <c r="Z837" s="21">
        <v>5.6399999999999999E-2</v>
      </c>
      <c r="AA837" s="12">
        <v>1</v>
      </c>
      <c r="AB837" s="14">
        <f t="shared" si="40"/>
        <v>5.6418892388857972E-2</v>
      </c>
      <c r="AC837" s="11">
        <f t="shared" si="41"/>
        <v>5.6418892388857972E-2</v>
      </c>
      <c r="AD837" s="11">
        <f t="shared" si="42"/>
        <v>3.5449118465767242</v>
      </c>
    </row>
    <row r="838" spans="25:30" x14ac:dyDescent="0.3">
      <c r="Y838" s="21">
        <v>2.5000000000000001E-3</v>
      </c>
      <c r="Z838" s="21">
        <v>5.6399999999999999E-2</v>
      </c>
      <c r="AA838" s="12">
        <v>1</v>
      </c>
      <c r="AB838" s="14">
        <f t="shared" si="40"/>
        <v>5.6418892388857972E-2</v>
      </c>
      <c r="AC838" s="11">
        <f t="shared" si="41"/>
        <v>5.6418892388857972E-2</v>
      </c>
      <c r="AD838" s="11">
        <f t="shared" si="42"/>
        <v>3.5449118465767242</v>
      </c>
    </row>
    <row r="839" spans="25:30" x14ac:dyDescent="0.3">
      <c r="Y839" s="21">
        <v>2.5000000000000001E-3</v>
      </c>
      <c r="Z839" s="21">
        <v>5.6399999999999999E-2</v>
      </c>
      <c r="AA839" s="12">
        <v>1</v>
      </c>
      <c r="AB839" s="14">
        <f t="shared" si="40"/>
        <v>5.6418892388857972E-2</v>
      </c>
      <c r="AC839" s="11">
        <f t="shared" si="41"/>
        <v>5.6418892388857972E-2</v>
      </c>
      <c r="AD839" s="11">
        <f t="shared" si="42"/>
        <v>3.5449118465767242</v>
      </c>
    </row>
    <row r="840" spans="25:30" x14ac:dyDescent="0.3">
      <c r="Y840" s="21">
        <v>2.5000000000000001E-3</v>
      </c>
      <c r="Z840" s="21">
        <v>5.6399999999999999E-2</v>
      </c>
      <c r="AA840" s="12">
        <v>1</v>
      </c>
      <c r="AB840" s="14">
        <f t="shared" ref="AB840:AB903" si="43">2*SQRT(Y840/(3.1416*ABS(AA840)))</f>
        <v>5.6418892388857972E-2</v>
      </c>
      <c r="AC840" s="11">
        <f t="shared" ref="AC840:AC903" si="44">ABS(AA840)*AB840</f>
        <v>5.6418892388857972E-2</v>
      </c>
      <c r="AD840" s="11">
        <f t="shared" ref="AD840:AD903" si="45">$AH$2/AC840</f>
        <v>3.5449118465767242</v>
      </c>
    </row>
    <row r="841" spans="25:30" x14ac:dyDescent="0.3">
      <c r="Y841" s="21">
        <v>2.5000000000000001E-3</v>
      </c>
      <c r="Z841" s="21">
        <v>5.6399999999999999E-2</v>
      </c>
      <c r="AA841" s="12">
        <v>1</v>
      </c>
      <c r="AB841" s="14">
        <f t="shared" si="43"/>
        <v>5.6418892388857972E-2</v>
      </c>
      <c r="AC841" s="11">
        <f t="shared" si="44"/>
        <v>5.6418892388857972E-2</v>
      </c>
      <c r="AD841" s="11">
        <f t="shared" si="45"/>
        <v>3.5449118465767242</v>
      </c>
    </row>
    <row r="842" spans="25:30" x14ac:dyDescent="0.3">
      <c r="Y842" s="12">
        <v>2.5000000000000001E-3</v>
      </c>
      <c r="Z842" s="12">
        <v>5.6399999999999999E-2</v>
      </c>
      <c r="AA842" s="12">
        <v>1</v>
      </c>
      <c r="AB842" s="14">
        <f t="shared" si="43"/>
        <v>5.6418892388857972E-2</v>
      </c>
      <c r="AC842" s="11">
        <f t="shared" si="44"/>
        <v>5.6418892388857972E-2</v>
      </c>
      <c r="AD842" s="11">
        <f t="shared" si="45"/>
        <v>3.5449118465767242</v>
      </c>
    </row>
    <row r="843" spans="25:30" x14ac:dyDescent="0.3">
      <c r="Y843" s="12">
        <v>2.5000000000000001E-3</v>
      </c>
      <c r="Z843" s="12">
        <v>5.6399999999999999E-2</v>
      </c>
      <c r="AA843" s="12">
        <v>1</v>
      </c>
      <c r="AB843" s="14">
        <f t="shared" si="43"/>
        <v>5.6418892388857972E-2</v>
      </c>
      <c r="AC843" s="11">
        <f t="shared" si="44"/>
        <v>5.6418892388857972E-2</v>
      </c>
      <c r="AD843" s="11">
        <f t="shared" si="45"/>
        <v>3.5449118465767242</v>
      </c>
    </row>
    <row r="844" spans="25:30" x14ac:dyDescent="0.3">
      <c r="Y844" s="12">
        <v>2.5000000000000001E-3</v>
      </c>
      <c r="Z844" s="12">
        <v>5.6399999999999999E-2</v>
      </c>
      <c r="AA844" s="12">
        <v>1</v>
      </c>
      <c r="AB844" s="14">
        <f t="shared" si="43"/>
        <v>5.6418892388857972E-2</v>
      </c>
      <c r="AC844" s="11">
        <f t="shared" si="44"/>
        <v>5.6418892388857972E-2</v>
      </c>
      <c r="AD844" s="11">
        <f t="shared" si="45"/>
        <v>3.5449118465767242</v>
      </c>
    </row>
    <row r="845" spans="25:30" x14ac:dyDescent="0.3">
      <c r="Y845" s="12">
        <v>2.5000000000000001E-3</v>
      </c>
      <c r="Z845" s="12">
        <v>5.6399999999999999E-2</v>
      </c>
      <c r="AA845" s="12">
        <v>1</v>
      </c>
      <c r="AB845" s="14">
        <f t="shared" si="43"/>
        <v>5.6418892388857972E-2</v>
      </c>
      <c r="AC845" s="11">
        <f t="shared" si="44"/>
        <v>5.6418892388857972E-2</v>
      </c>
      <c r="AD845" s="11">
        <f t="shared" si="45"/>
        <v>3.5449118465767242</v>
      </c>
    </row>
    <row r="846" spans="25:30" x14ac:dyDescent="0.3">
      <c r="Y846" s="12">
        <v>2.5000000000000001E-3</v>
      </c>
      <c r="Z846" s="12">
        <v>5.6399999999999999E-2</v>
      </c>
      <c r="AA846" s="12">
        <v>1</v>
      </c>
      <c r="AB846" s="14">
        <f t="shared" si="43"/>
        <v>5.6418892388857972E-2</v>
      </c>
      <c r="AC846" s="11">
        <f t="shared" si="44"/>
        <v>5.6418892388857972E-2</v>
      </c>
      <c r="AD846" s="11">
        <f t="shared" si="45"/>
        <v>3.5449118465767242</v>
      </c>
    </row>
    <row r="847" spans="25:30" x14ac:dyDescent="0.3">
      <c r="Y847" s="12">
        <v>2.5000000000000001E-3</v>
      </c>
      <c r="Z847" s="12">
        <v>5.6399999999999999E-2</v>
      </c>
      <c r="AA847" s="12">
        <v>1</v>
      </c>
      <c r="AB847" s="14">
        <f t="shared" si="43"/>
        <v>5.6418892388857972E-2</v>
      </c>
      <c r="AC847" s="11">
        <f t="shared" si="44"/>
        <v>5.6418892388857972E-2</v>
      </c>
      <c r="AD847" s="11">
        <f t="shared" si="45"/>
        <v>3.5449118465767242</v>
      </c>
    </row>
    <row r="848" spans="25:30" x14ac:dyDescent="0.3">
      <c r="Y848" s="12">
        <v>2.5000000000000001E-3</v>
      </c>
      <c r="Z848" s="12">
        <v>5.6399999999999999E-2</v>
      </c>
      <c r="AA848" s="12">
        <v>1</v>
      </c>
      <c r="AB848" s="14">
        <f t="shared" si="43"/>
        <v>5.6418892388857972E-2</v>
      </c>
      <c r="AC848" s="11">
        <f t="shared" si="44"/>
        <v>5.6418892388857972E-2</v>
      </c>
      <c r="AD848" s="11">
        <f t="shared" si="45"/>
        <v>3.5449118465767242</v>
      </c>
    </row>
    <row r="849" spans="25:30" x14ac:dyDescent="0.3">
      <c r="Y849" s="12">
        <v>2.5000000000000001E-3</v>
      </c>
      <c r="Z849" s="12">
        <v>5.6399999999999999E-2</v>
      </c>
      <c r="AA849" s="12">
        <v>1</v>
      </c>
      <c r="AB849" s="14">
        <f t="shared" si="43"/>
        <v>5.6418892388857972E-2</v>
      </c>
      <c r="AC849" s="11">
        <f t="shared" si="44"/>
        <v>5.6418892388857972E-2</v>
      </c>
      <c r="AD849" s="11">
        <f t="shared" si="45"/>
        <v>3.5449118465767242</v>
      </c>
    </row>
    <row r="850" spans="25:30" x14ac:dyDescent="0.3">
      <c r="Y850" s="12">
        <v>2.5000000000000001E-3</v>
      </c>
      <c r="Z850" s="12">
        <v>5.6399999999999999E-2</v>
      </c>
      <c r="AA850" s="12">
        <v>1</v>
      </c>
      <c r="AB850" s="14">
        <f t="shared" si="43"/>
        <v>5.6418892388857972E-2</v>
      </c>
      <c r="AC850" s="11">
        <f t="shared" si="44"/>
        <v>5.6418892388857972E-2</v>
      </c>
      <c r="AD850" s="11">
        <f t="shared" si="45"/>
        <v>3.5449118465767242</v>
      </c>
    </row>
    <row r="851" spans="25:30" x14ac:dyDescent="0.3">
      <c r="Y851" s="12">
        <v>2.5000000000000001E-3</v>
      </c>
      <c r="Z851" s="12">
        <v>5.6399999999999999E-2</v>
      </c>
      <c r="AA851" s="12">
        <v>1</v>
      </c>
      <c r="AB851" s="14">
        <f t="shared" si="43"/>
        <v>5.6418892388857972E-2</v>
      </c>
      <c r="AC851" s="11">
        <f t="shared" si="44"/>
        <v>5.6418892388857972E-2</v>
      </c>
      <c r="AD851" s="11">
        <f t="shared" si="45"/>
        <v>3.5449118465767242</v>
      </c>
    </row>
    <row r="852" spans="25:30" x14ac:dyDescent="0.3">
      <c r="Y852" s="12">
        <v>2.5000000000000001E-3</v>
      </c>
      <c r="Z852" s="12">
        <v>5.6399999999999999E-2</v>
      </c>
      <c r="AA852" s="12">
        <v>1</v>
      </c>
      <c r="AB852" s="14">
        <f t="shared" si="43"/>
        <v>5.6418892388857972E-2</v>
      </c>
      <c r="AC852" s="11">
        <f t="shared" si="44"/>
        <v>5.6418892388857972E-2</v>
      </c>
      <c r="AD852" s="11">
        <f t="shared" si="45"/>
        <v>3.5449118465767242</v>
      </c>
    </row>
    <row r="853" spans="25:30" x14ac:dyDescent="0.3">
      <c r="Y853" s="12">
        <v>2.5000000000000001E-3</v>
      </c>
      <c r="Z853" s="12">
        <v>5.6399999999999999E-2</v>
      </c>
      <c r="AA853" s="12">
        <v>1</v>
      </c>
      <c r="AB853" s="14">
        <f t="shared" si="43"/>
        <v>5.6418892388857972E-2</v>
      </c>
      <c r="AC853" s="11">
        <f t="shared" si="44"/>
        <v>5.6418892388857972E-2</v>
      </c>
      <c r="AD853" s="11">
        <f t="shared" si="45"/>
        <v>3.5449118465767242</v>
      </c>
    </row>
    <row r="854" spans="25:30" x14ac:dyDescent="0.3">
      <c r="Y854" s="12">
        <v>2.5000000000000001E-3</v>
      </c>
      <c r="Z854" s="12">
        <v>5.6399999999999999E-2</v>
      </c>
      <c r="AA854" s="12">
        <v>1</v>
      </c>
      <c r="AB854" s="14">
        <f t="shared" si="43"/>
        <v>5.6418892388857972E-2</v>
      </c>
      <c r="AC854" s="11">
        <f t="shared" si="44"/>
        <v>5.6418892388857972E-2</v>
      </c>
      <c r="AD854" s="11">
        <f t="shared" si="45"/>
        <v>3.5449118465767242</v>
      </c>
    </row>
    <row r="855" spans="25:30" x14ac:dyDescent="0.3">
      <c r="Y855" s="12">
        <v>2.5000000000000001E-3</v>
      </c>
      <c r="Z855" s="12">
        <v>5.6399999999999999E-2</v>
      </c>
      <c r="AA855" s="12">
        <v>1</v>
      </c>
      <c r="AB855" s="14">
        <f t="shared" si="43"/>
        <v>5.6418892388857972E-2</v>
      </c>
      <c r="AC855" s="11">
        <f t="shared" si="44"/>
        <v>5.6418892388857972E-2</v>
      </c>
      <c r="AD855" s="11">
        <f t="shared" si="45"/>
        <v>3.5449118465767242</v>
      </c>
    </row>
    <row r="856" spans="25:30" x14ac:dyDescent="0.3">
      <c r="Y856" s="12">
        <v>2.5000000000000001E-3</v>
      </c>
      <c r="Z856" s="12">
        <v>5.6399999999999999E-2</v>
      </c>
      <c r="AA856" s="12">
        <v>1</v>
      </c>
      <c r="AB856" s="14">
        <f t="shared" si="43"/>
        <v>5.6418892388857972E-2</v>
      </c>
      <c r="AC856" s="11">
        <f t="shared" si="44"/>
        <v>5.6418892388857972E-2</v>
      </c>
      <c r="AD856" s="11">
        <f t="shared" si="45"/>
        <v>3.5449118465767242</v>
      </c>
    </row>
    <row r="857" spans="25:30" x14ac:dyDescent="0.3">
      <c r="Y857" s="12">
        <v>2.5000000000000001E-3</v>
      </c>
      <c r="Z857" s="12">
        <v>5.6399999999999999E-2</v>
      </c>
      <c r="AA857" s="12">
        <v>1</v>
      </c>
      <c r="AB857" s="14">
        <f t="shared" si="43"/>
        <v>5.6418892388857972E-2</v>
      </c>
      <c r="AC857" s="11">
        <f t="shared" si="44"/>
        <v>5.6418892388857972E-2</v>
      </c>
      <c r="AD857" s="11">
        <f t="shared" si="45"/>
        <v>3.5449118465767242</v>
      </c>
    </row>
    <row r="858" spans="25:30" x14ac:dyDescent="0.3">
      <c r="Y858" s="12">
        <v>2.5000000000000001E-3</v>
      </c>
      <c r="Z858" s="12">
        <v>5.6399999999999999E-2</v>
      </c>
      <c r="AA858" s="12">
        <v>1</v>
      </c>
      <c r="AB858" s="14">
        <f t="shared" si="43"/>
        <v>5.6418892388857972E-2</v>
      </c>
      <c r="AC858" s="11">
        <f t="shared" si="44"/>
        <v>5.6418892388857972E-2</v>
      </c>
      <c r="AD858" s="11">
        <f t="shared" si="45"/>
        <v>3.5449118465767242</v>
      </c>
    </row>
    <row r="859" spans="25:30" x14ac:dyDescent="0.3">
      <c r="Y859" s="12">
        <v>2.5000000000000001E-3</v>
      </c>
      <c r="Z859" s="12">
        <v>5.6399999999999999E-2</v>
      </c>
      <c r="AA859" s="12">
        <v>1</v>
      </c>
      <c r="AB859" s="14">
        <f t="shared" si="43"/>
        <v>5.6418892388857972E-2</v>
      </c>
      <c r="AC859" s="11">
        <f t="shared" si="44"/>
        <v>5.6418892388857972E-2</v>
      </c>
      <c r="AD859" s="11">
        <f t="shared" si="45"/>
        <v>3.5449118465767242</v>
      </c>
    </row>
    <row r="860" spans="25:30" x14ac:dyDescent="0.3">
      <c r="Y860" s="12">
        <v>2.5000000000000001E-3</v>
      </c>
      <c r="Z860" s="12">
        <v>5.6399999999999999E-2</v>
      </c>
      <c r="AA860" s="12">
        <v>1</v>
      </c>
      <c r="AB860" s="14">
        <f t="shared" si="43"/>
        <v>5.6418892388857972E-2</v>
      </c>
      <c r="AC860" s="11">
        <f t="shared" si="44"/>
        <v>5.6418892388857972E-2</v>
      </c>
      <c r="AD860" s="11">
        <f t="shared" si="45"/>
        <v>3.5449118465767242</v>
      </c>
    </row>
    <row r="861" spans="25:30" x14ac:dyDescent="0.3">
      <c r="Y861" s="12">
        <v>2.5000000000000001E-3</v>
      </c>
      <c r="Z861" s="12">
        <v>5.6399999999999999E-2</v>
      </c>
      <c r="AA861" s="12">
        <v>1</v>
      </c>
      <c r="AB861" s="14">
        <f t="shared" si="43"/>
        <v>5.6418892388857972E-2</v>
      </c>
      <c r="AC861" s="11">
        <f t="shared" si="44"/>
        <v>5.6418892388857972E-2</v>
      </c>
      <c r="AD861" s="11">
        <f t="shared" si="45"/>
        <v>3.5449118465767242</v>
      </c>
    </row>
    <row r="862" spans="25:30" x14ac:dyDescent="0.3">
      <c r="Y862" s="12">
        <v>2.5000000000000001E-3</v>
      </c>
      <c r="Z862" s="12">
        <v>5.6399999999999999E-2</v>
      </c>
      <c r="AA862" s="12">
        <v>1</v>
      </c>
      <c r="AB862" s="14">
        <f t="shared" si="43"/>
        <v>5.6418892388857972E-2</v>
      </c>
      <c r="AC862" s="11">
        <f t="shared" si="44"/>
        <v>5.6418892388857972E-2</v>
      </c>
      <c r="AD862" s="11">
        <f t="shared" si="45"/>
        <v>3.5449118465767242</v>
      </c>
    </row>
    <row r="863" spans="25:30" x14ac:dyDescent="0.3">
      <c r="Y863" s="12">
        <v>2.5000000000000001E-3</v>
      </c>
      <c r="Z863" s="12">
        <v>5.6399999999999999E-2</v>
      </c>
      <c r="AA863" s="12">
        <v>1</v>
      </c>
      <c r="AB863" s="14">
        <f t="shared" si="43"/>
        <v>5.6418892388857972E-2</v>
      </c>
      <c r="AC863" s="11">
        <f t="shared" si="44"/>
        <v>5.6418892388857972E-2</v>
      </c>
      <c r="AD863" s="11">
        <f t="shared" si="45"/>
        <v>3.5449118465767242</v>
      </c>
    </row>
    <row r="864" spans="25:30" x14ac:dyDescent="0.3">
      <c r="Y864" s="12">
        <v>2.5000000000000001E-3</v>
      </c>
      <c r="Z864" s="12">
        <v>5.6399999999999999E-2</v>
      </c>
      <c r="AA864" s="12">
        <v>1</v>
      </c>
      <c r="AB864" s="14">
        <f t="shared" si="43"/>
        <v>5.6418892388857972E-2</v>
      </c>
      <c r="AC864" s="11">
        <f t="shared" si="44"/>
        <v>5.6418892388857972E-2</v>
      </c>
      <c r="AD864" s="11">
        <f t="shared" si="45"/>
        <v>3.5449118465767242</v>
      </c>
    </row>
    <row r="865" spans="25:30" x14ac:dyDescent="0.3">
      <c r="Y865" s="12">
        <v>2.5000000000000001E-3</v>
      </c>
      <c r="Z865" s="12">
        <v>5.6399999999999999E-2</v>
      </c>
      <c r="AA865" s="12">
        <v>1</v>
      </c>
      <c r="AB865" s="14">
        <f t="shared" si="43"/>
        <v>5.6418892388857972E-2</v>
      </c>
      <c r="AC865" s="11">
        <f t="shared" si="44"/>
        <v>5.6418892388857972E-2</v>
      </c>
      <c r="AD865" s="11">
        <f t="shared" si="45"/>
        <v>3.5449118465767242</v>
      </c>
    </row>
    <row r="866" spans="25:30" x14ac:dyDescent="0.3">
      <c r="Y866" s="12">
        <v>2.5000000000000001E-3</v>
      </c>
      <c r="Z866" s="12">
        <v>5.6399999999999999E-2</v>
      </c>
      <c r="AA866" s="12">
        <v>1</v>
      </c>
      <c r="AB866" s="14">
        <f t="shared" si="43"/>
        <v>5.6418892388857972E-2</v>
      </c>
      <c r="AC866" s="11">
        <f t="shared" si="44"/>
        <v>5.6418892388857972E-2</v>
      </c>
      <c r="AD866" s="11">
        <f t="shared" si="45"/>
        <v>3.5449118465767242</v>
      </c>
    </row>
    <row r="867" spans="25:30" x14ac:dyDescent="0.3">
      <c r="Y867" s="12">
        <v>2.5000000000000001E-3</v>
      </c>
      <c r="Z867" s="12">
        <v>5.6399999999999999E-2</v>
      </c>
      <c r="AA867" s="12">
        <v>1</v>
      </c>
      <c r="AB867" s="14">
        <f t="shared" si="43"/>
        <v>5.6418892388857972E-2</v>
      </c>
      <c r="AC867" s="11">
        <f t="shared" si="44"/>
        <v>5.6418892388857972E-2</v>
      </c>
      <c r="AD867" s="11">
        <f t="shared" si="45"/>
        <v>3.5449118465767242</v>
      </c>
    </row>
    <row r="868" spans="25:30" x14ac:dyDescent="0.3">
      <c r="Y868" s="12">
        <v>2.5000000000000001E-3</v>
      </c>
      <c r="Z868" s="12">
        <v>5.6399999999999999E-2</v>
      </c>
      <c r="AA868" s="12">
        <v>1</v>
      </c>
      <c r="AB868" s="14">
        <f t="shared" si="43"/>
        <v>5.6418892388857972E-2</v>
      </c>
      <c r="AC868" s="11">
        <f t="shared" si="44"/>
        <v>5.6418892388857972E-2</v>
      </c>
      <c r="AD868" s="11">
        <f t="shared" si="45"/>
        <v>3.5449118465767242</v>
      </c>
    </row>
    <row r="869" spans="25:30" x14ac:dyDescent="0.3">
      <c r="Y869" s="12">
        <v>2.5000000000000001E-3</v>
      </c>
      <c r="Z869" s="12">
        <v>5.6399999999999999E-2</v>
      </c>
      <c r="AA869" s="12">
        <v>1</v>
      </c>
      <c r="AB869" s="14">
        <f t="shared" si="43"/>
        <v>5.6418892388857972E-2</v>
      </c>
      <c r="AC869" s="11">
        <f t="shared" si="44"/>
        <v>5.6418892388857972E-2</v>
      </c>
      <c r="AD869" s="11">
        <f t="shared" si="45"/>
        <v>3.5449118465767242</v>
      </c>
    </row>
    <row r="870" spans="25:30" x14ac:dyDescent="0.3">
      <c r="Y870" s="12">
        <v>2.5000000000000001E-3</v>
      </c>
      <c r="Z870" s="12">
        <v>5.6399999999999999E-2</v>
      </c>
      <c r="AA870" s="12">
        <v>1</v>
      </c>
      <c r="AB870" s="14">
        <f t="shared" si="43"/>
        <v>5.6418892388857972E-2</v>
      </c>
      <c r="AC870" s="11">
        <f t="shared" si="44"/>
        <v>5.6418892388857972E-2</v>
      </c>
      <c r="AD870" s="11">
        <f t="shared" si="45"/>
        <v>3.5449118465767242</v>
      </c>
    </row>
    <row r="871" spans="25:30" x14ac:dyDescent="0.3">
      <c r="Y871" s="12">
        <v>2.5000000000000001E-3</v>
      </c>
      <c r="Z871" s="12">
        <v>5.6399999999999999E-2</v>
      </c>
      <c r="AA871" s="12">
        <v>1</v>
      </c>
      <c r="AB871" s="14">
        <f t="shared" si="43"/>
        <v>5.6418892388857972E-2</v>
      </c>
      <c r="AC871" s="11">
        <f t="shared" si="44"/>
        <v>5.6418892388857972E-2</v>
      </c>
      <c r="AD871" s="11">
        <f t="shared" si="45"/>
        <v>3.5449118465767242</v>
      </c>
    </row>
    <row r="872" spans="25:30" x14ac:dyDescent="0.3">
      <c r="Y872" s="12">
        <v>2.5000000000000001E-3</v>
      </c>
      <c r="Z872" s="12">
        <v>5.6399999999999999E-2</v>
      </c>
      <c r="AA872" s="12">
        <v>1</v>
      </c>
      <c r="AB872" s="14">
        <f t="shared" si="43"/>
        <v>5.6418892388857972E-2</v>
      </c>
      <c r="AC872" s="11">
        <f t="shared" si="44"/>
        <v>5.6418892388857972E-2</v>
      </c>
      <c r="AD872" s="11">
        <f t="shared" si="45"/>
        <v>3.5449118465767242</v>
      </c>
    </row>
    <row r="873" spans="25:30" x14ac:dyDescent="0.3">
      <c r="Y873" s="12">
        <v>2.5000000000000001E-3</v>
      </c>
      <c r="Z873" s="12">
        <v>5.6399999999999999E-2</v>
      </c>
      <c r="AA873" s="12">
        <v>1</v>
      </c>
      <c r="AB873" s="14">
        <f t="shared" si="43"/>
        <v>5.6418892388857972E-2</v>
      </c>
      <c r="AC873" s="11">
        <f t="shared" si="44"/>
        <v>5.6418892388857972E-2</v>
      </c>
      <c r="AD873" s="11">
        <f t="shared" si="45"/>
        <v>3.5449118465767242</v>
      </c>
    </row>
    <row r="874" spans="25:30" x14ac:dyDescent="0.3">
      <c r="Y874" s="12">
        <v>2.5000000000000001E-3</v>
      </c>
      <c r="Z874" s="12">
        <v>5.6399999999999999E-2</v>
      </c>
      <c r="AA874" s="12">
        <v>1</v>
      </c>
      <c r="AB874" s="14">
        <f t="shared" si="43"/>
        <v>5.6418892388857972E-2</v>
      </c>
      <c r="AC874" s="11">
        <f t="shared" si="44"/>
        <v>5.6418892388857972E-2</v>
      </c>
      <c r="AD874" s="11">
        <f t="shared" si="45"/>
        <v>3.5449118465767242</v>
      </c>
    </row>
    <row r="875" spans="25:30" x14ac:dyDescent="0.3">
      <c r="Y875" s="12">
        <v>2.5000000000000001E-3</v>
      </c>
      <c r="Z875" s="12">
        <v>5.6399999999999999E-2</v>
      </c>
      <c r="AA875" s="12">
        <v>1</v>
      </c>
      <c r="AB875" s="14">
        <f t="shared" si="43"/>
        <v>5.6418892388857972E-2</v>
      </c>
      <c r="AC875" s="11">
        <f t="shared" si="44"/>
        <v>5.6418892388857972E-2</v>
      </c>
      <c r="AD875" s="11">
        <f t="shared" si="45"/>
        <v>3.5449118465767242</v>
      </c>
    </row>
    <row r="876" spans="25:30" x14ac:dyDescent="0.3">
      <c r="Y876" s="12">
        <v>2.5000000000000001E-3</v>
      </c>
      <c r="Z876" s="12">
        <v>5.6399999999999999E-2</v>
      </c>
      <c r="AA876" s="12">
        <v>1</v>
      </c>
      <c r="AB876" s="14">
        <f t="shared" si="43"/>
        <v>5.6418892388857972E-2</v>
      </c>
      <c r="AC876" s="11">
        <f t="shared" si="44"/>
        <v>5.6418892388857972E-2</v>
      </c>
      <c r="AD876" s="11">
        <f t="shared" si="45"/>
        <v>3.5449118465767242</v>
      </c>
    </row>
    <row r="877" spans="25:30" x14ac:dyDescent="0.3">
      <c r="Y877" s="12">
        <v>2.5000000000000001E-3</v>
      </c>
      <c r="Z877" s="12">
        <v>5.6399999999999999E-2</v>
      </c>
      <c r="AA877" s="12">
        <v>1</v>
      </c>
      <c r="AB877" s="14">
        <f t="shared" si="43"/>
        <v>5.6418892388857972E-2</v>
      </c>
      <c r="AC877" s="11">
        <f t="shared" si="44"/>
        <v>5.6418892388857972E-2</v>
      </c>
      <c r="AD877" s="11">
        <f t="shared" si="45"/>
        <v>3.5449118465767242</v>
      </c>
    </row>
    <row r="878" spans="25:30" x14ac:dyDescent="0.3">
      <c r="Y878" s="12">
        <v>2.5000000000000001E-3</v>
      </c>
      <c r="Z878" s="12">
        <v>5.6399999999999999E-2</v>
      </c>
      <c r="AA878" s="12">
        <v>1</v>
      </c>
      <c r="AB878" s="14">
        <f t="shared" si="43"/>
        <v>5.6418892388857972E-2</v>
      </c>
      <c r="AC878" s="11">
        <f t="shared" si="44"/>
        <v>5.6418892388857972E-2</v>
      </c>
      <c r="AD878" s="11">
        <f t="shared" si="45"/>
        <v>3.5449118465767242</v>
      </c>
    </row>
    <row r="879" spans="25:30" x14ac:dyDescent="0.3">
      <c r="Y879" s="12">
        <v>2.5000000000000001E-3</v>
      </c>
      <c r="Z879" s="12">
        <v>5.6399999999999999E-2</v>
      </c>
      <c r="AA879" s="12">
        <v>1</v>
      </c>
      <c r="AB879" s="14">
        <f t="shared" si="43"/>
        <v>5.6418892388857972E-2</v>
      </c>
      <c r="AC879" s="11">
        <f t="shared" si="44"/>
        <v>5.6418892388857972E-2</v>
      </c>
      <c r="AD879" s="11">
        <f t="shared" si="45"/>
        <v>3.5449118465767242</v>
      </c>
    </row>
    <row r="880" spans="25:30" x14ac:dyDescent="0.3">
      <c r="Y880" s="12">
        <v>2.5000000000000001E-3</v>
      </c>
      <c r="Z880" s="12">
        <v>5.6399999999999999E-2</v>
      </c>
      <c r="AA880" s="12">
        <v>1</v>
      </c>
      <c r="AB880" s="14">
        <f t="shared" si="43"/>
        <v>5.6418892388857972E-2</v>
      </c>
      <c r="AC880" s="11">
        <f t="shared" si="44"/>
        <v>5.6418892388857972E-2</v>
      </c>
      <c r="AD880" s="11">
        <f t="shared" si="45"/>
        <v>3.5449118465767242</v>
      </c>
    </row>
    <row r="881" spans="25:30" x14ac:dyDescent="0.3">
      <c r="Y881" s="12">
        <v>2.5000000000000001E-3</v>
      </c>
      <c r="Z881" s="12">
        <v>5.6399999999999999E-2</v>
      </c>
      <c r="AA881" s="12">
        <v>1</v>
      </c>
      <c r="AB881" s="14">
        <f t="shared" si="43"/>
        <v>5.6418892388857972E-2</v>
      </c>
      <c r="AC881" s="11">
        <f t="shared" si="44"/>
        <v>5.6418892388857972E-2</v>
      </c>
      <c r="AD881" s="11">
        <f t="shared" si="45"/>
        <v>3.5449118465767242</v>
      </c>
    </row>
    <row r="882" spans="25:30" x14ac:dyDescent="0.3">
      <c r="Y882" s="12">
        <v>2.5000000000000001E-3</v>
      </c>
      <c r="Z882" s="12">
        <v>5.6399999999999999E-2</v>
      </c>
      <c r="AA882" s="12">
        <v>1</v>
      </c>
      <c r="AB882" s="14">
        <f t="shared" si="43"/>
        <v>5.6418892388857972E-2</v>
      </c>
      <c r="AC882" s="11">
        <f t="shared" si="44"/>
        <v>5.6418892388857972E-2</v>
      </c>
      <c r="AD882" s="11">
        <f t="shared" si="45"/>
        <v>3.5449118465767242</v>
      </c>
    </row>
    <row r="883" spans="25:30" x14ac:dyDescent="0.3">
      <c r="Y883" s="12">
        <v>2.5000000000000001E-3</v>
      </c>
      <c r="Z883" s="12">
        <v>5.6399999999999999E-2</v>
      </c>
      <c r="AA883" s="12">
        <v>1</v>
      </c>
      <c r="AB883" s="14">
        <f t="shared" si="43"/>
        <v>5.6418892388857972E-2</v>
      </c>
      <c r="AC883" s="11">
        <f t="shared" si="44"/>
        <v>5.6418892388857972E-2</v>
      </c>
      <c r="AD883" s="11">
        <f t="shared" si="45"/>
        <v>3.5449118465767242</v>
      </c>
    </row>
    <row r="884" spans="25:30" x14ac:dyDescent="0.3">
      <c r="Y884" s="12">
        <v>2.5000000000000001E-3</v>
      </c>
      <c r="Z884" s="12">
        <v>5.6399999999999999E-2</v>
      </c>
      <c r="AA884" s="12">
        <v>1</v>
      </c>
      <c r="AB884" s="14">
        <f t="shared" si="43"/>
        <v>5.6418892388857972E-2</v>
      </c>
      <c r="AC884" s="11">
        <f t="shared" si="44"/>
        <v>5.6418892388857972E-2</v>
      </c>
      <c r="AD884" s="11">
        <f t="shared" si="45"/>
        <v>3.5449118465767242</v>
      </c>
    </row>
    <row r="885" spans="25:30" x14ac:dyDescent="0.3">
      <c r="Y885" s="12">
        <v>2.5000000000000001E-3</v>
      </c>
      <c r="Z885" s="12">
        <v>5.6399999999999999E-2</v>
      </c>
      <c r="AA885" s="12">
        <v>1</v>
      </c>
      <c r="AB885" s="14">
        <f t="shared" si="43"/>
        <v>5.6418892388857972E-2</v>
      </c>
      <c r="AC885" s="11">
        <f t="shared" si="44"/>
        <v>5.6418892388857972E-2</v>
      </c>
      <c r="AD885" s="11">
        <f t="shared" si="45"/>
        <v>3.5449118465767242</v>
      </c>
    </row>
    <row r="886" spans="25:30" x14ac:dyDescent="0.3">
      <c r="Y886" s="12">
        <v>2.5000000000000001E-3</v>
      </c>
      <c r="Z886" s="12">
        <v>5.6399999999999999E-2</v>
      </c>
      <c r="AA886" s="12">
        <v>1</v>
      </c>
      <c r="AB886" s="14">
        <f t="shared" si="43"/>
        <v>5.6418892388857972E-2</v>
      </c>
      <c r="AC886" s="11">
        <f t="shared" si="44"/>
        <v>5.6418892388857972E-2</v>
      </c>
      <c r="AD886" s="11">
        <f t="shared" si="45"/>
        <v>3.5449118465767242</v>
      </c>
    </row>
    <row r="887" spans="25:30" x14ac:dyDescent="0.3">
      <c r="Y887" s="12">
        <v>2.5000000000000001E-3</v>
      </c>
      <c r="Z887" s="12">
        <v>5.6399999999999999E-2</v>
      </c>
      <c r="AA887" s="12">
        <v>1</v>
      </c>
      <c r="AB887" s="14">
        <f t="shared" si="43"/>
        <v>5.6418892388857972E-2</v>
      </c>
      <c r="AC887" s="11">
        <f t="shared" si="44"/>
        <v>5.6418892388857972E-2</v>
      </c>
      <c r="AD887" s="11">
        <f t="shared" si="45"/>
        <v>3.5449118465767242</v>
      </c>
    </row>
    <row r="888" spans="25:30" x14ac:dyDescent="0.3">
      <c r="Y888" s="12">
        <v>2.5000000000000001E-3</v>
      </c>
      <c r="Z888" s="12">
        <v>5.6399999999999999E-2</v>
      </c>
      <c r="AA888" s="12">
        <v>1</v>
      </c>
      <c r="AB888" s="14">
        <f t="shared" si="43"/>
        <v>5.6418892388857972E-2</v>
      </c>
      <c r="AC888" s="11">
        <f t="shared" si="44"/>
        <v>5.6418892388857972E-2</v>
      </c>
      <c r="AD888" s="11">
        <f t="shared" si="45"/>
        <v>3.5449118465767242</v>
      </c>
    </row>
    <row r="889" spans="25:30" x14ac:dyDescent="0.3">
      <c r="Y889" s="12">
        <v>2.5000000000000001E-3</v>
      </c>
      <c r="Z889" s="12">
        <v>5.6399999999999999E-2</v>
      </c>
      <c r="AA889" s="12">
        <v>1</v>
      </c>
      <c r="AB889" s="14">
        <f t="shared" si="43"/>
        <v>5.6418892388857972E-2</v>
      </c>
      <c r="AC889" s="11">
        <f t="shared" si="44"/>
        <v>5.6418892388857972E-2</v>
      </c>
      <c r="AD889" s="11">
        <f t="shared" si="45"/>
        <v>3.5449118465767242</v>
      </c>
    </row>
    <row r="890" spans="25:30" x14ac:dyDescent="0.3">
      <c r="Y890" s="12">
        <v>2.5000000000000001E-3</v>
      </c>
      <c r="Z890" s="12">
        <v>5.6399999999999999E-2</v>
      </c>
      <c r="AA890" s="12">
        <v>1</v>
      </c>
      <c r="AB890" s="14">
        <f t="shared" si="43"/>
        <v>5.6418892388857972E-2</v>
      </c>
      <c r="AC890" s="11">
        <f t="shared" si="44"/>
        <v>5.6418892388857972E-2</v>
      </c>
      <c r="AD890" s="11">
        <f t="shared" si="45"/>
        <v>3.5449118465767242</v>
      </c>
    </row>
    <row r="891" spans="25:30" x14ac:dyDescent="0.3">
      <c r="Y891" s="12">
        <v>2.5000000000000001E-3</v>
      </c>
      <c r="Z891" s="12">
        <v>5.6399999999999999E-2</v>
      </c>
      <c r="AA891" s="12">
        <v>1</v>
      </c>
      <c r="AB891" s="14">
        <f t="shared" si="43"/>
        <v>5.6418892388857972E-2</v>
      </c>
      <c r="AC891" s="11">
        <f t="shared" si="44"/>
        <v>5.6418892388857972E-2</v>
      </c>
      <c r="AD891" s="11">
        <f t="shared" si="45"/>
        <v>3.5449118465767242</v>
      </c>
    </row>
    <row r="892" spans="25:30" x14ac:dyDescent="0.3">
      <c r="Y892" s="12">
        <v>2.5000000000000001E-3</v>
      </c>
      <c r="Z892" s="12">
        <v>5.6399999999999999E-2</v>
      </c>
      <c r="AA892" s="12">
        <v>1</v>
      </c>
      <c r="AB892" s="14">
        <f t="shared" si="43"/>
        <v>5.6418892388857972E-2</v>
      </c>
      <c r="AC892" s="11">
        <f t="shared" si="44"/>
        <v>5.6418892388857972E-2</v>
      </c>
      <c r="AD892" s="11">
        <f t="shared" si="45"/>
        <v>3.5449118465767242</v>
      </c>
    </row>
    <row r="893" spans="25:30" x14ac:dyDescent="0.3">
      <c r="Y893" s="12">
        <v>2.5000000000000001E-3</v>
      </c>
      <c r="Z893" s="12">
        <v>5.6399999999999999E-2</v>
      </c>
      <c r="AA893" s="12">
        <v>1</v>
      </c>
      <c r="AB893" s="14">
        <f t="shared" si="43"/>
        <v>5.6418892388857972E-2</v>
      </c>
      <c r="AC893" s="11">
        <f t="shared" si="44"/>
        <v>5.6418892388857972E-2</v>
      </c>
      <c r="AD893" s="11">
        <f t="shared" si="45"/>
        <v>3.5449118465767242</v>
      </c>
    </row>
    <row r="894" spans="25:30" x14ac:dyDescent="0.3">
      <c r="Y894" s="12">
        <v>2.5000000000000001E-3</v>
      </c>
      <c r="Z894" s="12">
        <v>5.6399999999999999E-2</v>
      </c>
      <c r="AA894" s="12">
        <v>1</v>
      </c>
      <c r="AB894" s="14">
        <f t="shared" si="43"/>
        <v>5.6418892388857972E-2</v>
      </c>
      <c r="AC894" s="11">
        <f t="shared" si="44"/>
        <v>5.6418892388857972E-2</v>
      </c>
      <c r="AD894" s="11">
        <f t="shared" si="45"/>
        <v>3.5449118465767242</v>
      </c>
    </row>
    <row r="895" spans="25:30" x14ac:dyDescent="0.3">
      <c r="Y895" s="12">
        <v>2.5000000000000001E-3</v>
      </c>
      <c r="Z895" s="12">
        <v>5.6399999999999999E-2</v>
      </c>
      <c r="AA895" s="12">
        <v>1</v>
      </c>
      <c r="AB895" s="14">
        <f t="shared" si="43"/>
        <v>5.6418892388857972E-2</v>
      </c>
      <c r="AC895" s="11">
        <f t="shared" si="44"/>
        <v>5.6418892388857972E-2</v>
      </c>
      <c r="AD895" s="11">
        <f t="shared" si="45"/>
        <v>3.5449118465767242</v>
      </c>
    </row>
    <row r="896" spans="25:30" x14ac:dyDescent="0.3">
      <c r="Y896" s="12">
        <v>2.5000000000000001E-3</v>
      </c>
      <c r="Z896" s="12">
        <v>5.6399999999999999E-2</v>
      </c>
      <c r="AA896" s="12">
        <v>1</v>
      </c>
      <c r="AB896" s="14">
        <f t="shared" si="43"/>
        <v>5.6418892388857972E-2</v>
      </c>
      <c r="AC896" s="11">
        <f t="shared" si="44"/>
        <v>5.6418892388857972E-2</v>
      </c>
      <c r="AD896" s="11">
        <f t="shared" si="45"/>
        <v>3.5449118465767242</v>
      </c>
    </row>
    <row r="897" spans="25:30" x14ac:dyDescent="0.3">
      <c r="Y897" s="12">
        <v>2.5000000000000001E-3</v>
      </c>
      <c r="Z897" s="12">
        <v>5.6399999999999999E-2</v>
      </c>
      <c r="AA897" s="12">
        <v>1</v>
      </c>
      <c r="AB897" s="14">
        <f t="shared" si="43"/>
        <v>5.6418892388857972E-2</v>
      </c>
      <c r="AC897" s="11">
        <f t="shared" si="44"/>
        <v>5.6418892388857972E-2</v>
      </c>
      <c r="AD897" s="11">
        <f t="shared" si="45"/>
        <v>3.5449118465767242</v>
      </c>
    </row>
    <row r="898" spans="25:30" x14ac:dyDescent="0.3">
      <c r="Y898" s="12">
        <v>2.5000000000000001E-3</v>
      </c>
      <c r="Z898" s="12">
        <v>5.6399999999999999E-2</v>
      </c>
      <c r="AA898" s="12">
        <v>1</v>
      </c>
      <c r="AB898" s="14">
        <f t="shared" si="43"/>
        <v>5.6418892388857972E-2</v>
      </c>
      <c r="AC898" s="11">
        <f t="shared" si="44"/>
        <v>5.6418892388857972E-2</v>
      </c>
      <c r="AD898" s="11">
        <f t="shared" si="45"/>
        <v>3.5449118465767242</v>
      </c>
    </row>
    <row r="899" spans="25:30" x14ac:dyDescent="0.3">
      <c r="Y899" s="12">
        <v>2.5000000000000001E-3</v>
      </c>
      <c r="Z899" s="12">
        <v>5.6399999999999999E-2</v>
      </c>
      <c r="AA899" s="12">
        <v>1</v>
      </c>
      <c r="AB899" s="14">
        <f t="shared" si="43"/>
        <v>5.6418892388857972E-2</v>
      </c>
      <c r="AC899" s="11">
        <f t="shared" si="44"/>
        <v>5.6418892388857972E-2</v>
      </c>
      <c r="AD899" s="11">
        <f t="shared" si="45"/>
        <v>3.5449118465767242</v>
      </c>
    </row>
    <row r="900" spans="25:30" x14ac:dyDescent="0.3">
      <c r="Y900" s="12">
        <v>2.5000000000000001E-3</v>
      </c>
      <c r="Z900" s="12">
        <v>5.6399999999999999E-2</v>
      </c>
      <c r="AA900" s="12">
        <v>1</v>
      </c>
      <c r="AB900" s="14">
        <f t="shared" si="43"/>
        <v>5.6418892388857972E-2</v>
      </c>
      <c r="AC900" s="11">
        <f t="shared" si="44"/>
        <v>5.6418892388857972E-2</v>
      </c>
      <c r="AD900" s="11">
        <f t="shared" si="45"/>
        <v>3.5449118465767242</v>
      </c>
    </row>
    <row r="901" spans="25:30" x14ac:dyDescent="0.3">
      <c r="Y901" s="12">
        <v>2.5000000000000001E-3</v>
      </c>
      <c r="Z901" s="12">
        <v>5.6399999999999999E-2</v>
      </c>
      <c r="AA901" s="12">
        <v>1</v>
      </c>
      <c r="AB901" s="14">
        <f t="shared" si="43"/>
        <v>5.6418892388857972E-2</v>
      </c>
      <c r="AC901" s="11">
        <f t="shared" si="44"/>
        <v>5.6418892388857972E-2</v>
      </c>
      <c r="AD901" s="11">
        <f t="shared" si="45"/>
        <v>3.5449118465767242</v>
      </c>
    </row>
    <row r="902" spans="25:30" x14ac:dyDescent="0.3">
      <c r="Y902" s="12">
        <v>2.5000000000000001E-3</v>
      </c>
      <c r="Z902" s="12">
        <v>5.6399999999999999E-2</v>
      </c>
      <c r="AA902" s="12">
        <v>1</v>
      </c>
      <c r="AB902" s="14">
        <f t="shared" si="43"/>
        <v>5.6418892388857972E-2</v>
      </c>
      <c r="AC902" s="11">
        <f t="shared" si="44"/>
        <v>5.6418892388857972E-2</v>
      </c>
      <c r="AD902" s="11">
        <f t="shared" si="45"/>
        <v>3.5449118465767242</v>
      </c>
    </row>
    <row r="903" spans="25:30" x14ac:dyDescent="0.3">
      <c r="Y903" s="12">
        <v>2.5000000000000001E-3</v>
      </c>
      <c r="Z903" s="12">
        <v>5.6399999999999999E-2</v>
      </c>
      <c r="AA903" s="12">
        <v>1</v>
      </c>
      <c r="AB903" s="14">
        <f t="shared" si="43"/>
        <v>5.6418892388857972E-2</v>
      </c>
      <c r="AC903" s="11">
        <f t="shared" si="44"/>
        <v>5.6418892388857972E-2</v>
      </c>
      <c r="AD903" s="11">
        <f t="shared" si="45"/>
        <v>3.5449118465767242</v>
      </c>
    </row>
    <row r="904" spans="25:30" x14ac:dyDescent="0.3">
      <c r="Y904" s="12">
        <v>2.5000000000000001E-3</v>
      </c>
      <c r="Z904" s="12">
        <v>5.6399999999999999E-2</v>
      </c>
      <c r="AA904" s="12">
        <v>1</v>
      </c>
      <c r="AB904" s="14">
        <f t="shared" ref="AB904:AB953" si="46">2*SQRT(Y904/(3.1416*ABS(AA904)))</f>
        <v>5.6418892388857972E-2</v>
      </c>
      <c r="AC904" s="11">
        <f t="shared" ref="AC904:AC953" si="47">ABS(AA904)*AB904</f>
        <v>5.6418892388857972E-2</v>
      </c>
      <c r="AD904" s="11">
        <f t="shared" ref="AD904:AD967" si="48">$AH$2/AC904</f>
        <v>3.5449118465767242</v>
      </c>
    </row>
    <row r="905" spans="25:30" x14ac:dyDescent="0.3">
      <c r="Y905" s="12">
        <v>2.5000000000000001E-3</v>
      </c>
      <c r="Z905" s="12">
        <v>5.6399999999999999E-2</v>
      </c>
      <c r="AA905" s="12">
        <v>1</v>
      </c>
      <c r="AB905" s="14">
        <f t="shared" si="46"/>
        <v>5.6418892388857972E-2</v>
      </c>
      <c r="AC905" s="11">
        <f t="shared" si="47"/>
        <v>5.6418892388857972E-2</v>
      </c>
      <c r="AD905" s="11">
        <f t="shared" si="48"/>
        <v>3.5449118465767242</v>
      </c>
    </row>
    <row r="906" spans="25:30" x14ac:dyDescent="0.3">
      <c r="Y906" s="12">
        <v>2.5000000000000001E-3</v>
      </c>
      <c r="Z906" s="12">
        <v>5.6399999999999999E-2</v>
      </c>
      <c r="AA906" s="12">
        <v>1</v>
      </c>
      <c r="AB906" s="14">
        <f t="shared" si="46"/>
        <v>5.6418892388857972E-2</v>
      </c>
      <c r="AC906" s="11">
        <f t="shared" si="47"/>
        <v>5.6418892388857972E-2</v>
      </c>
      <c r="AD906" s="11">
        <f t="shared" si="48"/>
        <v>3.5449118465767242</v>
      </c>
    </row>
    <row r="907" spans="25:30" x14ac:dyDescent="0.3">
      <c r="Y907" s="12">
        <v>2.5000000000000001E-3</v>
      </c>
      <c r="Z907" s="12">
        <v>5.6399999999999999E-2</v>
      </c>
      <c r="AA907" s="12">
        <v>1</v>
      </c>
      <c r="AB907" s="14">
        <f t="shared" si="46"/>
        <v>5.6418892388857972E-2</v>
      </c>
      <c r="AC907" s="11">
        <f t="shared" si="47"/>
        <v>5.6418892388857972E-2</v>
      </c>
      <c r="AD907" s="11">
        <f t="shared" si="48"/>
        <v>3.5449118465767242</v>
      </c>
    </row>
    <row r="908" spans="25:30" x14ac:dyDescent="0.3">
      <c r="Y908" s="12">
        <v>2.5000000000000001E-3</v>
      </c>
      <c r="Z908" s="12">
        <v>5.6399999999999999E-2</v>
      </c>
      <c r="AA908" s="12">
        <v>1</v>
      </c>
      <c r="AB908" s="14">
        <f t="shared" si="46"/>
        <v>5.6418892388857972E-2</v>
      </c>
      <c r="AC908" s="11">
        <f t="shared" si="47"/>
        <v>5.6418892388857972E-2</v>
      </c>
      <c r="AD908" s="11">
        <f t="shared" si="48"/>
        <v>3.5449118465767242</v>
      </c>
    </row>
    <row r="909" spans="25:30" x14ac:dyDescent="0.3">
      <c r="Y909" s="12">
        <v>2.5000000000000001E-3</v>
      </c>
      <c r="Z909" s="12">
        <v>5.6399999999999999E-2</v>
      </c>
      <c r="AA909" s="12">
        <v>1</v>
      </c>
      <c r="AB909" s="14">
        <f t="shared" si="46"/>
        <v>5.6418892388857972E-2</v>
      </c>
      <c r="AC909" s="11">
        <f t="shared" si="47"/>
        <v>5.6418892388857972E-2</v>
      </c>
      <c r="AD909" s="11">
        <f t="shared" si="48"/>
        <v>3.5449118465767242</v>
      </c>
    </row>
    <row r="910" spans="25:30" x14ac:dyDescent="0.3">
      <c r="Y910" s="12">
        <v>2.5000000000000001E-3</v>
      </c>
      <c r="Z910" s="12">
        <v>5.6399999999999999E-2</v>
      </c>
      <c r="AA910" s="12">
        <v>1</v>
      </c>
      <c r="AB910" s="14">
        <f t="shared" si="46"/>
        <v>5.6418892388857972E-2</v>
      </c>
      <c r="AC910" s="11">
        <f t="shared" si="47"/>
        <v>5.6418892388857972E-2</v>
      </c>
      <c r="AD910" s="11">
        <f t="shared" si="48"/>
        <v>3.5449118465767242</v>
      </c>
    </row>
    <row r="911" spans="25:30" x14ac:dyDescent="0.3">
      <c r="Y911" s="12">
        <v>2.5000000000000001E-3</v>
      </c>
      <c r="Z911" s="12">
        <v>5.6399999999999999E-2</v>
      </c>
      <c r="AA911" s="12">
        <v>1</v>
      </c>
      <c r="AB911" s="14">
        <f t="shared" si="46"/>
        <v>5.6418892388857972E-2</v>
      </c>
      <c r="AC911" s="11">
        <f t="shared" si="47"/>
        <v>5.6418892388857972E-2</v>
      </c>
      <c r="AD911" s="11">
        <f t="shared" si="48"/>
        <v>3.5449118465767242</v>
      </c>
    </row>
    <row r="912" spans="25:30" x14ac:dyDescent="0.3">
      <c r="Y912" s="12">
        <v>2.5000000000000001E-3</v>
      </c>
      <c r="Z912" s="12">
        <v>5.6399999999999999E-2</v>
      </c>
      <c r="AA912" s="12">
        <v>1</v>
      </c>
      <c r="AB912" s="14">
        <f t="shared" si="46"/>
        <v>5.6418892388857972E-2</v>
      </c>
      <c r="AC912" s="11">
        <f t="shared" si="47"/>
        <v>5.6418892388857972E-2</v>
      </c>
      <c r="AD912" s="11">
        <f t="shared" si="48"/>
        <v>3.5449118465767242</v>
      </c>
    </row>
    <row r="913" spans="25:30" x14ac:dyDescent="0.3">
      <c r="Y913" s="12">
        <v>2.5000000000000001E-3</v>
      </c>
      <c r="Z913" s="12">
        <v>5.6399999999999999E-2</v>
      </c>
      <c r="AA913" s="12">
        <v>1</v>
      </c>
      <c r="AB913" s="14">
        <f t="shared" si="46"/>
        <v>5.6418892388857972E-2</v>
      </c>
      <c r="AC913" s="11">
        <f t="shared" si="47"/>
        <v>5.6418892388857972E-2</v>
      </c>
      <c r="AD913" s="11">
        <f t="shared" si="48"/>
        <v>3.5449118465767242</v>
      </c>
    </row>
    <row r="914" spans="25:30" x14ac:dyDescent="0.3">
      <c r="Y914" s="12">
        <v>2.5000000000000001E-3</v>
      </c>
      <c r="Z914" s="12">
        <v>5.6399999999999999E-2</v>
      </c>
      <c r="AA914" s="12">
        <v>1</v>
      </c>
      <c r="AB914" s="14">
        <f t="shared" si="46"/>
        <v>5.6418892388857972E-2</v>
      </c>
      <c r="AC914" s="11">
        <f t="shared" si="47"/>
        <v>5.6418892388857972E-2</v>
      </c>
      <c r="AD914" s="11">
        <f t="shared" si="48"/>
        <v>3.5449118465767242</v>
      </c>
    </row>
    <row r="915" spans="25:30" x14ac:dyDescent="0.3">
      <c r="Y915" s="12">
        <v>2.5000000000000001E-3</v>
      </c>
      <c r="Z915" s="12">
        <v>5.6399999999999999E-2</v>
      </c>
      <c r="AA915" s="12">
        <v>1</v>
      </c>
      <c r="AB915" s="14">
        <f t="shared" si="46"/>
        <v>5.6418892388857972E-2</v>
      </c>
      <c r="AC915" s="11">
        <f t="shared" si="47"/>
        <v>5.6418892388857972E-2</v>
      </c>
      <c r="AD915" s="11">
        <f t="shared" si="48"/>
        <v>3.5449118465767242</v>
      </c>
    </row>
    <row r="916" spans="25:30" x14ac:dyDescent="0.3">
      <c r="Y916" s="12">
        <v>2.5000000000000001E-3</v>
      </c>
      <c r="Z916" s="12">
        <v>5.6399999999999999E-2</v>
      </c>
      <c r="AA916" s="12">
        <v>1</v>
      </c>
      <c r="AB916" s="14">
        <f t="shared" si="46"/>
        <v>5.6418892388857972E-2</v>
      </c>
      <c r="AC916" s="11">
        <f t="shared" si="47"/>
        <v>5.6418892388857972E-2</v>
      </c>
      <c r="AD916" s="11">
        <f t="shared" si="48"/>
        <v>3.5449118465767242</v>
      </c>
    </row>
    <row r="917" spans="25:30" x14ac:dyDescent="0.3">
      <c r="Y917" s="12">
        <v>2.5000000000000001E-3</v>
      </c>
      <c r="Z917" s="12">
        <v>5.6399999999999999E-2</v>
      </c>
      <c r="AA917" s="12">
        <v>1</v>
      </c>
      <c r="AB917" s="14">
        <f t="shared" si="46"/>
        <v>5.6418892388857972E-2</v>
      </c>
      <c r="AC917" s="11">
        <f t="shared" si="47"/>
        <v>5.6418892388857972E-2</v>
      </c>
      <c r="AD917" s="11">
        <f t="shared" si="48"/>
        <v>3.5449118465767242</v>
      </c>
    </row>
    <row r="918" spans="25:30" x14ac:dyDescent="0.3">
      <c r="Y918" s="12">
        <v>2.5000000000000001E-3</v>
      </c>
      <c r="Z918" s="12">
        <v>5.6399999999999999E-2</v>
      </c>
      <c r="AA918" s="12">
        <v>1</v>
      </c>
      <c r="AB918" s="14">
        <f t="shared" si="46"/>
        <v>5.6418892388857972E-2</v>
      </c>
      <c r="AC918" s="11">
        <f t="shared" si="47"/>
        <v>5.6418892388857972E-2</v>
      </c>
      <c r="AD918" s="11">
        <f t="shared" si="48"/>
        <v>3.5449118465767242</v>
      </c>
    </row>
    <row r="919" spans="25:30" x14ac:dyDescent="0.3">
      <c r="Y919" s="12">
        <v>2.5000000000000001E-3</v>
      </c>
      <c r="Z919" s="12">
        <v>5.6399999999999999E-2</v>
      </c>
      <c r="AA919" s="12">
        <v>1</v>
      </c>
      <c r="AB919" s="14">
        <f t="shared" si="46"/>
        <v>5.6418892388857972E-2</v>
      </c>
      <c r="AC919" s="11">
        <f t="shared" si="47"/>
        <v>5.6418892388857972E-2</v>
      </c>
      <c r="AD919" s="11">
        <f t="shared" si="48"/>
        <v>3.5449118465767242</v>
      </c>
    </row>
    <row r="920" spans="25:30" x14ac:dyDescent="0.3">
      <c r="Y920" s="12">
        <v>2.5000000000000001E-3</v>
      </c>
      <c r="Z920" s="12">
        <v>5.6399999999999999E-2</v>
      </c>
      <c r="AA920" s="12">
        <v>1</v>
      </c>
      <c r="AB920" s="14">
        <f t="shared" si="46"/>
        <v>5.6418892388857972E-2</v>
      </c>
      <c r="AC920" s="11">
        <f t="shared" si="47"/>
        <v>5.6418892388857972E-2</v>
      </c>
      <c r="AD920" s="11">
        <f t="shared" si="48"/>
        <v>3.5449118465767242</v>
      </c>
    </row>
    <row r="921" spans="25:30" x14ac:dyDescent="0.3">
      <c r="Y921" s="12">
        <v>2.5000000000000001E-3</v>
      </c>
      <c r="Z921" s="12">
        <v>5.6399999999999999E-2</v>
      </c>
      <c r="AA921" s="12">
        <v>1</v>
      </c>
      <c r="AB921" s="14">
        <f t="shared" si="46"/>
        <v>5.6418892388857972E-2</v>
      </c>
      <c r="AC921" s="11">
        <f t="shared" si="47"/>
        <v>5.6418892388857972E-2</v>
      </c>
      <c r="AD921" s="11">
        <f t="shared" si="48"/>
        <v>3.5449118465767242</v>
      </c>
    </row>
    <row r="922" spans="25:30" x14ac:dyDescent="0.3">
      <c r="Y922" s="12">
        <v>2.5000000000000001E-3</v>
      </c>
      <c r="Z922" s="12">
        <v>5.6399999999999999E-2</v>
      </c>
      <c r="AA922" s="12">
        <v>1</v>
      </c>
      <c r="AB922" s="14">
        <f t="shared" si="46"/>
        <v>5.6418892388857972E-2</v>
      </c>
      <c r="AC922" s="11">
        <f t="shared" si="47"/>
        <v>5.6418892388857972E-2</v>
      </c>
      <c r="AD922" s="11">
        <f t="shared" si="48"/>
        <v>3.5449118465767242</v>
      </c>
    </row>
    <row r="923" spans="25:30" x14ac:dyDescent="0.3">
      <c r="Y923" s="12">
        <v>2.5000000000000001E-3</v>
      </c>
      <c r="Z923" s="12">
        <v>5.6399999999999999E-2</v>
      </c>
      <c r="AA923" s="12">
        <v>1</v>
      </c>
      <c r="AB923" s="14">
        <f t="shared" si="46"/>
        <v>5.6418892388857972E-2</v>
      </c>
      <c r="AC923" s="11">
        <f t="shared" si="47"/>
        <v>5.6418892388857972E-2</v>
      </c>
      <c r="AD923" s="11">
        <f t="shared" si="48"/>
        <v>3.5449118465767242</v>
      </c>
    </row>
    <row r="924" spans="25:30" x14ac:dyDescent="0.3">
      <c r="Y924" s="12">
        <v>2.5000000000000001E-3</v>
      </c>
      <c r="Z924" s="12">
        <v>5.6399999999999999E-2</v>
      </c>
      <c r="AA924" s="12">
        <v>1</v>
      </c>
      <c r="AB924" s="14">
        <f t="shared" si="46"/>
        <v>5.6418892388857972E-2</v>
      </c>
      <c r="AC924" s="11">
        <f t="shared" si="47"/>
        <v>5.6418892388857972E-2</v>
      </c>
      <c r="AD924" s="11">
        <f t="shared" si="48"/>
        <v>3.5449118465767242</v>
      </c>
    </row>
    <row r="925" spans="25:30" x14ac:dyDescent="0.3">
      <c r="Y925" s="12">
        <v>2.5000000000000001E-3</v>
      </c>
      <c r="Z925" s="12">
        <v>5.6399999999999999E-2</v>
      </c>
      <c r="AA925" s="12">
        <v>1</v>
      </c>
      <c r="AB925" s="14">
        <f t="shared" si="46"/>
        <v>5.6418892388857972E-2</v>
      </c>
      <c r="AC925" s="11">
        <f t="shared" si="47"/>
        <v>5.6418892388857972E-2</v>
      </c>
      <c r="AD925" s="11">
        <f t="shared" si="48"/>
        <v>3.5449118465767242</v>
      </c>
    </row>
    <row r="926" spans="25:30" x14ac:dyDescent="0.3">
      <c r="Y926" s="12">
        <v>2.5000000000000001E-3</v>
      </c>
      <c r="Z926" s="12">
        <v>5.6399999999999999E-2</v>
      </c>
      <c r="AA926" s="12">
        <v>1</v>
      </c>
      <c r="AB926" s="14">
        <f t="shared" si="46"/>
        <v>5.6418892388857972E-2</v>
      </c>
      <c r="AC926" s="11">
        <f t="shared" si="47"/>
        <v>5.6418892388857972E-2</v>
      </c>
      <c r="AD926" s="11">
        <f t="shared" si="48"/>
        <v>3.5449118465767242</v>
      </c>
    </row>
    <row r="927" spans="25:30" x14ac:dyDescent="0.3">
      <c r="Y927" s="12">
        <v>2.5000000000000001E-3</v>
      </c>
      <c r="Z927" s="12">
        <v>5.6399999999999999E-2</v>
      </c>
      <c r="AA927" s="12">
        <v>1</v>
      </c>
      <c r="AB927" s="14">
        <f t="shared" si="46"/>
        <v>5.6418892388857972E-2</v>
      </c>
      <c r="AC927" s="11">
        <f t="shared" si="47"/>
        <v>5.6418892388857972E-2</v>
      </c>
      <c r="AD927" s="11">
        <f t="shared" si="48"/>
        <v>3.5449118465767242</v>
      </c>
    </row>
    <row r="928" spans="25:30" x14ac:dyDescent="0.3">
      <c r="Y928" s="12">
        <v>2.5000000000000001E-3</v>
      </c>
      <c r="Z928" s="12">
        <v>5.6399999999999999E-2</v>
      </c>
      <c r="AA928" s="12">
        <v>1</v>
      </c>
      <c r="AB928" s="14">
        <f t="shared" si="46"/>
        <v>5.6418892388857972E-2</v>
      </c>
      <c r="AC928" s="11">
        <f t="shared" si="47"/>
        <v>5.6418892388857972E-2</v>
      </c>
      <c r="AD928" s="11">
        <f t="shared" si="48"/>
        <v>3.5449118465767242</v>
      </c>
    </row>
    <row r="929" spans="25:30" x14ac:dyDescent="0.3">
      <c r="Y929" s="12">
        <v>2.5000000000000001E-3</v>
      </c>
      <c r="Z929" s="12">
        <v>5.6399999999999999E-2</v>
      </c>
      <c r="AA929" s="12">
        <v>1</v>
      </c>
      <c r="AB929" s="14">
        <f t="shared" si="46"/>
        <v>5.6418892388857972E-2</v>
      </c>
      <c r="AC929" s="11">
        <f t="shared" si="47"/>
        <v>5.6418892388857972E-2</v>
      </c>
      <c r="AD929" s="11">
        <f t="shared" si="48"/>
        <v>3.5449118465767242</v>
      </c>
    </row>
    <row r="930" spans="25:30" x14ac:dyDescent="0.3">
      <c r="Y930" s="12">
        <v>2.5000000000000001E-3</v>
      </c>
      <c r="Z930" s="12">
        <v>5.6399999999999999E-2</v>
      </c>
      <c r="AA930" s="12">
        <v>1</v>
      </c>
      <c r="AB930" s="14">
        <f t="shared" si="46"/>
        <v>5.6418892388857972E-2</v>
      </c>
      <c r="AC930" s="11">
        <f t="shared" si="47"/>
        <v>5.6418892388857972E-2</v>
      </c>
      <c r="AD930" s="11">
        <f t="shared" si="48"/>
        <v>3.5449118465767242</v>
      </c>
    </row>
    <row r="931" spans="25:30" x14ac:dyDescent="0.3">
      <c r="Y931" s="12">
        <v>2.5000000000000001E-3</v>
      </c>
      <c r="Z931" s="12">
        <v>5.6399999999999999E-2</v>
      </c>
      <c r="AA931" s="12">
        <v>1</v>
      </c>
      <c r="AB931" s="14">
        <f t="shared" si="46"/>
        <v>5.6418892388857972E-2</v>
      </c>
      <c r="AC931" s="11">
        <f t="shared" si="47"/>
        <v>5.6418892388857972E-2</v>
      </c>
      <c r="AD931" s="11">
        <f t="shared" si="48"/>
        <v>3.5449118465767242</v>
      </c>
    </row>
    <row r="932" spans="25:30" x14ac:dyDescent="0.3">
      <c r="Y932" s="12">
        <v>2.5000000000000001E-3</v>
      </c>
      <c r="Z932" s="12">
        <v>5.6399999999999999E-2</v>
      </c>
      <c r="AA932" s="12">
        <v>1</v>
      </c>
      <c r="AB932" s="14">
        <f t="shared" si="46"/>
        <v>5.6418892388857972E-2</v>
      </c>
      <c r="AC932" s="11">
        <f t="shared" si="47"/>
        <v>5.6418892388857972E-2</v>
      </c>
      <c r="AD932" s="11">
        <f t="shared" si="48"/>
        <v>3.5449118465767242</v>
      </c>
    </row>
    <row r="933" spans="25:30" x14ac:dyDescent="0.3">
      <c r="Y933" s="12">
        <v>2.5000000000000001E-3</v>
      </c>
      <c r="Z933" s="12">
        <v>5.6399999999999999E-2</v>
      </c>
      <c r="AA933" s="12">
        <v>1</v>
      </c>
      <c r="AB933" s="14">
        <f t="shared" si="46"/>
        <v>5.6418892388857972E-2</v>
      </c>
      <c r="AC933" s="11">
        <f t="shared" si="47"/>
        <v>5.6418892388857972E-2</v>
      </c>
      <c r="AD933" s="11">
        <f t="shared" si="48"/>
        <v>3.5449118465767242</v>
      </c>
    </row>
    <row r="934" spans="25:30" x14ac:dyDescent="0.3">
      <c r="Y934" s="12">
        <v>2.5000000000000001E-3</v>
      </c>
      <c r="Z934" s="12">
        <v>5.6399999999999999E-2</v>
      </c>
      <c r="AA934" s="12">
        <v>1</v>
      </c>
      <c r="AB934" s="14">
        <f t="shared" si="46"/>
        <v>5.6418892388857972E-2</v>
      </c>
      <c r="AC934" s="11">
        <f t="shared" si="47"/>
        <v>5.6418892388857972E-2</v>
      </c>
      <c r="AD934" s="11">
        <f t="shared" si="48"/>
        <v>3.5449118465767242</v>
      </c>
    </row>
    <row r="935" spans="25:30" x14ac:dyDescent="0.3">
      <c r="Y935" s="12">
        <v>2.5000000000000001E-3</v>
      </c>
      <c r="Z935" s="12">
        <v>5.6399999999999999E-2</v>
      </c>
      <c r="AA935" s="12">
        <v>1</v>
      </c>
      <c r="AB935" s="14">
        <f t="shared" si="46"/>
        <v>5.6418892388857972E-2</v>
      </c>
      <c r="AC935" s="11">
        <f t="shared" si="47"/>
        <v>5.6418892388857972E-2</v>
      </c>
      <c r="AD935" s="11">
        <f t="shared" si="48"/>
        <v>3.5449118465767242</v>
      </c>
    </row>
    <row r="936" spans="25:30" x14ac:dyDescent="0.3">
      <c r="Y936" s="12">
        <v>2.5000000000000001E-3</v>
      </c>
      <c r="Z936" s="12">
        <v>5.6399999999999999E-2</v>
      </c>
      <c r="AA936" s="12">
        <v>1</v>
      </c>
      <c r="AB936" s="14">
        <f t="shared" si="46"/>
        <v>5.6418892388857972E-2</v>
      </c>
      <c r="AC936" s="11">
        <f t="shared" si="47"/>
        <v>5.6418892388857972E-2</v>
      </c>
      <c r="AD936" s="11">
        <f t="shared" si="48"/>
        <v>3.5449118465767242</v>
      </c>
    </row>
    <row r="937" spans="25:30" x14ac:dyDescent="0.3">
      <c r="Y937" s="12">
        <v>2.5000000000000001E-3</v>
      </c>
      <c r="Z937" s="12">
        <v>5.6399999999999999E-2</v>
      </c>
      <c r="AA937" s="12">
        <v>1</v>
      </c>
      <c r="AB937" s="14">
        <f t="shared" si="46"/>
        <v>5.6418892388857972E-2</v>
      </c>
      <c r="AC937" s="11">
        <f t="shared" si="47"/>
        <v>5.6418892388857972E-2</v>
      </c>
      <c r="AD937" s="11">
        <f t="shared" si="48"/>
        <v>3.5449118465767242</v>
      </c>
    </row>
    <row r="938" spans="25:30" x14ac:dyDescent="0.3">
      <c r="Y938" s="12">
        <v>2.5000000000000001E-3</v>
      </c>
      <c r="Z938" s="12">
        <v>5.6399999999999999E-2</v>
      </c>
      <c r="AA938" s="12">
        <v>1</v>
      </c>
      <c r="AB938" s="14">
        <f t="shared" si="46"/>
        <v>5.6418892388857972E-2</v>
      </c>
      <c r="AC938" s="11">
        <f t="shared" si="47"/>
        <v>5.6418892388857972E-2</v>
      </c>
      <c r="AD938" s="11">
        <f t="shared" si="48"/>
        <v>3.5449118465767242</v>
      </c>
    </row>
    <row r="939" spans="25:30" x14ac:dyDescent="0.3">
      <c r="Y939" s="12">
        <v>2.5000000000000001E-3</v>
      </c>
      <c r="Z939" s="12">
        <v>5.6399999999999999E-2</v>
      </c>
      <c r="AA939" s="12">
        <v>1</v>
      </c>
      <c r="AB939" s="14">
        <f t="shared" si="46"/>
        <v>5.6418892388857972E-2</v>
      </c>
      <c r="AC939" s="11">
        <f t="shared" si="47"/>
        <v>5.6418892388857972E-2</v>
      </c>
      <c r="AD939" s="11">
        <f t="shared" si="48"/>
        <v>3.5449118465767242</v>
      </c>
    </row>
    <row r="940" spans="25:30" x14ac:dyDescent="0.3">
      <c r="Y940" s="12">
        <v>2.5000000000000001E-3</v>
      </c>
      <c r="Z940" s="12">
        <v>5.6399999999999999E-2</v>
      </c>
      <c r="AA940" s="12">
        <v>1</v>
      </c>
      <c r="AB940" s="14">
        <f t="shared" si="46"/>
        <v>5.6418892388857972E-2</v>
      </c>
      <c r="AC940" s="11">
        <f t="shared" si="47"/>
        <v>5.6418892388857972E-2</v>
      </c>
      <c r="AD940" s="11">
        <f t="shared" si="48"/>
        <v>3.5449118465767242</v>
      </c>
    </row>
    <row r="941" spans="25:30" x14ac:dyDescent="0.3">
      <c r="Y941" s="12">
        <v>2.5000000000000001E-3</v>
      </c>
      <c r="Z941" s="12">
        <v>5.6399999999999999E-2</v>
      </c>
      <c r="AA941" s="12">
        <v>1</v>
      </c>
      <c r="AB941" s="14">
        <f t="shared" si="46"/>
        <v>5.6418892388857972E-2</v>
      </c>
      <c r="AC941" s="11">
        <f t="shared" si="47"/>
        <v>5.6418892388857972E-2</v>
      </c>
      <c r="AD941" s="11">
        <f t="shared" si="48"/>
        <v>3.5449118465767242</v>
      </c>
    </row>
    <row r="942" spans="25:30" x14ac:dyDescent="0.3">
      <c r="Y942" s="12">
        <v>2.5000000000000001E-3</v>
      </c>
      <c r="Z942" s="12">
        <v>5.6399999999999999E-2</v>
      </c>
      <c r="AA942" s="12">
        <v>1</v>
      </c>
      <c r="AB942" s="14">
        <f t="shared" si="46"/>
        <v>5.6418892388857972E-2</v>
      </c>
      <c r="AC942" s="11">
        <f t="shared" si="47"/>
        <v>5.6418892388857972E-2</v>
      </c>
      <c r="AD942" s="11">
        <f t="shared" si="48"/>
        <v>3.5449118465767242</v>
      </c>
    </row>
    <row r="943" spans="25:30" x14ac:dyDescent="0.3">
      <c r="Y943" s="12">
        <v>2.5000000000000001E-3</v>
      </c>
      <c r="Z943" s="12">
        <v>5.6399999999999999E-2</v>
      </c>
      <c r="AA943" s="12">
        <v>1</v>
      </c>
      <c r="AB943" s="14">
        <f t="shared" si="46"/>
        <v>5.6418892388857972E-2</v>
      </c>
      <c r="AC943" s="11">
        <f t="shared" si="47"/>
        <v>5.6418892388857972E-2</v>
      </c>
      <c r="AD943" s="11">
        <f t="shared" si="48"/>
        <v>3.5449118465767242</v>
      </c>
    </row>
    <row r="944" spans="25:30" x14ac:dyDescent="0.3">
      <c r="Y944" s="12">
        <v>2.5000000000000001E-3</v>
      </c>
      <c r="Z944" s="12">
        <v>5.6399999999999999E-2</v>
      </c>
      <c r="AA944" s="12">
        <v>1</v>
      </c>
      <c r="AB944" s="14">
        <f t="shared" si="46"/>
        <v>5.6418892388857972E-2</v>
      </c>
      <c r="AC944" s="11">
        <f t="shared" si="47"/>
        <v>5.6418892388857972E-2</v>
      </c>
      <c r="AD944" s="11">
        <f t="shared" si="48"/>
        <v>3.5449118465767242</v>
      </c>
    </row>
    <row r="945" spans="25:30" x14ac:dyDescent="0.3">
      <c r="Y945" s="12">
        <v>2.5000000000000001E-3</v>
      </c>
      <c r="Z945" s="12">
        <v>5.6399999999999999E-2</v>
      </c>
      <c r="AA945" s="12">
        <v>1</v>
      </c>
      <c r="AB945" s="14">
        <f t="shared" si="46"/>
        <v>5.6418892388857972E-2</v>
      </c>
      <c r="AC945" s="11">
        <f t="shared" si="47"/>
        <v>5.6418892388857972E-2</v>
      </c>
      <c r="AD945" s="11">
        <f t="shared" si="48"/>
        <v>3.5449118465767242</v>
      </c>
    </row>
    <row r="946" spans="25:30" x14ac:dyDescent="0.3">
      <c r="Y946" s="12">
        <v>2.5000000000000001E-3</v>
      </c>
      <c r="Z946" s="12">
        <v>5.6399999999999999E-2</v>
      </c>
      <c r="AA946" s="12">
        <v>1</v>
      </c>
      <c r="AB946" s="14">
        <f t="shared" si="46"/>
        <v>5.6418892388857972E-2</v>
      </c>
      <c r="AC946" s="11">
        <f t="shared" si="47"/>
        <v>5.6418892388857972E-2</v>
      </c>
      <c r="AD946" s="11">
        <f t="shared" si="48"/>
        <v>3.5449118465767242</v>
      </c>
    </row>
    <row r="947" spans="25:30" x14ac:dyDescent="0.3">
      <c r="Y947" s="12">
        <v>2.5000000000000001E-3</v>
      </c>
      <c r="Z947" s="12">
        <v>5.6399999999999999E-2</v>
      </c>
      <c r="AA947" s="12">
        <v>1</v>
      </c>
      <c r="AB947" s="14">
        <f t="shared" si="46"/>
        <v>5.6418892388857972E-2</v>
      </c>
      <c r="AC947" s="11">
        <f t="shared" si="47"/>
        <v>5.6418892388857972E-2</v>
      </c>
      <c r="AD947" s="11">
        <f t="shared" si="48"/>
        <v>3.5449118465767242</v>
      </c>
    </row>
    <row r="948" spans="25:30" x14ac:dyDescent="0.3">
      <c r="Y948" s="12">
        <v>2.5000000000000001E-3</v>
      </c>
      <c r="Z948" s="12">
        <v>5.6399999999999999E-2</v>
      </c>
      <c r="AA948" s="12">
        <v>1</v>
      </c>
      <c r="AB948" s="14">
        <f t="shared" si="46"/>
        <v>5.6418892388857972E-2</v>
      </c>
      <c r="AC948" s="11">
        <f t="shared" si="47"/>
        <v>5.6418892388857972E-2</v>
      </c>
      <c r="AD948" s="11">
        <f t="shared" si="48"/>
        <v>3.5449118465767242</v>
      </c>
    </row>
    <row r="949" spans="25:30" x14ac:dyDescent="0.3">
      <c r="Y949" s="12">
        <v>2.5000000000000001E-3</v>
      </c>
      <c r="Z949" s="12">
        <v>5.6399999999999999E-2</v>
      </c>
      <c r="AA949" s="12">
        <v>1</v>
      </c>
      <c r="AB949" s="14">
        <f t="shared" si="46"/>
        <v>5.6418892388857972E-2</v>
      </c>
      <c r="AC949" s="11">
        <f t="shared" si="47"/>
        <v>5.6418892388857972E-2</v>
      </c>
      <c r="AD949" s="11">
        <f t="shared" si="48"/>
        <v>3.5449118465767242</v>
      </c>
    </row>
    <row r="950" spans="25:30" x14ac:dyDescent="0.3">
      <c r="Y950" s="12">
        <v>2.5000000000000001E-3</v>
      </c>
      <c r="Z950" s="12">
        <v>5.6399999999999999E-2</v>
      </c>
      <c r="AA950" s="12">
        <v>1</v>
      </c>
      <c r="AB950" s="14">
        <f t="shared" si="46"/>
        <v>5.6418892388857972E-2</v>
      </c>
      <c r="AC950" s="11">
        <f t="shared" si="47"/>
        <v>5.6418892388857972E-2</v>
      </c>
      <c r="AD950" s="11">
        <f t="shared" si="48"/>
        <v>3.5449118465767242</v>
      </c>
    </row>
    <row r="951" spans="25:30" x14ac:dyDescent="0.3">
      <c r="Y951" s="12">
        <v>2.5000000000000001E-3</v>
      </c>
      <c r="Z951" s="12">
        <v>5.6399999999999999E-2</v>
      </c>
      <c r="AA951" s="12">
        <v>1</v>
      </c>
      <c r="AB951" s="14">
        <f t="shared" si="46"/>
        <v>5.6418892388857972E-2</v>
      </c>
      <c r="AC951" s="11">
        <f t="shared" si="47"/>
        <v>5.6418892388857972E-2</v>
      </c>
      <c r="AD951" s="11">
        <f t="shared" si="48"/>
        <v>3.5449118465767242</v>
      </c>
    </row>
    <row r="952" spans="25:30" x14ac:dyDescent="0.3">
      <c r="Y952" s="12">
        <v>2.5000000000000001E-3</v>
      </c>
      <c r="Z952" s="12">
        <v>5.6399999999999999E-2</v>
      </c>
      <c r="AA952" s="12">
        <v>1</v>
      </c>
      <c r="AB952" s="14">
        <f t="shared" si="46"/>
        <v>5.6418892388857972E-2</v>
      </c>
      <c r="AC952" s="11">
        <f t="shared" si="47"/>
        <v>5.6418892388857972E-2</v>
      </c>
      <c r="AD952" s="11">
        <f t="shared" si="48"/>
        <v>3.5449118465767242</v>
      </c>
    </row>
    <row r="953" spans="25:30" x14ac:dyDescent="0.3">
      <c r="Y953" s="12">
        <v>2.5000000000000001E-3</v>
      </c>
      <c r="Z953" s="12">
        <v>5.6399999999999999E-2</v>
      </c>
      <c r="AA953" s="12">
        <v>1</v>
      </c>
      <c r="AB953" s="14">
        <f t="shared" si="46"/>
        <v>5.6418892388857972E-2</v>
      </c>
      <c r="AC953" s="11">
        <f t="shared" si="47"/>
        <v>5.6418892388857972E-2</v>
      </c>
      <c r="AD953" s="11">
        <f t="shared" si="48"/>
        <v>3.5449118465767242</v>
      </c>
    </row>
    <row r="954" spans="25:30" x14ac:dyDescent="0.3">
      <c r="Y954" s="10"/>
      <c r="Z954" s="10"/>
      <c r="AB954" s="10"/>
      <c r="AC954" s="10"/>
    </row>
    <row r="955" spans="25:30" x14ac:dyDescent="0.3">
      <c r="Y955" s="10"/>
      <c r="Z955" s="10"/>
      <c r="AB955" s="10"/>
      <c r="AC955" s="10"/>
    </row>
    <row r="956" spans="25:30" x14ac:dyDescent="0.3">
      <c r="Y956" s="10"/>
      <c r="Z956" s="10"/>
      <c r="AB956" s="10"/>
      <c r="AC956" s="10"/>
    </row>
    <row r="957" spans="25:30" x14ac:dyDescent="0.3">
      <c r="Y957" s="10"/>
      <c r="Z957" s="10"/>
      <c r="AB957" s="10"/>
      <c r="AC957" s="10"/>
    </row>
    <row r="958" spans="25:30" x14ac:dyDescent="0.3">
      <c r="Y958" s="10"/>
      <c r="Z958" s="10"/>
      <c r="AB958" s="10"/>
      <c r="AC958" s="10"/>
    </row>
    <row r="959" spans="25:30" x14ac:dyDescent="0.3">
      <c r="AB959" s="10"/>
      <c r="AC959" s="10"/>
    </row>
    <row r="960" spans="25:30" x14ac:dyDescent="0.3">
      <c r="AB960" s="10"/>
      <c r="AC960" s="10"/>
    </row>
    <row r="961" spans="28:29" x14ac:dyDescent="0.3">
      <c r="AB961" s="10"/>
      <c r="AC961" s="10"/>
    </row>
    <row r="962" spans="28:29" x14ac:dyDescent="0.3">
      <c r="AB962" s="10"/>
      <c r="AC962" s="10"/>
    </row>
    <row r="963" spans="28:29" x14ac:dyDescent="0.3">
      <c r="AB963" s="10"/>
      <c r="AC963" s="10"/>
    </row>
    <row r="964" spans="28:29" x14ac:dyDescent="0.3">
      <c r="AB964" s="10"/>
      <c r="AC964" s="10"/>
    </row>
    <row r="965" spans="28:29" x14ac:dyDescent="0.3">
      <c r="AB965" s="10"/>
      <c r="AC965" s="10"/>
    </row>
    <row r="966" spans="28:29" x14ac:dyDescent="0.3">
      <c r="AB966" s="10"/>
      <c r="AC966" s="10"/>
    </row>
    <row r="967" spans="28:29" x14ac:dyDescent="0.3">
      <c r="AB967" s="10"/>
      <c r="AC967" s="10"/>
    </row>
    <row r="968" spans="28:29" x14ac:dyDescent="0.3">
      <c r="AB968" s="10"/>
      <c r="AC968" s="10"/>
    </row>
    <row r="969" spans="28:29" x14ac:dyDescent="0.3">
      <c r="AB969" s="10"/>
      <c r="AC969" s="10"/>
    </row>
    <row r="970" spans="28:29" x14ac:dyDescent="0.3">
      <c r="AB970" s="10"/>
      <c r="AC970" s="10"/>
    </row>
    <row r="971" spans="28:29" x14ac:dyDescent="0.3">
      <c r="AB971" s="10"/>
      <c r="AC971" s="10"/>
    </row>
    <row r="972" spans="28:29" x14ac:dyDescent="0.3">
      <c r="AB972" s="10"/>
      <c r="AC972" s="10"/>
    </row>
    <row r="973" spans="28:29" x14ac:dyDescent="0.3">
      <c r="AB973" s="10"/>
      <c r="AC973" s="10"/>
    </row>
    <row r="974" spans="28:29" x14ac:dyDescent="0.3">
      <c r="AB974" s="10"/>
      <c r="AC974" s="10"/>
    </row>
    <row r="975" spans="28:29" x14ac:dyDescent="0.3">
      <c r="AB975" s="10"/>
      <c r="AC975" s="10"/>
    </row>
    <row r="976" spans="28:29" x14ac:dyDescent="0.3">
      <c r="AB976" s="10"/>
      <c r="AC976" s="10"/>
    </row>
    <row r="977" spans="28:29" x14ac:dyDescent="0.3">
      <c r="AB977" s="10"/>
      <c r="AC977" s="10"/>
    </row>
    <row r="978" spans="28:29" x14ac:dyDescent="0.3">
      <c r="AB978" s="10"/>
      <c r="AC978" s="10"/>
    </row>
    <row r="979" spans="28:29" x14ac:dyDescent="0.3">
      <c r="AB979" s="10"/>
      <c r="AC979" s="10"/>
    </row>
    <row r="980" spans="28:29" x14ac:dyDescent="0.3">
      <c r="AB980" s="10"/>
      <c r="AC980" s="10"/>
    </row>
    <row r="981" spans="28:29" x14ac:dyDescent="0.3">
      <c r="AB981" s="10"/>
      <c r="AC981" s="10"/>
    </row>
    <row r="982" spans="28:29" x14ac:dyDescent="0.3">
      <c r="AB982" s="10"/>
      <c r="AC982" s="10"/>
    </row>
    <row r="983" spans="28:29" x14ac:dyDescent="0.3">
      <c r="AB983" s="10"/>
      <c r="AC983" s="10"/>
    </row>
    <row r="984" spans="28:29" x14ac:dyDescent="0.3">
      <c r="AB984" s="10"/>
      <c r="AC984" s="10"/>
    </row>
    <row r="985" spans="28:29" x14ac:dyDescent="0.3">
      <c r="AB985" s="10"/>
      <c r="AC985" s="10"/>
    </row>
    <row r="986" spans="28:29" x14ac:dyDescent="0.3">
      <c r="AB986" s="10"/>
      <c r="AC986" s="10"/>
    </row>
    <row r="987" spans="28:29" x14ac:dyDescent="0.3">
      <c r="AB987" s="10"/>
      <c r="AC987" s="10"/>
    </row>
    <row r="988" spans="28:29" x14ac:dyDescent="0.3">
      <c r="AB988" s="10"/>
      <c r="AC988" s="10"/>
    </row>
    <row r="989" spans="28:29" x14ac:dyDescent="0.3">
      <c r="AB989" s="10"/>
      <c r="AC989" s="10"/>
    </row>
    <row r="990" spans="28:29" x14ac:dyDescent="0.3">
      <c r="AB990" s="10"/>
      <c r="AC990" s="10"/>
    </row>
    <row r="991" spans="28:29" x14ac:dyDescent="0.3">
      <c r="AB991" s="10"/>
      <c r="AC991" s="10"/>
    </row>
    <row r="992" spans="28:29" x14ac:dyDescent="0.3">
      <c r="AB992" s="10"/>
      <c r="AC992" s="10"/>
    </row>
    <row r="993" spans="28:29" x14ac:dyDescent="0.3">
      <c r="AB993" s="10"/>
      <c r="AC993" s="10"/>
    </row>
    <row r="994" spans="28:29" x14ac:dyDescent="0.3">
      <c r="AB994" s="10"/>
      <c r="AC994" s="10"/>
    </row>
    <row r="995" spans="28:29" x14ac:dyDescent="0.3">
      <c r="AB995" s="10"/>
      <c r="AC995" s="10"/>
    </row>
    <row r="996" spans="28:29" x14ac:dyDescent="0.3">
      <c r="AB996" s="10"/>
      <c r="AC996" s="10"/>
    </row>
    <row r="997" spans="28:29" x14ac:dyDescent="0.3">
      <c r="AB997" s="10"/>
      <c r="AC997" s="10"/>
    </row>
    <row r="998" spans="28:29" x14ac:dyDescent="0.3">
      <c r="AB998" s="10"/>
      <c r="AC998" s="10"/>
    </row>
    <row r="999" spans="28:29" x14ac:dyDescent="0.3">
      <c r="AB999" s="10"/>
      <c r="AC999" s="10"/>
    </row>
    <row r="1000" spans="28:29" x14ac:dyDescent="0.3">
      <c r="AB1000" s="10"/>
      <c r="AC1000" s="10"/>
    </row>
    <row r="1001" spans="28:29" x14ac:dyDescent="0.3">
      <c r="AB1001" s="10"/>
      <c r="AC1001" s="10"/>
    </row>
    <row r="1002" spans="28:29" x14ac:dyDescent="0.3">
      <c r="AB1002" s="10"/>
      <c r="AC1002" s="10"/>
    </row>
    <row r="1003" spans="28:29" x14ac:dyDescent="0.3">
      <c r="AB1003" s="10"/>
      <c r="AC1003" s="10"/>
    </row>
    <row r="1004" spans="28:29" x14ac:dyDescent="0.3">
      <c r="AB1004" s="10"/>
      <c r="AC1004" s="10"/>
    </row>
    <row r="1005" spans="28:29" x14ac:dyDescent="0.3">
      <c r="AB1005" s="10"/>
      <c r="AC1005" s="10"/>
    </row>
    <row r="1006" spans="28:29" x14ac:dyDescent="0.3">
      <c r="AB1006" s="10"/>
      <c r="AC1006" s="10"/>
    </row>
    <row r="1007" spans="28:29" x14ac:dyDescent="0.3">
      <c r="AB1007" s="10"/>
      <c r="AC1007" s="10"/>
    </row>
    <row r="1008" spans="28:29" x14ac:dyDescent="0.3">
      <c r="AB1008" s="10"/>
      <c r="AC1008" s="10"/>
    </row>
    <row r="1009" spans="28:29" x14ac:dyDescent="0.3">
      <c r="AB1009" s="10"/>
      <c r="AC1009" s="10"/>
    </row>
    <row r="1010" spans="28:29" x14ac:dyDescent="0.3">
      <c r="AB1010" s="10"/>
      <c r="AC1010" s="10"/>
    </row>
    <row r="1011" spans="28:29" x14ac:dyDescent="0.3">
      <c r="AB1011" s="10"/>
      <c r="AC1011" s="10"/>
    </row>
    <row r="1012" spans="28:29" x14ac:dyDescent="0.3">
      <c r="AB1012" s="10"/>
      <c r="AC1012" s="10"/>
    </row>
    <row r="1013" spans="28:29" x14ac:dyDescent="0.3">
      <c r="AB1013" s="10"/>
      <c r="AC1013" s="10"/>
    </row>
    <row r="1014" spans="28:29" x14ac:dyDescent="0.3">
      <c r="AB1014" s="10"/>
      <c r="AC1014" s="10"/>
    </row>
    <row r="1015" spans="28:29" x14ac:dyDescent="0.3">
      <c r="AB1015" s="10"/>
      <c r="AC1015" s="10"/>
    </row>
    <row r="1016" spans="28:29" x14ac:dyDescent="0.3">
      <c r="AB1016" s="10"/>
      <c r="AC1016" s="10"/>
    </row>
    <row r="1017" spans="28:29" x14ac:dyDescent="0.3">
      <c r="AB1017" s="10"/>
      <c r="AC1017" s="10"/>
    </row>
    <row r="1018" spans="28:29" x14ac:dyDescent="0.3">
      <c r="AB1018" s="10"/>
      <c r="AC1018" s="10"/>
    </row>
    <row r="1019" spans="28:29" x14ac:dyDescent="0.3">
      <c r="AB1019" s="10"/>
      <c r="AC1019" s="10"/>
    </row>
    <row r="1020" spans="28:29" x14ac:dyDescent="0.3">
      <c r="AB1020" s="10"/>
      <c r="AC1020" s="10"/>
    </row>
    <row r="1021" spans="28:29" x14ac:dyDescent="0.3">
      <c r="AB1021" s="10"/>
      <c r="AC1021" s="10"/>
    </row>
    <row r="1022" spans="28:29" x14ac:dyDescent="0.3">
      <c r="AB1022" s="10"/>
      <c r="AC1022" s="10"/>
    </row>
    <row r="1023" spans="28:29" x14ac:dyDescent="0.3">
      <c r="AB1023" s="10"/>
      <c r="AC1023" s="10"/>
    </row>
    <row r="1024" spans="28:29" x14ac:dyDescent="0.3">
      <c r="AB1024" s="10"/>
      <c r="AC1024" s="10"/>
    </row>
    <row r="1025" spans="28:29" x14ac:dyDescent="0.3">
      <c r="AB1025" s="10"/>
      <c r="AC1025" s="10"/>
    </row>
    <row r="1026" spans="28:29" x14ac:dyDescent="0.3">
      <c r="AB1026" s="10"/>
      <c r="AC1026" s="10"/>
    </row>
    <row r="1027" spans="28:29" x14ac:dyDescent="0.3">
      <c r="AB1027" s="10"/>
      <c r="AC1027" s="10"/>
    </row>
    <row r="1028" spans="28:29" x14ac:dyDescent="0.3">
      <c r="AB1028" s="10"/>
      <c r="AC1028" s="10"/>
    </row>
    <row r="1029" spans="28:29" x14ac:dyDescent="0.3">
      <c r="AB1029" s="10"/>
      <c r="AC1029" s="10"/>
    </row>
    <row r="1030" spans="28:29" x14ac:dyDescent="0.3">
      <c r="AB1030" s="10"/>
      <c r="AC1030" s="10"/>
    </row>
    <row r="1031" spans="28:29" x14ac:dyDescent="0.3">
      <c r="AB1031" s="10"/>
      <c r="AC1031" s="10"/>
    </row>
    <row r="1032" spans="28:29" x14ac:dyDescent="0.3">
      <c r="AB1032" s="10"/>
      <c r="AC1032" s="10"/>
    </row>
    <row r="1033" spans="28:29" x14ac:dyDescent="0.3">
      <c r="AB1033" s="10"/>
      <c r="AC1033" s="10"/>
    </row>
    <row r="1034" spans="28:29" x14ac:dyDescent="0.3">
      <c r="AB1034" s="10"/>
      <c r="AC1034" s="10"/>
    </row>
    <row r="1035" spans="28:29" x14ac:dyDescent="0.3">
      <c r="AB1035" s="10"/>
      <c r="AC1035" s="10"/>
    </row>
    <row r="1036" spans="28:29" x14ac:dyDescent="0.3">
      <c r="AB1036" s="10"/>
      <c r="AC1036" s="10"/>
    </row>
    <row r="1037" spans="28:29" x14ac:dyDescent="0.3">
      <c r="AB1037" s="10"/>
      <c r="AC1037" s="10"/>
    </row>
    <row r="1038" spans="28:29" x14ac:dyDescent="0.3">
      <c r="AB1038" s="10"/>
      <c r="AC1038" s="10"/>
    </row>
    <row r="1039" spans="28:29" x14ac:dyDescent="0.3">
      <c r="AB1039" s="10"/>
      <c r="AC1039" s="10"/>
    </row>
    <row r="1040" spans="28:29" x14ac:dyDescent="0.3">
      <c r="AB1040" s="10"/>
      <c r="AC1040" s="10"/>
    </row>
    <row r="1041" spans="28:29" x14ac:dyDescent="0.3">
      <c r="AB1041" s="10"/>
      <c r="AC1041" s="10"/>
    </row>
    <row r="1042" spans="28:29" x14ac:dyDescent="0.3">
      <c r="AB1042" s="10"/>
      <c r="AC1042" s="10"/>
    </row>
    <row r="1043" spans="28:29" x14ac:dyDescent="0.3">
      <c r="AB1043" s="10"/>
      <c r="AC1043" s="10"/>
    </row>
    <row r="1044" spans="28:29" x14ac:dyDescent="0.3">
      <c r="AB1044" s="10"/>
      <c r="AC1044" s="10"/>
    </row>
    <row r="1045" spans="28:29" x14ac:dyDescent="0.3">
      <c r="AB1045" s="10"/>
      <c r="AC1045" s="10"/>
    </row>
    <row r="1046" spans="28:29" x14ac:dyDescent="0.3">
      <c r="AB1046" s="10"/>
      <c r="AC1046" s="10"/>
    </row>
    <row r="1047" spans="28:29" x14ac:dyDescent="0.3">
      <c r="AB1047" s="10"/>
      <c r="AC1047" s="10"/>
    </row>
    <row r="1048" spans="28:29" x14ac:dyDescent="0.3">
      <c r="AB1048" s="10"/>
      <c r="AC1048" s="10"/>
    </row>
    <row r="1049" spans="28:29" x14ac:dyDescent="0.3">
      <c r="AB1049" s="10"/>
      <c r="AC1049" s="10"/>
    </row>
    <row r="1050" spans="28:29" x14ac:dyDescent="0.3">
      <c r="AB1050" s="10"/>
      <c r="AC1050" s="10"/>
    </row>
    <row r="1051" spans="28:29" x14ac:dyDescent="0.3">
      <c r="AB1051" s="10"/>
      <c r="AC1051" s="10"/>
    </row>
    <row r="1052" spans="28:29" x14ac:dyDescent="0.3">
      <c r="AB1052" s="10"/>
      <c r="AC1052" s="10"/>
    </row>
    <row r="1053" spans="28:29" x14ac:dyDescent="0.3">
      <c r="AB1053" s="10"/>
      <c r="AC1053" s="10"/>
    </row>
    <row r="1054" spans="28:29" x14ac:dyDescent="0.3">
      <c r="AB1054" s="10"/>
      <c r="AC1054" s="10"/>
    </row>
    <row r="1055" spans="28:29" x14ac:dyDescent="0.3">
      <c r="AB1055" s="10"/>
      <c r="AC1055" s="10"/>
    </row>
    <row r="1056" spans="28:29" x14ac:dyDescent="0.3">
      <c r="AB1056" s="10"/>
      <c r="AC1056" s="10"/>
    </row>
    <row r="1057" spans="28:29" x14ac:dyDescent="0.3">
      <c r="AB1057" s="10"/>
      <c r="AC1057" s="10"/>
    </row>
    <row r="1058" spans="28:29" x14ac:dyDescent="0.3">
      <c r="AB1058" s="10"/>
      <c r="AC1058" s="10"/>
    </row>
    <row r="1059" spans="28:29" x14ac:dyDescent="0.3">
      <c r="AB1059" s="10"/>
      <c r="AC1059" s="10"/>
    </row>
    <row r="1060" spans="28:29" x14ac:dyDescent="0.3">
      <c r="AB1060" s="10"/>
      <c r="AC1060" s="10"/>
    </row>
    <row r="1061" spans="28:29" x14ac:dyDescent="0.3">
      <c r="AB1061" s="10"/>
      <c r="AC1061" s="10"/>
    </row>
    <row r="1062" spans="28:29" x14ac:dyDescent="0.3">
      <c r="AB1062" s="10"/>
      <c r="AC1062" s="10"/>
    </row>
    <row r="1063" spans="28:29" x14ac:dyDescent="0.3">
      <c r="AB1063" s="10"/>
      <c r="AC1063" s="10"/>
    </row>
    <row r="1064" spans="28:29" x14ac:dyDescent="0.3">
      <c r="AB1064" s="10"/>
      <c r="AC1064" s="10"/>
    </row>
    <row r="1065" spans="28:29" x14ac:dyDescent="0.3">
      <c r="AB1065" s="10"/>
      <c r="AC1065" s="10"/>
    </row>
    <row r="1066" spans="28:29" x14ac:dyDescent="0.3">
      <c r="AB1066" s="10"/>
      <c r="AC1066" s="10"/>
    </row>
    <row r="1067" spans="28:29" x14ac:dyDescent="0.3">
      <c r="AB1067" s="10"/>
      <c r="AC1067" s="10"/>
    </row>
    <row r="1068" spans="28:29" x14ac:dyDescent="0.3">
      <c r="AB1068" s="10"/>
      <c r="AC1068" s="10"/>
    </row>
    <row r="1069" spans="28:29" x14ac:dyDescent="0.3">
      <c r="AB1069" s="10"/>
      <c r="AC1069" s="10"/>
    </row>
    <row r="1070" spans="28:29" x14ac:dyDescent="0.3">
      <c r="AB1070" s="10"/>
      <c r="AC1070" s="10"/>
    </row>
    <row r="1071" spans="28:29" x14ac:dyDescent="0.3">
      <c r="AB1071" s="10"/>
      <c r="AC1071" s="10"/>
    </row>
    <row r="1072" spans="28:29" x14ac:dyDescent="0.3">
      <c r="AB1072" s="10"/>
      <c r="AC1072" s="10"/>
    </row>
    <row r="1073" spans="28:29" x14ac:dyDescent="0.3">
      <c r="AB1073" s="10"/>
      <c r="AC1073" s="10"/>
    </row>
  </sheetData>
  <mergeCells count="8">
    <mergeCell ref="AO48:AQ48"/>
    <mergeCell ref="AG8:AI8"/>
    <mergeCell ref="A1:M1"/>
    <mergeCell ref="AG1:AI1"/>
    <mergeCell ref="A2:D2"/>
    <mergeCell ref="F2:H2"/>
    <mergeCell ref="J2:L2"/>
    <mergeCell ref="Y2:AA2"/>
  </mergeCells>
  <conditionalFormatting sqref="AI21">
    <cfRule type="dataBar" priority="9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{BDC7E936-6AC1-4F56-95EE-B4E2EE153C09}</x14:id>
        </ext>
      </extLst>
    </cfRule>
  </conditionalFormatting>
  <conditionalFormatting sqref="AM8:AM19">
    <cfRule type="dataBar" priority="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{CE41C543-F42C-4889-B7A9-2629C94D00A0}</x14:id>
        </ext>
      </extLst>
    </cfRule>
  </conditionalFormatting>
  <conditionalFormatting sqref="AQ8:AQ23">
    <cfRule type="dataBar" priority="7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{00B4FB61-5464-4604-B48B-9DBAAA005D35}</x14:id>
        </ext>
      </extLst>
    </cfRule>
  </conditionalFormatting>
  <conditionalFormatting sqref="AM24:AM32">
    <cfRule type="dataBar" priority="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{55A6F9DA-D196-4740-8072-B5F4774A6A45}</x14:id>
        </ext>
      </extLst>
    </cfRule>
  </conditionalFormatting>
  <conditionalFormatting sqref="AI33:AI60">
    <cfRule type="dataBar" priority="10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{DB5DFD68-CF33-4B25-AE54-B1CB036525C0}</x14:id>
        </ext>
      </extLst>
    </cfRule>
  </conditionalFormatting>
  <conditionalFormatting sqref="AM37:AM50">
    <cfRule type="dataBar" priority="5">
      <dataBar>
        <cfvo type="min"/>
        <cfvo type="max"/>
        <color rgb="FFD6007B"/>
      </dataBar>
      <extLst>
        <ext xmlns:x14="http://schemas.microsoft.com/office/spreadsheetml/2009/9/main" uri="{B025F937-C7B1-47D3-B67F-A62EFF666E3E}">
          <x14:id>{61F51480-A3E8-49A0-BDC6-60CB160EF90F}</x14:id>
        </ext>
      </extLst>
    </cfRule>
  </conditionalFormatting>
  <conditionalFormatting sqref="BD11:BD20">
    <cfRule type="dataBar" priority="4">
      <dataBar>
        <cfvo type="min"/>
        <cfvo type="max"/>
        <color rgb="FFD6007B"/>
      </dataBar>
      <extLst>
        <ext xmlns:x14="http://schemas.microsoft.com/office/spreadsheetml/2009/9/main" uri="{B025F937-C7B1-47D3-B67F-A62EFF666E3E}">
          <x14:id>{59E79536-8199-483A-9A9D-0379758C8836}</x14:id>
        </ext>
      </extLst>
    </cfRule>
  </conditionalFormatting>
  <conditionalFormatting sqref="AM53:AM66">
    <cfRule type="dataBar" priority="3">
      <dataBar>
        <cfvo type="min"/>
        <cfvo type="max"/>
        <color rgb="FFD6007B"/>
      </dataBar>
      <extLst>
        <ext xmlns:x14="http://schemas.microsoft.com/office/spreadsheetml/2009/9/main" uri="{B025F937-C7B1-47D3-B67F-A62EFF666E3E}">
          <x14:id>{3D47B529-1069-41C7-9505-8A5DE3B4C146}</x14:id>
        </ext>
      </extLst>
    </cfRule>
  </conditionalFormatting>
  <conditionalFormatting sqref="AQ26:AQ43">
    <cfRule type="dataBar" priority="2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{47EA68F6-4900-4610-905B-0624663BE024}</x14:id>
        </ext>
      </extLst>
    </cfRule>
  </conditionalFormatting>
  <conditionalFormatting sqref="AI10:AI19">
    <cfRule type="dataBar" priority="1">
      <dataBar>
        <cfvo type="min"/>
        <cfvo type="max"/>
        <color rgb="FF008AEF"/>
      </dataBar>
      <extLst>
        <ext xmlns:x14="http://schemas.microsoft.com/office/spreadsheetml/2009/9/main" uri="{B025F937-C7B1-47D3-B67F-A62EFF666E3E}">
          <x14:id>{76FD8874-0EB8-4880-A53A-799D5E3F0246}</x14:id>
        </ext>
      </extLst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BDC7E936-6AC1-4F56-95EE-B4E2EE153C09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AI21</xm:sqref>
        </x14:conditionalFormatting>
        <x14:conditionalFormatting xmlns:xm="http://schemas.microsoft.com/office/excel/2006/main">
          <x14:cfRule type="dataBar" id="{CE41C543-F42C-4889-B7A9-2629C94D00A0}">
            <x14:dataBar minLength="0" maxLength="100" border="1" negativeBarBorderColorSameAsPositive="0">
              <x14:cfvo type="autoMin"/>
              <x14:cfvo type="autoMax"/>
              <x14:borderColor rgb="FFFF555A"/>
              <x14:negativeFillColor rgb="FFFF0000"/>
              <x14:negativeBorderColor rgb="FFFF0000"/>
              <x14:axisColor rgb="FF000000"/>
            </x14:dataBar>
          </x14:cfRule>
          <xm:sqref>AM8:AM19</xm:sqref>
        </x14:conditionalFormatting>
        <x14:conditionalFormatting xmlns:xm="http://schemas.microsoft.com/office/excel/2006/main">
          <x14:cfRule type="dataBar" id="{00B4FB61-5464-4604-B48B-9DBAAA005D35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AQ8:AQ23</xm:sqref>
        </x14:conditionalFormatting>
        <x14:conditionalFormatting xmlns:xm="http://schemas.microsoft.com/office/excel/2006/main">
          <x14:cfRule type="dataBar" id="{55A6F9DA-D196-4740-8072-B5F4774A6A45}">
            <x14:dataBar minLength="0" maxLength="100" border="1" negativeBarBorderColorSameAsPositive="0">
              <x14:cfvo type="autoMin"/>
              <x14:cfvo type="autoMax"/>
              <x14:borderColor rgb="FFFF555A"/>
              <x14:negativeFillColor rgb="FFFF0000"/>
              <x14:negativeBorderColor rgb="FFFF0000"/>
              <x14:axisColor rgb="FF000000"/>
            </x14:dataBar>
          </x14:cfRule>
          <xm:sqref>AM24:AM32</xm:sqref>
        </x14:conditionalFormatting>
        <x14:conditionalFormatting xmlns:xm="http://schemas.microsoft.com/office/excel/2006/main">
          <x14:cfRule type="dataBar" id="{DB5DFD68-CF33-4B25-AE54-B1CB036525C0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AI33:AI60</xm:sqref>
        </x14:conditionalFormatting>
        <x14:conditionalFormatting xmlns:xm="http://schemas.microsoft.com/office/excel/2006/main">
          <x14:cfRule type="dataBar" id="{61F51480-A3E8-49A0-BDC6-60CB160EF90F}">
            <x14:dataBar minLength="0" maxLength="100" border="1" negativeBarBorderColorSameAsPositive="0">
              <x14:cfvo type="autoMin"/>
              <x14:cfvo type="autoMax"/>
              <x14:borderColor rgb="FFD6007B"/>
              <x14:negativeFillColor rgb="FFFF0000"/>
              <x14:negativeBorderColor rgb="FFFF0000"/>
              <x14:axisColor rgb="FF000000"/>
            </x14:dataBar>
          </x14:cfRule>
          <xm:sqref>AM37:AM50</xm:sqref>
        </x14:conditionalFormatting>
        <x14:conditionalFormatting xmlns:xm="http://schemas.microsoft.com/office/excel/2006/main">
          <x14:cfRule type="dataBar" id="{59E79536-8199-483A-9A9D-0379758C883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BD11:BD20</xm:sqref>
        </x14:conditionalFormatting>
        <x14:conditionalFormatting xmlns:xm="http://schemas.microsoft.com/office/excel/2006/main">
          <x14:cfRule type="dataBar" id="{3D47B529-1069-41C7-9505-8A5DE3B4C146}">
            <x14:dataBar minLength="0" maxLength="100" border="1" negativeBarBorderColorSameAsPositive="0">
              <x14:cfvo type="autoMin"/>
              <x14:cfvo type="autoMax"/>
              <x14:borderColor rgb="FFD6007B"/>
              <x14:negativeFillColor rgb="FFFF0000"/>
              <x14:negativeBorderColor rgb="FFFF0000"/>
              <x14:axisColor rgb="FF000000"/>
            </x14:dataBar>
          </x14:cfRule>
          <xm:sqref>AM53:AM66</xm:sqref>
        </x14:conditionalFormatting>
        <x14:conditionalFormatting xmlns:xm="http://schemas.microsoft.com/office/excel/2006/main">
          <x14:cfRule type="dataBar" id="{47EA68F6-4900-4610-905B-0624663BE02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AQ26:AQ43</xm:sqref>
        </x14:conditionalFormatting>
        <x14:conditionalFormatting xmlns:xm="http://schemas.microsoft.com/office/excel/2006/main">
          <x14:cfRule type="dataBar" id="{76FD8874-0EB8-4880-A53A-799D5E3F024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AI10:AI19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68"/>
  <sheetViews>
    <sheetView zoomScale="55" zoomScaleNormal="55" workbookViewId="0">
      <selection activeCell="AN35" sqref="AN35"/>
    </sheetView>
  </sheetViews>
  <sheetFormatPr defaultColWidth="9.109375" defaultRowHeight="14.4" x14ac:dyDescent="0.3"/>
  <cols>
    <col min="1" max="1" width="6.5546875" style="1" customWidth="1"/>
    <col min="2" max="2" width="12.5546875" style="1" bestFit="1" customWidth="1"/>
    <col min="3" max="3" width="10.5546875" style="1" bestFit="1" customWidth="1"/>
    <col min="4" max="4" width="7" style="1" hidden="1" customWidth="1"/>
    <col min="5" max="5" width="4" style="1" hidden="1" customWidth="1"/>
    <col min="6" max="7" width="7" style="1" hidden="1" customWidth="1"/>
    <col min="8" max="8" width="12" style="1" hidden="1" customWidth="1"/>
    <col min="9" max="9" width="8.5546875" style="1" hidden="1" customWidth="1"/>
    <col min="10" max="10" width="18.5546875" style="1" hidden="1" customWidth="1"/>
    <col min="11" max="13" width="13.88671875" style="1" hidden="1" customWidth="1"/>
    <col min="14" max="14" width="2" style="2" customWidth="1"/>
    <col min="15" max="15" width="6.44140625" style="1" customWidth="1"/>
    <col min="16" max="18" width="11.44140625" style="1" customWidth="1"/>
    <col min="19" max="23" width="11.44140625" style="1" hidden="1" customWidth="1"/>
    <col min="24" max="24" width="18.44140625" style="1" hidden="1" customWidth="1"/>
    <col min="25" max="27" width="13.6640625" style="1" hidden="1" customWidth="1"/>
    <col min="28" max="28" width="2.44140625" style="2" customWidth="1"/>
    <col min="29" max="30" width="14.5546875" style="1" customWidth="1"/>
    <col min="31" max="31" width="18.88671875" style="1" bestFit="1" customWidth="1"/>
    <col min="32" max="32" width="10.21875" style="1" customWidth="1"/>
    <col min="33" max="33" width="9.109375" style="1"/>
    <col min="34" max="34" width="13.44140625" style="1" customWidth="1"/>
    <col min="35" max="35" width="15" style="1" customWidth="1"/>
    <col min="36" max="36" width="9.109375" style="1"/>
    <col min="37" max="37" width="11.88671875" style="1" customWidth="1"/>
    <col min="38" max="40" width="9.109375" style="1"/>
    <col min="41" max="41" width="12.5546875" style="26" customWidth="1"/>
    <col min="42" max="44" width="9.109375" style="26"/>
    <col min="45" max="45" width="13.44140625" style="26" customWidth="1"/>
    <col min="46" max="48" width="9.109375" style="26"/>
    <col min="49" max="16384" width="9.109375" style="1"/>
  </cols>
  <sheetData>
    <row r="1" spans="1:56" ht="31.5" customHeight="1" x14ac:dyDescent="0.3">
      <c r="A1" s="37" t="s">
        <v>45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AH1" s="1">
        <v>0.2</v>
      </c>
    </row>
    <row r="2" spans="1:56" ht="36" customHeight="1" x14ac:dyDescent="0.3">
      <c r="A2" s="38" t="s">
        <v>35</v>
      </c>
      <c r="B2" s="38"/>
      <c r="C2" s="38"/>
      <c r="O2" s="38" t="s">
        <v>36</v>
      </c>
      <c r="P2" s="38"/>
      <c r="Q2" s="38"/>
      <c r="AC2" s="38" t="s">
        <v>37</v>
      </c>
      <c r="AD2" s="38"/>
      <c r="AE2" s="38"/>
      <c r="AH2" s="1" t="s">
        <v>0</v>
      </c>
    </row>
    <row r="3" spans="1:56" x14ac:dyDescent="0.3">
      <c r="B3" s="1" t="s">
        <v>2</v>
      </c>
      <c r="C3" s="3">
        <f>AVERAGE(C8:C342)</f>
        <v>1.1831045454545448</v>
      </c>
      <c r="D3" s="3">
        <f>AVERAGE(D8:D424)</f>
        <v>0.48934927184465915</v>
      </c>
      <c r="J3" s="1" t="s">
        <v>29</v>
      </c>
      <c r="P3" s="1" t="s">
        <v>2</v>
      </c>
      <c r="Q3" s="3" t="e">
        <f>AVERAGE(#REF!)</f>
        <v>#REF!</v>
      </c>
      <c r="R3" s="3">
        <f>AVERAGE(R8:R295)</f>
        <v>1.3536735999999994</v>
      </c>
      <c r="S3" s="3"/>
      <c r="T3" s="3"/>
      <c r="U3" s="3"/>
      <c r="V3" s="3"/>
      <c r="W3" s="3"/>
      <c r="X3" s="3"/>
      <c r="Y3" s="3"/>
      <c r="Z3" s="3"/>
      <c r="AA3" s="3"/>
      <c r="AC3" s="3">
        <f t="shared" ref="AC3:AG3" si="0">AVERAGE(AC8:AC193)</f>
        <v>9.2323091397849453</v>
      </c>
      <c r="AD3" s="3">
        <f t="shared" si="0"/>
        <v>2.3163241935483878</v>
      </c>
      <c r="AE3" s="3">
        <f t="shared" si="0"/>
        <v>3.2314806451612865</v>
      </c>
      <c r="AF3" s="3">
        <f t="shared" si="0"/>
        <v>1.4172218385528816</v>
      </c>
      <c r="AG3" s="3">
        <f t="shared" si="0"/>
        <v>3.9855968164984401</v>
      </c>
      <c r="AH3" s="3">
        <f>AVERAGE(AH8:AH239)</f>
        <v>0.12617992690539662</v>
      </c>
      <c r="AI3" s="3"/>
      <c r="BD3" s="3"/>
    </row>
    <row r="4" spans="1:56" x14ac:dyDescent="0.3">
      <c r="B4" s="1" t="s">
        <v>4</v>
      </c>
      <c r="C4" s="3">
        <f>STDEV(C8:C342)</f>
        <v>6.1434493242167658</v>
      </c>
      <c r="D4" s="3">
        <f>STDEV(D8:D424)</f>
        <v>0.99954173301245119</v>
      </c>
      <c r="J4" s="1" t="s">
        <v>30</v>
      </c>
      <c r="P4" s="1" t="s">
        <v>4</v>
      </c>
      <c r="Q4" s="3">
        <f>STDEV(Q8:Q295)</f>
        <v>31.126880332151771</v>
      </c>
      <c r="R4" s="3">
        <f>STDEV(R8:R295)</f>
        <v>2.4859740807872086</v>
      </c>
      <c r="S4" s="3"/>
      <c r="T4" s="3"/>
      <c r="U4" s="3"/>
      <c r="V4" s="3"/>
      <c r="W4" s="3"/>
      <c r="X4" s="3"/>
      <c r="Y4" s="3"/>
      <c r="Z4" s="3"/>
      <c r="AA4" s="3"/>
      <c r="AC4" s="3">
        <f t="shared" ref="AC4:AG4" si="1">STDEV(AC8:AC193)</f>
        <v>29.406752553367699</v>
      </c>
      <c r="AD4" s="3">
        <f t="shared" si="1"/>
        <v>2.5345961672276367</v>
      </c>
      <c r="AE4" s="3">
        <f t="shared" si="1"/>
        <v>1.6983322709158561</v>
      </c>
      <c r="AF4" s="3">
        <f t="shared" si="1"/>
        <v>1.7100038094615395</v>
      </c>
      <c r="AG4" s="3">
        <f t="shared" si="1"/>
        <v>4.1148655897729931</v>
      </c>
      <c r="AH4" s="3">
        <f>STDEV(AH8:AH236)</f>
        <v>9.0600875741723999E-2</v>
      </c>
      <c r="AI4" s="3"/>
      <c r="BD4" s="3"/>
    </row>
    <row r="5" spans="1:56" x14ac:dyDescent="0.3">
      <c r="B5" s="1" t="s">
        <v>5</v>
      </c>
      <c r="C5" s="1">
        <f>MIN(C8:C342)</f>
        <v>2.5000000000000001E-3</v>
      </c>
      <c r="D5" s="1">
        <f>MIN(D8:D424)</f>
        <v>5.6399999999999999E-2</v>
      </c>
      <c r="J5" s="1" t="s">
        <v>31</v>
      </c>
      <c r="P5" s="1" t="s">
        <v>5</v>
      </c>
      <c r="Q5" s="1">
        <f>MIN(Q8:Q295)</f>
        <v>5.0000000000000001E-3</v>
      </c>
      <c r="R5" s="1">
        <f>MIN(R8:R295)</f>
        <v>7.9699999999999993E-2</v>
      </c>
      <c r="AC5" s="1">
        <f t="shared" ref="AC5:AH5" si="2">MIN(AC8:AC193)</f>
        <v>0.38500000000000001</v>
      </c>
      <c r="AD5" s="1">
        <f t="shared" si="2"/>
        <v>0.70009999999999994</v>
      </c>
      <c r="AE5" s="1">
        <f t="shared" si="2"/>
        <v>1.0840000000000001</v>
      </c>
      <c r="AF5" s="1">
        <f t="shared" si="2"/>
        <v>0.27512200423559102</v>
      </c>
      <c r="AG5" s="1">
        <f t="shared" si="2"/>
        <v>0.75540535800453568</v>
      </c>
      <c r="AH5" s="1">
        <f t="shared" si="2"/>
        <v>6.3483942228228889E-3</v>
      </c>
    </row>
    <row r="6" spans="1:56" ht="18" x14ac:dyDescent="0.3">
      <c r="B6" s="1" t="s">
        <v>6</v>
      </c>
      <c r="C6" s="1">
        <f>MAX(C8:C342)</f>
        <v>80.87</v>
      </c>
      <c r="D6" s="1">
        <f>MAX(D8:D424)</f>
        <v>10.147</v>
      </c>
      <c r="P6" s="1" t="s">
        <v>6</v>
      </c>
      <c r="Q6" s="1">
        <f>MAX(Q8:Q295)</f>
        <v>323.95999999999998</v>
      </c>
      <c r="R6" s="1">
        <f>MAX(R8:R295)</f>
        <v>20.309999999999999</v>
      </c>
      <c r="AC6" s="1">
        <f t="shared" ref="AC6:AH6" si="3">MAX(AC8:AC193)</f>
        <v>323.95999999999998</v>
      </c>
      <c r="AD6" s="1">
        <f t="shared" si="3"/>
        <v>20.309999999999999</v>
      </c>
      <c r="AE6" s="1">
        <f t="shared" si="3"/>
        <v>10.792999999999999</v>
      </c>
      <c r="AF6" s="1">
        <f t="shared" si="3"/>
        <v>13.092855821401216</v>
      </c>
      <c r="AG6" s="1">
        <f t="shared" si="3"/>
        <v>31.504029677455605</v>
      </c>
      <c r="AH6" s="1">
        <f t="shared" si="3"/>
        <v>0.26475851392994643</v>
      </c>
      <c r="AK6" s="35"/>
      <c r="AL6" s="35"/>
      <c r="AM6" s="35"/>
      <c r="AO6" s="35"/>
      <c r="AP6" s="35"/>
      <c r="AQ6" s="35"/>
      <c r="AS6" s="35"/>
      <c r="AT6" s="35"/>
      <c r="AU6" s="35"/>
    </row>
    <row r="7" spans="1:56" s="5" customFormat="1" ht="42.6" customHeight="1" x14ac:dyDescent="0.3">
      <c r="A7" s="5" t="s">
        <v>7</v>
      </c>
      <c r="B7" s="5" t="s">
        <v>8</v>
      </c>
      <c r="C7" s="5" t="s">
        <v>9</v>
      </c>
      <c r="D7" s="5" t="s">
        <v>10</v>
      </c>
      <c r="E7" s="5" t="s">
        <v>11</v>
      </c>
      <c r="F7" s="5" t="s">
        <v>12</v>
      </c>
      <c r="G7" s="5" t="s">
        <v>13</v>
      </c>
      <c r="H7" s="5" t="s">
        <v>14</v>
      </c>
      <c r="I7" s="5" t="s">
        <v>15</v>
      </c>
      <c r="J7" s="6" t="s">
        <v>16</v>
      </c>
      <c r="K7" s="6" t="s">
        <v>17</v>
      </c>
      <c r="L7" s="6" t="s">
        <v>18</v>
      </c>
      <c r="M7" s="6" t="s">
        <v>19</v>
      </c>
      <c r="N7" s="4"/>
      <c r="O7" s="5" t="s">
        <v>7</v>
      </c>
      <c r="P7" s="5" t="s">
        <v>8</v>
      </c>
      <c r="Q7" s="5" t="s">
        <v>9</v>
      </c>
      <c r="R7" s="5" t="s">
        <v>10</v>
      </c>
      <c r="S7" s="5" t="s">
        <v>11</v>
      </c>
      <c r="T7" s="5" t="s">
        <v>12</v>
      </c>
      <c r="U7" s="5" t="s">
        <v>13</v>
      </c>
      <c r="V7" s="5" t="s">
        <v>14</v>
      </c>
      <c r="W7" s="5" t="s">
        <v>15</v>
      </c>
      <c r="X7" s="6" t="s">
        <v>16</v>
      </c>
      <c r="Y7" s="6" t="s">
        <v>17</v>
      </c>
      <c r="Z7" s="6" t="s">
        <v>18</v>
      </c>
      <c r="AA7" s="6" t="s">
        <v>19</v>
      </c>
      <c r="AB7" s="4"/>
      <c r="AC7" s="5" t="s">
        <v>9</v>
      </c>
      <c r="AD7" s="5" t="s">
        <v>10</v>
      </c>
      <c r="AE7" s="6" t="s">
        <v>38</v>
      </c>
      <c r="AF7" s="6" t="s">
        <v>39</v>
      </c>
      <c r="AG7" s="6" t="s">
        <v>22</v>
      </c>
      <c r="AH7" s="6" t="s">
        <v>46</v>
      </c>
      <c r="AK7" s="41" t="s">
        <v>26</v>
      </c>
      <c r="AL7" s="41"/>
      <c r="AM7" s="41"/>
      <c r="AO7" s="31"/>
      <c r="AP7" s="30"/>
      <c r="AQ7" s="30"/>
      <c r="AR7" s="30"/>
      <c r="AS7" s="31"/>
      <c r="AT7" s="30"/>
      <c r="AU7" s="30"/>
      <c r="AV7" s="30"/>
    </row>
    <row r="8" spans="1:56" x14ac:dyDescent="0.3">
      <c r="A8">
        <v>1</v>
      </c>
      <c r="B8" t="s">
        <v>28</v>
      </c>
      <c r="C8">
        <v>0.97</v>
      </c>
      <c r="D8">
        <v>0.49180000000000001</v>
      </c>
      <c r="E8">
        <v>2</v>
      </c>
      <c r="F8">
        <v>348.53</v>
      </c>
      <c r="G8">
        <v>254.86</v>
      </c>
      <c r="H8">
        <v>5.3018000000000001</v>
      </c>
      <c r="I8">
        <v>103.49</v>
      </c>
      <c r="J8">
        <v>0.68</v>
      </c>
      <c r="K8">
        <v>147.13999999999999</v>
      </c>
      <c r="L8">
        <v>20.05</v>
      </c>
      <c r="M8">
        <v>71.069999999999993</v>
      </c>
      <c r="O8">
        <v>1</v>
      </c>
      <c r="P8" t="s">
        <v>28</v>
      </c>
      <c r="Q8">
        <v>323.95999999999998</v>
      </c>
      <c r="R8">
        <v>20.309999999999999</v>
      </c>
      <c r="S8">
        <v>2</v>
      </c>
      <c r="T8">
        <v>99</v>
      </c>
      <c r="U8">
        <v>407.5</v>
      </c>
      <c r="V8">
        <v>1.3693</v>
      </c>
      <c r="W8">
        <v>90</v>
      </c>
      <c r="X8">
        <v>0.39</v>
      </c>
      <c r="Y8">
        <v>196.35</v>
      </c>
      <c r="Z8">
        <v>35.049999999999997</v>
      </c>
      <c r="AA8">
        <v>37.07</v>
      </c>
      <c r="AC8" s="12">
        <v>323.95999999999998</v>
      </c>
      <c r="AD8" s="12">
        <v>20.309999999999999</v>
      </c>
      <c r="AE8" s="12">
        <v>2.4062000000000001</v>
      </c>
      <c r="AF8" s="11">
        <f t="shared" ref="AF8:AF71" si="4">2*SQRT(AC8/(3.1416*ABS(AE8)))</f>
        <v>13.092855821401216</v>
      </c>
      <c r="AG8" s="11">
        <f t="shared" ref="AG8:AG71" si="5">ABS(AE8)*AF8</f>
        <v>31.504029677455605</v>
      </c>
      <c r="AH8" s="11">
        <f t="shared" ref="AH8:AH39" si="6">$AH$1/AG8</f>
        <v>6.3483942228228889E-3</v>
      </c>
      <c r="AI8" s="11"/>
      <c r="AK8" s="5" t="s">
        <v>27</v>
      </c>
      <c r="AL8" s="5" t="s">
        <v>23</v>
      </c>
      <c r="AM8" s="5" t="s">
        <v>24</v>
      </c>
    </row>
    <row r="9" spans="1:56" x14ac:dyDescent="0.3">
      <c r="A9">
        <v>2</v>
      </c>
      <c r="B9" t="s">
        <v>28</v>
      </c>
      <c r="C9">
        <v>0.3125</v>
      </c>
      <c r="D9">
        <v>0.1492</v>
      </c>
      <c r="E9">
        <v>4</v>
      </c>
      <c r="F9">
        <v>201</v>
      </c>
      <c r="G9">
        <v>112.71</v>
      </c>
      <c r="H9">
        <v>-1</v>
      </c>
      <c r="I9" t="s">
        <v>25</v>
      </c>
      <c r="J9">
        <v>0</v>
      </c>
      <c r="K9">
        <v>154.51</v>
      </c>
      <c r="L9">
        <v>23.33</v>
      </c>
      <c r="M9">
        <v>65.930000000000007</v>
      </c>
      <c r="O9">
        <v>2</v>
      </c>
      <c r="P9" t="s">
        <v>28</v>
      </c>
      <c r="Q9">
        <v>84.78</v>
      </c>
      <c r="R9">
        <v>10.39</v>
      </c>
      <c r="S9">
        <v>3</v>
      </c>
      <c r="T9">
        <v>387.47</v>
      </c>
      <c r="U9">
        <v>74.290000000000006</v>
      </c>
      <c r="V9">
        <v>2.7002000000000002</v>
      </c>
      <c r="W9">
        <v>95.155000000000001</v>
      </c>
      <c r="X9">
        <v>0.64</v>
      </c>
      <c r="Y9">
        <v>314.7</v>
      </c>
      <c r="Z9">
        <v>46.72</v>
      </c>
      <c r="AA9">
        <v>53.87</v>
      </c>
      <c r="AC9" s="21">
        <v>160.05000000000001</v>
      </c>
      <c r="AD9" s="21">
        <v>14.275</v>
      </c>
      <c r="AE9" s="12">
        <v>1.7482</v>
      </c>
      <c r="AF9" s="11">
        <f t="shared" si="4"/>
        <v>10.796595554977557</v>
      </c>
      <c r="AG9" s="11">
        <f t="shared" si="5"/>
        <v>18.874608349211766</v>
      </c>
      <c r="AH9" s="11">
        <f t="shared" si="6"/>
        <v>1.0596246359111994E-2</v>
      </c>
      <c r="AI9" s="11"/>
      <c r="AK9" s="1">
        <v>0.1</v>
      </c>
      <c r="AL9" s="1">
        <f t="array" ref="AL9:AL18">FREQUENCY(AH8:AH193,AK9:AK18)</f>
        <v>114</v>
      </c>
      <c r="AM9" s="1">
        <f t="shared" ref="AM9:AM18" si="7">AL9/$AL$19</f>
        <v>0.61290322580645162</v>
      </c>
    </row>
    <row r="10" spans="1:56" x14ac:dyDescent="0.3">
      <c r="A10">
        <v>3</v>
      </c>
      <c r="B10" t="s">
        <v>28</v>
      </c>
      <c r="C10">
        <v>2.5000000000000001E-3</v>
      </c>
      <c r="D10">
        <v>0.39889999999999998</v>
      </c>
      <c r="E10">
        <v>3</v>
      </c>
      <c r="F10">
        <v>120.38</v>
      </c>
      <c r="G10">
        <v>249.84</v>
      </c>
      <c r="H10">
        <v>-1</v>
      </c>
      <c r="I10" t="s">
        <v>25</v>
      </c>
      <c r="J10">
        <v>1.01</v>
      </c>
      <c r="K10">
        <v>161.72999999999999</v>
      </c>
      <c r="L10">
        <v>24.43</v>
      </c>
      <c r="M10">
        <v>61.54</v>
      </c>
      <c r="O10">
        <v>3</v>
      </c>
      <c r="P10" t="s">
        <v>28</v>
      </c>
      <c r="Q10">
        <v>68.314999999999998</v>
      </c>
      <c r="R10">
        <v>9.3263999999999996</v>
      </c>
      <c r="S10">
        <v>1</v>
      </c>
      <c r="T10">
        <v>543.88</v>
      </c>
      <c r="U10">
        <v>219.52</v>
      </c>
      <c r="V10">
        <v>-1</v>
      </c>
      <c r="W10" t="s">
        <v>25</v>
      </c>
      <c r="X10">
        <v>0.42</v>
      </c>
      <c r="Y10">
        <v>318.83</v>
      </c>
      <c r="Z10">
        <v>46.69</v>
      </c>
      <c r="AA10">
        <v>50.57</v>
      </c>
      <c r="AC10" s="12">
        <v>84.78</v>
      </c>
      <c r="AD10" s="12">
        <v>10.39</v>
      </c>
      <c r="AE10" s="12">
        <v>3.0621999999999998</v>
      </c>
      <c r="AF10" s="11">
        <f t="shared" si="4"/>
        <v>5.9372383168440095</v>
      </c>
      <c r="AG10" s="11">
        <f t="shared" si="5"/>
        <v>18.181011173839725</v>
      </c>
      <c r="AH10" s="11">
        <f t="shared" si="6"/>
        <v>1.1000488261498667E-2</v>
      </c>
      <c r="AI10" s="11"/>
      <c r="AK10" s="1">
        <v>0.2</v>
      </c>
      <c r="AL10" s="1">
        <v>60</v>
      </c>
      <c r="AM10" s="1">
        <f t="shared" si="7"/>
        <v>0.32258064516129031</v>
      </c>
    </row>
    <row r="11" spans="1:56" x14ac:dyDescent="0.3">
      <c r="A11">
        <v>4</v>
      </c>
      <c r="B11" t="s">
        <v>28</v>
      </c>
      <c r="C11">
        <v>0.01</v>
      </c>
      <c r="D11">
        <v>0.16919999999999999</v>
      </c>
      <c r="E11">
        <v>1</v>
      </c>
      <c r="F11">
        <v>286</v>
      </c>
      <c r="G11">
        <v>244</v>
      </c>
      <c r="H11">
        <v>1</v>
      </c>
      <c r="I11">
        <v>90</v>
      </c>
      <c r="J11">
        <v>0</v>
      </c>
      <c r="K11">
        <v>153.65</v>
      </c>
      <c r="L11">
        <v>24.88</v>
      </c>
      <c r="M11">
        <v>66.64</v>
      </c>
      <c r="O11">
        <v>4</v>
      </c>
      <c r="P11" t="s">
        <v>28</v>
      </c>
      <c r="Q11">
        <v>51.4</v>
      </c>
      <c r="R11">
        <v>8.0898000000000003</v>
      </c>
      <c r="S11">
        <v>2</v>
      </c>
      <c r="T11">
        <v>105.56</v>
      </c>
      <c r="U11">
        <v>311.32</v>
      </c>
      <c r="V11">
        <v>1.5749</v>
      </c>
      <c r="W11">
        <v>127.51</v>
      </c>
      <c r="X11">
        <v>0.81</v>
      </c>
      <c r="Y11">
        <v>195</v>
      </c>
      <c r="Z11">
        <v>34.630000000000003</v>
      </c>
      <c r="AA11">
        <v>36.340000000000003</v>
      </c>
      <c r="AC11" s="21">
        <v>83.856999999999999</v>
      </c>
      <c r="AD11" s="21">
        <v>10.333</v>
      </c>
      <c r="AE11" s="12">
        <v>1.4978</v>
      </c>
      <c r="AF11" s="11">
        <f t="shared" si="4"/>
        <v>8.4430099113456425</v>
      </c>
      <c r="AG11" s="11">
        <f t="shared" si="5"/>
        <v>12.645940245213504</v>
      </c>
      <c r="AH11" s="11">
        <f t="shared" si="6"/>
        <v>1.5815352288707844E-2</v>
      </c>
      <c r="AI11" s="11"/>
      <c r="AK11" s="1">
        <v>0.3</v>
      </c>
      <c r="AL11" s="1">
        <v>12</v>
      </c>
      <c r="AM11" s="1">
        <f t="shared" si="7"/>
        <v>6.4516129032258063E-2</v>
      </c>
    </row>
    <row r="12" spans="1:56" x14ac:dyDescent="0.3">
      <c r="A12">
        <v>5</v>
      </c>
      <c r="B12" t="s">
        <v>28</v>
      </c>
      <c r="C12">
        <v>3.2500000000000001E-2</v>
      </c>
      <c r="D12">
        <v>0.1595</v>
      </c>
      <c r="E12">
        <v>2</v>
      </c>
      <c r="F12">
        <v>394.13</v>
      </c>
      <c r="G12">
        <v>258.88</v>
      </c>
      <c r="H12">
        <v>1.2648999999999999</v>
      </c>
      <c r="I12">
        <v>135</v>
      </c>
      <c r="J12">
        <v>0</v>
      </c>
      <c r="K12">
        <v>153.52000000000001</v>
      </c>
      <c r="L12">
        <v>20.72</v>
      </c>
      <c r="M12">
        <v>65.73</v>
      </c>
      <c r="O12">
        <v>5</v>
      </c>
      <c r="P12" t="s">
        <v>28</v>
      </c>
      <c r="Q12">
        <v>51.045000000000002</v>
      </c>
      <c r="R12">
        <v>8.0617999999999999</v>
      </c>
      <c r="S12">
        <v>2</v>
      </c>
      <c r="T12">
        <v>493.73</v>
      </c>
      <c r="U12">
        <v>213.77</v>
      </c>
      <c r="V12">
        <v>1.3924000000000001</v>
      </c>
      <c r="W12">
        <v>113.2</v>
      </c>
      <c r="X12">
        <v>0.28000000000000003</v>
      </c>
      <c r="Y12">
        <v>317.51</v>
      </c>
      <c r="Z12">
        <v>45.27</v>
      </c>
      <c r="AA12">
        <v>51.83</v>
      </c>
      <c r="AC12" s="12">
        <v>80.87</v>
      </c>
      <c r="AD12" s="12">
        <v>10.147</v>
      </c>
      <c r="AE12" s="12">
        <v>2.4037999999999999</v>
      </c>
      <c r="AF12" s="25">
        <f t="shared" si="4"/>
        <v>6.5448411112075426</v>
      </c>
      <c r="AG12" s="25">
        <f t="shared" si="5"/>
        <v>15.73248906312069</v>
      </c>
      <c r="AH12" s="11">
        <f t="shared" si="6"/>
        <v>1.2712546577822193E-2</v>
      </c>
      <c r="AI12" s="11"/>
      <c r="AK12" s="1">
        <v>0.4</v>
      </c>
      <c r="AL12" s="1">
        <v>0</v>
      </c>
      <c r="AM12" s="1">
        <f t="shared" si="7"/>
        <v>0</v>
      </c>
    </row>
    <row r="13" spans="1:56" x14ac:dyDescent="0.3">
      <c r="A13">
        <v>6</v>
      </c>
      <c r="B13" t="s">
        <v>28</v>
      </c>
      <c r="C13">
        <v>0.18</v>
      </c>
      <c r="D13">
        <v>0.24590000000000001</v>
      </c>
      <c r="E13">
        <v>3</v>
      </c>
      <c r="F13">
        <v>203</v>
      </c>
      <c r="G13">
        <v>109</v>
      </c>
      <c r="H13">
        <v>1.7321</v>
      </c>
      <c r="I13">
        <v>45</v>
      </c>
      <c r="J13">
        <v>0.53</v>
      </c>
      <c r="K13">
        <v>0.14000000000000001</v>
      </c>
      <c r="L13">
        <v>49.48</v>
      </c>
      <c r="M13">
        <v>33.35</v>
      </c>
      <c r="O13">
        <v>6</v>
      </c>
      <c r="P13" t="s">
        <v>28</v>
      </c>
      <c r="Q13">
        <v>33.47</v>
      </c>
      <c r="R13">
        <v>6.5279999999999996</v>
      </c>
      <c r="S13">
        <v>2</v>
      </c>
      <c r="T13">
        <v>599.04999999999995</v>
      </c>
      <c r="U13">
        <v>69.510000000000005</v>
      </c>
      <c r="V13">
        <v>2.5817999999999999</v>
      </c>
      <c r="W13">
        <v>97.197000000000003</v>
      </c>
      <c r="X13">
        <v>0.62</v>
      </c>
      <c r="Y13">
        <v>14.72</v>
      </c>
      <c r="Z13">
        <v>36.85</v>
      </c>
      <c r="AA13">
        <v>64.430000000000007</v>
      </c>
      <c r="AC13" s="12">
        <v>68.314999999999998</v>
      </c>
      <c r="AD13" s="12">
        <v>9.3263999999999996</v>
      </c>
      <c r="AE13" s="12">
        <v>3.1840000000000002</v>
      </c>
      <c r="AF13" s="11">
        <f t="shared" si="4"/>
        <v>5.2266817668897421</v>
      </c>
      <c r="AG13" s="11">
        <f t="shared" si="5"/>
        <v>16.641754745776939</v>
      </c>
      <c r="AH13" s="11">
        <f t="shared" si="6"/>
        <v>1.2017963433258299E-2</v>
      </c>
      <c r="AI13" s="11"/>
      <c r="AK13" s="1">
        <v>0.5</v>
      </c>
      <c r="AL13" s="1">
        <v>0</v>
      </c>
      <c r="AM13" s="1">
        <f t="shared" si="7"/>
        <v>0</v>
      </c>
    </row>
    <row r="14" spans="1:56" x14ac:dyDescent="0.3">
      <c r="A14">
        <v>7</v>
      </c>
      <c r="B14" t="s">
        <v>28</v>
      </c>
      <c r="C14">
        <v>1.2500000000000001E-2</v>
      </c>
      <c r="D14">
        <v>0.13819999999999999</v>
      </c>
      <c r="E14">
        <v>1</v>
      </c>
      <c r="F14">
        <v>41.67</v>
      </c>
      <c r="G14">
        <v>248.5</v>
      </c>
      <c r="H14">
        <v>-1</v>
      </c>
      <c r="I14" t="s">
        <v>25</v>
      </c>
      <c r="J14">
        <v>0.25</v>
      </c>
      <c r="K14">
        <v>152.78</v>
      </c>
      <c r="L14">
        <v>22.73</v>
      </c>
      <c r="M14">
        <v>66.650000000000006</v>
      </c>
      <c r="O14">
        <v>7</v>
      </c>
      <c r="P14" t="s">
        <v>28</v>
      </c>
      <c r="Q14">
        <v>22.47</v>
      </c>
      <c r="R14">
        <v>5.3487999999999998</v>
      </c>
      <c r="S14">
        <v>2</v>
      </c>
      <c r="T14">
        <v>86</v>
      </c>
      <c r="U14">
        <v>218</v>
      </c>
      <c r="V14">
        <v>1.7321</v>
      </c>
      <c r="W14">
        <v>45</v>
      </c>
      <c r="X14">
        <v>0</v>
      </c>
      <c r="Y14">
        <v>192.02</v>
      </c>
      <c r="Z14">
        <v>33.409999999999997</v>
      </c>
      <c r="AA14">
        <v>38.42</v>
      </c>
      <c r="AC14" s="12">
        <v>51.4</v>
      </c>
      <c r="AD14" s="12">
        <v>8.0898000000000003</v>
      </c>
      <c r="AE14" s="12">
        <v>1.7948</v>
      </c>
      <c r="AF14" s="11">
        <f t="shared" si="4"/>
        <v>6.0384862343886274</v>
      </c>
      <c r="AG14" s="11">
        <f t="shared" si="5"/>
        <v>10.837875093480708</v>
      </c>
      <c r="AH14" s="11">
        <f t="shared" si="6"/>
        <v>1.8453801900734743E-2</v>
      </c>
      <c r="AI14" s="11"/>
      <c r="AK14" s="1">
        <v>0.6</v>
      </c>
      <c r="AL14" s="1">
        <v>0</v>
      </c>
      <c r="AM14" s="1">
        <f t="shared" si="7"/>
        <v>0</v>
      </c>
    </row>
    <row r="15" spans="1:56" x14ac:dyDescent="0.3">
      <c r="A15">
        <v>8</v>
      </c>
      <c r="B15" t="s">
        <v>28</v>
      </c>
      <c r="C15">
        <v>7.4225000000000003</v>
      </c>
      <c r="D15">
        <v>0.13819999999999999</v>
      </c>
      <c r="E15">
        <v>3</v>
      </c>
      <c r="F15">
        <v>4.5</v>
      </c>
      <c r="G15">
        <v>252</v>
      </c>
      <c r="H15">
        <v>1.633</v>
      </c>
      <c r="I15">
        <v>90</v>
      </c>
      <c r="J15">
        <v>0</v>
      </c>
      <c r="K15">
        <v>152.18</v>
      </c>
      <c r="L15">
        <v>24.37</v>
      </c>
      <c r="M15">
        <v>68.959999999999994</v>
      </c>
      <c r="O15">
        <v>8</v>
      </c>
      <c r="P15" t="s">
        <v>28</v>
      </c>
      <c r="Q15">
        <v>20.914999999999999</v>
      </c>
      <c r="R15">
        <v>5.1604000000000001</v>
      </c>
      <c r="S15">
        <v>1</v>
      </c>
      <c r="T15">
        <v>636.04</v>
      </c>
      <c r="U15">
        <v>70.39</v>
      </c>
      <c r="V15">
        <v>2.6217000000000001</v>
      </c>
      <c r="W15">
        <v>81.233000000000004</v>
      </c>
      <c r="X15">
        <v>0.33</v>
      </c>
      <c r="Y15">
        <v>12.47</v>
      </c>
      <c r="Z15">
        <v>37.65</v>
      </c>
      <c r="AA15">
        <v>66.010000000000005</v>
      </c>
      <c r="AC15" s="12">
        <v>51.045000000000002</v>
      </c>
      <c r="AD15" s="12">
        <v>8.0617999999999999</v>
      </c>
      <c r="AE15" s="12">
        <v>2.2928000000000002</v>
      </c>
      <c r="AF15" s="11">
        <f t="shared" si="4"/>
        <v>5.324122864168813</v>
      </c>
      <c r="AG15" s="11">
        <f t="shared" si="5"/>
        <v>12.207148902966255</v>
      </c>
      <c r="AH15" s="11">
        <f t="shared" si="6"/>
        <v>1.6383842090383724E-2</v>
      </c>
      <c r="AI15" s="11"/>
      <c r="AK15" s="1">
        <v>0.7</v>
      </c>
      <c r="AL15" s="1">
        <v>0</v>
      </c>
      <c r="AM15" s="1">
        <f t="shared" si="7"/>
        <v>0</v>
      </c>
    </row>
    <row r="16" spans="1:56" x14ac:dyDescent="0.3">
      <c r="A16">
        <v>9</v>
      </c>
      <c r="B16" t="s">
        <v>28</v>
      </c>
      <c r="C16">
        <v>2.5000000000000001E-3</v>
      </c>
      <c r="D16">
        <v>0.27639999999999998</v>
      </c>
      <c r="E16">
        <v>3</v>
      </c>
      <c r="F16">
        <v>315.70999999999998</v>
      </c>
      <c r="G16">
        <v>232.79</v>
      </c>
      <c r="H16">
        <v>1.7470000000000001</v>
      </c>
      <c r="I16">
        <v>95.906000000000006</v>
      </c>
      <c r="J16">
        <v>0.49</v>
      </c>
      <c r="K16">
        <v>143.58000000000001</v>
      </c>
      <c r="L16">
        <v>24.36</v>
      </c>
      <c r="M16">
        <v>75.42</v>
      </c>
      <c r="O16">
        <v>9</v>
      </c>
      <c r="P16" t="s">
        <v>28</v>
      </c>
      <c r="Q16">
        <v>20.65</v>
      </c>
      <c r="R16">
        <v>5.1276000000000002</v>
      </c>
      <c r="S16">
        <v>2</v>
      </c>
      <c r="T16">
        <v>11.11</v>
      </c>
      <c r="U16">
        <v>218.09</v>
      </c>
      <c r="V16">
        <v>1.1477999999999999</v>
      </c>
      <c r="W16">
        <v>95.528000000000006</v>
      </c>
      <c r="X16">
        <v>0.34</v>
      </c>
      <c r="Y16">
        <v>184.44</v>
      </c>
      <c r="Z16">
        <v>30.58</v>
      </c>
      <c r="AA16">
        <v>37.270000000000003</v>
      </c>
      <c r="AC16" s="21">
        <v>47.722000000000001</v>
      </c>
      <c r="AD16" s="21">
        <v>7.7949999999999999</v>
      </c>
      <c r="AE16" s="12">
        <v>1.6442000000000001</v>
      </c>
      <c r="AF16" s="11">
        <f t="shared" si="4"/>
        <v>6.0790616507008242</v>
      </c>
      <c r="AG16" s="11">
        <f t="shared" si="5"/>
        <v>9.995193166082295</v>
      </c>
      <c r="AH16" s="11">
        <f t="shared" si="6"/>
        <v>2.0009618291188244E-2</v>
      </c>
      <c r="AI16" s="11"/>
      <c r="AK16" s="1">
        <v>0.8</v>
      </c>
      <c r="AL16" s="1">
        <v>0</v>
      </c>
      <c r="AM16" s="1">
        <f t="shared" si="7"/>
        <v>0</v>
      </c>
    </row>
    <row r="17" spans="1:42" x14ac:dyDescent="0.3">
      <c r="A17">
        <v>10</v>
      </c>
      <c r="B17" t="s">
        <v>28</v>
      </c>
      <c r="C17">
        <v>2.5000000000000001E-2</v>
      </c>
      <c r="D17">
        <v>0.34310000000000002</v>
      </c>
      <c r="E17">
        <v>3</v>
      </c>
      <c r="F17">
        <v>27.43</v>
      </c>
      <c r="G17">
        <v>235.38</v>
      </c>
      <c r="H17">
        <v>-1</v>
      </c>
      <c r="I17" t="s">
        <v>25</v>
      </c>
      <c r="J17">
        <v>0.46</v>
      </c>
      <c r="K17">
        <v>153.57</v>
      </c>
      <c r="L17">
        <v>23.07</v>
      </c>
      <c r="M17">
        <v>67.709999999999994</v>
      </c>
      <c r="O17">
        <v>10</v>
      </c>
      <c r="P17" t="s">
        <v>28</v>
      </c>
      <c r="Q17">
        <v>9.2449999999999992</v>
      </c>
      <c r="R17">
        <v>3.4308999999999998</v>
      </c>
      <c r="S17">
        <v>1</v>
      </c>
      <c r="T17">
        <v>638.44000000000005</v>
      </c>
      <c r="U17">
        <v>415.48</v>
      </c>
      <c r="V17">
        <v>-1</v>
      </c>
      <c r="W17" t="s">
        <v>25</v>
      </c>
      <c r="X17">
        <v>0.74</v>
      </c>
      <c r="Y17">
        <v>52.12</v>
      </c>
      <c r="Z17">
        <v>39.46</v>
      </c>
      <c r="AA17">
        <v>40.909999999999997</v>
      </c>
      <c r="AC17" s="12">
        <v>42.365000000000002</v>
      </c>
      <c r="AD17" s="12">
        <v>7.3444000000000003</v>
      </c>
      <c r="AE17" s="12">
        <v>3.0617000000000001</v>
      </c>
      <c r="AF17" s="11">
        <f t="shared" si="4"/>
        <v>4.1973659954689166</v>
      </c>
      <c r="AG17" s="11">
        <f t="shared" si="5"/>
        <v>12.851075468327183</v>
      </c>
      <c r="AH17" s="11">
        <f t="shared" si="6"/>
        <v>1.5562899812776051E-2</v>
      </c>
      <c r="AI17" s="11"/>
      <c r="AK17" s="1">
        <v>0.9</v>
      </c>
      <c r="AL17" s="1">
        <v>0</v>
      </c>
      <c r="AM17" s="1">
        <f t="shared" si="7"/>
        <v>0</v>
      </c>
    </row>
    <row r="18" spans="1:42" x14ac:dyDescent="0.3">
      <c r="A18">
        <v>11</v>
      </c>
      <c r="B18" t="s">
        <v>28</v>
      </c>
      <c r="C18">
        <v>2.5000000000000001E-3</v>
      </c>
      <c r="D18">
        <v>0.16919999999999999</v>
      </c>
      <c r="E18">
        <v>1</v>
      </c>
      <c r="F18">
        <v>242.11</v>
      </c>
      <c r="G18">
        <v>228.67</v>
      </c>
      <c r="H18">
        <v>-1</v>
      </c>
      <c r="I18" t="s">
        <v>25</v>
      </c>
      <c r="J18">
        <v>0.37</v>
      </c>
      <c r="K18">
        <v>151.11000000000001</v>
      </c>
      <c r="L18">
        <v>22.51</v>
      </c>
      <c r="M18">
        <v>70.099999999999994</v>
      </c>
      <c r="O18">
        <v>11</v>
      </c>
      <c r="P18" t="s">
        <v>28</v>
      </c>
      <c r="Q18">
        <v>8.5325000000000006</v>
      </c>
      <c r="R18">
        <v>3.2959999999999998</v>
      </c>
      <c r="S18">
        <v>2</v>
      </c>
      <c r="T18">
        <v>229.85</v>
      </c>
      <c r="U18">
        <v>96.02</v>
      </c>
      <c r="V18">
        <v>4.9678000000000004</v>
      </c>
      <c r="W18">
        <v>153.28</v>
      </c>
      <c r="X18">
        <v>1.95</v>
      </c>
      <c r="Y18">
        <v>337.83</v>
      </c>
      <c r="Z18">
        <v>44.06</v>
      </c>
      <c r="AA18">
        <v>55.91</v>
      </c>
      <c r="AC18" s="21">
        <v>33.802999999999997</v>
      </c>
      <c r="AD18" s="21">
        <v>6.5603999999999996</v>
      </c>
      <c r="AE18" s="12">
        <v>1.5879000000000001</v>
      </c>
      <c r="AF18" s="11">
        <f t="shared" si="4"/>
        <v>5.2061970276362954</v>
      </c>
      <c r="AG18" s="11">
        <f t="shared" si="5"/>
        <v>8.2669202601836744</v>
      </c>
      <c r="AH18" s="11">
        <f t="shared" si="6"/>
        <v>2.4192806233207385E-2</v>
      </c>
      <c r="AI18" s="11"/>
      <c r="AK18" s="1">
        <v>1</v>
      </c>
      <c r="AL18" s="1">
        <v>0</v>
      </c>
      <c r="AM18" s="1">
        <f t="shared" si="7"/>
        <v>0</v>
      </c>
    </row>
    <row r="19" spans="1:42" x14ac:dyDescent="0.3">
      <c r="A19">
        <v>12</v>
      </c>
      <c r="B19" t="s">
        <v>28</v>
      </c>
      <c r="C19">
        <v>2.5000000000000001E-3</v>
      </c>
      <c r="D19">
        <v>0.13819999999999999</v>
      </c>
      <c r="E19">
        <v>2</v>
      </c>
      <c r="F19">
        <v>124.5</v>
      </c>
      <c r="G19">
        <v>229</v>
      </c>
      <c r="H19">
        <v>1.633</v>
      </c>
      <c r="I19">
        <v>90</v>
      </c>
      <c r="J19">
        <v>0</v>
      </c>
      <c r="K19">
        <v>160.77000000000001</v>
      </c>
      <c r="L19">
        <v>23.19</v>
      </c>
      <c r="M19">
        <v>63.09</v>
      </c>
      <c r="O19">
        <v>12</v>
      </c>
      <c r="P19" t="s">
        <v>28</v>
      </c>
      <c r="Q19">
        <v>8.31</v>
      </c>
      <c r="R19">
        <v>3.2528000000000001</v>
      </c>
      <c r="S19">
        <v>2</v>
      </c>
      <c r="T19">
        <v>205.65</v>
      </c>
      <c r="U19">
        <v>90.84</v>
      </c>
      <c r="V19">
        <v>-1</v>
      </c>
      <c r="W19" t="s">
        <v>25</v>
      </c>
      <c r="X19">
        <v>0.38</v>
      </c>
      <c r="Y19">
        <v>335.82</v>
      </c>
      <c r="Z19">
        <v>44.47</v>
      </c>
      <c r="AA19">
        <v>56.13</v>
      </c>
      <c r="AC19" s="12">
        <v>33.47</v>
      </c>
      <c r="AD19" s="12">
        <v>6.5279999999999996</v>
      </c>
      <c r="AE19" s="12">
        <v>3.43</v>
      </c>
      <c r="AF19" s="11">
        <f t="shared" si="4"/>
        <v>3.5248070438822894</v>
      </c>
      <c r="AG19" s="11">
        <f t="shared" si="5"/>
        <v>12.090088160516252</v>
      </c>
      <c r="AH19" s="11">
        <f t="shared" si="6"/>
        <v>1.6542476559696147E-2</v>
      </c>
      <c r="AI19" s="11"/>
      <c r="AL19" s="1">
        <f>SUM(AL9:AL18)</f>
        <v>186</v>
      </c>
    </row>
    <row r="20" spans="1:42" x14ac:dyDescent="0.3">
      <c r="A20">
        <v>13</v>
      </c>
      <c r="B20" t="s">
        <v>28</v>
      </c>
      <c r="C20">
        <v>2.5000000000000001E-3</v>
      </c>
      <c r="D20">
        <v>1.1027</v>
      </c>
      <c r="E20">
        <v>3</v>
      </c>
      <c r="F20">
        <v>244.96</v>
      </c>
      <c r="G20">
        <v>150.44</v>
      </c>
      <c r="H20">
        <v>5.1627999999999998</v>
      </c>
      <c r="I20">
        <v>91.852000000000004</v>
      </c>
      <c r="J20">
        <v>1.31</v>
      </c>
      <c r="K20">
        <v>157.04</v>
      </c>
      <c r="L20">
        <v>22.38</v>
      </c>
      <c r="M20">
        <v>63.51</v>
      </c>
      <c r="O20">
        <v>13</v>
      </c>
      <c r="P20" t="s">
        <v>28</v>
      </c>
      <c r="Q20">
        <v>7.51</v>
      </c>
      <c r="R20">
        <v>3.0922999999999998</v>
      </c>
      <c r="S20">
        <v>2</v>
      </c>
      <c r="T20">
        <v>634.84</v>
      </c>
      <c r="U20">
        <v>93.06</v>
      </c>
      <c r="V20">
        <v>1.6736</v>
      </c>
      <c r="W20">
        <v>92.747</v>
      </c>
      <c r="X20">
        <v>0.47</v>
      </c>
      <c r="Y20">
        <v>13.09</v>
      </c>
      <c r="Z20">
        <v>36.950000000000003</v>
      </c>
      <c r="AA20">
        <v>66.2</v>
      </c>
      <c r="AC20" s="12">
        <v>31.257000000000001</v>
      </c>
      <c r="AD20" s="12">
        <v>6.3086000000000002</v>
      </c>
      <c r="AE20" s="12">
        <v>1.4429000000000001</v>
      </c>
      <c r="AF20" s="11">
        <f t="shared" si="4"/>
        <v>5.2518230046325289</v>
      </c>
      <c r="AG20" s="11">
        <f t="shared" si="5"/>
        <v>7.5778554133842766</v>
      </c>
      <c r="AH20" s="11">
        <f t="shared" si="6"/>
        <v>2.6392691479274324E-2</v>
      </c>
      <c r="AI20" s="11"/>
    </row>
    <row r="21" spans="1:42" x14ac:dyDescent="0.3">
      <c r="A21">
        <v>14</v>
      </c>
      <c r="B21" t="s">
        <v>28</v>
      </c>
      <c r="C21">
        <v>0.42249999999999999</v>
      </c>
      <c r="D21">
        <v>0.31909999999999999</v>
      </c>
      <c r="E21">
        <v>3</v>
      </c>
      <c r="F21">
        <v>193.53</v>
      </c>
      <c r="G21">
        <v>122.25</v>
      </c>
      <c r="H21">
        <v>-1</v>
      </c>
      <c r="I21" t="s">
        <v>25</v>
      </c>
      <c r="J21">
        <v>0.63</v>
      </c>
      <c r="K21">
        <v>159.51</v>
      </c>
      <c r="L21">
        <v>23.64</v>
      </c>
      <c r="M21">
        <v>63.64</v>
      </c>
      <c r="O21">
        <v>14</v>
      </c>
      <c r="P21" t="s">
        <v>28</v>
      </c>
      <c r="Q21">
        <v>7.4175000000000004</v>
      </c>
      <c r="R21">
        <v>3.0731999999999999</v>
      </c>
      <c r="S21">
        <v>3</v>
      </c>
      <c r="T21">
        <v>103.49</v>
      </c>
      <c r="U21">
        <v>400.02</v>
      </c>
      <c r="V21">
        <v>1.8802000000000001</v>
      </c>
      <c r="W21">
        <v>85.233000000000004</v>
      </c>
      <c r="X21">
        <v>1.24</v>
      </c>
      <c r="Y21">
        <v>194.08</v>
      </c>
      <c r="Z21">
        <v>35.31</v>
      </c>
      <c r="AA21">
        <v>38.44</v>
      </c>
      <c r="AC21" s="12">
        <v>30.135000000000002</v>
      </c>
      <c r="AD21" s="12">
        <v>6.1943000000000001</v>
      </c>
      <c r="AE21" s="12">
        <v>3.7566000000000002</v>
      </c>
      <c r="AF21" s="11">
        <f t="shared" si="4"/>
        <v>3.1958962514828357</v>
      </c>
      <c r="AG21" s="11">
        <f t="shared" si="5"/>
        <v>12.005703858320421</v>
      </c>
      <c r="AH21" s="11">
        <f t="shared" si="6"/>
        <v>1.665874840494189E-2</v>
      </c>
      <c r="AI21" s="11"/>
    </row>
    <row r="22" spans="1:42" x14ac:dyDescent="0.3">
      <c r="A22">
        <v>15</v>
      </c>
      <c r="B22" t="s">
        <v>28</v>
      </c>
      <c r="C22">
        <v>2.5000000000000001E-3</v>
      </c>
      <c r="D22">
        <v>0.13819999999999999</v>
      </c>
      <c r="E22">
        <v>2</v>
      </c>
      <c r="F22">
        <v>345.5</v>
      </c>
      <c r="G22">
        <v>233</v>
      </c>
      <c r="H22">
        <v>1.633</v>
      </c>
      <c r="I22">
        <v>90</v>
      </c>
      <c r="J22">
        <v>0.37</v>
      </c>
      <c r="K22">
        <v>154.35</v>
      </c>
      <c r="L22">
        <v>21.04</v>
      </c>
      <c r="M22">
        <v>65.03</v>
      </c>
      <c r="O22">
        <v>15</v>
      </c>
      <c r="P22" t="s">
        <v>28</v>
      </c>
      <c r="Q22">
        <v>6.8849999999999998</v>
      </c>
      <c r="R22">
        <v>2.9607999999999999</v>
      </c>
      <c r="S22">
        <v>2</v>
      </c>
      <c r="T22">
        <v>502.55</v>
      </c>
      <c r="U22">
        <v>95.1</v>
      </c>
      <c r="V22">
        <v>1.8742000000000001</v>
      </c>
      <c r="W22">
        <v>102.31</v>
      </c>
      <c r="X22">
        <v>0.22</v>
      </c>
      <c r="Y22">
        <v>319.54000000000002</v>
      </c>
      <c r="Z22">
        <v>46.64</v>
      </c>
      <c r="AA22">
        <v>52.93</v>
      </c>
      <c r="AC22" s="21">
        <v>23.245000000000001</v>
      </c>
      <c r="AD22" s="21">
        <v>5.4402999999999997</v>
      </c>
      <c r="AE22" s="12">
        <v>4.5545</v>
      </c>
      <c r="AF22" s="11">
        <f t="shared" si="4"/>
        <v>2.5491710257816238</v>
      </c>
      <c r="AG22" s="11">
        <f t="shared" si="5"/>
        <v>11.610199436922406</v>
      </c>
      <c r="AH22" s="11">
        <f t="shared" si="6"/>
        <v>1.7226232941698318E-2</v>
      </c>
      <c r="AI22" s="11"/>
    </row>
    <row r="23" spans="1:42" x14ac:dyDescent="0.3">
      <c r="A23">
        <v>16</v>
      </c>
      <c r="B23" t="s">
        <v>28</v>
      </c>
      <c r="C23">
        <v>0.32</v>
      </c>
      <c r="D23">
        <v>0.73770000000000002</v>
      </c>
      <c r="E23">
        <v>1</v>
      </c>
      <c r="F23">
        <v>278.95999999999998</v>
      </c>
      <c r="G23">
        <v>137.27000000000001</v>
      </c>
      <c r="H23">
        <v>2.9287000000000001</v>
      </c>
      <c r="I23">
        <v>105.33</v>
      </c>
      <c r="J23">
        <v>1.29</v>
      </c>
      <c r="K23">
        <v>154.87</v>
      </c>
      <c r="L23">
        <v>23.42</v>
      </c>
      <c r="M23">
        <v>65.55</v>
      </c>
      <c r="O23">
        <v>16</v>
      </c>
      <c r="P23" t="s">
        <v>28</v>
      </c>
      <c r="Q23">
        <v>5.7649999999999997</v>
      </c>
      <c r="R23">
        <v>2.7092999999999998</v>
      </c>
      <c r="S23">
        <v>2</v>
      </c>
      <c r="T23">
        <v>316.33</v>
      </c>
      <c r="U23">
        <v>86.19</v>
      </c>
      <c r="V23">
        <v>1.748</v>
      </c>
      <c r="W23">
        <v>21.227</v>
      </c>
      <c r="X23">
        <v>0.37</v>
      </c>
      <c r="Y23">
        <v>334.77</v>
      </c>
      <c r="Z23">
        <v>42.99</v>
      </c>
      <c r="AA23">
        <v>57.64</v>
      </c>
      <c r="AC23" s="12">
        <v>22.47</v>
      </c>
      <c r="AD23" s="12">
        <v>5.3487999999999998</v>
      </c>
      <c r="AE23" s="12">
        <v>2.1848000000000001</v>
      </c>
      <c r="AF23" s="11">
        <f t="shared" si="4"/>
        <v>3.6186805336576517</v>
      </c>
      <c r="AG23" s="11">
        <f t="shared" si="5"/>
        <v>7.9060932299352382</v>
      </c>
      <c r="AH23" s="11">
        <f t="shared" si="6"/>
        <v>2.5296944291363775E-2</v>
      </c>
      <c r="AI23" s="11"/>
      <c r="AO23" s="27"/>
      <c r="AP23" s="27"/>
    </row>
    <row r="24" spans="1:42" x14ac:dyDescent="0.3">
      <c r="A24">
        <v>17</v>
      </c>
      <c r="B24" t="s">
        <v>28</v>
      </c>
      <c r="C24">
        <v>2.5000000000000001E-3</v>
      </c>
      <c r="D24">
        <v>0.43330000000000002</v>
      </c>
      <c r="E24">
        <v>1</v>
      </c>
      <c r="F24">
        <v>352.51</v>
      </c>
      <c r="G24">
        <v>108.71</v>
      </c>
      <c r="H24">
        <v>-1</v>
      </c>
      <c r="I24" t="s">
        <v>25</v>
      </c>
      <c r="J24">
        <v>1.02</v>
      </c>
      <c r="K24">
        <v>224.66</v>
      </c>
      <c r="L24">
        <v>48.93</v>
      </c>
      <c r="M24">
        <v>54.5</v>
      </c>
      <c r="O24">
        <v>17</v>
      </c>
      <c r="P24" t="s">
        <v>28</v>
      </c>
      <c r="Q24">
        <v>3.1324999999999998</v>
      </c>
      <c r="R24">
        <v>1.9971000000000001</v>
      </c>
      <c r="S24">
        <v>2</v>
      </c>
      <c r="T24">
        <v>481.2</v>
      </c>
      <c r="U24">
        <v>83.32</v>
      </c>
      <c r="V24">
        <v>-1</v>
      </c>
      <c r="W24" t="s">
        <v>25</v>
      </c>
      <c r="X24">
        <v>0.57999999999999996</v>
      </c>
      <c r="Y24">
        <v>319.14999999999998</v>
      </c>
      <c r="Z24">
        <v>45.5</v>
      </c>
      <c r="AA24">
        <v>52.06</v>
      </c>
      <c r="AC24" s="21">
        <v>21.603000000000002</v>
      </c>
      <c r="AD24" s="21">
        <v>5.2445000000000004</v>
      </c>
      <c r="AE24" s="12">
        <v>3.0407999999999999</v>
      </c>
      <c r="AF24" s="11">
        <f t="shared" si="4"/>
        <v>3.00758324025088</v>
      </c>
      <c r="AG24" s="11">
        <f t="shared" si="5"/>
        <v>9.1454591169548749</v>
      </c>
      <c r="AH24" s="11">
        <f t="shared" si="6"/>
        <v>2.1868776344887667E-2</v>
      </c>
      <c r="AI24" s="11"/>
    </row>
    <row r="25" spans="1:42" x14ac:dyDescent="0.3">
      <c r="A25">
        <v>18</v>
      </c>
      <c r="B25" t="s">
        <v>28</v>
      </c>
      <c r="C25">
        <v>6.7500000000000004E-2</v>
      </c>
      <c r="D25">
        <v>0.42220000000000002</v>
      </c>
      <c r="E25">
        <v>2</v>
      </c>
      <c r="F25">
        <v>80.63</v>
      </c>
      <c r="G25">
        <v>315.41000000000003</v>
      </c>
      <c r="H25">
        <v>-1</v>
      </c>
      <c r="I25" t="s">
        <v>25</v>
      </c>
      <c r="J25">
        <v>0.68</v>
      </c>
      <c r="K25">
        <v>152.91999999999999</v>
      </c>
      <c r="L25">
        <v>23.09</v>
      </c>
      <c r="M25">
        <v>65.67</v>
      </c>
      <c r="O25">
        <v>18</v>
      </c>
      <c r="P25" t="s">
        <v>28</v>
      </c>
      <c r="Q25">
        <v>2.7275</v>
      </c>
      <c r="R25">
        <v>1.8634999999999999</v>
      </c>
      <c r="S25">
        <v>1</v>
      </c>
      <c r="T25">
        <v>95</v>
      </c>
      <c r="U25">
        <v>308</v>
      </c>
      <c r="V25">
        <v>-1</v>
      </c>
      <c r="W25" t="s">
        <v>25</v>
      </c>
      <c r="X25">
        <v>0</v>
      </c>
      <c r="Y25">
        <v>198.41</v>
      </c>
      <c r="Z25">
        <v>33.619999999999997</v>
      </c>
      <c r="AA25">
        <v>35.44</v>
      </c>
      <c r="AC25" s="21">
        <v>21.128</v>
      </c>
      <c r="AD25" s="21">
        <v>5.1866000000000003</v>
      </c>
      <c r="AE25" s="12">
        <v>7.2312000000000003</v>
      </c>
      <c r="AF25" s="11">
        <f t="shared" si="4"/>
        <v>1.9287616351621157</v>
      </c>
      <c r="AG25" s="11">
        <f t="shared" si="5"/>
        <v>13.947261136184292</v>
      </c>
      <c r="AH25" s="11">
        <f t="shared" si="6"/>
        <v>1.4339732944493807E-2</v>
      </c>
      <c r="AI25" s="11"/>
    </row>
    <row r="26" spans="1:42" x14ac:dyDescent="0.3">
      <c r="A26">
        <v>19</v>
      </c>
      <c r="B26" t="s">
        <v>28</v>
      </c>
      <c r="C26">
        <v>0.46</v>
      </c>
      <c r="D26">
        <v>0.34310000000000002</v>
      </c>
      <c r="E26">
        <v>2</v>
      </c>
      <c r="F26">
        <v>24.35</v>
      </c>
      <c r="G26">
        <v>314.08</v>
      </c>
      <c r="H26">
        <v>-1</v>
      </c>
      <c r="I26" t="s">
        <v>25</v>
      </c>
      <c r="J26">
        <v>0.85</v>
      </c>
      <c r="K26">
        <v>152.04</v>
      </c>
      <c r="L26">
        <v>20.46</v>
      </c>
      <c r="M26">
        <v>68.930000000000007</v>
      </c>
      <c r="O26">
        <v>19</v>
      </c>
      <c r="P26" t="s">
        <v>28</v>
      </c>
      <c r="Q26">
        <v>2.5049999999999999</v>
      </c>
      <c r="R26">
        <v>1.7859</v>
      </c>
      <c r="S26">
        <v>1</v>
      </c>
      <c r="T26">
        <v>581.41</v>
      </c>
      <c r="U26">
        <v>87.88</v>
      </c>
      <c r="V26">
        <v>1.2823</v>
      </c>
      <c r="W26">
        <v>105.17</v>
      </c>
      <c r="X26">
        <v>0.24</v>
      </c>
      <c r="Y26">
        <v>12.95</v>
      </c>
      <c r="Z26">
        <v>37.07</v>
      </c>
      <c r="AA26">
        <v>66.37</v>
      </c>
      <c r="AC26" s="12">
        <v>20.914999999999999</v>
      </c>
      <c r="AD26" s="12">
        <v>5.1604000000000001</v>
      </c>
      <c r="AE26" s="12">
        <v>3.4529999999999998</v>
      </c>
      <c r="AF26" s="11">
        <f t="shared" si="4"/>
        <v>2.7770595765575838</v>
      </c>
      <c r="AG26" s="11">
        <f t="shared" si="5"/>
        <v>9.5891867178533374</v>
      </c>
      <c r="AH26" s="11">
        <f t="shared" si="6"/>
        <v>2.0856826119324181E-2</v>
      </c>
      <c r="AI26" s="11"/>
    </row>
    <row r="27" spans="1:42" x14ac:dyDescent="0.3">
      <c r="A27">
        <v>20</v>
      </c>
      <c r="B27" t="s">
        <v>28</v>
      </c>
      <c r="C27">
        <v>6.25E-2</v>
      </c>
      <c r="D27">
        <v>0.2034</v>
      </c>
      <c r="E27">
        <v>1</v>
      </c>
      <c r="F27">
        <v>116.38</v>
      </c>
      <c r="G27">
        <v>93</v>
      </c>
      <c r="H27">
        <v>-1</v>
      </c>
      <c r="I27" t="s">
        <v>25</v>
      </c>
      <c r="J27">
        <v>0.3</v>
      </c>
      <c r="K27">
        <v>5.0599999999999996</v>
      </c>
      <c r="L27">
        <v>28.21</v>
      </c>
      <c r="M27">
        <v>34.04</v>
      </c>
      <c r="O27">
        <v>20</v>
      </c>
      <c r="P27" t="s">
        <v>28</v>
      </c>
      <c r="Q27">
        <v>2.2450000000000001</v>
      </c>
      <c r="R27">
        <v>1.6907000000000001</v>
      </c>
      <c r="S27">
        <v>1</v>
      </c>
      <c r="T27">
        <v>588.36</v>
      </c>
      <c r="U27">
        <v>206.04</v>
      </c>
      <c r="V27">
        <v>-1</v>
      </c>
      <c r="W27" t="s">
        <v>25</v>
      </c>
      <c r="X27">
        <v>0.28000000000000003</v>
      </c>
      <c r="Y27">
        <v>319.54000000000002</v>
      </c>
      <c r="Z27">
        <v>45.42</v>
      </c>
      <c r="AA27">
        <v>50.65</v>
      </c>
      <c r="AC27" s="21">
        <v>20.707999999999998</v>
      </c>
      <c r="AD27" s="21">
        <v>5.1346999999999996</v>
      </c>
      <c r="AE27" s="12">
        <v>5.5385999999999997</v>
      </c>
      <c r="AF27" s="11">
        <f t="shared" si="4"/>
        <v>2.181843665097956</v>
      </c>
      <c r="AG27" s="11">
        <f t="shared" si="5"/>
        <v>12.084359323511539</v>
      </c>
      <c r="AH27" s="11">
        <f t="shared" si="6"/>
        <v>1.6550318858102517E-2</v>
      </c>
      <c r="AI27" s="11"/>
    </row>
    <row r="28" spans="1:42" x14ac:dyDescent="0.3">
      <c r="A28">
        <v>21</v>
      </c>
      <c r="B28" t="s">
        <v>28</v>
      </c>
      <c r="C28">
        <v>2.5000000000000001E-3</v>
      </c>
      <c r="D28">
        <v>0.44419999999999998</v>
      </c>
      <c r="E28">
        <v>2</v>
      </c>
      <c r="F28">
        <v>75.27</v>
      </c>
      <c r="G28">
        <v>81.650000000000006</v>
      </c>
      <c r="H28">
        <v>3.0737000000000001</v>
      </c>
      <c r="I28">
        <v>79.956999999999994</v>
      </c>
      <c r="J28">
        <v>1.05</v>
      </c>
      <c r="K28">
        <v>0.82</v>
      </c>
      <c r="L28">
        <v>27.63</v>
      </c>
      <c r="M28">
        <v>38.770000000000003</v>
      </c>
      <c r="O28">
        <v>21</v>
      </c>
      <c r="P28" t="s">
        <v>28</v>
      </c>
      <c r="Q28">
        <v>2.2149999999999999</v>
      </c>
      <c r="R28">
        <v>1.6794</v>
      </c>
      <c r="S28">
        <v>2</v>
      </c>
      <c r="T28">
        <v>596.11</v>
      </c>
      <c r="U28">
        <v>421.39</v>
      </c>
      <c r="V28">
        <v>2.8513999999999999</v>
      </c>
      <c r="W28">
        <v>95.936999999999998</v>
      </c>
      <c r="X28">
        <v>0.53</v>
      </c>
      <c r="Y28">
        <v>317.89999999999998</v>
      </c>
      <c r="Z28">
        <v>47.3</v>
      </c>
      <c r="AA28">
        <v>51.44</v>
      </c>
      <c r="AC28" s="12">
        <v>20.65</v>
      </c>
      <c r="AD28" s="12">
        <v>5.1276000000000002</v>
      </c>
      <c r="AE28" s="12">
        <v>3.4638</v>
      </c>
      <c r="AF28" s="11">
        <f t="shared" si="4"/>
        <v>2.7551051310463843</v>
      </c>
      <c r="AG28" s="11">
        <f t="shared" si="5"/>
        <v>9.5431331529184664</v>
      </c>
      <c r="AH28" s="11">
        <f t="shared" si="6"/>
        <v>2.0957477674807073E-2</v>
      </c>
      <c r="AI28" s="11"/>
    </row>
    <row r="29" spans="1:42" x14ac:dyDescent="0.3">
      <c r="A29">
        <v>22</v>
      </c>
      <c r="B29" t="s">
        <v>28</v>
      </c>
      <c r="C29">
        <v>2.5000000000000001E-3</v>
      </c>
      <c r="D29">
        <v>0.18709999999999999</v>
      </c>
      <c r="E29">
        <v>3</v>
      </c>
      <c r="F29">
        <v>226.82</v>
      </c>
      <c r="G29">
        <v>54.73</v>
      </c>
      <c r="H29">
        <v>3.0186999999999999</v>
      </c>
      <c r="I29">
        <v>73.102000000000004</v>
      </c>
      <c r="J29">
        <v>0.28999999999999998</v>
      </c>
      <c r="K29">
        <v>5.13</v>
      </c>
      <c r="L29">
        <v>29.27</v>
      </c>
      <c r="M29">
        <v>32.76</v>
      </c>
      <c r="O29">
        <v>22</v>
      </c>
      <c r="P29" t="s">
        <v>28</v>
      </c>
      <c r="Q29">
        <v>2.0499999999999998</v>
      </c>
      <c r="R29">
        <v>1.6155999999999999</v>
      </c>
      <c r="S29">
        <v>3</v>
      </c>
      <c r="T29">
        <v>627.34</v>
      </c>
      <c r="U29">
        <v>300.64</v>
      </c>
      <c r="V29">
        <v>3.0625</v>
      </c>
      <c r="W29">
        <v>86.707999999999998</v>
      </c>
      <c r="X29">
        <v>0.68</v>
      </c>
      <c r="Y29">
        <v>12.91</v>
      </c>
      <c r="Z29">
        <v>35.72</v>
      </c>
      <c r="AA29">
        <v>64.98</v>
      </c>
      <c r="AC29" s="21">
        <v>16.64</v>
      </c>
      <c r="AD29" s="21">
        <v>4.6029</v>
      </c>
      <c r="AE29" s="12">
        <v>2.7604000000000002</v>
      </c>
      <c r="AF29" s="11">
        <f t="shared" si="4"/>
        <v>2.7704173805119106</v>
      </c>
      <c r="AG29" s="11">
        <f t="shared" si="5"/>
        <v>7.6474601371650781</v>
      </c>
      <c r="AH29" s="11">
        <f t="shared" si="6"/>
        <v>2.6152473685745845E-2</v>
      </c>
      <c r="AI29" s="11"/>
    </row>
    <row r="30" spans="1:42" x14ac:dyDescent="0.3">
      <c r="A30">
        <v>23</v>
      </c>
      <c r="B30" t="s">
        <v>28</v>
      </c>
      <c r="C30">
        <v>0.11</v>
      </c>
      <c r="D30">
        <v>0.31409999999999999</v>
      </c>
      <c r="E30">
        <v>2</v>
      </c>
      <c r="F30">
        <v>292.35000000000002</v>
      </c>
      <c r="G30">
        <v>323.02999999999997</v>
      </c>
      <c r="H30">
        <v>6.6665999999999999</v>
      </c>
      <c r="I30">
        <v>87.57</v>
      </c>
      <c r="J30">
        <v>0.74</v>
      </c>
      <c r="K30">
        <v>150.57</v>
      </c>
      <c r="L30">
        <v>23.44</v>
      </c>
      <c r="M30">
        <v>69.569999999999993</v>
      </c>
      <c r="O30">
        <v>23</v>
      </c>
      <c r="P30" t="s">
        <v>28</v>
      </c>
      <c r="Q30">
        <v>1.8049999999999999</v>
      </c>
      <c r="R30">
        <v>1.516</v>
      </c>
      <c r="S30">
        <v>1</v>
      </c>
      <c r="T30">
        <v>171.36</v>
      </c>
      <c r="U30">
        <v>55.09</v>
      </c>
      <c r="V30">
        <v>-1</v>
      </c>
      <c r="W30" t="s">
        <v>25</v>
      </c>
      <c r="X30">
        <v>0.13</v>
      </c>
      <c r="Y30">
        <v>338.55</v>
      </c>
      <c r="Z30">
        <v>45.58</v>
      </c>
      <c r="AA30">
        <v>55.08</v>
      </c>
      <c r="AC30" s="21">
        <v>15.462</v>
      </c>
      <c r="AD30" s="21">
        <v>4.4371</v>
      </c>
      <c r="AE30" s="12">
        <v>1.9426000000000001</v>
      </c>
      <c r="AF30" s="11">
        <f t="shared" si="4"/>
        <v>3.1834328524169071</v>
      </c>
      <c r="AG30" s="11">
        <f t="shared" si="5"/>
        <v>6.1841366591050839</v>
      </c>
      <c r="AH30" s="11">
        <f t="shared" si="6"/>
        <v>3.2340811826261022E-2</v>
      </c>
      <c r="AI30" s="11"/>
    </row>
    <row r="31" spans="1:42" x14ac:dyDescent="0.3">
      <c r="A31">
        <v>24</v>
      </c>
      <c r="B31" t="s">
        <v>28</v>
      </c>
      <c r="C31">
        <v>0.90249999999999997</v>
      </c>
      <c r="D31">
        <v>0.3337</v>
      </c>
      <c r="E31">
        <v>3</v>
      </c>
      <c r="F31">
        <v>334.63</v>
      </c>
      <c r="G31">
        <v>313.69</v>
      </c>
      <c r="H31">
        <v>1.6465000000000001</v>
      </c>
      <c r="I31">
        <v>65.317999999999998</v>
      </c>
      <c r="J31">
        <v>1.01</v>
      </c>
      <c r="K31">
        <v>144.03</v>
      </c>
      <c r="L31">
        <v>22.72</v>
      </c>
      <c r="M31">
        <v>74.56</v>
      </c>
      <c r="O31">
        <v>24</v>
      </c>
      <c r="P31" t="s">
        <v>28</v>
      </c>
      <c r="Q31">
        <v>1.7675000000000001</v>
      </c>
      <c r="R31">
        <v>1.5002</v>
      </c>
      <c r="S31">
        <v>2</v>
      </c>
      <c r="T31">
        <v>596</v>
      </c>
      <c r="U31">
        <v>226</v>
      </c>
      <c r="V31">
        <v>-1</v>
      </c>
      <c r="W31" t="s">
        <v>25</v>
      </c>
      <c r="X31">
        <v>0</v>
      </c>
      <c r="Y31">
        <v>320.23</v>
      </c>
      <c r="Z31">
        <v>45.09</v>
      </c>
      <c r="AA31">
        <v>50.16</v>
      </c>
      <c r="AC31" s="21">
        <v>14.445</v>
      </c>
      <c r="AD31" s="21">
        <v>4.2885999999999997</v>
      </c>
      <c r="AE31" s="12">
        <v>2.9514</v>
      </c>
      <c r="AF31" s="11">
        <f t="shared" si="4"/>
        <v>2.496314435551144</v>
      </c>
      <c r="AG31" s="11">
        <f t="shared" si="5"/>
        <v>7.3676224250856466</v>
      </c>
      <c r="AH31" s="11">
        <f t="shared" si="6"/>
        <v>2.7145799344851073E-2</v>
      </c>
      <c r="AI31" s="11"/>
    </row>
    <row r="32" spans="1:42" x14ac:dyDescent="0.3">
      <c r="A32">
        <v>25</v>
      </c>
      <c r="B32" t="s">
        <v>28</v>
      </c>
      <c r="C32">
        <v>1.7500000000000002E-2</v>
      </c>
      <c r="D32">
        <v>0.40679999999999999</v>
      </c>
      <c r="E32">
        <v>3</v>
      </c>
      <c r="F32">
        <v>218.65</v>
      </c>
      <c r="G32">
        <v>318.63</v>
      </c>
      <c r="H32">
        <v>3.1724000000000001</v>
      </c>
      <c r="I32">
        <v>91.962999999999994</v>
      </c>
      <c r="J32">
        <v>0.51</v>
      </c>
      <c r="K32">
        <v>151.16999999999999</v>
      </c>
      <c r="L32">
        <v>24.11</v>
      </c>
      <c r="M32">
        <v>68.06</v>
      </c>
      <c r="O32">
        <v>25</v>
      </c>
      <c r="P32" t="s">
        <v>28</v>
      </c>
      <c r="Q32">
        <v>1.7549999999999999</v>
      </c>
      <c r="R32">
        <v>1.4947999999999999</v>
      </c>
      <c r="S32">
        <v>2</v>
      </c>
      <c r="T32">
        <v>314.45</v>
      </c>
      <c r="U32">
        <v>57.79</v>
      </c>
      <c r="V32">
        <v>1.3097000000000001</v>
      </c>
      <c r="W32">
        <v>1.2899</v>
      </c>
      <c r="X32">
        <v>0.53</v>
      </c>
      <c r="Y32">
        <v>335.05</v>
      </c>
      <c r="Z32">
        <v>43.01</v>
      </c>
      <c r="AA32">
        <v>56.92</v>
      </c>
      <c r="AC32" s="21">
        <v>13.8</v>
      </c>
      <c r="AD32" s="21">
        <v>4.1917</v>
      </c>
      <c r="AE32" s="12">
        <v>2.5188999999999999</v>
      </c>
      <c r="AF32" s="11">
        <f t="shared" si="4"/>
        <v>2.6411230260355216</v>
      </c>
      <c r="AG32" s="11">
        <f t="shared" si="5"/>
        <v>6.6527247902808755</v>
      </c>
      <c r="AH32" s="11">
        <f t="shared" si="6"/>
        <v>3.0062869922439117E-2</v>
      </c>
      <c r="AI32" s="11"/>
    </row>
    <row r="33" spans="1:41" x14ac:dyDescent="0.3">
      <c r="A33">
        <v>26</v>
      </c>
      <c r="B33" t="s">
        <v>28</v>
      </c>
      <c r="C33">
        <v>0.08</v>
      </c>
      <c r="D33">
        <v>0.81359999999999999</v>
      </c>
      <c r="E33">
        <v>2</v>
      </c>
      <c r="F33">
        <v>230.09</v>
      </c>
      <c r="G33">
        <v>286.24</v>
      </c>
      <c r="H33">
        <v>2.3361000000000001</v>
      </c>
      <c r="I33">
        <v>145.29</v>
      </c>
      <c r="J33">
        <v>0.88</v>
      </c>
      <c r="K33">
        <v>149.97999999999999</v>
      </c>
      <c r="L33">
        <v>24.28</v>
      </c>
      <c r="M33">
        <v>71.89</v>
      </c>
      <c r="O33">
        <v>26</v>
      </c>
      <c r="P33" t="s">
        <v>28</v>
      </c>
      <c r="Q33">
        <v>1.7150000000000001</v>
      </c>
      <c r="R33">
        <v>1.4777</v>
      </c>
      <c r="S33">
        <v>1</v>
      </c>
      <c r="T33">
        <v>264.52999999999997</v>
      </c>
      <c r="U33">
        <v>297.08</v>
      </c>
      <c r="V33">
        <v>3.3902999999999999</v>
      </c>
      <c r="W33">
        <v>94.716999999999999</v>
      </c>
      <c r="X33">
        <v>0.78</v>
      </c>
      <c r="Y33">
        <v>319.61</v>
      </c>
      <c r="Z33">
        <v>46.39</v>
      </c>
      <c r="AA33">
        <v>49.01</v>
      </c>
      <c r="AC33" s="21">
        <v>12.852</v>
      </c>
      <c r="AD33" s="21">
        <v>4.0453000000000001</v>
      </c>
      <c r="AE33" s="21">
        <v>10.792999999999999</v>
      </c>
      <c r="AF33" s="14">
        <f t="shared" si="4"/>
        <v>1.2313140114212007</v>
      </c>
      <c r="AG33" s="14">
        <f t="shared" si="5"/>
        <v>13.289572125269018</v>
      </c>
      <c r="AH33" s="14">
        <f t="shared" si="6"/>
        <v>1.5049393472925785E-2</v>
      </c>
      <c r="AI33" s="11"/>
    </row>
    <row r="34" spans="1:41" x14ac:dyDescent="0.3">
      <c r="A34">
        <v>27</v>
      </c>
      <c r="B34" t="s">
        <v>28</v>
      </c>
      <c r="C34">
        <v>2.5000000000000001E-3</v>
      </c>
      <c r="D34">
        <v>0.16919999999999999</v>
      </c>
      <c r="E34">
        <v>2</v>
      </c>
      <c r="F34">
        <v>344</v>
      </c>
      <c r="G34">
        <v>280</v>
      </c>
      <c r="H34">
        <v>-1</v>
      </c>
      <c r="I34" t="s">
        <v>25</v>
      </c>
      <c r="J34">
        <v>0</v>
      </c>
      <c r="K34">
        <v>151.26</v>
      </c>
      <c r="L34">
        <v>22.07</v>
      </c>
      <c r="M34">
        <v>68.260000000000005</v>
      </c>
      <c r="O34">
        <v>27</v>
      </c>
      <c r="P34" t="s">
        <v>28</v>
      </c>
      <c r="Q34">
        <v>1.6675</v>
      </c>
      <c r="R34">
        <v>1.4571000000000001</v>
      </c>
      <c r="S34">
        <v>2</v>
      </c>
      <c r="T34">
        <v>578.02</v>
      </c>
      <c r="U34">
        <v>292.58999999999997</v>
      </c>
      <c r="V34">
        <v>-1</v>
      </c>
      <c r="W34" t="s">
        <v>25</v>
      </c>
      <c r="X34">
        <v>0.45</v>
      </c>
      <c r="Y34">
        <v>320.73</v>
      </c>
      <c r="Z34">
        <v>46.75</v>
      </c>
      <c r="AA34">
        <v>51.79</v>
      </c>
      <c r="AC34" s="12">
        <v>12.813000000000001</v>
      </c>
      <c r="AD34" s="12">
        <v>4.0389999999999997</v>
      </c>
      <c r="AE34" s="12">
        <v>1.7959000000000001</v>
      </c>
      <c r="AF34" s="11">
        <f t="shared" si="4"/>
        <v>3.0139697515189479</v>
      </c>
      <c r="AG34" s="11">
        <f t="shared" si="5"/>
        <v>5.4127882767528783</v>
      </c>
      <c r="AH34" s="11">
        <f t="shared" si="6"/>
        <v>3.6949533174790952E-2</v>
      </c>
      <c r="AI34" s="11"/>
    </row>
    <row r="35" spans="1:41" x14ac:dyDescent="0.3">
      <c r="A35">
        <v>28</v>
      </c>
      <c r="B35" t="s">
        <v>28</v>
      </c>
      <c r="C35">
        <v>0.34</v>
      </c>
      <c r="D35">
        <v>0.36120000000000002</v>
      </c>
      <c r="E35">
        <v>2</v>
      </c>
      <c r="F35">
        <v>76.59</v>
      </c>
      <c r="G35">
        <v>269.95</v>
      </c>
      <c r="H35">
        <v>-1</v>
      </c>
      <c r="I35" t="s">
        <v>25</v>
      </c>
      <c r="J35">
        <v>0.73</v>
      </c>
      <c r="K35">
        <v>156.24</v>
      </c>
      <c r="L35">
        <v>24.4</v>
      </c>
      <c r="M35">
        <v>65.819999999999993</v>
      </c>
      <c r="O35">
        <v>28</v>
      </c>
      <c r="P35" t="s">
        <v>28</v>
      </c>
      <c r="Q35">
        <v>1.395</v>
      </c>
      <c r="R35">
        <v>1.3327</v>
      </c>
      <c r="S35">
        <v>1</v>
      </c>
      <c r="T35">
        <v>429.91</v>
      </c>
      <c r="U35">
        <v>43.78</v>
      </c>
      <c r="V35">
        <v>2.0489999999999999</v>
      </c>
      <c r="W35">
        <v>27.178000000000001</v>
      </c>
      <c r="X35">
        <v>0.43</v>
      </c>
      <c r="Y35">
        <v>324.22000000000003</v>
      </c>
      <c r="Z35">
        <v>46.47</v>
      </c>
      <c r="AA35">
        <v>45.88</v>
      </c>
      <c r="AC35" s="21">
        <v>11.465</v>
      </c>
      <c r="AD35" s="21">
        <v>3.8207</v>
      </c>
      <c r="AE35" s="12">
        <v>3.3245</v>
      </c>
      <c r="AF35" s="11">
        <f t="shared" si="4"/>
        <v>2.0954553553469921</v>
      </c>
      <c r="AG35" s="11">
        <f t="shared" si="5"/>
        <v>6.9663413288510752</v>
      </c>
      <c r="AH35" s="11">
        <f t="shared" si="6"/>
        <v>2.8709474681020981E-2</v>
      </c>
      <c r="AI35" s="11"/>
    </row>
    <row r="36" spans="1:41" x14ac:dyDescent="0.3">
      <c r="A36">
        <v>29</v>
      </c>
      <c r="B36" t="s">
        <v>28</v>
      </c>
      <c r="C36">
        <v>5.0000000000000001E-3</v>
      </c>
      <c r="D36">
        <v>0.71140000000000003</v>
      </c>
      <c r="E36">
        <v>4</v>
      </c>
      <c r="F36">
        <v>112.55</v>
      </c>
      <c r="G36">
        <v>277.58999999999997</v>
      </c>
      <c r="H36">
        <v>1.5443</v>
      </c>
      <c r="I36">
        <v>58.029000000000003</v>
      </c>
      <c r="J36">
        <v>0.93</v>
      </c>
      <c r="K36">
        <v>152.69999999999999</v>
      </c>
      <c r="L36">
        <v>22.78</v>
      </c>
      <c r="M36">
        <v>65.599999999999994</v>
      </c>
      <c r="O36">
        <v>29</v>
      </c>
      <c r="P36" t="s">
        <v>28</v>
      </c>
      <c r="Q36">
        <v>1.38</v>
      </c>
      <c r="R36">
        <v>1.3254999999999999</v>
      </c>
      <c r="S36">
        <v>2</v>
      </c>
      <c r="T36">
        <v>542.16999999999996</v>
      </c>
      <c r="U36">
        <v>47.32</v>
      </c>
      <c r="V36">
        <v>2.5276000000000001</v>
      </c>
      <c r="W36">
        <v>165.01</v>
      </c>
      <c r="X36">
        <v>0.79</v>
      </c>
      <c r="Y36">
        <v>316.72000000000003</v>
      </c>
      <c r="Z36">
        <v>45.99</v>
      </c>
      <c r="AA36">
        <v>51.94</v>
      </c>
      <c r="AC36" s="21">
        <v>10.725</v>
      </c>
      <c r="AD36" s="21">
        <v>3.6953</v>
      </c>
      <c r="AE36" s="12">
        <v>2.7461000000000002</v>
      </c>
      <c r="AF36" s="11">
        <f t="shared" si="4"/>
        <v>2.2299494993446496</v>
      </c>
      <c r="AG36" s="11">
        <f t="shared" si="5"/>
        <v>6.1236643201503425</v>
      </c>
      <c r="AH36" s="11">
        <f t="shared" si="6"/>
        <v>3.2660183436555482E-2</v>
      </c>
      <c r="AI36" s="11"/>
    </row>
    <row r="37" spans="1:41" x14ac:dyDescent="0.3">
      <c r="A37">
        <v>30</v>
      </c>
      <c r="B37" t="s">
        <v>28</v>
      </c>
      <c r="C37">
        <v>0.23749999999999999</v>
      </c>
      <c r="D37">
        <v>0.2185</v>
      </c>
      <c r="E37">
        <v>3</v>
      </c>
      <c r="F37">
        <v>160.07</v>
      </c>
      <c r="G37">
        <v>287.60000000000002</v>
      </c>
      <c r="H37">
        <v>-1</v>
      </c>
      <c r="I37" t="s">
        <v>25</v>
      </c>
      <c r="J37">
        <v>0.83</v>
      </c>
      <c r="K37">
        <v>155.1</v>
      </c>
      <c r="L37">
        <v>23.4</v>
      </c>
      <c r="M37">
        <v>67.12</v>
      </c>
      <c r="O37">
        <v>30</v>
      </c>
      <c r="P37" t="s">
        <v>28</v>
      </c>
      <c r="Q37">
        <v>1.2324999999999999</v>
      </c>
      <c r="R37">
        <v>1.2526999999999999</v>
      </c>
      <c r="S37">
        <v>3</v>
      </c>
      <c r="T37">
        <v>387.04</v>
      </c>
      <c r="U37">
        <v>51.64</v>
      </c>
      <c r="V37">
        <v>3.6897000000000002</v>
      </c>
      <c r="W37">
        <v>88.197999999999993</v>
      </c>
      <c r="X37">
        <v>0.88</v>
      </c>
      <c r="Y37">
        <v>311.88</v>
      </c>
      <c r="Z37">
        <v>46.27</v>
      </c>
      <c r="AA37">
        <v>55.49</v>
      </c>
      <c r="AC37" s="12">
        <v>10.292</v>
      </c>
      <c r="AD37" s="12">
        <v>3.6200999999999999</v>
      </c>
      <c r="AE37" s="12">
        <v>3.4638</v>
      </c>
      <c r="AF37" s="11">
        <f t="shared" si="4"/>
        <v>1.9450377574884683</v>
      </c>
      <c r="AG37" s="11">
        <f t="shared" si="5"/>
        <v>6.7372217843885567</v>
      </c>
      <c r="AH37" s="11">
        <f t="shared" si="6"/>
        <v>2.9685826947754432E-2</v>
      </c>
      <c r="AI37" s="11"/>
      <c r="AO37" s="27"/>
    </row>
    <row r="38" spans="1:41" x14ac:dyDescent="0.3">
      <c r="A38">
        <v>31</v>
      </c>
      <c r="B38" t="s">
        <v>28</v>
      </c>
      <c r="C38">
        <v>5.0000000000000001E-3</v>
      </c>
      <c r="D38">
        <v>0.39079999999999998</v>
      </c>
      <c r="E38">
        <v>2</v>
      </c>
      <c r="F38">
        <v>369.31</v>
      </c>
      <c r="G38">
        <v>95.98</v>
      </c>
      <c r="H38">
        <v>-1</v>
      </c>
      <c r="I38" t="s">
        <v>25</v>
      </c>
      <c r="J38">
        <v>0.54</v>
      </c>
      <c r="K38">
        <v>226.42</v>
      </c>
      <c r="L38">
        <v>48.8</v>
      </c>
      <c r="M38">
        <v>55.82</v>
      </c>
      <c r="O38">
        <v>31</v>
      </c>
      <c r="P38" t="s">
        <v>28</v>
      </c>
      <c r="Q38">
        <v>1.115</v>
      </c>
      <c r="R38">
        <v>1.1915</v>
      </c>
      <c r="S38">
        <v>2</v>
      </c>
      <c r="T38">
        <v>120.09</v>
      </c>
      <c r="U38">
        <v>64.14</v>
      </c>
      <c r="V38">
        <v>1.5810999999999999</v>
      </c>
      <c r="W38">
        <v>100.95</v>
      </c>
      <c r="X38">
        <v>0.24</v>
      </c>
      <c r="Y38">
        <v>338.65</v>
      </c>
      <c r="Z38">
        <v>44.84</v>
      </c>
      <c r="AA38">
        <v>57.87</v>
      </c>
      <c r="AC38" s="21">
        <v>9.9975000000000005</v>
      </c>
      <c r="AD38" s="21">
        <v>3.5678000000000001</v>
      </c>
      <c r="AE38" s="12">
        <v>2.3029999999999999</v>
      </c>
      <c r="AF38" s="11">
        <f t="shared" si="4"/>
        <v>2.35100357190364</v>
      </c>
      <c r="AG38" s="11">
        <f t="shared" si="5"/>
        <v>5.4143612260940825</v>
      </c>
      <c r="AH38" s="11">
        <f t="shared" si="6"/>
        <v>3.6938798807164164E-2</v>
      </c>
      <c r="AI38" s="11"/>
    </row>
    <row r="39" spans="1:41" x14ac:dyDescent="0.3">
      <c r="A39">
        <v>32</v>
      </c>
      <c r="B39" t="s">
        <v>28</v>
      </c>
      <c r="C39">
        <v>3.3849999999999998</v>
      </c>
      <c r="D39">
        <v>0.12609999999999999</v>
      </c>
      <c r="E39">
        <v>2</v>
      </c>
      <c r="F39">
        <v>161.6</v>
      </c>
      <c r="G39">
        <v>281.2</v>
      </c>
      <c r="H39">
        <v>1.7321</v>
      </c>
      <c r="I39">
        <v>71.564999999999998</v>
      </c>
      <c r="J39">
        <v>0</v>
      </c>
      <c r="K39">
        <v>154.29</v>
      </c>
      <c r="L39">
        <v>23.78</v>
      </c>
      <c r="M39">
        <v>67.88</v>
      </c>
      <c r="O39">
        <v>32</v>
      </c>
      <c r="P39" t="s">
        <v>28</v>
      </c>
      <c r="Q39">
        <v>1.1125</v>
      </c>
      <c r="R39">
        <v>1.1901999999999999</v>
      </c>
      <c r="S39">
        <v>2</v>
      </c>
      <c r="T39">
        <v>511.75</v>
      </c>
      <c r="U39">
        <v>224.7</v>
      </c>
      <c r="V39">
        <v>1.5265</v>
      </c>
      <c r="W39">
        <v>80.603999999999999</v>
      </c>
      <c r="X39">
        <v>0.28000000000000003</v>
      </c>
      <c r="Y39">
        <v>319.58</v>
      </c>
      <c r="Z39">
        <v>45.64</v>
      </c>
      <c r="AA39">
        <v>51.56</v>
      </c>
      <c r="AC39" s="21">
        <v>9.57</v>
      </c>
      <c r="AD39" s="21">
        <v>3.4906999999999999</v>
      </c>
      <c r="AE39" s="12">
        <v>3.9386000000000001</v>
      </c>
      <c r="AF39" s="11">
        <f t="shared" si="4"/>
        <v>1.7588936545816858</v>
      </c>
      <c r="AG39" s="11">
        <f t="shared" si="5"/>
        <v>6.9275785479354282</v>
      </c>
      <c r="AH39" s="11">
        <f t="shared" si="6"/>
        <v>2.8870116537271805E-2</v>
      </c>
      <c r="AI39" s="11"/>
    </row>
    <row r="40" spans="1:41" x14ac:dyDescent="0.3">
      <c r="A40">
        <v>33</v>
      </c>
      <c r="B40" t="s">
        <v>28</v>
      </c>
      <c r="C40">
        <v>0.20250000000000001</v>
      </c>
      <c r="D40">
        <v>0.32890000000000003</v>
      </c>
      <c r="E40">
        <v>1</v>
      </c>
      <c r="F40">
        <v>108.18</v>
      </c>
      <c r="G40">
        <v>101.53</v>
      </c>
      <c r="H40">
        <v>3.9738000000000002</v>
      </c>
      <c r="I40">
        <v>64.058999999999997</v>
      </c>
      <c r="J40">
        <v>0.5</v>
      </c>
      <c r="K40">
        <v>6.3</v>
      </c>
      <c r="L40">
        <v>27.44</v>
      </c>
      <c r="M40">
        <v>33.11</v>
      </c>
      <c r="O40">
        <v>33</v>
      </c>
      <c r="P40" t="s">
        <v>28</v>
      </c>
      <c r="Q40">
        <v>1.0175000000000001</v>
      </c>
      <c r="R40">
        <v>1.1382000000000001</v>
      </c>
      <c r="S40">
        <v>2</v>
      </c>
      <c r="T40">
        <v>173.38</v>
      </c>
      <c r="U40">
        <v>63.21</v>
      </c>
      <c r="V40">
        <v>1.1858</v>
      </c>
      <c r="W40">
        <v>16.067</v>
      </c>
      <c r="X40">
        <v>0.36</v>
      </c>
      <c r="Y40">
        <v>338.15</v>
      </c>
      <c r="Z40">
        <v>44.47</v>
      </c>
      <c r="AA40">
        <v>55.26</v>
      </c>
      <c r="AC40" s="12">
        <v>9.2449999999999992</v>
      </c>
      <c r="AD40" s="12">
        <v>3.4308999999999998</v>
      </c>
      <c r="AE40" s="12">
        <v>3.5287999999999999</v>
      </c>
      <c r="AF40" s="11">
        <f t="shared" si="4"/>
        <v>1.8263940636633944</v>
      </c>
      <c r="AG40" s="11">
        <f t="shared" si="5"/>
        <v>6.4449793718553865</v>
      </c>
      <c r="AH40" s="11">
        <f t="shared" ref="AH40:AH71" si="8">$AH$1/AG40</f>
        <v>3.1031906924850843E-2</v>
      </c>
      <c r="AI40" s="11"/>
    </row>
    <row r="41" spans="1:41" x14ac:dyDescent="0.3">
      <c r="A41">
        <v>34</v>
      </c>
      <c r="B41" t="s">
        <v>28</v>
      </c>
      <c r="C41">
        <v>2.5000000000000001E-3</v>
      </c>
      <c r="D41">
        <v>0.18709999999999999</v>
      </c>
      <c r="E41">
        <v>4</v>
      </c>
      <c r="F41">
        <v>116.09</v>
      </c>
      <c r="G41">
        <v>168.64</v>
      </c>
      <c r="H41">
        <v>1.4169</v>
      </c>
      <c r="I41">
        <v>74.929000000000002</v>
      </c>
      <c r="J41">
        <v>0.52</v>
      </c>
      <c r="K41">
        <v>151.05000000000001</v>
      </c>
      <c r="L41">
        <v>21.9</v>
      </c>
      <c r="M41">
        <v>67.53</v>
      </c>
      <c r="O41">
        <v>34</v>
      </c>
      <c r="P41" t="s">
        <v>28</v>
      </c>
      <c r="Q41">
        <v>0.84499999999999997</v>
      </c>
      <c r="R41">
        <v>1.0371999999999999</v>
      </c>
      <c r="S41">
        <v>2</v>
      </c>
      <c r="T41">
        <v>481.63</v>
      </c>
      <c r="U41">
        <v>63.61</v>
      </c>
      <c r="V41">
        <v>-1</v>
      </c>
      <c r="W41" t="s">
        <v>25</v>
      </c>
      <c r="X41">
        <v>0.41</v>
      </c>
      <c r="Y41">
        <v>324.48</v>
      </c>
      <c r="Z41">
        <v>44.16</v>
      </c>
      <c r="AA41">
        <v>49.56</v>
      </c>
      <c r="AC41" s="12">
        <v>9.2449999999999992</v>
      </c>
      <c r="AD41" s="12">
        <v>3.4308999999999998</v>
      </c>
      <c r="AE41" s="12">
        <v>3.5287999999999999</v>
      </c>
      <c r="AF41" s="11">
        <f t="shared" si="4"/>
        <v>1.8263940636633944</v>
      </c>
      <c r="AG41" s="11">
        <f t="shared" si="5"/>
        <v>6.4449793718553865</v>
      </c>
      <c r="AH41" s="11">
        <f t="shared" si="8"/>
        <v>3.1031906924850843E-2</v>
      </c>
      <c r="AI41" s="11"/>
    </row>
    <row r="42" spans="1:41" x14ac:dyDescent="0.3">
      <c r="A42">
        <v>35</v>
      </c>
      <c r="B42" t="s">
        <v>28</v>
      </c>
      <c r="C42">
        <v>2.5000000000000001E-3</v>
      </c>
      <c r="D42">
        <v>0.13819999999999999</v>
      </c>
      <c r="E42">
        <v>1</v>
      </c>
      <c r="F42">
        <v>346.5</v>
      </c>
      <c r="G42">
        <v>167</v>
      </c>
      <c r="H42">
        <v>1.633</v>
      </c>
      <c r="I42">
        <v>90</v>
      </c>
      <c r="J42">
        <v>0</v>
      </c>
      <c r="K42">
        <v>161.13999999999999</v>
      </c>
      <c r="L42">
        <v>22.88</v>
      </c>
      <c r="M42">
        <v>60.51</v>
      </c>
      <c r="O42">
        <v>35</v>
      </c>
      <c r="P42" t="s">
        <v>28</v>
      </c>
      <c r="Q42">
        <v>0.78</v>
      </c>
      <c r="R42">
        <v>0.99650000000000005</v>
      </c>
      <c r="S42">
        <v>3</v>
      </c>
      <c r="T42">
        <v>614.05999999999995</v>
      </c>
      <c r="U42">
        <v>298.64999999999998</v>
      </c>
      <c r="V42">
        <v>2.0712000000000002</v>
      </c>
      <c r="W42">
        <v>85.691999999999993</v>
      </c>
      <c r="X42">
        <v>0.63</v>
      </c>
      <c r="Y42">
        <v>321.33</v>
      </c>
      <c r="Z42">
        <v>45.46</v>
      </c>
      <c r="AA42">
        <v>48.7</v>
      </c>
      <c r="AC42" s="21">
        <v>8.8674999999999997</v>
      </c>
      <c r="AD42" s="21">
        <v>3.3601000000000001</v>
      </c>
      <c r="AE42" s="12">
        <v>3.234</v>
      </c>
      <c r="AF42" s="11">
        <f t="shared" si="4"/>
        <v>1.8684657539433496</v>
      </c>
      <c r="AG42" s="11">
        <f t="shared" si="5"/>
        <v>6.0426182482527926</v>
      </c>
      <c r="AH42" s="11">
        <f t="shared" si="8"/>
        <v>3.3098235199258121E-2</v>
      </c>
      <c r="AI42" s="11"/>
    </row>
    <row r="43" spans="1:41" x14ac:dyDescent="0.3">
      <c r="A43">
        <v>36</v>
      </c>
      <c r="B43" t="s">
        <v>28</v>
      </c>
      <c r="C43">
        <v>0.22</v>
      </c>
      <c r="D43">
        <v>0.61019999999999996</v>
      </c>
      <c r="E43">
        <v>4</v>
      </c>
      <c r="F43">
        <v>339.97</v>
      </c>
      <c r="G43">
        <v>184.21</v>
      </c>
      <c r="H43">
        <v>-1</v>
      </c>
      <c r="I43" t="s">
        <v>25</v>
      </c>
      <c r="J43">
        <v>2.44</v>
      </c>
      <c r="K43">
        <v>148.19999999999999</v>
      </c>
      <c r="L43">
        <v>22.79</v>
      </c>
      <c r="M43">
        <v>74.09</v>
      </c>
      <c r="O43">
        <v>36</v>
      </c>
      <c r="P43" t="s">
        <v>28</v>
      </c>
      <c r="Q43">
        <v>0.755</v>
      </c>
      <c r="R43">
        <v>0.98040000000000005</v>
      </c>
      <c r="S43">
        <v>1</v>
      </c>
      <c r="T43">
        <v>191.05</v>
      </c>
      <c r="U43">
        <v>59</v>
      </c>
      <c r="V43">
        <v>1.2549999999999999</v>
      </c>
      <c r="W43">
        <v>180</v>
      </c>
      <c r="X43">
        <v>0.31</v>
      </c>
      <c r="Y43">
        <v>340.1</v>
      </c>
      <c r="Z43">
        <v>44.28</v>
      </c>
      <c r="AA43">
        <v>55.14</v>
      </c>
      <c r="AC43" s="12">
        <v>8.5325000000000006</v>
      </c>
      <c r="AD43" s="12">
        <v>3.2959999999999998</v>
      </c>
      <c r="AE43" s="12">
        <v>7.8391000000000002</v>
      </c>
      <c r="AF43" s="11">
        <f t="shared" si="4"/>
        <v>1.1772253289242851</v>
      </c>
      <c r="AG43" s="11">
        <f t="shared" si="5"/>
        <v>9.2283870759703639</v>
      </c>
      <c r="AH43" s="11">
        <f t="shared" si="8"/>
        <v>2.1672259556686405E-2</v>
      </c>
      <c r="AI43" s="11"/>
    </row>
    <row r="44" spans="1:41" x14ac:dyDescent="0.3">
      <c r="A44">
        <v>37</v>
      </c>
      <c r="B44" t="s">
        <v>28</v>
      </c>
      <c r="C44">
        <v>2.5000000000000001E-3</v>
      </c>
      <c r="D44">
        <v>0.1128</v>
      </c>
      <c r="E44">
        <v>2</v>
      </c>
      <c r="F44">
        <v>345.75</v>
      </c>
      <c r="G44">
        <v>191</v>
      </c>
      <c r="H44">
        <v>1.633</v>
      </c>
      <c r="I44">
        <v>90</v>
      </c>
      <c r="J44">
        <v>0</v>
      </c>
      <c r="K44">
        <v>161.94999999999999</v>
      </c>
      <c r="L44">
        <v>23.46</v>
      </c>
      <c r="M44">
        <v>61.56</v>
      </c>
      <c r="O44">
        <v>37</v>
      </c>
      <c r="P44" t="s">
        <v>28</v>
      </c>
      <c r="Q44">
        <v>0.69499999999999995</v>
      </c>
      <c r="R44">
        <v>0.94059999999999999</v>
      </c>
      <c r="S44">
        <v>2</v>
      </c>
      <c r="T44">
        <v>408.67</v>
      </c>
      <c r="U44">
        <v>60.8</v>
      </c>
      <c r="V44">
        <v>1.6578999999999999</v>
      </c>
      <c r="W44">
        <v>58.713000000000001</v>
      </c>
      <c r="X44">
        <v>0.35</v>
      </c>
      <c r="Y44">
        <v>321.33</v>
      </c>
      <c r="Z44">
        <v>46.47</v>
      </c>
      <c r="AA44">
        <v>49.79</v>
      </c>
      <c r="AC44" s="12">
        <v>8.4049999999999994</v>
      </c>
      <c r="AD44" s="12">
        <v>3.2713000000000001</v>
      </c>
      <c r="AE44" s="12">
        <v>7.8051000000000004</v>
      </c>
      <c r="AF44" s="11">
        <f t="shared" si="4"/>
        <v>1.1709387397318711</v>
      </c>
      <c r="AG44" s="11">
        <f t="shared" si="5"/>
        <v>9.1392939574812271</v>
      </c>
      <c r="AH44" s="11">
        <f t="shared" si="8"/>
        <v>2.1883528523150779E-2</v>
      </c>
      <c r="AI44" s="11"/>
    </row>
    <row r="45" spans="1:41" x14ac:dyDescent="0.3">
      <c r="A45">
        <v>38</v>
      </c>
      <c r="B45" t="s">
        <v>28</v>
      </c>
      <c r="C45">
        <v>0.3775</v>
      </c>
      <c r="D45">
        <v>0.87939999999999996</v>
      </c>
      <c r="E45">
        <v>4</v>
      </c>
      <c r="F45">
        <v>98.27</v>
      </c>
      <c r="G45">
        <v>173.98</v>
      </c>
      <c r="H45">
        <v>2.5747</v>
      </c>
      <c r="I45">
        <v>52.066000000000003</v>
      </c>
      <c r="J45">
        <v>0.83</v>
      </c>
      <c r="K45">
        <v>7.34</v>
      </c>
      <c r="L45">
        <v>28.55</v>
      </c>
      <c r="M45">
        <v>30.31</v>
      </c>
      <c r="O45">
        <v>38</v>
      </c>
      <c r="P45" t="s">
        <v>28</v>
      </c>
      <c r="Q45">
        <v>0.64</v>
      </c>
      <c r="R45">
        <v>0.90269999999999995</v>
      </c>
      <c r="S45">
        <v>1</v>
      </c>
      <c r="T45">
        <v>94.33</v>
      </c>
      <c r="U45">
        <v>296.57</v>
      </c>
      <c r="V45">
        <v>1.4148000000000001</v>
      </c>
      <c r="W45">
        <v>133.47</v>
      </c>
      <c r="X45">
        <v>0.71</v>
      </c>
      <c r="Y45">
        <v>194.14</v>
      </c>
      <c r="Z45">
        <v>36.08</v>
      </c>
      <c r="AA45">
        <v>35.9</v>
      </c>
      <c r="AC45" s="12">
        <v>8.31</v>
      </c>
      <c r="AD45" s="12">
        <v>3.2528000000000001</v>
      </c>
      <c r="AE45" s="12">
        <v>3.98</v>
      </c>
      <c r="AF45" s="11">
        <f t="shared" si="4"/>
        <v>1.6304726843928226</v>
      </c>
      <c r="AG45" s="11">
        <f t="shared" si="5"/>
        <v>6.4892812838834342</v>
      </c>
      <c r="AH45" s="11">
        <f t="shared" si="8"/>
        <v>3.0820054063107644E-2</v>
      </c>
      <c r="AI45" s="11"/>
    </row>
    <row r="46" spans="1:41" x14ac:dyDescent="0.3">
      <c r="A46">
        <v>39</v>
      </c>
      <c r="B46" t="s">
        <v>28</v>
      </c>
      <c r="C46">
        <v>5.0000000000000001E-3</v>
      </c>
      <c r="D46">
        <v>0.1128</v>
      </c>
      <c r="E46">
        <v>1</v>
      </c>
      <c r="F46">
        <v>398</v>
      </c>
      <c r="G46">
        <v>198.5</v>
      </c>
      <c r="H46">
        <v>2.6179999999999999</v>
      </c>
      <c r="I46">
        <v>148.28</v>
      </c>
      <c r="J46">
        <v>0</v>
      </c>
      <c r="K46">
        <v>154.66</v>
      </c>
      <c r="L46">
        <v>19.98</v>
      </c>
      <c r="M46">
        <v>63.63</v>
      </c>
      <c r="O46">
        <v>39</v>
      </c>
      <c r="P46" t="s">
        <v>28</v>
      </c>
      <c r="Q46">
        <v>0.63</v>
      </c>
      <c r="R46">
        <v>0.89559999999999995</v>
      </c>
      <c r="S46">
        <v>1</v>
      </c>
      <c r="T46">
        <v>301</v>
      </c>
      <c r="U46">
        <v>230.26</v>
      </c>
      <c r="V46">
        <v>2.6111</v>
      </c>
      <c r="W46">
        <v>56.363999999999997</v>
      </c>
      <c r="X46">
        <v>1.1299999999999999</v>
      </c>
      <c r="Y46">
        <v>316.10000000000002</v>
      </c>
      <c r="Z46">
        <v>47.16</v>
      </c>
      <c r="AA46">
        <v>50.29</v>
      </c>
      <c r="AC46" s="21">
        <v>8.2050000000000001</v>
      </c>
      <c r="AD46" s="21">
        <v>3.2322000000000002</v>
      </c>
      <c r="AE46" s="12">
        <v>3.3635999999999999</v>
      </c>
      <c r="AF46" s="11">
        <f t="shared" si="4"/>
        <v>1.7623480094308241</v>
      </c>
      <c r="AG46" s="11">
        <f t="shared" si="5"/>
        <v>5.9278337645215196</v>
      </c>
      <c r="AH46" s="11">
        <f t="shared" si="8"/>
        <v>3.3739137760072382E-2</v>
      </c>
      <c r="AI46" s="11"/>
    </row>
    <row r="47" spans="1:41" x14ac:dyDescent="0.3">
      <c r="A47">
        <v>40</v>
      </c>
      <c r="B47" t="s">
        <v>28</v>
      </c>
      <c r="C47">
        <v>9.2449999999999992</v>
      </c>
      <c r="D47">
        <v>0.18709999999999999</v>
      </c>
      <c r="E47">
        <v>1</v>
      </c>
      <c r="F47">
        <v>286.73</v>
      </c>
      <c r="G47">
        <v>194.91</v>
      </c>
      <c r="H47">
        <v>5.0149999999999997</v>
      </c>
      <c r="I47">
        <v>86.013000000000005</v>
      </c>
      <c r="J47">
        <v>0.44</v>
      </c>
      <c r="K47">
        <v>146.78</v>
      </c>
      <c r="L47">
        <v>23.47</v>
      </c>
      <c r="M47">
        <v>73.08</v>
      </c>
      <c r="O47">
        <v>40</v>
      </c>
      <c r="P47" t="s">
        <v>28</v>
      </c>
      <c r="Q47">
        <v>0.61499999999999999</v>
      </c>
      <c r="R47">
        <v>0.88490000000000002</v>
      </c>
      <c r="S47">
        <v>2</v>
      </c>
      <c r="T47">
        <v>518.27</v>
      </c>
      <c r="U47">
        <v>298.64999999999998</v>
      </c>
      <c r="V47">
        <v>1.2525999999999999</v>
      </c>
      <c r="W47">
        <v>73.825999999999993</v>
      </c>
      <c r="X47">
        <v>0.55000000000000004</v>
      </c>
      <c r="Y47">
        <v>313.13</v>
      </c>
      <c r="Z47">
        <v>44.81</v>
      </c>
      <c r="AA47">
        <v>53.82</v>
      </c>
      <c r="AC47" s="21">
        <v>7.6825000000000001</v>
      </c>
      <c r="AD47" s="21">
        <v>3.1276000000000002</v>
      </c>
      <c r="AE47" s="12">
        <v>1.9063000000000001</v>
      </c>
      <c r="AF47" s="11">
        <f t="shared" si="4"/>
        <v>2.2652190853054406</v>
      </c>
      <c r="AG47" s="11">
        <f t="shared" si="5"/>
        <v>4.318187142317762</v>
      </c>
      <c r="AH47" s="11">
        <f t="shared" si="8"/>
        <v>4.6315732368340842E-2</v>
      </c>
      <c r="AI47" s="11"/>
    </row>
    <row r="48" spans="1:41" x14ac:dyDescent="0.3">
      <c r="A48">
        <v>41</v>
      </c>
      <c r="B48" t="s">
        <v>28</v>
      </c>
      <c r="C48">
        <v>2.5000000000000001E-3</v>
      </c>
      <c r="D48">
        <v>0.39489999999999997</v>
      </c>
      <c r="E48">
        <v>2</v>
      </c>
      <c r="F48">
        <v>44.59</v>
      </c>
      <c r="G48">
        <v>202.69</v>
      </c>
      <c r="H48">
        <v>-1</v>
      </c>
      <c r="I48" t="s">
        <v>25</v>
      </c>
      <c r="J48">
        <v>0.76</v>
      </c>
      <c r="K48">
        <v>4.42</v>
      </c>
      <c r="L48">
        <v>29.76</v>
      </c>
      <c r="M48">
        <v>34.020000000000003</v>
      </c>
      <c r="O48">
        <v>41</v>
      </c>
      <c r="P48" t="s">
        <v>28</v>
      </c>
      <c r="Q48">
        <v>0.54749999999999999</v>
      </c>
      <c r="R48">
        <v>0.83489999999999998</v>
      </c>
      <c r="S48">
        <v>2</v>
      </c>
      <c r="T48">
        <v>603.59</v>
      </c>
      <c r="U48">
        <v>142.88</v>
      </c>
      <c r="V48">
        <v>-1</v>
      </c>
      <c r="W48" t="s">
        <v>25</v>
      </c>
      <c r="X48">
        <v>0.76</v>
      </c>
      <c r="Y48">
        <v>14.91</v>
      </c>
      <c r="Z48">
        <v>36.22</v>
      </c>
      <c r="AA48">
        <v>63.83</v>
      </c>
      <c r="AC48" s="12">
        <v>7.51</v>
      </c>
      <c r="AD48" s="12">
        <v>3.0922999999999998</v>
      </c>
      <c r="AE48" s="12">
        <v>2.9245000000000001</v>
      </c>
      <c r="AF48" s="11">
        <f t="shared" si="4"/>
        <v>1.8082093358249547</v>
      </c>
      <c r="AG48" s="11">
        <f t="shared" si="5"/>
        <v>5.2881082026200801</v>
      </c>
      <c r="AH48" s="11">
        <f t="shared" si="8"/>
        <v>3.7820708717893996E-2</v>
      </c>
      <c r="AI48" s="11"/>
    </row>
    <row r="49" spans="1:35" x14ac:dyDescent="0.3">
      <c r="A49">
        <v>42</v>
      </c>
      <c r="B49" t="s">
        <v>28</v>
      </c>
      <c r="C49">
        <v>5.5E-2</v>
      </c>
      <c r="D49">
        <v>0.1128</v>
      </c>
      <c r="E49">
        <v>2</v>
      </c>
      <c r="F49">
        <v>332.75</v>
      </c>
      <c r="G49">
        <v>187</v>
      </c>
      <c r="H49">
        <v>1.633</v>
      </c>
      <c r="I49">
        <v>90</v>
      </c>
      <c r="J49">
        <v>0.21</v>
      </c>
      <c r="K49">
        <v>148.58000000000001</v>
      </c>
      <c r="L49">
        <v>24.05</v>
      </c>
      <c r="M49">
        <v>73.5</v>
      </c>
      <c r="O49">
        <v>42</v>
      </c>
      <c r="P49" t="s">
        <v>28</v>
      </c>
      <c r="Q49">
        <v>0.53</v>
      </c>
      <c r="R49">
        <v>0.82140000000000002</v>
      </c>
      <c r="S49">
        <v>1</v>
      </c>
      <c r="T49">
        <v>183.15</v>
      </c>
      <c r="U49">
        <v>371.05</v>
      </c>
      <c r="V49">
        <v>2.4169</v>
      </c>
      <c r="W49">
        <v>2.9197000000000002</v>
      </c>
      <c r="X49">
        <v>0.54</v>
      </c>
      <c r="Y49">
        <v>195.53</v>
      </c>
      <c r="Z49">
        <v>33.49</v>
      </c>
      <c r="AA49">
        <v>37.119999999999997</v>
      </c>
      <c r="AC49" s="12">
        <v>7.4225000000000003</v>
      </c>
      <c r="AD49" s="12">
        <v>3.0741999999999998</v>
      </c>
      <c r="AE49" s="12">
        <v>2.6846000000000001</v>
      </c>
      <c r="AF49" s="11">
        <f t="shared" si="4"/>
        <v>1.8762463558490377</v>
      </c>
      <c r="AG49" s="11">
        <f t="shared" si="5"/>
        <v>5.0369709669123264</v>
      </c>
      <c r="AH49" s="11">
        <f t="shared" si="8"/>
        <v>3.9706403176391632E-2</v>
      </c>
      <c r="AI49" s="11"/>
    </row>
    <row r="50" spans="1:35" x14ac:dyDescent="0.3">
      <c r="A50">
        <v>43</v>
      </c>
      <c r="B50" t="s">
        <v>28</v>
      </c>
      <c r="C50">
        <v>0.25</v>
      </c>
      <c r="D50">
        <v>0.40289999999999998</v>
      </c>
      <c r="E50">
        <v>1</v>
      </c>
      <c r="F50">
        <v>298.75</v>
      </c>
      <c r="G50">
        <v>182.59</v>
      </c>
      <c r="H50">
        <v>2.0326</v>
      </c>
      <c r="I50">
        <v>83.76</v>
      </c>
      <c r="J50">
        <v>1.1000000000000001</v>
      </c>
      <c r="K50">
        <v>156.59</v>
      </c>
      <c r="L50">
        <v>23.63</v>
      </c>
      <c r="M50">
        <v>65.97</v>
      </c>
      <c r="O50">
        <v>43</v>
      </c>
      <c r="P50" t="s">
        <v>28</v>
      </c>
      <c r="Q50">
        <v>0.52</v>
      </c>
      <c r="R50">
        <v>0.81359999999999999</v>
      </c>
      <c r="S50">
        <v>2</v>
      </c>
      <c r="T50">
        <v>514.41</v>
      </c>
      <c r="U50">
        <v>334.64</v>
      </c>
      <c r="V50">
        <v>1.5780000000000001</v>
      </c>
      <c r="W50">
        <v>69.81</v>
      </c>
      <c r="X50">
        <v>0.95</v>
      </c>
      <c r="Y50">
        <v>315.97000000000003</v>
      </c>
      <c r="Z50">
        <v>45.66</v>
      </c>
      <c r="AA50">
        <v>52.59</v>
      </c>
      <c r="AC50" s="12">
        <v>7.4175000000000004</v>
      </c>
      <c r="AD50" s="12">
        <v>3.0731999999999999</v>
      </c>
      <c r="AE50" s="12">
        <v>3.2</v>
      </c>
      <c r="AF50" s="11">
        <f t="shared" si="4"/>
        <v>1.7179413769056089</v>
      </c>
      <c r="AG50" s="11">
        <f t="shared" si="5"/>
        <v>5.4974124060979488</v>
      </c>
      <c r="AH50" s="11">
        <f t="shared" si="8"/>
        <v>3.6380752475137584E-2</v>
      </c>
      <c r="AI50" s="11"/>
    </row>
    <row r="51" spans="1:35" x14ac:dyDescent="0.3">
      <c r="A51">
        <v>44</v>
      </c>
      <c r="B51" t="s">
        <v>28</v>
      </c>
      <c r="C51">
        <v>0.17249999999999999</v>
      </c>
      <c r="D51">
        <v>0.1784</v>
      </c>
      <c r="E51">
        <v>2</v>
      </c>
      <c r="F51">
        <v>175.7</v>
      </c>
      <c r="G51">
        <v>187.4</v>
      </c>
      <c r="H51">
        <v>-1</v>
      </c>
      <c r="I51" t="s">
        <v>25</v>
      </c>
      <c r="J51">
        <v>0.75</v>
      </c>
      <c r="K51">
        <v>152.87</v>
      </c>
      <c r="L51">
        <v>22.64</v>
      </c>
      <c r="M51">
        <v>67.28</v>
      </c>
      <c r="O51">
        <v>44</v>
      </c>
      <c r="P51" t="s">
        <v>28</v>
      </c>
      <c r="Q51">
        <v>0.5</v>
      </c>
      <c r="R51">
        <v>0.79779999999999995</v>
      </c>
      <c r="S51">
        <v>2</v>
      </c>
      <c r="T51">
        <v>77.91</v>
      </c>
      <c r="U51">
        <v>334.17</v>
      </c>
      <c r="V51">
        <v>1.3716999999999999</v>
      </c>
      <c r="W51">
        <v>20.309000000000001</v>
      </c>
      <c r="X51">
        <v>0.32</v>
      </c>
      <c r="Y51">
        <v>195.43</v>
      </c>
      <c r="Z51">
        <v>35.15</v>
      </c>
      <c r="AA51">
        <v>35.979999999999997</v>
      </c>
      <c r="AC51" s="21">
        <v>7.3324999999999996</v>
      </c>
      <c r="AD51" s="21">
        <v>3.0554999999999999</v>
      </c>
      <c r="AE51" s="12">
        <v>1.3111999999999999</v>
      </c>
      <c r="AF51" s="11">
        <f t="shared" si="4"/>
        <v>2.6683704163520297</v>
      </c>
      <c r="AG51" s="11">
        <f t="shared" si="5"/>
        <v>3.4987672899207811</v>
      </c>
      <c r="AH51" s="11">
        <f t="shared" si="8"/>
        <v>5.7162990112591454E-2</v>
      </c>
      <c r="AI51" s="11"/>
    </row>
    <row r="52" spans="1:35" x14ac:dyDescent="0.3">
      <c r="A52">
        <v>45</v>
      </c>
      <c r="B52" t="s">
        <v>28</v>
      </c>
      <c r="C52">
        <v>0.16</v>
      </c>
      <c r="D52">
        <v>0.27050000000000002</v>
      </c>
      <c r="E52">
        <v>1</v>
      </c>
      <c r="F52">
        <v>326</v>
      </c>
      <c r="G52">
        <v>191.78</v>
      </c>
      <c r="H52">
        <v>3.6276000000000002</v>
      </c>
      <c r="I52">
        <v>90</v>
      </c>
      <c r="J52">
        <v>0.27</v>
      </c>
      <c r="K52">
        <v>147.24</v>
      </c>
      <c r="L52">
        <v>23.75</v>
      </c>
      <c r="M52">
        <v>74.319999999999993</v>
      </c>
      <c r="O52">
        <v>45</v>
      </c>
      <c r="P52" t="s">
        <v>28</v>
      </c>
      <c r="Q52">
        <v>0.48749999999999999</v>
      </c>
      <c r="R52">
        <v>0.78779999999999994</v>
      </c>
      <c r="S52">
        <v>2</v>
      </c>
      <c r="T52">
        <v>498.8</v>
      </c>
      <c r="U52">
        <v>143.4</v>
      </c>
      <c r="V52">
        <v>-1</v>
      </c>
      <c r="W52" t="s">
        <v>25</v>
      </c>
      <c r="X52">
        <v>0</v>
      </c>
      <c r="Y52">
        <v>320.31</v>
      </c>
      <c r="Z52">
        <v>47.06</v>
      </c>
      <c r="AA52">
        <v>51.74</v>
      </c>
      <c r="AC52" s="21">
        <v>7.2549999999999999</v>
      </c>
      <c r="AD52" s="21">
        <v>3.0392999999999999</v>
      </c>
      <c r="AE52" s="12">
        <v>3.4666999999999999</v>
      </c>
      <c r="AF52" s="11">
        <f t="shared" si="4"/>
        <v>1.6323569388825381</v>
      </c>
      <c r="AG52" s="11">
        <f t="shared" si="5"/>
        <v>5.6588918000240946</v>
      </c>
      <c r="AH52" s="11">
        <f t="shared" si="8"/>
        <v>3.5342608953779331E-2</v>
      </c>
      <c r="AI52" s="11"/>
    </row>
    <row r="53" spans="1:35" x14ac:dyDescent="0.3">
      <c r="A53">
        <v>46</v>
      </c>
      <c r="B53" t="s">
        <v>28</v>
      </c>
      <c r="C53">
        <v>2.5000000000000001E-3</v>
      </c>
      <c r="D53">
        <v>0.65059999999999996</v>
      </c>
      <c r="E53">
        <v>3</v>
      </c>
      <c r="F53">
        <v>64.5</v>
      </c>
      <c r="G53">
        <v>197.42</v>
      </c>
      <c r="H53">
        <v>-1</v>
      </c>
      <c r="I53" t="s">
        <v>25</v>
      </c>
      <c r="J53">
        <v>0.55000000000000004</v>
      </c>
      <c r="K53">
        <v>5.25</v>
      </c>
      <c r="L53">
        <v>28.77</v>
      </c>
      <c r="M53">
        <v>31.1</v>
      </c>
      <c r="O53">
        <v>46</v>
      </c>
      <c r="P53" t="s">
        <v>28</v>
      </c>
      <c r="Q53">
        <v>0.46</v>
      </c>
      <c r="R53">
        <v>0.76529999999999998</v>
      </c>
      <c r="S53">
        <v>2</v>
      </c>
      <c r="T53">
        <v>240.96</v>
      </c>
      <c r="U53">
        <v>123.67</v>
      </c>
      <c r="V53">
        <v>1.4576</v>
      </c>
      <c r="W53">
        <v>147.56</v>
      </c>
      <c r="X53">
        <v>0.3</v>
      </c>
      <c r="Y53">
        <v>340.45</v>
      </c>
      <c r="Z53">
        <v>40.75</v>
      </c>
      <c r="AA53">
        <v>55.56</v>
      </c>
      <c r="AC53" s="12">
        <v>6.8849999999999998</v>
      </c>
      <c r="AD53" s="12">
        <v>2.9607999999999999</v>
      </c>
      <c r="AE53" s="12">
        <v>3.3380000000000001</v>
      </c>
      <c r="AF53" s="11">
        <f t="shared" si="4"/>
        <v>1.6205534422003771</v>
      </c>
      <c r="AG53" s="11">
        <f t="shared" si="5"/>
        <v>5.4094073900648594</v>
      </c>
      <c r="AH53" s="11">
        <f t="shared" si="8"/>
        <v>3.6972626681312314E-2</v>
      </c>
      <c r="AI53" s="11"/>
    </row>
    <row r="54" spans="1:35" x14ac:dyDescent="0.3">
      <c r="A54">
        <v>47</v>
      </c>
      <c r="B54" t="s">
        <v>28</v>
      </c>
      <c r="C54">
        <v>2.5000000000000001E-3</v>
      </c>
      <c r="D54">
        <v>0.45129999999999998</v>
      </c>
      <c r="E54">
        <v>1</v>
      </c>
      <c r="F54">
        <v>246.14</v>
      </c>
      <c r="G54">
        <v>197.7</v>
      </c>
      <c r="H54">
        <v>3.6808999999999998</v>
      </c>
      <c r="I54">
        <v>95.66</v>
      </c>
      <c r="J54">
        <v>0.54</v>
      </c>
      <c r="K54">
        <v>151.38</v>
      </c>
      <c r="L54">
        <v>23.4</v>
      </c>
      <c r="M54">
        <v>69.739999999999995</v>
      </c>
      <c r="O54">
        <v>47</v>
      </c>
      <c r="P54" t="s">
        <v>28</v>
      </c>
      <c r="Q54">
        <v>0.44</v>
      </c>
      <c r="R54">
        <v>0.74839999999999995</v>
      </c>
      <c r="S54">
        <v>1</v>
      </c>
      <c r="T54">
        <v>178</v>
      </c>
      <c r="U54">
        <v>119.4</v>
      </c>
      <c r="V54">
        <v>-1</v>
      </c>
      <c r="W54" t="s">
        <v>25</v>
      </c>
      <c r="X54">
        <v>0.22</v>
      </c>
      <c r="Y54">
        <v>336.28</v>
      </c>
      <c r="Z54">
        <v>43.27</v>
      </c>
      <c r="AA54">
        <v>55.85</v>
      </c>
      <c r="AC54" s="12">
        <v>5.7649999999999997</v>
      </c>
      <c r="AD54" s="12">
        <v>2.7092999999999998</v>
      </c>
      <c r="AE54" s="12">
        <v>4.0171000000000001</v>
      </c>
      <c r="AF54" s="11">
        <f t="shared" si="4"/>
        <v>1.3517546924273747</v>
      </c>
      <c r="AG54" s="11">
        <f t="shared" si="5"/>
        <v>5.4301337749500069</v>
      </c>
      <c r="AH54" s="11">
        <f t="shared" si="8"/>
        <v>3.683150513208882E-2</v>
      </c>
      <c r="AI54" s="11"/>
    </row>
    <row r="55" spans="1:35" x14ac:dyDescent="0.3">
      <c r="A55">
        <v>48</v>
      </c>
      <c r="B55" t="s">
        <v>28</v>
      </c>
      <c r="C55">
        <v>2.5000000000000001E-3</v>
      </c>
      <c r="D55">
        <v>0.30380000000000001</v>
      </c>
      <c r="E55">
        <v>2</v>
      </c>
      <c r="F55">
        <v>397.66</v>
      </c>
      <c r="G55">
        <v>180.93</v>
      </c>
      <c r="H55">
        <v>-1</v>
      </c>
      <c r="I55" t="s">
        <v>25</v>
      </c>
      <c r="J55">
        <v>0.76</v>
      </c>
      <c r="K55">
        <v>152.79</v>
      </c>
      <c r="L55">
        <v>21.4</v>
      </c>
      <c r="M55">
        <v>68.44</v>
      </c>
      <c r="O55">
        <v>48</v>
      </c>
      <c r="P55" t="s">
        <v>28</v>
      </c>
      <c r="Q55">
        <v>0.44</v>
      </c>
      <c r="R55">
        <v>0.74839999999999995</v>
      </c>
      <c r="S55">
        <v>4</v>
      </c>
      <c r="T55">
        <v>133.26</v>
      </c>
      <c r="U55">
        <v>383.36</v>
      </c>
      <c r="V55">
        <v>2.1633</v>
      </c>
      <c r="W55">
        <v>82.841999999999999</v>
      </c>
      <c r="X55">
        <v>0.52</v>
      </c>
      <c r="Y55">
        <v>193.62</v>
      </c>
      <c r="Z55">
        <v>35.700000000000003</v>
      </c>
      <c r="AA55">
        <v>39.42</v>
      </c>
      <c r="AC55" s="21">
        <v>5.3075000000000001</v>
      </c>
      <c r="AD55" s="21">
        <v>2.5996000000000001</v>
      </c>
      <c r="AE55" s="12">
        <v>2.3178999999999998</v>
      </c>
      <c r="AF55" s="11">
        <f t="shared" si="4"/>
        <v>1.7074665530999176</v>
      </c>
      <c r="AG55" s="11">
        <f t="shared" si="5"/>
        <v>3.9577367234302985</v>
      </c>
      <c r="AH55" s="11">
        <f t="shared" si="8"/>
        <v>5.0533932390190307E-2</v>
      </c>
      <c r="AI55" s="11"/>
    </row>
    <row r="56" spans="1:35" x14ac:dyDescent="0.3">
      <c r="A56">
        <v>49</v>
      </c>
      <c r="B56" t="s">
        <v>28</v>
      </c>
      <c r="C56">
        <v>31.257000000000001</v>
      </c>
      <c r="D56">
        <v>0.28760000000000002</v>
      </c>
      <c r="E56">
        <v>4</v>
      </c>
      <c r="F56">
        <v>175.46</v>
      </c>
      <c r="G56">
        <v>176.92</v>
      </c>
      <c r="H56">
        <v>2.1656</v>
      </c>
      <c r="I56">
        <v>85.474000000000004</v>
      </c>
      <c r="J56">
        <v>0.61</v>
      </c>
      <c r="K56">
        <v>153.07</v>
      </c>
      <c r="L56">
        <v>22.88</v>
      </c>
      <c r="M56">
        <v>68.209999999999994</v>
      </c>
      <c r="O56">
        <v>49</v>
      </c>
      <c r="P56" t="s">
        <v>28</v>
      </c>
      <c r="Q56">
        <v>0.4375</v>
      </c>
      <c r="R56">
        <v>0.74629999999999996</v>
      </c>
      <c r="S56">
        <v>2</v>
      </c>
      <c r="T56">
        <v>565.6</v>
      </c>
      <c r="U56">
        <v>372.2</v>
      </c>
      <c r="V56">
        <v>1.7321</v>
      </c>
      <c r="W56">
        <v>71.564999999999998</v>
      </c>
      <c r="X56">
        <v>0</v>
      </c>
      <c r="Y56">
        <v>320.07</v>
      </c>
      <c r="Z56">
        <v>44.41</v>
      </c>
      <c r="AA56">
        <v>49.73</v>
      </c>
      <c r="AC56" s="21">
        <v>4.8975</v>
      </c>
      <c r="AD56" s="21">
        <v>2.4971000000000001</v>
      </c>
      <c r="AE56" s="12">
        <v>4.5773999999999999</v>
      </c>
      <c r="AF56" s="11">
        <f t="shared" si="4"/>
        <v>1.167165229559765</v>
      </c>
      <c r="AG56" s="11">
        <f t="shared" si="5"/>
        <v>5.3425821217868679</v>
      </c>
      <c r="AH56" s="11">
        <f t="shared" si="8"/>
        <v>3.7435082033537084E-2</v>
      </c>
      <c r="AI56" s="11"/>
    </row>
    <row r="57" spans="1:35" x14ac:dyDescent="0.3">
      <c r="A57">
        <v>50</v>
      </c>
      <c r="B57" t="s">
        <v>28</v>
      </c>
      <c r="C57">
        <v>2.5000000000000001E-3</v>
      </c>
      <c r="D57">
        <v>7.9699999999999993E-2</v>
      </c>
      <c r="E57">
        <v>1</v>
      </c>
      <c r="F57">
        <v>286</v>
      </c>
      <c r="G57">
        <v>201.5</v>
      </c>
      <c r="H57">
        <v>2</v>
      </c>
      <c r="I57" t="s">
        <v>25</v>
      </c>
      <c r="J57">
        <v>0.34</v>
      </c>
      <c r="K57">
        <v>148.12</v>
      </c>
      <c r="L57">
        <v>23.3</v>
      </c>
      <c r="M57">
        <v>71.67</v>
      </c>
      <c r="O57">
        <v>50</v>
      </c>
      <c r="P57" t="s">
        <v>28</v>
      </c>
      <c r="Q57">
        <v>0.40500000000000003</v>
      </c>
      <c r="R57">
        <v>0.71809999999999996</v>
      </c>
      <c r="S57">
        <v>1</v>
      </c>
      <c r="T57">
        <v>341.13</v>
      </c>
      <c r="U57">
        <v>374.88</v>
      </c>
      <c r="V57">
        <v>1.2648999999999999</v>
      </c>
      <c r="W57">
        <v>135</v>
      </c>
      <c r="X57">
        <v>0</v>
      </c>
      <c r="Y57">
        <v>320.68</v>
      </c>
      <c r="Z57">
        <v>44.89</v>
      </c>
      <c r="AA57">
        <v>48.64</v>
      </c>
      <c r="AC57" s="21">
        <v>4.59</v>
      </c>
      <c r="AD57" s="21">
        <v>2.4175</v>
      </c>
      <c r="AE57" s="12">
        <v>6.2282000000000002</v>
      </c>
      <c r="AF57" s="11">
        <f t="shared" si="4"/>
        <v>0.9686784076833429</v>
      </c>
      <c r="AG57" s="11">
        <f t="shared" si="5"/>
        <v>6.033122858733396</v>
      </c>
      <c r="AH57" s="11">
        <f t="shared" si="8"/>
        <v>3.3150327729607736E-2</v>
      </c>
      <c r="AI57" s="11"/>
    </row>
    <row r="58" spans="1:35" x14ac:dyDescent="0.3">
      <c r="A58">
        <v>51</v>
      </c>
      <c r="B58" t="s">
        <v>28</v>
      </c>
      <c r="C58">
        <v>2.5000000000000001E-3</v>
      </c>
      <c r="D58">
        <v>0.35680000000000001</v>
      </c>
      <c r="E58">
        <v>3</v>
      </c>
      <c r="F58">
        <v>41.08</v>
      </c>
      <c r="G58">
        <v>216.5</v>
      </c>
      <c r="H58">
        <v>1.6702999999999999</v>
      </c>
      <c r="I58">
        <v>53.734000000000002</v>
      </c>
      <c r="J58">
        <v>0.38</v>
      </c>
      <c r="K58">
        <v>4.8899999999999997</v>
      </c>
      <c r="L58">
        <v>29.32</v>
      </c>
      <c r="M58">
        <v>33.020000000000003</v>
      </c>
      <c r="O58">
        <v>51</v>
      </c>
      <c r="P58" t="s">
        <v>28</v>
      </c>
      <c r="Q58">
        <v>0.40500000000000003</v>
      </c>
      <c r="R58">
        <v>0.71809999999999996</v>
      </c>
      <c r="S58">
        <v>3</v>
      </c>
      <c r="T58">
        <v>247</v>
      </c>
      <c r="U58">
        <v>153.05000000000001</v>
      </c>
      <c r="V58">
        <v>1.4365000000000001</v>
      </c>
      <c r="W58">
        <v>144.46</v>
      </c>
      <c r="X58">
        <v>0.71</v>
      </c>
      <c r="Y58">
        <v>318</v>
      </c>
      <c r="Z58">
        <v>46.12</v>
      </c>
      <c r="AA58">
        <v>51.91</v>
      </c>
      <c r="AC58" s="12">
        <v>4.1524999999999999</v>
      </c>
      <c r="AD58" s="12">
        <v>2.2993999999999999</v>
      </c>
      <c r="AE58" s="12">
        <v>6.4706999999999999</v>
      </c>
      <c r="AF58" s="11">
        <f t="shared" si="4"/>
        <v>0.90392779236251219</v>
      </c>
      <c r="AG58" s="11">
        <f t="shared" si="5"/>
        <v>5.8490455660401075</v>
      </c>
      <c r="AH58" s="11">
        <f t="shared" si="8"/>
        <v>3.4193612913739541E-2</v>
      </c>
      <c r="AI58" s="11"/>
    </row>
    <row r="59" spans="1:35" x14ac:dyDescent="0.3">
      <c r="A59">
        <v>52</v>
      </c>
      <c r="B59" t="s">
        <v>28</v>
      </c>
      <c r="C59">
        <v>2.5000000000000001E-3</v>
      </c>
      <c r="D59">
        <v>0.16919999999999999</v>
      </c>
      <c r="E59">
        <v>2</v>
      </c>
      <c r="F59">
        <v>201</v>
      </c>
      <c r="G59">
        <v>214</v>
      </c>
      <c r="H59">
        <v>-1</v>
      </c>
      <c r="I59" t="s">
        <v>25</v>
      </c>
      <c r="J59">
        <v>0</v>
      </c>
      <c r="K59">
        <v>153.16</v>
      </c>
      <c r="L59">
        <v>22.98</v>
      </c>
      <c r="M59">
        <v>65.83</v>
      </c>
      <c r="O59">
        <v>52</v>
      </c>
      <c r="P59" t="s">
        <v>28</v>
      </c>
      <c r="Q59">
        <v>0.4</v>
      </c>
      <c r="R59">
        <v>0.71360000000000001</v>
      </c>
      <c r="S59">
        <v>2</v>
      </c>
      <c r="T59">
        <v>636.84</v>
      </c>
      <c r="U59">
        <v>154.59</v>
      </c>
      <c r="V59">
        <v>2.1703999999999999</v>
      </c>
      <c r="W59">
        <v>85.882000000000005</v>
      </c>
      <c r="X59">
        <v>0.23</v>
      </c>
      <c r="Y59">
        <v>10.95</v>
      </c>
      <c r="Z59">
        <v>36.479999999999997</v>
      </c>
      <c r="AA59">
        <v>68.89</v>
      </c>
      <c r="AC59" s="21">
        <v>3.6974999999999998</v>
      </c>
      <c r="AD59" s="21">
        <v>2.1697000000000002</v>
      </c>
      <c r="AE59" s="12">
        <v>3.4912999999999998</v>
      </c>
      <c r="AF59" s="11">
        <f t="shared" si="4"/>
        <v>1.1612214745091358</v>
      </c>
      <c r="AG59" s="11">
        <f t="shared" si="5"/>
        <v>4.0541725339537455</v>
      </c>
      <c r="AH59" s="11">
        <f t="shared" si="8"/>
        <v>4.9331891606732944E-2</v>
      </c>
      <c r="AI59" s="11"/>
    </row>
    <row r="60" spans="1:35" x14ac:dyDescent="0.3">
      <c r="A60">
        <v>53</v>
      </c>
      <c r="B60" t="s">
        <v>28</v>
      </c>
      <c r="C60">
        <v>0.03</v>
      </c>
      <c r="D60">
        <v>0.2034</v>
      </c>
      <c r="E60">
        <v>2</v>
      </c>
      <c r="F60">
        <v>172.77</v>
      </c>
      <c r="G60">
        <v>152.85</v>
      </c>
      <c r="H60">
        <v>2.1722000000000001</v>
      </c>
      <c r="I60">
        <v>91.317999999999998</v>
      </c>
      <c r="J60">
        <v>0.52</v>
      </c>
      <c r="K60">
        <v>154.06</v>
      </c>
      <c r="L60">
        <v>22.57</v>
      </c>
      <c r="M60">
        <v>65.400000000000006</v>
      </c>
      <c r="O60">
        <v>53</v>
      </c>
      <c r="P60" t="s">
        <v>28</v>
      </c>
      <c r="Q60">
        <v>0.38500000000000001</v>
      </c>
      <c r="R60">
        <v>0.70009999999999994</v>
      </c>
      <c r="S60">
        <v>4</v>
      </c>
      <c r="T60">
        <v>495.11</v>
      </c>
      <c r="U60">
        <v>180.47</v>
      </c>
      <c r="V60">
        <v>8.2476000000000003</v>
      </c>
      <c r="W60">
        <v>81.795000000000002</v>
      </c>
      <c r="X60">
        <v>0.98</v>
      </c>
      <c r="Y60">
        <v>317.23</v>
      </c>
      <c r="Z60">
        <v>44.88</v>
      </c>
      <c r="AA60">
        <v>52.8</v>
      </c>
      <c r="AC60" s="21">
        <v>3.6850000000000001</v>
      </c>
      <c r="AD60" s="21">
        <v>2.1661000000000001</v>
      </c>
      <c r="AE60" s="12">
        <v>2.4397000000000002</v>
      </c>
      <c r="AF60" s="11">
        <f t="shared" si="4"/>
        <v>1.3867720645098451</v>
      </c>
      <c r="AG60" s="11">
        <f t="shared" si="5"/>
        <v>3.3833078057846695</v>
      </c>
      <c r="AH60" s="11">
        <f t="shared" si="8"/>
        <v>5.9113746511046533E-2</v>
      </c>
      <c r="AI60" s="11"/>
    </row>
    <row r="61" spans="1:35" x14ac:dyDescent="0.3">
      <c r="A61">
        <v>54</v>
      </c>
      <c r="B61" t="s">
        <v>28</v>
      </c>
      <c r="C61">
        <v>2.5000000000000001E-3</v>
      </c>
      <c r="D61">
        <v>7.9699999999999993E-2</v>
      </c>
      <c r="E61">
        <v>1</v>
      </c>
      <c r="F61">
        <v>71</v>
      </c>
      <c r="G61">
        <v>148.5</v>
      </c>
      <c r="H61">
        <v>2</v>
      </c>
      <c r="I61" t="s">
        <v>25</v>
      </c>
      <c r="J61">
        <v>0</v>
      </c>
      <c r="K61">
        <v>3.22</v>
      </c>
      <c r="L61">
        <v>28.18</v>
      </c>
      <c r="M61">
        <v>37.11</v>
      </c>
      <c r="O61">
        <v>54</v>
      </c>
      <c r="P61" t="s">
        <v>28</v>
      </c>
      <c r="Q61">
        <v>0.34499999999999997</v>
      </c>
      <c r="R61">
        <v>0.66269999999999996</v>
      </c>
      <c r="S61">
        <v>3</v>
      </c>
      <c r="T61">
        <v>635.53</v>
      </c>
      <c r="U61">
        <v>356.12</v>
      </c>
      <c r="V61">
        <v>1.4141999999999999</v>
      </c>
      <c r="W61">
        <v>59.036000000000001</v>
      </c>
      <c r="X61">
        <v>0.56999999999999995</v>
      </c>
      <c r="Y61">
        <v>49.3</v>
      </c>
      <c r="Z61">
        <v>39.75</v>
      </c>
      <c r="AA61">
        <v>41.79</v>
      </c>
      <c r="AC61" s="12">
        <v>3.44</v>
      </c>
      <c r="AD61" s="12">
        <v>2.0928</v>
      </c>
      <c r="AE61" s="12">
        <v>3.3391999999999999</v>
      </c>
      <c r="AF61" s="11">
        <f t="shared" si="4"/>
        <v>1.1452823213083605</v>
      </c>
      <c r="AG61" s="11">
        <f t="shared" si="5"/>
        <v>3.8243267273128771</v>
      </c>
      <c r="AH61" s="11">
        <f t="shared" si="8"/>
        <v>5.2296786927650371E-2</v>
      </c>
      <c r="AI61" s="11"/>
    </row>
    <row r="62" spans="1:35" x14ac:dyDescent="0.3">
      <c r="A62">
        <v>55</v>
      </c>
      <c r="B62" t="s">
        <v>28</v>
      </c>
      <c r="C62">
        <v>0.87749999999999995</v>
      </c>
      <c r="D62">
        <v>0.50139999999999996</v>
      </c>
      <c r="E62">
        <v>4</v>
      </c>
      <c r="F62">
        <v>211.46</v>
      </c>
      <c r="G62">
        <v>232.8</v>
      </c>
      <c r="H62">
        <v>3.3311999999999999</v>
      </c>
      <c r="I62">
        <v>115.94</v>
      </c>
      <c r="J62">
        <v>1.28</v>
      </c>
      <c r="K62">
        <v>156.16999999999999</v>
      </c>
      <c r="L62">
        <v>20.66</v>
      </c>
      <c r="M62">
        <v>63.87</v>
      </c>
      <c r="O62">
        <v>55</v>
      </c>
      <c r="P62" t="s">
        <v>28</v>
      </c>
      <c r="Q62">
        <v>0.34499999999999997</v>
      </c>
      <c r="R62">
        <v>0.66269999999999996</v>
      </c>
      <c r="S62">
        <v>3</v>
      </c>
      <c r="T62">
        <v>647.42999999999995</v>
      </c>
      <c r="U62">
        <v>342.86</v>
      </c>
      <c r="V62">
        <v>1.4560999999999999</v>
      </c>
      <c r="W62">
        <v>10.901</v>
      </c>
      <c r="X62">
        <v>0</v>
      </c>
      <c r="Y62">
        <v>51.26</v>
      </c>
      <c r="Z62">
        <v>41.11</v>
      </c>
      <c r="AA62">
        <v>36.04</v>
      </c>
      <c r="AC62" s="12">
        <v>3.3849999999999998</v>
      </c>
      <c r="AD62" s="12">
        <v>2.0760000000000001</v>
      </c>
      <c r="AE62" s="12">
        <v>3.4076</v>
      </c>
      <c r="AF62" s="11">
        <f t="shared" si="4"/>
        <v>1.1246297900723961</v>
      </c>
      <c r="AG62" s="11">
        <f t="shared" si="5"/>
        <v>3.8322884726506969</v>
      </c>
      <c r="AH62" s="11">
        <f t="shared" si="8"/>
        <v>5.2188138087022731E-2</v>
      </c>
      <c r="AI62" s="11"/>
    </row>
    <row r="63" spans="1:35" x14ac:dyDescent="0.3">
      <c r="A63">
        <v>56</v>
      </c>
      <c r="B63" t="s">
        <v>28</v>
      </c>
      <c r="C63">
        <v>3.2500000000000001E-2</v>
      </c>
      <c r="D63">
        <v>0.12609999999999999</v>
      </c>
      <c r="E63">
        <v>3</v>
      </c>
      <c r="F63">
        <v>75.599999999999994</v>
      </c>
      <c r="G63">
        <v>138.19999999999999</v>
      </c>
      <c r="H63">
        <v>-1</v>
      </c>
      <c r="I63" t="s">
        <v>25</v>
      </c>
      <c r="J63">
        <v>0.05</v>
      </c>
      <c r="K63">
        <v>3.72</v>
      </c>
      <c r="L63">
        <v>27.32</v>
      </c>
      <c r="M63">
        <v>35.65</v>
      </c>
      <c r="O63">
        <v>56</v>
      </c>
      <c r="P63" t="s">
        <v>28</v>
      </c>
      <c r="Q63">
        <v>0.34</v>
      </c>
      <c r="R63">
        <v>0.65790000000000004</v>
      </c>
      <c r="S63">
        <v>3</v>
      </c>
      <c r="T63">
        <v>633.47</v>
      </c>
      <c r="U63">
        <v>343.61</v>
      </c>
      <c r="V63">
        <v>2.7242000000000002</v>
      </c>
      <c r="W63">
        <v>89.680999999999997</v>
      </c>
      <c r="X63">
        <v>0.37</v>
      </c>
      <c r="Y63">
        <v>319.82</v>
      </c>
      <c r="Z63">
        <v>46.61</v>
      </c>
      <c r="AA63">
        <v>50.51</v>
      </c>
      <c r="AC63" s="21">
        <v>3.2075</v>
      </c>
      <c r="AD63" s="21">
        <v>2.0209000000000001</v>
      </c>
      <c r="AE63" s="12">
        <v>2.3464</v>
      </c>
      <c r="AF63" s="11">
        <f t="shared" si="4"/>
        <v>1.3192796366624375</v>
      </c>
      <c r="AG63" s="11">
        <f t="shared" si="5"/>
        <v>3.0955577394647436</v>
      </c>
      <c r="AH63" s="11">
        <f t="shared" si="8"/>
        <v>6.4608712494757803E-2</v>
      </c>
      <c r="AI63" s="11"/>
    </row>
    <row r="64" spans="1:35" x14ac:dyDescent="0.3">
      <c r="A64">
        <v>57</v>
      </c>
      <c r="B64" t="s">
        <v>28</v>
      </c>
      <c r="C64">
        <v>2.7250000000000001</v>
      </c>
      <c r="D64">
        <v>0.27050000000000002</v>
      </c>
      <c r="E64">
        <v>3</v>
      </c>
      <c r="F64">
        <v>151.74</v>
      </c>
      <c r="G64">
        <v>146.04</v>
      </c>
      <c r="H64">
        <v>-1</v>
      </c>
      <c r="I64" t="s">
        <v>25</v>
      </c>
      <c r="J64">
        <v>0.32</v>
      </c>
      <c r="K64">
        <v>150.41</v>
      </c>
      <c r="L64">
        <v>21.82</v>
      </c>
      <c r="M64">
        <v>70.56</v>
      </c>
      <c r="O64">
        <v>57</v>
      </c>
      <c r="P64" t="s">
        <v>28</v>
      </c>
      <c r="Q64">
        <v>0.32500000000000001</v>
      </c>
      <c r="R64">
        <v>0.64319999999999999</v>
      </c>
      <c r="S64">
        <v>2</v>
      </c>
      <c r="T64">
        <v>52</v>
      </c>
      <c r="U64">
        <v>337</v>
      </c>
      <c r="V64">
        <v>1</v>
      </c>
      <c r="W64">
        <v>90</v>
      </c>
      <c r="X64">
        <v>0</v>
      </c>
      <c r="Y64">
        <v>199.64</v>
      </c>
      <c r="Z64">
        <v>32.93</v>
      </c>
      <c r="AA64">
        <v>35.46</v>
      </c>
      <c r="AC64" s="12">
        <v>3.1324999999999998</v>
      </c>
      <c r="AD64" s="12">
        <v>1.9971000000000001</v>
      </c>
      <c r="AE64" s="12">
        <v>6.5876999999999999</v>
      </c>
      <c r="AF64" s="11">
        <f t="shared" si="4"/>
        <v>0.77809600345791852</v>
      </c>
      <c r="AG64" s="11">
        <f t="shared" si="5"/>
        <v>5.1258630419797298</v>
      </c>
      <c r="AH64" s="11">
        <f t="shared" si="8"/>
        <v>3.9017819704124455E-2</v>
      </c>
      <c r="AI64" s="11"/>
    </row>
    <row r="65" spans="1:47" x14ac:dyDescent="0.3">
      <c r="A65">
        <v>58</v>
      </c>
      <c r="B65" t="s">
        <v>28</v>
      </c>
      <c r="C65">
        <v>1.2524999999999999</v>
      </c>
      <c r="D65">
        <v>0.92530000000000001</v>
      </c>
      <c r="E65">
        <v>3</v>
      </c>
      <c r="F65">
        <v>374.31</v>
      </c>
      <c r="G65">
        <v>171.75</v>
      </c>
      <c r="H65">
        <v>10.396000000000001</v>
      </c>
      <c r="I65">
        <v>82.98</v>
      </c>
      <c r="J65">
        <v>0.96</v>
      </c>
      <c r="K65">
        <v>150.53</v>
      </c>
      <c r="L65">
        <v>21.9</v>
      </c>
      <c r="M65">
        <v>70.709999999999994</v>
      </c>
      <c r="O65">
        <v>58</v>
      </c>
      <c r="P65" t="s">
        <v>28</v>
      </c>
      <c r="Q65">
        <v>0.3175</v>
      </c>
      <c r="R65">
        <v>0.63580000000000003</v>
      </c>
      <c r="S65">
        <v>1</v>
      </c>
      <c r="T65">
        <v>41</v>
      </c>
      <c r="U65">
        <v>341</v>
      </c>
      <c r="V65">
        <v>1</v>
      </c>
      <c r="W65">
        <v>90</v>
      </c>
      <c r="X65">
        <v>0</v>
      </c>
      <c r="Y65">
        <v>196.38</v>
      </c>
      <c r="Z65">
        <v>33.99</v>
      </c>
      <c r="AA65">
        <v>36.93</v>
      </c>
      <c r="AC65" s="21">
        <v>3.0775000000000001</v>
      </c>
      <c r="AD65" s="21">
        <v>1.9795</v>
      </c>
      <c r="AE65" s="12">
        <v>3.0865999999999998</v>
      </c>
      <c r="AF65" s="11">
        <f t="shared" si="4"/>
        <v>1.1267132624942557</v>
      </c>
      <c r="AG65" s="11">
        <f t="shared" si="5"/>
        <v>3.4777131560147696</v>
      </c>
      <c r="AH65" s="11">
        <f t="shared" si="8"/>
        <v>5.7509055815628811E-2</v>
      </c>
      <c r="AI65" s="11"/>
    </row>
    <row r="66" spans="1:47" x14ac:dyDescent="0.3">
      <c r="A66">
        <v>59</v>
      </c>
      <c r="B66" t="s">
        <v>28</v>
      </c>
      <c r="C66">
        <v>1.1074999999999999</v>
      </c>
      <c r="D66">
        <v>9.7699999999999995E-2</v>
      </c>
      <c r="E66">
        <v>1</v>
      </c>
      <c r="F66">
        <v>128</v>
      </c>
      <c r="G66">
        <v>205</v>
      </c>
      <c r="H66">
        <v>-1</v>
      </c>
      <c r="I66" t="s">
        <v>25</v>
      </c>
      <c r="J66">
        <v>0</v>
      </c>
      <c r="K66">
        <v>159.9</v>
      </c>
      <c r="L66">
        <v>23.41</v>
      </c>
      <c r="M66">
        <v>64.989999999999995</v>
      </c>
      <c r="O66">
        <v>59</v>
      </c>
      <c r="P66" t="s">
        <v>28</v>
      </c>
      <c r="Q66">
        <v>0.3075</v>
      </c>
      <c r="R66">
        <v>0.62570000000000003</v>
      </c>
      <c r="S66">
        <v>2</v>
      </c>
      <c r="T66">
        <v>575.85</v>
      </c>
      <c r="U66">
        <v>158.21</v>
      </c>
      <c r="V66">
        <v>-1</v>
      </c>
      <c r="W66" t="s">
        <v>25</v>
      </c>
      <c r="X66">
        <v>0.51</v>
      </c>
      <c r="Y66">
        <v>316.38</v>
      </c>
      <c r="Z66">
        <v>46.33</v>
      </c>
      <c r="AA66">
        <v>53.69</v>
      </c>
      <c r="AC66" s="21">
        <v>2.73</v>
      </c>
      <c r="AD66" s="21">
        <v>1.8644000000000001</v>
      </c>
      <c r="AE66" s="12">
        <v>3.3189000000000002</v>
      </c>
      <c r="AF66" s="11">
        <f t="shared" si="4"/>
        <v>1.0233843976340173</v>
      </c>
      <c r="AG66" s="11">
        <f t="shared" si="5"/>
        <v>3.3965104773075403</v>
      </c>
      <c r="AH66" s="11">
        <f t="shared" si="8"/>
        <v>5.8883963802326529E-2</v>
      </c>
      <c r="AI66" s="11"/>
    </row>
    <row r="67" spans="1:47" x14ac:dyDescent="0.3">
      <c r="A67">
        <v>60</v>
      </c>
      <c r="B67" t="s">
        <v>28</v>
      </c>
      <c r="C67">
        <v>0.5</v>
      </c>
      <c r="D67">
        <v>0.42959999999999998</v>
      </c>
      <c r="E67">
        <v>3</v>
      </c>
      <c r="F67">
        <v>181.93</v>
      </c>
      <c r="G67">
        <v>159.74</v>
      </c>
      <c r="H67">
        <v>-1</v>
      </c>
      <c r="I67" t="s">
        <v>25</v>
      </c>
      <c r="J67">
        <v>0.79</v>
      </c>
      <c r="K67">
        <v>156.66999999999999</v>
      </c>
      <c r="L67">
        <v>23.74</v>
      </c>
      <c r="M67">
        <v>65.290000000000006</v>
      </c>
      <c r="O67">
        <v>60</v>
      </c>
      <c r="P67" t="s">
        <v>28</v>
      </c>
      <c r="Q67">
        <v>0.30499999999999999</v>
      </c>
      <c r="R67">
        <v>0.62309999999999999</v>
      </c>
      <c r="S67">
        <v>2</v>
      </c>
      <c r="T67">
        <v>530.6</v>
      </c>
      <c r="U67">
        <v>147.80000000000001</v>
      </c>
      <c r="V67">
        <v>1.7321</v>
      </c>
      <c r="W67">
        <v>108.43</v>
      </c>
      <c r="X67">
        <v>0</v>
      </c>
      <c r="Y67">
        <v>320.45999999999998</v>
      </c>
      <c r="Z67">
        <v>44.79</v>
      </c>
      <c r="AA67">
        <v>49.95</v>
      </c>
      <c r="AC67" s="12">
        <v>2.7275</v>
      </c>
      <c r="AD67" s="12">
        <v>1.8634999999999999</v>
      </c>
      <c r="AE67" s="12">
        <v>2.0142000000000002</v>
      </c>
      <c r="AF67" s="11">
        <f t="shared" si="4"/>
        <v>1.3130632163598193</v>
      </c>
      <c r="AG67" s="11">
        <f t="shared" si="5"/>
        <v>2.6447719303919484</v>
      </c>
      <c r="AH67" s="11">
        <f t="shared" si="8"/>
        <v>7.5620887268854423E-2</v>
      </c>
      <c r="AI67" s="11"/>
    </row>
    <row r="68" spans="1:47" x14ac:dyDescent="0.3">
      <c r="A68">
        <v>61</v>
      </c>
      <c r="B68" t="s">
        <v>28</v>
      </c>
      <c r="C68">
        <v>5.0000000000000001E-3</v>
      </c>
      <c r="D68">
        <v>0.29310000000000003</v>
      </c>
      <c r="E68">
        <v>2</v>
      </c>
      <c r="F68">
        <v>380.41</v>
      </c>
      <c r="G68">
        <v>208.41</v>
      </c>
      <c r="H68">
        <v>4.0004</v>
      </c>
      <c r="I68">
        <v>102.24</v>
      </c>
      <c r="J68">
        <v>0.36</v>
      </c>
      <c r="K68">
        <v>151.27000000000001</v>
      </c>
      <c r="L68">
        <v>21.83</v>
      </c>
      <c r="M68">
        <v>69.64</v>
      </c>
      <c r="O68">
        <v>61</v>
      </c>
      <c r="P68" t="s">
        <v>28</v>
      </c>
      <c r="Q68">
        <v>0.30249999999999999</v>
      </c>
      <c r="R68">
        <v>0.62060000000000004</v>
      </c>
      <c r="S68">
        <v>2</v>
      </c>
      <c r="T68">
        <v>509.6</v>
      </c>
      <c r="U68">
        <v>101.8</v>
      </c>
      <c r="V68">
        <v>1.7321</v>
      </c>
      <c r="W68">
        <v>108.43</v>
      </c>
      <c r="X68">
        <v>0</v>
      </c>
      <c r="Y68">
        <v>322.83</v>
      </c>
      <c r="Z68">
        <v>43.83</v>
      </c>
      <c r="AA68">
        <v>49.69</v>
      </c>
      <c r="AC68" s="12">
        <v>2.7275</v>
      </c>
      <c r="AD68" s="12">
        <v>1.8634999999999999</v>
      </c>
      <c r="AE68" s="12">
        <v>1.72</v>
      </c>
      <c r="AF68" s="11">
        <f t="shared" si="4"/>
        <v>1.420930078934262</v>
      </c>
      <c r="AG68" s="11">
        <f t="shared" si="5"/>
        <v>2.4439997357669307</v>
      </c>
      <c r="AH68" s="11">
        <f t="shared" si="8"/>
        <v>8.1833069403847422E-2</v>
      </c>
      <c r="AI68" s="11"/>
    </row>
    <row r="69" spans="1:47" x14ac:dyDescent="0.3">
      <c r="A69">
        <v>62</v>
      </c>
      <c r="B69" t="s">
        <v>28</v>
      </c>
      <c r="C69">
        <v>0.38750000000000001</v>
      </c>
      <c r="D69">
        <v>0.2646</v>
      </c>
      <c r="E69">
        <v>1</v>
      </c>
      <c r="F69">
        <v>398.36</v>
      </c>
      <c r="G69">
        <v>207.77</v>
      </c>
      <c r="H69">
        <v>4.5758000000000001</v>
      </c>
      <c r="I69">
        <v>87.295000000000002</v>
      </c>
      <c r="J69">
        <v>0.31</v>
      </c>
      <c r="K69">
        <v>155.25</v>
      </c>
      <c r="L69">
        <v>20.87</v>
      </c>
      <c r="M69">
        <v>63.61</v>
      </c>
      <c r="O69">
        <v>62</v>
      </c>
      <c r="P69" t="s">
        <v>28</v>
      </c>
      <c r="Q69">
        <v>0.28000000000000003</v>
      </c>
      <c r="R69">
        <v>0.59699999999999998</v>
      </c>
      <c r="S69">
        <v>2</v>
      </c>
      <c r="T69">
        <v>276</v>
      </c>
      <c r="U69">
        <v>103</v>
      </c>
      <c r="V69">
        <v>-1</v>
      </c>
      <c r="W69" t="s">
        <v>25</v>
      </c>
      <c r="X69">
        <v>0.3</v>
      </c>
      <c r="Y69">
        <v>333.27</v>
      </c>
      <c r="Z69">
        <v>42.18</v>
      </c>
      <c r="AA69">
        <v>55.01</v>
      </c>
      <c r="AC69" s="12">
        <v>2.7250000000000001</v>
      </c>
      <c r="AD69" s="12">
        <v>1.8627</v>
      </c>
      <c r="AE69" s="12">
        <v>2.2427999999999999</v>
      </c>
      <c r="AF69" s="11">
        <f t="shared" si="4"/>
        <v>1.2437770274194067</v>
      </c>
      <c r="AG69" s="11">
        <f t="shared" si="5"/>
        <v>2.7895431170962453</v>
      </c>
      <c r="AH69" s="11">
        <f t="shared" si="8"/>
        <v>7.1696328611757953E-2</v>
      </c>
      <c r="AI69" s="11"/>
    </row>
    <row r="70" spans="1:47" x14ac:dyDescent="0.3">
      <c r="A70">
        <v>63</v>
      </c>
      <c r="B70" t="s">
        <v>28</v>
      </c>
      <c r="C70">
        <v>2.5000000000000001E-3</v>
      </c>
      <c r="D70">
        <v>0.39079999999999998</v>
      </c>
      <c r="E70">
        <v>3</v>
      </c>
      <c r="F70">
        <v>127.98</v>
      </c>
      <c r="G70">
        <v>154.02000000000001</v>
      </c>
      <c r="H70">
        <v>1.4970000000000001</v>
      </c>
      <c r="I70">
        <v>137.16999999999999</v>
      </c>
      <c r="J70">
        <v>1.24</v>
      </c>
      <c r="K70">
        <v>7.08</v>
      </c>
      <c r="L70">
        <v>27.34</v>
      </c>
      <c r="M70">
        <v>31.57</v>
      </c>
      <c r="O70">
        <v>63</v>
      </c>
      <c r="P70" t="s">
        <v>28</v>
      </c>
      <c r="Q70">
        <v>0.27500000000000002</v>
      </c>
      <c r="R70">
        <v>0.5917</v>
      </c>
      <c r="S70">
        <v>1</v>
      </c>
      <c r="T70">
        <v>147.13</v>
      </c>
      <c r="U70">
        <v>104.13</v>
      </c>
      <c r="V70">
        <v>1.2648999999999999</v>
      </c>
      <c r="W70">
        <v>45</v>
      </c>
      <c r="X70">
        <v>0</v>
      </c>
      <c r="Y70">
        <v>335.64</v>
      </c>
      <c r="Z70">
        <v>43.92</v>
      </c>
      <c r="AA70">
        <v>56.58</v>
      </c>
      <c r="AC70" s="21">
        <v>2.6924999999999999</v>
      </c>
      <c r="AD70" s="21">
        <v>1.8514999999999999</v>
      </c>
      <c r="AE70" s="12">
        <v>2.819</v>
      </c>
      <c r="AF70" s="11">
        <f t="shared" si="4"/>
        <v>1.1027698137001383</v>
      </c>
      <c r="AG70" s="11">
        <f t="shared" si="5"/>
        <v>3.1087081048206899</v>
      </c>
      <c r="AH70" s="11">
        <f t="shared" si="8"/>
        <v>6.4335406624333416E-2</v>
      </c>
      <c r="AI70" s="11"/>
    </row>
    <row r="71" spans="1:47" x14ac:dyDescent="0.3">
      <c r="A71">
        <v>64</v>
      </c>
      <c r="B71" t="s">
        <v>28</v>
      </c>
      <c r="C71">
        <v>2.5000000000000001E-3</v>
      </c>
      <c r="D71">
        <v>0.1492</v>
      </c>
      <c r="E71">
        <v>4</v>
      </c>
      <c r="F71">
        <v>52</v>
      </c>
      <c r="G71">
        <v>211.71</v>
      </c>
      <c r="H71">
        <v>-1</v>
      </c>
      <c r="I71" t="s">
        <v>25</v>
      </c>
      <c r="J71">
        <v>0</v>
      </c>
      <c r="K71">
        <v>148.62</v>
      </c>
      <c r="L71">
        <v>22.09</v>
      </c>
      <c r="M71">
        <v>70.78</v>
      </c>
      <c r="O71">
        <v>64</v>
      </c>
      <c r="P71" t="s">
        <v>28</v>
      </c>
      <c r="Q71">
        <v>0.27</v>
      </c>
      <c r="R71">
        <v>0.58630000000000004</v>
      </c>
      <c r="S71">
        <v>1</v>
      </c>
      <c r="T71">
        <v>218</v>
      </c>
      <c r="U71">
        <v>109</v>
      </c>
      <c r="V71">
        <v>1</v>
      </c>
      <c r="W71">
        <v>90</v>
      </c>
      <c r="X71">
        <v>0</v>
      </c>
      <c r="Y71">
        <v>341.38</v>
      </c>
      <c r="Z71">
        <v>40.76</v>
      </c>
      <c r="AA71">
        <v>57.04</v>
      </c>
      <c r="AC71" s="12">
        <v>2.5049999999999999</v>
      </c>
      <c r="AD71" s="12">
        <v>1.7859</v>
      </c>
      <c r="AE71" s="12">
        <v>2.1402999999999999</v>
      </c>
      <c r="AF71" s="11">
        <f t="shared" si="4"/>
        <v>1.220734140931675</v>
      </c>
      <c r="AG71" s="11">
        <f t="shared" si="5"/>
        <v>2.6127372818360639</v>
      </c>
      <c r="AH71" s="11">
        <f t="shared" si="8"/>
        <v>7.6548071400218576E-2</v>
      </c>
      <c r="AI71" s="11"/>
    </row>
    <row r="72" spans="1:47" x14ac:dyDescent="0.3">
      <c r="A72">
        <v>65</v>
      </c>
      <c r="B72" t="s">
        <v>28</v>
      </c>
      <c r="C72">
        <v>9.2499999999999999E-2</v>
      </c>
      <c r="D72">
        <v>0.1492</v>
      </c>
      <c r="E72">
        <v>2</v>
      </c>
      <c r="F72">
        <v>390</v>
      </c>
      <c r="G72">
        <v>151.71</v>
      </c>
      <c r="H72">
        <v>1.0801000000000001</v>
      </c>
      <c r="I72">
        <v>180</v>
      </c>
      <c r="J72">
        <v>0</v>
      </c>
      <c r="K72">
        <v>154.30000000000001</v>
      </c>
      <c r="L72">
        <v>23.02</v>
      </c>
      <c r="M72">
        <v>67.06</v>
      </c>
      <c r="O72">
        <v>65</v>
      </c>
      <c r="P72" t="s">
        <v>28</v>
      </c>
      <c r="Q72">
        <v>0.24249999999999999</v>
      </c>
      <c r="R72">
        <v>0.55559999999999998</v>
      </c>
      <c r="S72">
        <v>1</v>
      </c>
      <c r="T72">
        <v>317.5</v>
      </c>
      <c r="U72">
        <v>108</v>
      </c>
      <c r="V72">
        <v>1.633</v>
      </c>
      <c r="W72">
        <v>90</v>
      </c>
      <c r="X72">
        <v>0</v>
      </c>
      <c r="Y72">
        <v>317.32</v>
      </c>
      <c r="Z72">
        <v>45.66</v>
      </c>
      <c r="AA72">
        <v>49.98</v>
      </c>
      <c r="AC72" s="21">
        <v>2.3925000000000001</v>
      </c>
      <c r="AD72" s="21">
        <v>1.7453000000000001</v>
      </c>
      <c r="AE72" s="12">
        <v>2.8769999999999998</v>
      </c>
      <c r="AF72" s="11">
        <f t="shared" ref="AF72:AF135" si="9">2*SQRT(AC72/(3.1416*ABS(AE72)))</f>
        <v>1.0289886722695276</v>
      </c>
      <c r="AG72" s="11">
        <f t="shared" ref="AG72:AG135" si="10">ABS(AE72)*AF72</f>
        <v>2.9604004101194308</v>
      </c>
      <c r="AH72" s="11">
        <f t="shared" ref="AH72:AH103" si="11">$AH$1/AG72</f>
        <v>6.7558428689695887E-2</v>
      </c>
      <c r="AI72" s="11"/>
    </row>
    <row r="73" spans="1:47" x14ac:dyDescent="0.3">
      <c r="A73">
        <v>66</v>
      </c>
      <c r="B73" t="s">
        <v>28</v>
      </c>
      <c r="C73">
        <v>7.4999999999999997E-2</v>
      </c>
      <c r="D73">
        <v>0.4753</v>
      </c>
      <c r="E73">
        <v>3</v>
      </c>
      <c r="F73">
        <v>345.65</v>
      </c>
      <c r="G73">
        <v>218</v>
      </c>
      <c r="H73">
        <v>5.5662000000000003</v>
      </c>
      <c r="I73">
        <v>90.935000000000002</v>
      </c>
      <c r="J73">
        <v>0.9</v>
      </c>
      <c r="K73">
        <v>158.88</v>
      </c>
      <c r="L73">
        <v>21.95</v>
      </c>
      <c r="M73">
        <v>63.26</v>
      </c>
      <c r="O73">
        <v>66</v>
      </c>
      <c r="P73" t="s">
        <v>28</v>
      </c>
      <c r="Q73">
        <v>0.23250000000000001</v>
      </c>
      <c r="R73">
        <v>0.54400000000000004</v>
      </c>
      <c r="S73">
        <v>3</v>
      </c>
      <c r="T73">
        <v>635.97</v>
      </c>
      <c r="U73">
        <v>396.63</v>
      </c>
      <c r="V73">
        <v>1.5629</v>
      </c>
      <c r="W73">
        <v>106.65</v>
      </c>
      <c r="X73">
        <v>0.44</v>
      </c>
      <c r="Y73">
        <v>49.57</v>
      </c>
      <c r="Z73">
        <v>42.25</v>
      </c>
      <c r="AA73">
        <v>41.21</v>
      </c>
      <c r="AC73" s="21">
        <v>2.3774999999999999</v>
      </c>
      <c r="AD73" s="21">
        <v>1.7399</v>
      </c>
      <c r="AE73" s="12">
        <v>2.7530999999999999</v>
      </c>
      <c r="AF73" s="11">
        <f t="shared" si="9"/>
        <v>1.0485854352841892</v>
      </c>
      <c r="AG73" s="11">
        <f t="shared" si="10"/>
        <v>2.8868605618809013</v>
      </c>
      <c r="AH73" s="11">
        <f t="shared" si="11"/>
        <v>6.9279411219533335E-2</v>
      </c>
      <c r="AI73" s="11"/>
    </row>
    <row r="74" spans="1:47" x14ac:dyDescent="0.3">
      <c r="A74">
        <v>67</v>
      </c>
      <c r="B74" t="s">
        <v>28</v>
      </c>
      <c r="C74">
        <v>5.0000000000000001E-3</v>
      </c>
      <c r="D74">
        <v>0.33850000000000002</v>
      </c>
      <c r="E74">
        <v>2</v>
      </c>
      <c r="F74">
        <v>276.39</v>
      </c>
      <c r="G74">
        <v>13.14</v>
      </c>
      <c r="H74">
        <v>2.0566</v>
      </c>
      <c r="I74">
        <v>78.400999999999996</v>
      </c>
      <c r="J74">
        <v>0.3</v>
      </c>
      <c r="K74">
        <v>2.97</v>
      </c>
      <c r="L74">
        <v>28.31</v>
      </c>
      <c r="M74">
        <v>34.26</v>
      </c>
      <c r="O74">
        <v>67</v>
      </c>
      <c r="P74" t="s">
        <v>28</v>
      </c>
      <c r="Q74">
        <v>0.22500000000000001</v>
      </c>
      <c r="R74">
        <v>0.53520000000000001</v>
      </c>
      <c r="S74">
        <v>2</v>
      </c>
      <c r="T74">
        <v>536.67999999999995</v>
      </c>
      <c r="U74">
        <v>203.92</v>
      </c>
      <c r="V74">
        <v>1.8171999999999999</v>
      </c>
      <c r="W74">
        <v>93.072999999999993</v>
      </c>
      <c r="X74">
        <v>0.17</v>
      </c>
      <c r="Y74">
        <v>318.07</v>
      </c>
      <c r="Z74">
        <v>46.63</v>
      </c>
      <c r="AA74">
        <v>51.59</v>
      </c>
      <c r="AC74" s="21">
        <v>2.3174999999999999</v>
      </c>
      <c r="AD74" s="21">
        <v>1.7178</v>
      </c>
      <c r="AE74" s="12">
        <v>4.4542000000000002</v>
      </c>
      <c r="AF74" s="11">
        <f t="shared" si="9"/>
        <v>0.81391596289634838</v>
      </c>
      <c r="AG74" s="11">
        <f t="shared" si="10"/>
        <v>3.625344481932915</v>
      </c>
      <c r="AH74" s="11">
        <f t="shared" si="11"/>
        <v>5.516717128446965E-2</v>
      </c>
      <c r="AI74" s="11"/>
    </row>
    <row r="75" spans="1:47" x14ac:dyDescent="0.3">
      <c r="A75">
        <v>68</v>
      </c>
      <c r="B75" t="s">
        <v>28</v>
      </c>
      <c r="C75">
        <v>4.2500000000000003E-2</v>
      </c>
      <c r="D75">
        <v>0.13819999999999999</v>
      </c>
      <c r="E75">
        <v>2</v>
      </c>
      <c r="F75">
        <v>81.33</v>
      </c>
      <c r="G75">
        <v>10.33</v>
      </c>
      <c r="H75">
        <v>-1</v>
      </c>
      <c r="I75" t="s">
        <v>25</v>
      </c>
      <c r="J75">
        <v>0</v>
      </c>
      <c r="K75">
        <v>7.72</v>
      </c>
      <c r="L75">
        <v>28.32</v>
      </c>
      <c r="M75">
        <v>31.71</v>
      </c>
      <c r="O75">
        <v>68</v>
      </c>
      <c r="P75" t="s">
        <v>28</v>
      </c>
      <c r="Q75">
        <v>0.2225</v>
      </c>
      <c r="R75">
        <v>0.53220000000000001</v>
      </c>
      <c r="S75">
        <v>2</v>
      </c>
      <c r="T75">
        <v>306.79000000000002</v>
      </c>
      <c r="U75">
        <v>99.55</v>
      </c>
      <c r="V75">
        <v>1.1974</v>
      </c>
      <c r="W75">
        <v>36.011000000000003</v>
      </c>
      <c r="X75">
        <v>0.51</v>
      </c>
      <c r="Y75">
        <v>314.63</v>
      </c>
      <c r="Z75">
        <v>45.76</v>
      </c>
      <c r="AA75">
        <v>52.61</v>
      </c>
      <c r="AC75" s="12">
        <v>2.2450000000000001</v>
      </c>
      <c r="AD75" s="12">
        <v>1.6907000000000001</v>
      </c>
      <c r="AE75" s="12">
        <v>3.6111</v>
      </c>
      <c r="AF75" s="11">
        <f t="shared" si="9"/>
        <v>0.88969872169046316</v>
      </c>
      <c r="AG75" s="11">
        <f t="shared" si="10"/>
        <v>3.2127910538964315</v>
      </c>
      <c r="AH75" s="11">
        <f t="shared" si="11"/>
        <v>6.2251169355518027E-2</v>
      </c>
      <c r="AI75" s="11"/>
    </row>
    <row r="76" spans="1:47" x14ac:dyDescent="0.3">
      <c r="A76">
        <v>69</v>
      </c>
      <c r="B76" t="s">
        <v>28</v>
      </c>
      <c r="C76">
        <v>2.5000000000000001E-3</v>
      </c>
      <c r="D76">
        <v>0.13819999999999999</v>
      </c>
      <c r="E76">
        <v>1</v>
      </c>
      <c r="F76">
        <v>258.5</v>
      </c>
      <c r="G76">
        <v>350</v>
      </c>
      <c r="H76">
        <v>-1</v>
      </c>
      <c r="I76" t="s">
        <v>25</v>
      </c>
      <c r="J76">
        <v>0</v>
      </c>
      <c r="K76">
        <v>139.77000000000001</v>
      </c>
      <c r="L76">
        <v>25.7</v>
      </c>
      <c r="M76">
        <v>78.930000000000007</v>
      </c>
      <c r="O76">
        <v>69</v>
      </c>
      <c r="P76" t="s">
        <v>28</v>
      </c>
      <c r="Q76">
        <v>0.2</v>
      </c>
      <c r="R76">
        <v>0.50460000000000005</v>
      </c>
      <c r="S76">
        <v>1</v>
      </c>
      <c r="T76">
        <v>150.35</v>
      </c>
      <c r="U76">
        <v>397.41</v>
      </c>
      <c r="V76">
        <v>-1</v>
      </c>
      <c r="W76" t="s">
        <v>25</v>
      </c>
      <c r="X76">
        <v>1.63</v>
      </c>
      <c r="Y76">
        <v>197.64</v>
      </c>
      <c r="Z76">
        <v>35.380000000000003</v>
      </c>
      <c r="AA76">
        <v>34.61</v>
      </c>
      <c r="AC76" s="12">
        <v>2.2149999999999999</v>
      </c>
      <c r="AD76" s="12">
        <v>1.6794</v>
      </c>
      <c r="AE76" s="12">
        <v>3.4529999999999998</v>
      </c>
      <c r="AF76" s="11">
        <f t="shared" si="9"/>
        <v>0.90373921513923272</v>
      </c>
      <c r="AG76" s="11">
        <f t="shared" si="10"/>
        <v>3.1206115098757703</v>
      </c>
      <c r="AH76" s="11">
        <f t="shared" si="11"/>
        <v>6.4090002670009347E-2</v>
      </c>
      <c r="AI76" s="11"/>
    </row>
    <row r="77" spans="1:47" ht="18" x14ac:dyDescent="0.3">
      <c r="A77">
        <v>70</v>
      </c>
      <c r="B77" t="s">
        <v>28</v>
      </c>
      <c r="C77">
        <v>7.0000000000000007E-2</v>
      </c>
      <c r="D77">
        <v>0.25850000000000001</v>
      </c>
      <c r="E77">
        <v>1</v>
      </c>
      <c r="F77">
        <v>349.71</v>
      </c>
      <c r="G77">
        <v>382.71</v>
      </c>
      <c r="H77">
        <v>1.9897</v>
      </c>
      <c r="I77">
        <v>84.861000000000004</v>
      </c>
      <c r="J77">
        <v>0.71</v>
      </c>
      <c r="K77">
        <v>148.36000000000001</v>
      </c>
      <c r="L77">
        <v>23.72</v>
      </c>
      <c r="M77">
        <v>72.319999999999993</v>
      </c>
      <c r="O77">
        <v>70</v>
      </c>
      <c r="P77" t="s">
        <v>28</v>
      </c>
      <c r="Q77">
        <v>0.1925</v>
      </c>
      <c r="R77">
        <v>0.495</v>
      </c>
      <c r="S77">
        <v>1</v>
      </c>
      <c r="T77">
        <v>551.41999999999996</v>
      </c>
      <c r="U77">
        <v>202.24</v>
      </c>
      <c r="V77">
        <v>1.1722999999999999</v>
      </c>
      <c r="W77">
        <v>80.662000000000006</v>
      </c>
      <c r="X77">
        <v>0.37</v>
      </c>
      <c r="Y77">
        <v>321.58999999999997</v>
      </c>
      <c r="Z77">
        <v>45.66</v>
      </c>
      <c r="AA77">
        <v>51.25</v>
      </c>
      <c r="AC77" s="21">
        <v>2.1875</v>
      </c>
      <c r="AD77" s="21">
        <v>1.6689000000000001</v>
      </c>
      <c r="AE77" s="12">
        <v>4.1786000000000003</v>
      </c>
      <c r="AF77" s="11">
        <f t="shared" si="9"/>
        <v>0.81641914887625688</v>
      </c>
      <c r="AG77" s="11">
        <f t="shared" si="10"/>
        <v>3.4114890554943273</v>
      </c>
      <c r="AH77" s="11">
        <f t="shared" si="11"/>
        <v>5.8625426242506253E-2</v>
      </c>
      <c r="AI77" s="11"/>
      <c r="AS77" s="40"/>
      <c r="AT77" s="40"/>
      <c r="AU77" s="40"/>
    </row>
    <row r="78" spans="1:47" x14ac:dyDescent="0.3">
      <c r="A78">
        <v>71</v>
      </c>
      <c r="B78" t="s">
        <v>28</v>
      </c>
      <c r="C78">
        <v>2.5000000000000001E-3</v>
      </c>
      <c r="D78">
        <v>0.1784</v>
      </c>
      <c r="E78">
        <v>2</v>
      </c>
      <c r="F78">
        <v>227.5</v>
      </c>
      <c r="G78">
        <v>0.8</v>
      </c>
      <c r="H78">
        <v>1.3693</v>
      </c>
      <c r="I78">
        <v>180</v>
      </c>
      <c r="J78">
        <v>0.31</v>
      </c>
      <c r="K78">
        <v>5.96</v>
      </c>
      <c r="L78">
        <v>28.86</v>
      </c>
      <c r="M78">
        <v>32.11</v>
      </c>
      <c r="O78">
        <v>71</v>
      </c>
      <c r="P78" t="s">
        <v>28</v>
      </c>
      <c r="Q78">
        <v>0.1875</v>
      </c>
      <c r="R78">
        <v>0.48859999999999998</v>
      </c>
      <c r="S78">
        <v>3</v>
      </c>
      <c r="T78">
        <v>273.33999999999997</v>
      </c>
      <c r="U78">
        <v>116.6</v>
      </c>
      <c r="V78">
        <v>1.2394000000000001</v>
      </c>
      <c r="W78">
        <v>3.3466999999999998</v>
      </c>
      <c r="X78">
        <v>0.59</v>
      </c>
      <c r="Y78">
        <v>337.3</v>
      </c>
      <c r="Z78">
        <v>46.47</v>
      </c>
      <c r="AA78">
        <v>55.45</v>
      </c>
      <c r="AC78" s="21">
        <v>2.165</v>
      </c>
      <c r="AD78" s="21">
        <v>1.6603000000000001</v>
      </c>
      <c r="AE78" s="12">
        <v>1.2802</v>
      </c>
      <c r="AF78" s="11">
        <f t="shared" si="9"/>
        <v>1.4673867406125234</v>
      </c>
      <c r="AG78" s="11">
        <f t="shared" si="10"/>
        <v>1.8785485053321525</v>
      </c>
      <c r="AH78" s="11">
        <f t="shared" si="11"/>
        <v>0.10646517746670446</v>
      </c>
      <c r="AI78" s="11"/>
      <c r="AS78" s="27"/>
      <c r="AT78" s="27"/>
      <c r="AU78" s="27"/>
    </row>
    <row r="79" spans="1:47" x14ac:dyDescent="0.3">
      <c r="A79">
        <v>72</v>
      </c>
      <c r="B79" t="s">
        <v>28</v>
      </c>
      <c r="C79">
        <v>2.5000000000000001E-3</v>
      </c>
      <c r="D79">
        <v>0.22559999999999999</v>
      </c>
      <c r="E79">
        <v>2</v>
      </c>
      <c r="F79">
        <v>390.38</v>
      </c>
      <c r="G79">
        <v>393.44</v>
      </c>
      <c r="H79">
        <v>-1</v>
      </c>
      <c r="I79" t="s">
        <v>25</v>
      </c>
      <c r="J79">
        <v>0.77</v>
      </c>
      <c r="K79">
        <v>158.36000000000001</v>
      </c>
      <c r="L79">
        <v>23.98</v>
      </c>
      <c r="M79">
        <v>64.13</v>
      </c>
      <c r="O79">
        <v>72</v>
      </c>
      <c r="P79" t="s">
        <v>28</v>
      </c>
      <c r="Q79">
        <v>0.1875</v>
      </c>
      <c r="R79">
        <v>0.48859999999999998</v>
      </c>
      <c r="S79">
        <v>1</v>
      </c>
      <c r="T79">
        <v>29.08</v>
      </c>
      <c r="U79">
        <v>116.5</v>
      </c>
      <c r="V79">
        <v>-1</v>
      </c>
      <c r="W79" t="s">
        <v>25</v>
      </c>
      <c r="X79">
        <v>0.3</v>
      </c>
      <c r="Y79">
        <v>359.86</v>
      </c>
      <c r="Z79">
        <v>41.72</v>
      </c>
      <c r="AA79">
        <v>49.72</v>
      </c>
      <c r="AC79" s="21">
        <v>2.15</v>
      </c>
      <c r="AD79" s="21">
        <v>1.6545000000000001</v>
      </c>
      <c r="AE79" s="12">
        <v>5.0837000000000003</v>
      </c>
      <c r="AF79" s="11">
        <f t="shared" si="9"/>
        <v>0.73381033570749621</v>
      </c>
      <c r="AG79" s="11">
        <f t="shared" si="10"/>
        <v>3.7304716036361989</v>
      </c>
      <c r="AH79" s="11">
        <f t="shared" si="11"/>
        <v>5.3612524433922566E-2</v>
      </c>
      <c r="AI79" s="11"/>
    </row>
    <row r="80" spans="1:47" x14ac:dyDescent="0.3">
      <c r="A80">
        <v>73</v>
      </c>
      <c r="B80" t="s">
        <v>28</v>
      </c>
      <c r="C80">
        <v>0.26250000000000001</v>
      </c>
      <c r="D80">
        <v>0.16919999999999999</v>
      </c>
      <c r="E80">
        <v>1</v>
      </c>
      <c r="F80">
        <v>260.44</v>
      </c>
      <c r="G80">
        <v>342.78</v>
      </c>
      <c r="H80">
        <v>2.7101999999999999</v>
      </c>
      <c r="I80">
        <v>85.269000000000005</v>
      </c>
      <c r="J80">
        <v>0.37</v>
      </c>
      <c r="K80">
        <v>135.47</v>
      </c>
      <c r="L80">
        <v>25.21</v>
      </c>
      <c r="M80">
        <v>84.88</v>
      </c>
      <c r="O80">
        <v>73</v>
      </c>
      <c r="P80" t="s">
        <v>28</v>
      </c>
      <c r="Q80">
        <v>0.185</v>
      </c>
      <c r="R80">
        <v>0.48530000000000001</v>
      </c>
      <c r="S80">
        <v>1</v>
      </c>
      <c r="T80">
        <v>271.89999999999998</v>
      </c>
      <c r="U80">
        <v>190.21</v>
      </c>
      <c r="V80">
        <v>1.4817</v>
      </c>
      <c r="W80">
        <v>20.657</v>
      </c>
      <c r="X80">
        <v>0.43</v>
      </c>
      <c r="Y80">
        <v>318.29000000000002</v>
      </c>
      <c r="Z80">
        <v>47.41</v>
      </c>
      <c r="AA80">
        <v>49.8</v>
      </c>
      <c r="AC80" s="21">
        <v>2.1124999999999998</v>
      </c>
      <c r="AD80" s="21">
        <v>1.64</v>
      </c>
      <c r="AE80" s="12">
        <v>3.9990999999999999</v>
      </c>
      <c r="AF80" s="11">
        <f t="shared" si="9"/>
        <v>0.8201093783741632</v>
      </c>
      <c r="AG80" s="11">
        <f t="shared" si="10"/>
        <v>3.2796994150561161</v>
      </c>
      <c r="AH80" s="11">
        <f t="shared" si="11"/>
        <v>6.0981198179888077E-2</v>
      </c>
      <c r="AI80" s="11"/>
    </row>
    <row r="81" spans="1:35" x14ac:dyDescent="0.3">
      <c r="A81">
        <v>74</v>
      </c>
      <c r="B81" t="s">
        <v>28</v>
      </c>
      <c r="C81">
        <v>2.5000000000000001E-3</v>
      </c>
      <c r="D81">
        <v>0.27050000000000002</v>
      </c>
      <c r="E81">
        <v>2</v>
      </c>
      <c r="F81">
        <v>75.650000000000006</v>
      </c>
      <c r="G81">
        <v>20.260000000000002</v>
      </c>
      <c r="H81">
        <v>1.9944999999999999</v>
      </c>
      <c r="I81">
        <v>74.558999999999997</v>
      </c>
      <c r="J81">
        <v>0.24</v>
      </c>
      <c r="K81">
        <v>5.78</v>
      </c>
      <c r="L81">
        <v>28.59</v>
      </c>
      <c r="M81">
        <v>33.17</v>
      </c>
      <c r="O81">
        <v>74</v>
      </c>
      <c r="P81" t="s">
        <v>28</v>
      </c>
      <c r="Q81">
        <v>0.185</v>
      </c>
      <c r="R81">
        <v>0.48530000000000001</v>
      </c>
      <c r="S81">
        <v>1</v>
      </c>
      <c r="T81">
        <v>413.09</v>
      </c>
      <c r="U81">
        <v>116.36</v>
      </c>
      <c r="V81">
        <v>1.4169</v>
      </c>
      <c r="W81">
        <v>105.07</v>
      </c>
      <c r="X81">
        <v>0.49</v>
      </c>
      <c r="Y81">
        <v>314.62</v>
      </c>
      <c r="Z81">
        <v>47.51</v>
      </c>
      <c r="AA81">
        <v>54.74</v>
      </c>
      <c r="AC81" s="21">
        <v>2.1</v>
      </c>
      <c r="AD81" s="21">
        <v>1.6352</v>
      </c>
      <c r="AE81" s="12">
        <v>4.0284000000000004</v>
      </c>
      <c r="AF81" s="11">
        <f t="shared" si="9"/>
        <v>0.81470035443809619</v>
      </c>
      <c r="AG81" s="11">
        <f t="shared" si="10"/>
        <v>3.2819389078184269</v>
      </c>
      <c r="AH81" s="11">
        <f t="shared" si="11"/>
        <v>6.0939586511969589E-2</v>
      </c>
      <c r="AI81" s="11"/>
    </row>
    <row r="82" spans="1:35" x14ac:dyDescent="0.3">
      <c r="A82">
        <v>75</v>
      </c>
      <c r="B82" t="s">
        <v>28</v>
      </c>
      <c r="C82">
        <v>0.04</v>
      </c>
      <c r="D82">
        <v>1.0061</v>
      </c>
      <c r="E82">
        <v>11</v>
      </c>
      <c r="F82">
        <v>257.41000000000003</v>
      </c>
      <c r="G82">
        <v>42.81</v>
      </c>
      <c r="H82">
        <v>-1</v>
      </c>
      <c r="I82" t="s">
        <v>25</v>
      </c>
      <c r="J82">
        <v>1.31</v>
      </c>
      <c r="K82">
        <v>6.72</v>
      </c>
      <c r="L82">
        <v>28.77</v>
      </c>
      <c r="M82">
        <v>31.04</v>
      </c>
      <c r="O82">
        <v>75</v>
      </c>
      <c r="P82" t="s">
        <v>28</v>
      </c>
      <c r="Q82">
        <v>0.17749999999999999</v>
      </c>
      <c r="R82">
        <v>0.4753</v>
      </c>
      <c r="S82">
        <v>3</v>
      </c>
      <c r="T82">
        <v>347.33</v>
      </c>
      <c r="U82">
        <v>390.97</v>
      </c>
      <c r="V82">
        <v>-1</v>
      </c>
      <c r="W82" t="s">
        <v>25</v>
      </c>
      <c r="X82">
        <v>0.3</v>
      </c>
      <c r="Y82">
        <v>321.14999999999998</v>
      </c>
      <c r="Z82">
        <v>44.36</v>
      </c>
      <c r="AA82">
        <v>48.4</v>
      </c>
      <c r="AC82" s="12">
        <v>2.0499999999999998</v>
      </c>
      <c r="AD82" s="12">
        <v>1.6155999999999999</v>
      </c>
      <c r="AE82" s="12">
        <v>5.4218000000000002</v>
      </c>
      <c r="AF82" s="11">
        <f t="shared" si="9"/>
        <v>0.69384064234416254</v>
      </c>
      <c r="AG82" s="11">
        <f t="shared" si="10"/>
        <v>3.7618651946615804</v>
      </c>
      <c r="AH82" s="11">
        <f t="shared" si="11"/>
        <v>5.3165116146059066E-2</v>
      </c>
      <c r="AI82" s="11"/>
    </row>
    <row r="83" spans="1:35" x14ac:dyDescent="0.3">
      <c r="A83">
        <v>76</v>
      </c>
      <c r="B83" t="s">
        <v>28</v>
      </c>
      <c r="C83">
        <v>2.5000000000000001E-3</v>
      </c>
      <c r="D83">
        <v>0.1784</v>
      </c>
      <c r="E83">
        <v>2</v>
      </c>
      <c r="F83">
        <v>126</v>
      </c>
      <c r="G83">
        <v>24.5</v>
      </c>
      <c r="H83">
        <v>1.633</v>
      </c>
      <c r="I83">
        <v>63.435000000000002</v>
      </c>
      <c r="J83">
        <v>0.64</v>
      </c>
      <c r="K83">
        <v>13.6</v>
      </c>
      <c r="L83">
        <v>29.76</v>
      </c>
      <c r="M83">
        <v>27.69</v>
      </c>
      <c r="O83">
        <v>76</v>
      </c>
      <c r="P83" t="s">
        <v>28</v>
      </c>
      <c r="Q83">
        <v>0.16750000000000001</v>
      </c>
      <c r="R83">
        <v>0.46179999999999999</v>
      </c>
      <c r="S83">
        <v>1</v>
      </c>
      <c r="T83">
        <v>174.33</v>
      </c>
      <c r="U83">
        <v>109.67</v>
      </c>
      <c r="V83">
        <v>-1</v>
      </c>
      <c r="W83" t="s">
        <v>25</v>
      </c>
      <c r="X83">
        <v>0</v>
      </c>
      <c r="Y83">
        <v>337.93</v>
      </c>
      <c r="Z83">
        <v>43.28</v>
      </c>
      <c r="AA83">
        <v>55.23</v>
      </c>
      <c r="AC83" s="12">
        <v>2.0499999999999998</v>
      </c>
      <c r="AD83" s="12">
        <v>1.6155999999999999</v>
      </c>
      <c r="AE83" s="12">
        <v>5.4218000000000002</v>
      </c>
      <c r="AF83" s="11">
        <f t="shared" si="9"/>
        <v>0.69384064234416254</v>
      </c>
      <c r="AG83" s="11">
        <f t="shared" si="10"/>
        <v>3.7618651946615804</v>
      </c>
      <c r="AH83" s="11">
        <f t="shared" si="11"/>
        <v>5.3165116146059066E-2</v>
      </c>
      <c r="AI83" s="11"/>
    </row>
    <row r="84" spans="1:35" x14ac:dyDescent="0.3">
      <c r="A84">
        <v>77</v>
      </c>
      <c r="B84" t="s">
        <v>28</v>
      </c>
      <c r="C84">
        <v>2.5000000000000001E-3</v>
      </c>
      <c r="D84">
        <v>0.2326</v>
      </c>
      <c r="E84">
        <v>2</v>
      </c>
      <c r="F84">
        <v>332.59</v>
      </c>
      <c r="G84">
        <v>360.53</v>
      </c>
      <c r="H84">
        <v>3.7128000000000001</v>
      </c>
      <c r="I84">
        <v>90.518000000000001</v>
      </c>
      <c r="J84">
        <v>0.49</v>
      </c>
      <c r="K84">
        <v>153.58000000000001</v>
      </c>
      <c r="L84">
        <v>22.38</v>
      </c>
      <c r="M84">
        <v>67.44</v>
      </c>
      <c r="O84">
        <v>77</v>
      </c>
      <c r="P84" t="s">
        <v>28</v>
      </c>
      <c r="Q84">
        <v>0.16250000000000001</v>
      </c>
      <c r="R84">
        <v>0.45479999999999998</v>
      </c>
      <c r="S84">
        <v>1</v>
      </c>
      <c r="T84">
        <v>606.15</v>
      </c>
      <c r="U84">
        <v>319.45999999999998</v>
      </c>
      <c r="V84">
        <v>2.2486000000000002</v>
      </c>
      <c r="W84">
        <v>69.742999999999995</v>
      </c>
      <c r="X84">
        <v>0.51</v>
      </c>
      <c r="Y84">
        <v>318.54000000000002</v>
      </c>
      <c r="Z84">
        <v>46.25</v>
      </c>
      <c r="AA84">
        <v>50.47</v>
      </c>
      <c r="AC84" s="21">
        <v>2.0049999999999999</v>
      </c>
      <c r="AD84" s="21">
        <v>1.5978000000000001</v>
      </c>
      <c r="AE84" s="12">
        <v>5.4629000000000003</v>
      </c>
      <c r="AF84" s="11">
        <f t="shared" si="9"/>
        <v>0.68359694732018295</v>
      </c>
      <c r="AG84" s="11">
        <f t="shared" si="10"/>
        <v>3.7344217635154275</v>
      </c>
      <c r="AH84" s="11">
        <f t="shared" si="11"/>
        <v>5.3555814705762754E-2</v>
      </c>
      <c r="AI84" s="11"/>
    </row>
    <row r="85" spans="1:35" x14ac:dyDescent="0.3">
      <c r="A85">
        <v>78</v>
      </c>
      <c r="B85" t="s">
        <v>28</v>
      </c>
      <c r="C85">
        <v>0.4375</v>
      </c>
      <c r="D85">
        <v>0.31909999999999999</v>
      </c>
      <c r="E85">
        <v>1</v>
      </c>
      <c r="F85">
        <v>282.25</v>
      </c>
      <c r="G85">
        <v>356.09</v>
      </c>
      <c r="H85">
        <v>2.5720000000000001</v>
      </c>
      <c r="I85">
        <v>88.478999999999999</v>
      </c>
      <c r="J85">
        <v>0.32</v>
      </c>
      <c r="K85">
        <v>148.02000000000001</v>
      </c>
      <c r="L85">
        <v>23.2</v>
      </c>
      <c r="M85">
        <v>72.33</v>
      </c>
      <c r="O85">
        <v>78</v>
      </c>
      <c r="P85" t="s">
        <v>28</v>
      </c>
      <c r="Q85">
        <v>0.155</v>
      </c>
      <c r="R85">
        <v>0.44419999999999998</v>
      </c>
      <c r="S85">
        <v>1</v>
      </c>
      <c r="T85">
        <v>292.88</v>
      </c>
      <c r="U85">
        <v>110.88</v>
      </c>
      <c r="V85">
        <v>1.2648999999999999</v>
      </c>
      <c r="W85">
        <v>45</v>
      </c>
      <c r="X85">
        <v>0</v>
      </c>
      <c r="Y85">
        <v>315.22000000000003</v>
      </c>
      <c r="Z85">
        <v>45.63</v>
      </c>
      <c r="AA85">
        <v>50.75</v>
      </c>
      <c r="AC85" s="21">
        <v>2.0024999999999999</v>
      </c>
      <c r="AD85" s="21">
        <v>1.5968</v>
      </c>
      <c r="AE85" s="12">
        <v>1.6049</v>
      </c>
      <c r="AF85" s="11">
        <f t="shared" si="9"/>
        <v>1.2604244681631775</v>
      </c>
      <c r="AG85" s="11">
        <f t="shared" si="10"/>
        <v>2.0228552289550836</v>
      </c>
      <c r="AH85" s="11">
        <f t="shared" si="11"/>
        <v>9.8870150041983504E-2</v>
      </c>
      <c r="AI85" s="11"/>
    </row>
    <row r="86" spans="1:35" x14ac:dyDescent="0.3">
      <c r="A86">
        <v>79</v>
      </c>
      <c r="B86" t="s">
        <v>28</v>
      </c>
      <c r="C86">
        <v>5.0000000000000001E-3</v>
      </c>
      <c r="D86">
        <v>0.3826</v>
      </c>
      <c r="E86">
        <v>2</v>
      </c>
      <c r="F86">
        <v>143.28</v>
      </c>
      <c r="G86">
        <v>19.329999999999998</v>
      </c>
      <c r="H86">
        <v>5.4901999999999997</v>
      </c>
      <c r="I86">
        <v>78.072000000000003</v>
      </c>
      <c r="J86">
        <v>0.54</v>
      </c>
      <c r="K86">
        <v>359.6</v>
      </c>
      <c r="L86">
        <v>28.44</v>
      </c>
      <c r="M86">
        <v>41</v>
      </c>
      <c r="O86">
        <v>79</v>
      </c>
      <c r="P86" t="s">
        <v>28</v>
      </c>
      <c r="Q86">
        <v>0.1525</v>
      </c>
      <c r="R86">
        <v>0.44059999999999999</v>
      </c>
      <c r="S86">
        <v>3</v>
      </c>
      <c r="T86">
        <v>253.65</v>
      </c>
      <c r="U86">
        <v>193.15</v>
      </c>
      <c r="V86">
        <v>1.6269</v>
      </c>
      <c r="W86">
        <v>97.102000000000004</v>
      </c>
      <c r="X86">
        <v>0.39</v>
      </c>
      <c r="Y86">
        <v>319.45</v>
      </c>
      <c r="Z86">
        <v>45.23</v>
      </c>
      <c r="AA86">
        <v>51.79</v>
      </c>
      <c r="AC86" s="21">
        <v>1.98</v>
      </c>
      <c r="AD86" s="21">
        <v>1.5878000000000001</v>
      </c>
      <c r="AE86" s="12">
        <v>1.9610000000000001</v>
      </c>
      <c r="AF86" s="11">
        <f t="shared" si="9"/>
        <v>1.133831060034205</v>
      </c>
      <c r="AG86" s="11">
        <f t="shared" si="10"/>
        <v>2.2234427087270761</v>
      </c>
      <c r="AH86" s="11">
        <f t="shared" si="11"/>
        <v>8.9950597429380261E-2</v>
      </c>
      <c r="AI86" s="11"/>
    </row>
    <row r="87" spans="1:35" x14ac:dyDescent="0.3">
      <c r="A87">
        <v>80</v>
      </c>
      <c r="B87" t="s">
        <v>28</v>
      </c>
      <c r="C87">
        <v>3.5000000000000003E-2</v>
      </c>
      <c r="D87">
        <v>0.36120000000000002</v>
      </c>
      <c r="E87">
        <v>2</v>
      </c>
      <c r="F87">
        <v>60.98</v>
      </c>
      <c r="G87">
        <v>18.489999999999998</v>
      </c>
      <c r="H87">
        <v>-1</v>
      </c>
      <c r="I87" t="s">
        <v>25</v>
      </c>
      <c r="J87">
        <v>1.4</v>
      </c>
      <c r="K87">
        <v>3.9</v>
      </c>
      <c r="L87">
        <v>30.24</v>
      </c>
      <c r="M87">
        <v>34.11</v>
      </c>
      <c r="O87">
        <v>80</v>
      </c>
      <c r="P87" t="s">
        <v>28</v>
      </c>
      <c r="Q87">
        <v>0.14749999999999999</v>
      </c>
      <c r="R87">
        <v>0.43330000000000002</v>
      </c>
      <c r="S87">
        <v>2</v>
      </c>
      <c r="T87">
        <v>331.46</v>
      </c>
      <c r="U87">
        <v>115.75</v>
      </c>
      <c r="V87">
        <v>1.5224</v>
      </c>
      <c r="W87">
        <v>50.265999999999998</v>
      </c>
      <c r="X87">
        <v>0.7</v>
      </c>
      <c r="Y87">
        <v>317.81</v>
      </c>
      <c r="Z87">
        <v>47.21</v>
      </c>
      <c r="AA87">
        <v>50.95</v>
      </c>
      <c r="AC87" s="21">
        <v>1.9550000000000001</v>
      </c>
      <c r="AD87" s="21">
        <v>1.5777000000000001</v>
      </c>
      <c r="AE87" s="12">
        <v>5.4908999999999999</v>
      </c>
      <c r="AF87" s="11">
        <f t="shared" si="9"/>
        <v>0.67329620280927249</v>
      </c>
      <c r="AG87" s="11">
        <f t="shared" si="10"/>
        <v>3.6970021200054344</v>
      </c>
      <c r="AH87" s="11">
        <f t="shared" si="11"/>
        <v>5.4097886208327631E-2</v>
      </c>
      <c r="AI87" s="11"/>
    </row>
    <row r="88" spans="1:35" x14ac:dyDescent="0.3">
      <c r="A88">
        <v>81</v>
      </c>
      <c r="B88" t="s">
        <v>28</v>
      </c>
      <c r="C88">
        <v>0.1075</v>
      </c>
      <c r="D88">
        <v>0.27639999999999998</v>
      </c>
      <c r="E88">
        <v>2</v>
      </c>
      <c r="F88">
        <v>15.13</v>
      </c>
      <c r="G88">
        <v>395.33</v>
      </c>
      <c r="H88">
        <v>-1</v>
      </c>
      <c r="I88" t="s">
        <v>25</v>
      </c>
      <c r="J88">
        <v>0.41</v>
      </c>
      <c r="K88">
        <v>358.46</v>
      </c>
      <c r="L88">
        <v>49.59</v>
      </c>
      <c r="M88">
        <v>33.5</v>
      </c>
      <c r="O88">
        <v>81</v>
      </c>
      <c r="P88" t="s">
        <v>28</v>
      </c>
      <c r="Q88">
        <v>0.14499999999999999</v>
      </c>
      <c r="R88">
        <v>0.42959999999999998</v>
      </c>
      <c r="S88">
        <v>3</v>
      </c>
      <c r="T88">
        <v>540.66</v>
      </c>
      <c r="U88">
        <v>18.559999999999999</v>
      </c>
      <c r="V88">
        <v>2.8151000000000002</v>
      </c>
      <c r="W88">
        <v>77.715000000000003</v>
      </c>
      <c r="X88">
        <v>1.42</v>
      </c>
      <c r="Y88">
        <v>319.83</v>
      </c>
      <c r="Z88">
        <v>46.49</v>
      </c>
      <c r="AA88">
        <v>48.8</v>
      </c>
      <c r="AC88" s="12">
        <v>1.8725000000000001</v>
      </c>
      <c r="AD88" s="12">
        <v>1.5441</v>
      </c>
      <c r="AE88" s="12">
        <v>2.9321000000000002</v>
      </c>
      <c r="AF88" s="11">
        <f t="shared" si="9"/>
        <v>0.90172908044956346</v>
      </c>
      <c r="AG88" s="11">
        <f t="shared" si="10"/>
        <v>2.643959836786165</v>
      </c>
      <c r="AH88" s="11">
        <f t="shared" si="11"/>
        <v>7.5644114262759646E-2</v>
      </c>
      <c r="AI88" s="11"/>
    </row>
    <row r="89" spans="1:35" x14ac:dyDescent="0.3">
      <c r="A89">
        <v>82</v>
      </c>
      <c r="B89" t="s">
        <v>28</v>
      </c>
      <c r="C89">
        <v>0.1925</v>
      </c>
      <c r="D89">
        <v>0.2646</v>
      </c>
      <c r="E89">
        <v>2</v>
      </c>
      <c r="F89">
        <v>138.13999999999999</v>
      </c>
      <c r="G89">
        <v>3.64</v>
      </c>
      <c r="H89">
        <v>3.6714000000000002</v>
      </c>
      <c r="I89">
        <v>63.970999999999997</v>
      </c>
      <c r="J89">
        <v>0.41</v>
      </c>
      <c r="K89">
        <v>5.36</v>
      </c>
      <c r="L89">
        <v>27.66</v>
      </c>
      <c r="M89">
        <v>35.01</v>
      </c>
      <c r="O89">
        <v>82</v>
      </c>
      <c r="P89" t="s">
        <v>28</v>
      </c>
      <c r="Q89">
        <v>0.14000000000000001</v>
      </c>
      <c r="R89">
        <v>0.42220000000000002</v>
      </c>
      <c r="S89">
        <v>1</v>
      </c>
      <c r="T89">
        <v>557.79999999999995</v>
      </c>
      <c r="U89">
        <v>477.57</v>
      </c>
      <c r="V89">
        <v>3.2696000000000001</v>
      </c>
      <c r="W89">
        <v>87.644999999999996</v>
      </c>
      <c r="X89">
        <v>0.59</v>
      </c>
      <c r="Y89">
        <v>318.83</v>
      </c>
      <c r="Z89">
        <v>44.87</v>
      </c>
      <c r="AA89">
        <v>51.42</v>
      </c>
      <c r="AC89" s="21">
        <v>1.8325</v>
      </c>
      <c r="AD89" s="21">
        <v>1.5275000000000001</v>
      </c>
      <c r="AE89" s="12">
        <v>2.137</v>
      </c>
      <c r="AF89" s="11">
        <f t="shared" si="9"/>
        <v>1.0448989243617013</v>
      </c>
      <c r="AG89" s="11">
        <f t="shared" si="10"/>
        <v>2.2329490013609559</v>
      </c>
      <c r="AH89" s="11">
        <f t="shared" si="11"/>
        <v>8.9567652408587203E-2</v>
      </c>
      <c r="AI89" s="11"/>
    </row>
    <row r="90" spans="1:35" x14ac:dyDescent="0.3">
      <c r="A90">
        <v>83</v>
      </c>
      <c r="B90" t="s">
        <v>28</v>
      </c>
      <c r="C90">
        <v>0.17749999999999999</v>
      </c>
      <c r="D90">
        <v>1.1113</v>
      </c>
      <c r="E90">
        <v>4</v>
      </c>
      <c r="F90">
        <v>121.36</v>
      </c>
      <c r="G90">
        <v>383.52</v>
      </c>
      <c r="H90">
        <v>-1</v>
      </c>
      <c r="I90" t="s">
        <v>25</v>
      </c>
      <c r="J90">
        <v>1.39</v>
      </c>
      <c r="K90">
        <v>292.86</v>
      </c>
      <c r="L90">
        <v>21.75</v>
      </c>
      <c r="M90">
        <v>8.3000000000000007</v>
      </c>
      <c r="O90">
        <v>83</v>
      </c>
      <c r="P90" t="s">
        <v>28</v>
      </c>
      <c r="Q90">
        <v>0.13500000000000001</v>
      </c>
      <c r="R90">
        <v>0.41449999999999998</v>
      </c>
      <c r="S90">
        <v>2</v>
      </c>
      <c r="T90">
        <v>436</v>
      </c>
      <c r="U90">
        <v>14</v>
      </c>
      <c r="V90">
        <v>1</v>
      </c>
      <c r="W90">
        <v>90</v>
      </c>
      <c r="X90">
        <v>0.3</v>
      </c>
      <c r="Y90">
        <v>337.79</v>
      </c>
      <c r="Z90">
        <v>46.08</v>
      </c>
      <c r="AA90">
        <v>56.97</v>
      </c>
      <c r="AC90" s="12">
        <v>1.8049999999999999</v>
      </c>
      <c r="AD90" s="12">
        <v>1.516</v>
      </c>
      <c r="AE90" s="12">
        <v>2.5087999999999999</v>
      </c>
      <c r="AF90" s="11">
        <f t="shared" si="9"/>
        <v>0.95710621016812636</v>
      </c>
      <c r="AG90" s="11">
        <f t="shared" si="10"/>
        <v>2.4011880600697952</v>
      </c>
      <c r="AH90" s="11">
        <f t="shared" si="11"/>
        <v>8.3292101658287696E-2</v>
      </c>
      <c r="AI90" s="11"/>
    </row>
    <row r="91" spans="1:35" x14ac:dyDescent="0.3">
      <c r="A91">
        <v>84</v>
      </c>
      <c r="B91" t="s">
        <v>28</v>
      </c>
      <c r="C91">
        <v>1.115</v>
      </c>
      <c r="D91">
        <v>0.63070000000000004</v>
      </c>
      <c r="E91">
        <v>4</v>
      </c>
      <c r="F91">
        <v>393.74</v>
      </c>
      <c r="G91">
        <v>387.92</v>
      </c>
      <c r="H91">
        <v>5.1543000000000001</v>
      </c>
      <c r="I91">
        <v>90.635999999999996</v>
      </c>
      <c r="J91">
        <v>1.28</v>
      </c>
      <c r="K91">
        <v>136.76</v>
      </c>
      <c r="L91">
        <v>27.55</v>
      </c>
      <c r="M91">
        <v>38.770000000000003</v>
      </c>
      <c r="O91">
        <v>84</v>
      </c>
      <c r="P91" t="s">
        <v>28</v>
      </c>
      <c r="Q91">
        <v>0.1275</v>
      </c>
      <c r="R91">
        <v>0.40289999999999998</v>
      </c>
      <c r="S91">
        <v>2</v>
      </c>
      <c r="T91">
        <v>26.71</v>
      </c>
      <c r="U91">
        <v>273.45</v>
      </c>
      <c r="V91">
        <v>1.2030000000000001</v>
      </c>
      <c r="W91">
        <v>133.69</v>
      </c>
      <c r="X91">
        <v>0.4</v>
      </c>
      <c r="Y91">
        <v>188.59</v>
      </c>
      <c r="Z91">
        <v>29.97</v>
      </c>
      <c r="AA91">
        <v>34.68</v>
      </c>
      <c r="AC91" s="12">
        <v>1.7675000000000001</v>
      </c>
      <c r="AD91" s="12">
        <v>1.5002</v>
      </c>
      <c r="AE91" s="12">
        <v>3.7153999999999998</v>
      </c>
      <c r="AF91" s="11">
        <f t="shared" si="9"/>
        <v>0.77827212244908972</v>
      </c>
      <c r="AG91" s="11">
        <f t="shared" si="10"/>
        <v>2.8915922437473478</v>
      </c>
      <c r="AH91" s="11">
        <f t="shared" si="11"/>
        <v>6.9166045258445844E-2</v>
      </c>
      <c r="AI91" s="11"/>
    </row>
    <row r="92" spans="1:35" x14ac:dyDescent="0.3">
      <c r="A92">
        <v>85</v>
      </c>
      <c r="B92" t="s">
        <v>28</v>
      </c>
      <c r="C92">
        <v>0.14499999999999999</v>
      </c>
      <c r="D92">
        <v>5.6399999999999999E-2</v>
      </c>
      <c r="E92">
        <v>1</v>
      </c>
      <c r="F92">
        <v>9</v>
      </c>
      <c r="G92">
        <v>189</v>
      </c>
      <c r="H92">
        <v>1</v>
      </c>
      <c r="I92" t="s">
        <v>25</v>
      </c>
      <c r="J92">
        <v>0</v>
      </c>
      <c r="K92">
        <v>252.63</v>
      </c>
      <c r="L92">
        <v>28.83</v>
      </c>
      <c r="M92">
        <v>43.38</v>
      </c>
      <c r="O92">
        <v>85</v>
      </c>
      <c r="P92" t="s">
        <v>28</v>
      </c>
      <c r="Q92">
        <v>0.1125</v>
      </c>
      <c r="R92">
        <v>0.37840000000000001</v>
      </c>
      <c r="S92">
        <v>2</v>
      </c>
      <c r="T92">
        <v>323.93</v>
      </c>
      <c r="U92">
        <v>2.41</v>
      </c>
      <c r="V92">
        <v>-1</v>
      </c>
      <c r="W92" t="s">
        <v>25</v>
      </c>
      <c r="X92">
        <v>0.21</v>
      </c>
      <c r="Y92">
        <v>337.92</v>
      </c>
      <c r="Z92">
        <v>44.23</v>
      </c>
      <c r="AA92">
        <v>56.9</v>
      </c>
      <c r="AC92" s="12">
        <v>1.7549999999999999</v>
      </c>
      <c r="AD92" s="12">
        <v>1.4947999999999999</v>
      </c>
      <c r="AE92" s="12">
        <v>1.3429</v>
      </c>
      <c r="AF92" s="11">
        <f t="shared" si="9"/>
        <v>1.2899452422127267</v>
      </c>
      <c r="AG92" s="11">
        <f t="shared" si="10"/>
        <v>1.7322674657674706</v>
      </c>
      <c r="AH92" s="11">
        <f t="shared" si="11"/>
        <v>0.11545561176454423</v>
      </c>
      <c r="AI92" s="11"/>
    </row>
    <row r="93" spans="1:35" x14ac:dyDescent="0.3">
      <c r="A93">
        <v>86</v>
      </c>
      <c r="B93" t="s">
        <v>28</v>
      </c>
      <c r="C93">
        <v>2.5000000000000001E-3</v>
      </c>
      <c r="D93">
        <v>0.1128</v>
      </c>
      <c r="E93">
        <v>1</v>
      </c>
      <c r="F93">
        <v>10.5</v>
      </c>
      <c r="G93">
        <v>187.5</v>
      </c>
      <c r="H93">
        <v>-1</v>
      </c>
      <c r="I93" t="s">
        <v>25</v>
      </c>
      <c r="J93">
        <v>0.3</v>
      </c>
      <c r="K93">
        <v>253.02</v>
      </c>
      <c r="L93">
        <v>29.42</v>
      </c>
      <c r="M93">
        <v>42.53</v>
      </c>
      <c r="O93">
        <v>86</v>
      </c>
      <c r="P93" t="s">
        <v>28</v>
      </c>
      <c r="Q93">
        <v>0.1125</v>
      </c>
      <c r="R93">
        <v>0.37840000000000001</v>
      </c>
      <c r="S93">
        <v>2</v>
      </c>
      <c r="T93">
        <v>599.53</v>
      </c>
      <c r="U93">
        <v>9.7100000000000009</v>
      </c>
      <c r="V93">
        <v>4.0130999999999997</v>
      </c>
      <c r="W93">
        <v>83.277000000000001</v>
      </c>
      <c r="X93">
        <v>0.46</v>
      </c>
      <c r="Y93">
        <v>10.119999999999999</v>
      </c>
      <c r="Z93">
        <v>36.24</v>
      </c>
      <c r="AA93">
        <v>69.8</v>
      </c>
      <c r="AC93" s="21">
        <v>1.7350000000000001</v>
      </c>
      <c r="AD93" s="21">
        <v>1.4863</v>
      </c>
      <c r="AE93" s="12">
        <v>1.4374</v>
      </c>
      <c r="AF93" s="11">
        <f t="shared" si="9"/>
        <v>1.2396967733507986</v>
      </c>
      <c r="AG93" s="11">
        <f t="shared" si="10"/>
        <v>1.7819401420144381</v>
      </c>
      <c r="AH93" s="11">
        <f t="shared" si="11"/>
        <v>0.11223721565299331</v>
      </c>
      <c r="AI93" s="11"/>
    </row>
    <row r="94" spans="1:35" x14ac:dyDescent="0.3">
      <c r="A94">
        <v>87</v>
      </c>
      <c r="B94" t="s">
        <v>28</v>
      </c>
      <c r="C94">
        <v>1.6875</v>
      </c>
      <c r="D94">
        <v>0.2034</v>
      </c>
      <c r="E94">
        <v>2</v>
      </c>
      <c r="F94">
        <v>199.77</v>
      </c>
      <c r="G94">
        <v>373.23</v>
      </c>
      <c r="H94">
        <v>1.4056999999999999</v>
      </c>
      <c r="I94">
        <v>135</v>
      </c>
      <c r="J94">
        <v>0.37</v>
      </c>
      <c r="K94">
        <v>127.92</v>
      </c>
      <c r="L94">
        <v>26.05</v>
      </c>
      <c r="M94">
        <v>48</v>
      </c>
      <c r="O94">
        <v>87</v>
      </c>
      <c r="P94" t="s">
        <v>28</v>
      </c>
      <c r="Q94">
        <v>0.11</v>
      </c>
      <c r="R94">
        <v>0.37419999999999998</v>
      </c>
      <c r="S94">
        <v>1</v>
      </c>
      <c r="T94">
        <v>313</v>
      </c>
      <c r="U94">
        <v>270</v>
      </c>
      <c r="V94">
        <v>1</v>
      </c>
      <c r="W94">
        <v>90</v>
      </c>
      <c r="X94">
        <v>0</v>
      </c>
      <c r="Y94">
        <v>322.35000000000002</v>
      </c>
      <c r="Z94">
        <v>42.78</v>
      </c>
      <c r="AA94">
        <v>45.69</v>
      </c>
      <c r="AC94" s="12">
        <v>1.72</v>
      </c>
      <c r="AD94" s="12">
        <v>1.4799</v>
      </c>
      <c r="AE94" s="12">
        <v>3.6926000000000001</v>
      </c>
      <c r="AF94" s="11">
        <f t="shared" si="9"/>
        <v>0.77010978632276939</v>
      </c>
      <c r="AG94" s="11">
        <f t="shared" si="10"/>
        <v>2.8437073969754585</v>
      </c>
      <c r="AH94" s="11">
        <f t="shared" si="11"/>
        <v>7.0330723974174766E-2</v>
      </c>
      <c r="AI94" s="11"/>
    </row>
    <row r="95" spans="1:35" x14ac:dyDescent="0.3">
      <c r="A95">
        <v>88</v>
      </c>
      <c r="B95" t="s">
        <v>28</v>
      </c>
      <c r="C95">
        <v>2.5000000000000001E-3</v>
      </c>
      <c r="D95">
        <v>0.47870000000000001</v>
      </c>
      <c r="E95">
        <v>2</v>
      </c>
      <c r="F95">
        <v>254.96</v>
      </c>
      <c r="G95">
        <v>375.89</v>
      </c>
      <c r="H95">
        <v>1.5363</v>
      </c>
      <c r="I95">
        <v>84.385000000000005</v>
      </c>
      <c r="J95">
        <v>0.32</v>
      </c>
      <c r="K95">
        <v>131.37</v>
      </c>
      <c r="L95">
        <v>30.8</v>
      </c>
      <c r="M95">
        <v>41.14</v>
      </c>
      <c r="O95">
        <v>88</v>
      </c>
      <c r="P95" t="s">
        <v>28</v>
      </c>
      <c r="Q95">
        <v>0.11</v>
      </c>
      <c r="R95">
        <v>0.37419999999999998</v>
      </c>
      <c r="S95">
        <v>2</v>
      </c>
      <c r="T95">
        <v>191.88</v>
      </c>
      <c r="U95">
        <v>14.88</v>
      </c>
      <c r="V95">
        <v>-1</v>
      </c>
      <c r="W95" t="s">
        <v>25</v>
      </c>
      <c r="X95">
        <v>0</v>
      </c>
      <c r="Y95">
        <v>335.47</v>
      </c>
      <c r="Z95">
        <v>45.08</v>
      </c>
      <c r="AA95">
        <v>58.73</v>
      </c>
      <c r="AC95" s="12">
        <v>1.7150000000000001</v>
      </c>
      <c r="AD95" s="12">
        <v>1.4777</v>
      </c>
      <c r="AE95" s="12">
        <v>3.5903999999999998</v>
      </c>
      <c r="AF95" s="11">
        <f t="shared" si="9"/>
        <v>0.77985739750445637</v>
      </c>
      <c r="AG95" s="11">
        <f t="shared" si="10"/>
        <v>2.8</v>
      </c>
      <c r="AH95" s="11">
        <f t="shared" si="11"/>
        <v>7.1428571428571438E-2</v>
      </c>
      <c r="AI95" s="11"/>
    </row>
    <row r="96" spans="1:35" x14ac:dyDescent="0.3">
      <c r="A96">
        <v>89</v>
      </c>
      <c r="B96" t="s">
        <v>28</v>
      </c>
      <c r="C96">
        <v>2.5000000000000001E-3</v>
      </c>
      <c r="D96">
        <v>0.12609999999999999</v>
      </c>
      <c r="E96">
        <v>1</v>
      </c>
      <c r="F96">
        <v>46.8</v>
      </c>
      <c r="G96">
        <v>398.6</v>
      </c>
      <c r="H96">
        <v>1.7321</v>
      </c>
      <c r="I96">
        <v>161.57</v>
      </c>
      <c r="J96">
        <v>0.68</v>
      </c>
      <c r="K96">
        <v>287.27999999999997</v>
      </c>
      <c r="L96">
        <v>21.08</v>
      </c>
      <c r="M96">
        <v>9.93</v>
      </c>
      <c r="O96">
        <v>89</v>
      </c>
      <c r="P96" t="s">
        <v>28</v>
      </c>
      <c r="Q96">
        <v>0.10249999999999999</v>
      </c>
      <c r="R96">
        <v>0.36120000000000002</v>
      </c>
      <c r="S96">
        <v>3</v>
      </c>
      <c r="T96">
        <v>118.07</v>
      </c>
      <c r="U96">
        <v>239.44</v>
      </c>
      <c r="V96">
        <v>2.3797999999999999</v>
      </c>
      <c r="W96">
        <v>78.847999999999999</v>
      </c>
      <c r="X96">
        <v>0.63</v>
      </c>
      <c r="Y96">
        <v>194.11</v>
      </c>
      <c r="Z96">
        <v>35.18</v>
      </c>
      <c r="AA96">
        <v>36.06</v>
      </c>
      <c r="AC96" s="12">
        <v>1.6675</v>
      </c>
      <c r="AD96" s="12">
        <v>1.4571000000000001</v>
      </c>
      <c r="AE96" s="12">
        <v>2.5179</v>
      </c>
      <c r="AF96" s="11">
        <f t="shared" si="9"/>
        <v>0.91826542830708879</v>
      </c>
      <c r="AG96" s="11">
        <f t="shared" si="10"/>
        <v>2.3121005219344188</v>
      </c>
      <c r="AH96" s="11">
        <f t="shared" si="11"/>
        <v>8.650142937240031E-2</v>
      </c>
      <c r="AI96" s="11"/>
    </row>
    <row r="97" spans="1:35" x14ac:dyDescent="0.3">
      <c r="A97">
        <v>90</v>
      </c>
      <c r="B97" t="s">
        <v>28</v>
      </c>
      <c r="C97">
        <v>0.1575</v>
      </c>
      <c r="D97">
        <v>3.0741999999999998</v>
      </c>
      <c r="E97">
        <v>11</v>
      </c>
      <c r="F97">
        <v>128.65</v>
      </c>
      <c r="G97">
        <v>297.33</v>
      </c>
      <c r="H97">
        <v>2.6846000000000001</v>
      </c>
      <c r="I97">
        <v>89.307000000000002</v>
      </c>
      <c r="J97">
        <v>2.63</v>
      </c>
      <c r="K97">
        <v>298.47000000000003</v>
      </c>
      <c r="L97">
        <v>24.62</v>
      </c>
      <c r="M97">
        <v>23.74</v>
      </c>
      <c r="O97">
        <v>90</v>
      </c>
      <c r="P97" t="s">
        <v>28</v>
      </c>
      <c r="Q97">
        <v>0.1</v>
      </c>
      <c r="R97">
        <v>0.35680000000000001</v>
      </c>
      <c r="S97">
        <v>3</v>
      </c>
      <c r="T97">
        <v>560</v>
      </c>
      <c r="U97">
        <v>23.81</v>
      </c>
      <c r="V97">
        <v>-1</v>
      </c>
      <c r="W97" t="s">
        <v>25</v>
      </c>
      <c r="X97">
        <v>0.28000000000000003</v>
      </c>
      <c r="Y97">
        <v>12.16</v>
      </c>
      <c r="Z97">
        <v>35.83</v>
      </c>
      <c r="AA97">
        <v>65.650000000000006</v>
      </c>
      <c r="AC97" s="12">
        <v>1.66</v>
      </c>
      <c r="AD97" s="12">
        <v>1.4538</v>
      </c>
      <c r="AE97" s="12">
        <v>2.5268000000000002</v>
      </c>
      <c r="AF97" s="11">
        <f t="shared" si="9"/>
        <v>0.9145830776240097</v>
      </c>
      <c r="AG97" s="11">
        <f t="shared" si="10"/>
        <v>2.3109685205403481</v>
      </c>
      <c r="AH97" s="11">
        <f t="shared" si="11"/>
        <v>8.6543801104324969E-2</v>
      </c>
      <c r="AI97" s="11"/>
    </row>
    <row r="98" spans="1:35" x14ac:dyDescent="0.3">
      <c r="A98">
        <v>91</v>
      </c>
      <c r="B98" t="s">
        <v>28</v>
      </c>
      <c r="C98">
        <v>2.5000000000000001E-3</v>
      </c>
      <c r="D98">
        <v>5.6399999999999999E-2</v>
      </c>
      <c r="E98">
        <v>1</v>
      </c>
      <c r="F98">
        <v>141</v>
      </c>
      <c r="G98">
        <v>217</v>
      </c>
      <c r="H98">
        <v>1</v>
      </c>
      <c r="I98" t="s">
        <v>25</v>
      </c>
      <c r="J98">
        <v>0</v>
      </c>
      <c r="K98">
        <v>285.16000000000003</v>
      </c>
      <c r="L98">
        <v>24.03</v>
      </c>
      <c r="M98">
        <v>38.04</v>
      </c>
      <c r="O98">
        <v>91</v>
      </c>
      <c r="P98" t="s">
        <v>28</v>
      </c>
      <c r="Q98">
        <v>9.7500000000000003E-2</v>
      </c>
      <c r="R98">
        <v>0.3523</v>
      </c>
      <c r="S98">
        <v>2</v>
      </c>
      <c r="T98">
        <v>211.75</v>
      </c>
      <c r="U98">
        <v>27.42</v>
      </c>
      <c r="V98">
        <v>1.8041</v>
      </c>
      <c r="W98">
        <v>177.17</v>
      </c>
      <c r="X98">
        <v>0.44</v>
      </c>
      <c r="Y98">
        <v>336.87</v>
      </c>
      <c r="Z98">
        <v>44.78</v>
      </c>
      <c r="AA98">
        <v>55.59</v>
      </c>
      <c r="AC98" s="21">
        <v>1.5925</v>
      </c>
      <c r="AD98" s="21">
        <v>1.4239999999999999</v>
      </c>
      <c r="AE98" s="12">
        <v>2.6219999999999999</v>
      </c>
      <c r="AF98" s="11">
        <f t="shared" si="9"/>
        <v>0.87938272190838163</v>
      </c>
      <c r="AG98" s="11">
        <f t="shared" si="10"/>
        <v>2.3057414968437766</v>
      </c>
      <c r="AH98" s="11">
        <f t="shared" si="11"/>
        <v>8.6739992437908073E-2</v>
      </c>
      <c r="AI98" s="11"/>
    </row>
    <row r="99" spans="1:35" x14ac:dyDescent="0.3">
      <c r="A99">
        <v>92</v>
      </c>
      <c r="B99" t="s">
        <v>28</v>
      </c>
      <c r="C99">
        <v>2.5000000000000001E-3</v>
      </c>
      <c r="D99">
        <v>0.1784</v>
      </c>
      <c r="E99">
        <v>1</v>
      </c>
      <c r="F99">
        <v>141.19999999999999</v>
      </c>
      <c r="G99">
        <v>220.3</v>
      </c>
      <c r="H99">
        <v>2.4159999999999999</v>
      </c>
      <c r="I99">
        <v>66.575999999999993</v>
      </c>
      <c r="J99">
        <v>0.27</v>
      </c>
      <c r="K99">
        <v>284.24</v>
      </c>
      <c r="L99">
        <v>24.47</v>
      </c>
      <c r="M99">
        <v>38.14</v>
      </c>
      <c r="O99">
        <v>92</v>
      </c>
      <c r="P99" t="s">
        <v>28</v>
      </c>
      <c r="Q99">
        <v>9.2499999999999999E-2</v>
      </c>
      <c r="R99">
        <v>0.34310000000000002</v>
      </c>
      <c r="S99">
        <v>1</v>
      </c>
      <c r="T99">
        <v>640</v>
      </c>
      <c r="U99">
        <v>32.020000000000003</v>
      </c>
      <c r="V99">
        <v>6.6369999999999996</v>
      </c>
      <c r="W99">
        <v>85.924000000000007</v>
      </c>
      <c r="X99">
        <v>0.48</v>
      </c>
      <c r="Y99">
        <v>13.07</v>
      </c>
      <c r="Z99">
        <v>37.22</v>
      </c>
      <c r="AA99">
        <v>65.77</v>
      </c>
      <c r="AC99" s="21">
        <v>1.5649999999999999</v>
      </c>
      <c r="AD99" s="21">
        <v>1.4116</v>
      </c>
      <c r="AE99" s="12">
        <v>1.0973999999999999</v>
      </c>
      <c r="AF99" s="11">
        <f t="shared" si="9"/>
        <v>1.3475014604115734</v>
      </c>
      <c r="AG99" s="11">
        <f t="shared" si="10"/>
        <v>1.4787481026556606</v>
      </c>
      <c r="AH99" s="11">
        <f t="shared" si="11"/>
        <v>0.13524953955364213</v>
      </c>
      <c r="AI99" s="11"/>
    </row>
    <row r="100" spans="1:35" x14ac:dyDescent="0.3">
      <c r="A100">
        <v>93</v>
      </c>
      <c r="B100" t="s">
        <v>28</v>
      </c>
      <c r="C100">
        <v>2.5000000000000001E-3</v>
      </c>
      <c r="D100">
        <v>5.6399999999999999E-2</v>
      </c>
      <c r="E100">
        <v>2</v>
      </c>
      <c r="F100">
        <v>395</v>
      </c>
      <c r="G100">
        <v>373</v>
      </c>
      <c r="H100">
        <v>1</v>
      </c>
      <c r="I100" t="s">
        <v>25</v>
      </c>
      <c r="J100">
        <v>0</v>
      </c>
      <c r="K100">
        <v>302.05</v>
      </c>
      <c r="L100">
        <v>24.38</v>
      </c>
      <c r="M100">
        <v>20.67</v>
      </c>
      <c r="O100">
        <v>93</v>
      </c>
      <c r="P100" t="s">
        <v>28</v>
      </c>
      <c r="Q100">
        <v>0.09</v>
      </c>
      <c r="R100">
        <v>0.33850000000000002</v>
      </c>
      <c r="S100">
        <v>2</v>
      </c>
      <c r="T100">
        <v>109.11</v>
      </c>
      <c r="U100">
        <v>278.42</v>
      </c>
      <c r="V100">
        <v>1.8759999999999999</v>
      </c>
      <c r="W100">
        <v>85.837000000000003</v>
      </c>
      <c r="X100">
        <v>0.22</v>
      </c>
      <c r="Y100">
        <v>195.64</v>
      </c>
      <c r="Z100">
        <v>34.26</v>
      </c>
      <c r="AA100">
        <v>36.49</v>
      </c>
      <c r="AC100" s="21">
        <v>1.56</v>
      </c>
      <c r="AD100" s="21">
        <v>1.4093</v>
      </c>
      <c r="AE100" s="12">
        <v>2.6709000000000001</v>
      </c>
      <c r="AF100" s="11">
        <f t="shared" si="9"/>
        <v>0.86235887376665432</v>
      </c>
      <c r="AG100" s="11">
        <f t="shared" si="10"/>
        <v>2.3032743159433569</v>
      </c>
      <c r="AH100" s="11">
        <f t="shared" si="11"/>
        <v>8.6832905058503898E-2</v>
      </c>
      <c r="AI100" s="11"/>
    </row>
    <row r="101" spans="1:35" x14ac:dyDescent="0.3">
      <c r="A101">
        <v>94</v>
      </c>
      <c r="B101" t="s">
        <v>28</v>
      </c>
      <c r="C101">
        <v>2.5000000000000001E-3</v>
      </c>
      <c r="D101">
        <v>5.6399999999999999E-2</v>
      </c>
      <c r="E101">
        <v>1</v>
      </c>
      <c r="F101">
        <v>192</v>
      </c>
      <c r="G101">
        <v>373</v>
      </c>
      <c r="H101">
        <v>1</v>
      </c>
      <c r="I101" t="s">
        <v>25</v>
      </c>
      <c r="J101">
        <v>0</v>
      </c>
      <c r="K101">
        <v>51.35</v>
      </c>
      <c r="L101">
        <v>32.18</v>
      </c>
      <c r="M101">
        <v>65.41</v>
      </c>
      <c r="O101">
        <v>94</v>
      </c>
      <c r="P101" t="s">
        <v>28</v>
      </c>
      <c r="Q101">
        <v>8.2500000000000004E-2</v>
      </c>
      <c r="R101">
        <v>0.3241</v>
      </c>
      <c r="S101">
        <v>2</v>
      </c>
      <c r="T101">
        <v>9.65</v>
      </c>
      <c r="U101">
        <v>494.18</v>
      </c>
      <c r="V101">
        <v>1.9380999999999999</v>
      </c>
      <c r="W101">
        <v>7.758</v>
      </c>
      <c r="X101">
        <v>0.73</v>
      </c>
      <c r="Y101">
        <v>316.60000000000002</v>
      </c>
      <c r="Z101">
        <v>24.67</v>
      </c>
      <c r="AA101">
        <v>57.42</v>
      </c>
      <c r="AC101" s="21">
        <v>1.5349999999999999</v>
      </c>
      <c r="AD101" s="21">
        <v>1.3979999999999999</v>
      </c>
      <c r="AE101" s="12">
        <v>2.2061000000000002</v>
      </c>
      <c r="AF101" s="11">
        <f t="shared" si="9"/>
        <v>0.94123083017714226</v>
      </c>
      <c r="AG101" s="11">
        <f t="shared" si="10"/>
        <v>2.0764493344537938</v>
      </c>
      <c r="AH101" s="11">
        <f t="shared" si="11"/>
        <v>9.6318266321971033E-2</v>
      </c>
      <c r="AI101" s="11"/>
    </row>
    <row r="102" spans="1:35" x14ac:dyDescent="0.3">
      <c r="A102">
        <v>95</v>
      </c>
      <c r="B102" t="s">
        <v>28</v>
      </c>
      <c r="C102">
        <v>2.5000000000000001E-3</v>
      </c>
      <c r="D102">
        <v>5.6399999999999999E-2</v>
      </c>
      <c r="E102">
        <v>1</v>
      </c>
      <c r="F102">
        <v>47</v>
      </c>
      <c r="G102">
        <v>189</v>
      </c>
      <c r="H102">
        <v>1</v>
      </c>
      <c r="I102" t="s">
        <v>25</v>
      </c>
      <c r="J102">
        <v>0</v>
      </c>
      <c r="K102">
        <v>252.7</v>
      </c>
      <c r="L102">
        <v>25.25</v>
      </c>
      <c r="M102">
        <v>40.07</v>
      </c>
      <c r="O102">
        <v>95</v>
      </c>
      <c r="P102" t="s">
        <v>28</v>
      </c>
      <c r="Q102">
        <v>0.08</v>
      </c>
      <c r="R102">
        <v>0.31909999999999999</v>
      </c>
      <c r="S102">
        <v>2</v>
      </c>
      <c r="T102">
        <v>184.76</v>
      </c>
      <c r="U102">
        <v>18.809999999999999</v>
      </c>
      <c r="V102">
        <v>1.1292</v>
      </c>
      <c r="W102">
        <v>20.971</v>
      </c>
      <c r="X102">
        <v>0.38</v>
      </c>
      <c r="Y102">
        <v>336.36</v>
      </c>
      <c r="Z102">
        <v>45.66</v>
      </c>
      <c r="AA102">
        <v>56.11</v>
      </c>
      <c r="AC102" s="21">
        <v>1.5275000000000001</v>
      </c>
      <c r="AD102" s="21">
        <v>1.3946000000000001</v>
      </c>
      <c r="AE102" s="12">
        <v>1.8936999999999999</v>
      </c>
      <c r="AF102" s="11">
        <f t="shared" si="9"/>
        <v>1.0134202345043168</v>
      </c>
      <c r="AG102" s="11">
        <f t="shared" si="10"/>
        <v>1.9191138980808247</v>
      </c>
      <c r="AH102" s="11">
        <f t="shared" si="11"/>
        <v>0.10421476296951755</v>
      </c>
      <c r="AI102" s="11"/>
    </row>
    <row r="103" spans="1:35" x14ac:dyDescent="0.3">
      <c r="A103">
        <v>96</v>
      </c>
      <c r="B103" t="s">
        <v>28</v>
      </c>
      <c r="C103">
        <v>0.53</v>
      </c>
      <c r="D103">
        <v>0.73340000000000005</v>
      </c>
      <c r="E103">
        <v>5</v>
      </c>
      <c r="F103">
        <v>7.02</v>
      </c>
      <c r="G103">
        <v>238.37</v>
      </c>
      <c r="H103">
        <v>4.0166000000000004</v>
      </c>
      <c r="I103">
        <v>73.828999999999994</v>
      </c>
      <c r="J103">
        <v>1.29</v>
      </c>
      <c r="K103">
        <v>257.67</v>
      </c>
      <c r="L103">
        <v>29.37</v>
      </c>
      <c r="M103">
        <v>37.54</v>
      </c>
      <c r="O103">
        <v>96</v>
      </c>
      <c r="P103" t="s">
        <v>28</v>
      </c>
      <c r="Q103">
        <v>7.7499999999999999E-2</v>
      </c>
      <c r="R103">
        <v>0.31409999999999999</v>
      </c>
      <c r="S103">
        <v>1</v>
      </c>
      <c r="T103">
        <v>313.06</v>
      </c>
      <c r="U103">
        <v>263.64999999999998</v>
      </c>
      <c r="V103">
        <v>2.0712000000000002</v>
      </c>
      <c r="W103">
        <v>85.691999999999993</v>
      </c>
      <c r="X103">
        <v>0.27</v>
      </c>
      <c r="Y103">
        <v>322.31</v>
      </c>
      <c r="Z103">
        <v>43.69</v>
      </c>
      <c r="AA103">
        <v>45.35</v>
      </c>
      <c r="AC103" s="21">
        <v>1.5175000000000001</v>
      </c>
      <c r="AD103" s="21">
        <v>1.39</v>
      </c>
      <c r="AE103" s="12">
        <v>2.2824</v>
      </c>
      <c r="AF103" s="11">
        <f t="shared" si="9"/>
        <v>0.92007455878635813</v>
      </c>
      <c r="AG103" s="11">
        <f t="shared" si="10"/>
        <v>2.0999781729739837</v>
      </c>
      <c r="AH103" s="11">
        <f t="shared" si="11"/>
        <v>9.5239085136185259E-2</v>
      </c>
      <c r="AI103" s="11"/>
    </row>
    <row r="104" spans="1:35" x14ac:dyDescent="0.3">
      <c r="A104">
        <v>97</v>
      </c>
      <c r="B104" t="s">
        <v>28</v>
      </c>
      <c r="C104">
        <v>6.5000000000000002E-2</v>
      </c>
      <c r="D104">
        <v>5.6399999999999999E-2</v>
      </c>
      <c r="E104">
        <v>1</v>
      </c>
      <c r="F104">
        <v>295</v>
      </c>
      <c r="G104">
        <v>218</v>
      </c>
      <c r="H104">
        <v>1</v>
      </c>
      <c r="I104" t="s">
        <v>25</v>
      </c>
      <c r="J104">
        <v>0</v>
      </c>
      <c r="K104">
        <v>300.57</v>
      </c>
      <c r="L104">
        <v>23.68</v>
      </c>
      <c r="M104">
        <v>25.31</v>
      </c>
      <c r="O104">
        <v>97</v>
      </c>
      <c r="P104" t="s">
        <v>28</v>
      </c>
      <c r="Q104">
        <v>7.4999999999999997E-2</v>
      </c>
      <c r="R104">
        <v>0.309</v>
      </c>
      <c r="S104">
        <v>3</v>
      </c>
      <c r="T104">
        <v>490.62</v>
      </c>
      <c r="U104">
        <v>2.35</v>
      </c>
      <c r="V104">
        <v>1.1225000000000001</v>
      </c>
      <c r="W104">
        <v>140.69</v>
      </c>
      <c r="X104">
        <v>0.47</v>
      </c>
      <c r="Y104">
        <v>315.77</v>
      </c>
      <c r="Z104">
        <v>46.14</v>
      </c>
      <c r="AA104">
        <v>52.3</v>
      </c>
      <c r="AC104" s="12">
        <v>1.395</v>
      </c>
      <c r="AD104" s="12">
        <v>1.3327</v>
      </c>
      <c r="AE104" s="12">
        <v>4.2441000000000004</v>
      </c>
      <c r="AF104" s="11">
        <f t="shared" si="9"/>
        <v>0.64691742798763285</v>
      </c>
      <c r="AG104" s="11">
        <f t="shared" si="10"/>
        <v>2.7455822561223129</v>
      </c>
      <c r="AH104" s="11">
        <f t="shared" ref="AH104:AH135" si="12">$AH$1/AG104</f>
        <v>7.2844293611682709E-2</v>
      </c>
      <c r="AI104" s="11"/>
    </row>
    <row r="105" spans="1:35" x14ac:dyDescent="0.3">
      <c r="A105">
        <v>98</v>
      </c>
      <c r="B105" t="s">
        <v>28</v>
      </c>
      <c r="C105">
        <v>2.5000000000000001E-3</v>
      </c>
      <c r="D105">
        <v>0.63829999999999998</v>
      </c>
      <c r="E105">
        <v>2</v>
      </c>
      <c r="F105">
        <v>1.93</v>
      </c>
      <c r="G105">
        <v>232.23</v>
      </c>
      <c r="H105">
        <v>-1</v>
      </c>
      <c r="I105" t="s">
        <v>25</v>
      </c>
      <c r="J105">
        <v>2.2799999999999998</v>
      </c>
      <c r="K105">
        <v>23.88</v>
      </c>
      <c r="L105">
        <v>30.72</v>
      </c>
      <c r="M105">
        <v>61.44</v>
      </c>
      <c r="O105">
        <v>98</v>
      </c>
      <c r="P105" t="s">
        <v>28</v>
      </c>
      <c r="Q105">
        <v>7.0000000000000007E-2</v>
      </c>
      <c r="R105">
        <v>0.29849999999999999</v>
      </c>
      <c r="S105">
        <v>2</v>
      </c>
      <c r="T105">
        <v>600.88</v>
      </c>
      <c r="U105">
        <v>244.13</v>
      </c>
      <c r="V105">
        <v>1.2648999999999999</v>
      </c>
      <c r="W105">
        <v>135</v>
      </c>
      <c r="X105">
        <v>0</v>
      </c>
      <c r="Y105">
        <v>317.38</v>
      </c>
      <c r="Z105">
        <v>45.62</v>
      </c>
      <c r="AA105">
        <v>51.56</v>
      </c>
      <c r="AC105" s="21">
        <v>1.39</v>
      </c>
      <c r="AD105" s="21">
        <v>1.3303</v>
      </c>
      <c r="AE105" s="12">
        <v>1.6988000000000001</v>
      </c>
      <c r="AF105" s="11">
        <f t="shared" si="9"/>
        <v>1.0206828685461542</v>
      </c>
      <c r="AG105" s="11">
        <f t="shared" si="10"/>
        <v>1.7339360570862068</v>
      </c>
      <c r="AH105" s="11">
        <f t="shared" si="12"/>
        <v>0.11534450718793521</v>
      </c>
      <c r="AI105" s="11"/>
    </row>
    <row r="106" spans="1:35" x14ac:dyDescent="0.3">
      <c r="A106">
        <v>99</v>
      </c>
      <c r="B106" t="s">
        <v>28</v>
      </c>
      <c r="C106">
        <v>2.5000000000000001E-3</v>
      </c>
      <c r="D106">
        <v>5.6399999999999999E-2</v>
      </c>
      <c r="E106">
        <v>1</v>
      </c>
      <c r="F106">
        <v>195</v>
      </c>
      <c r="G106">
        <v>185</v>
      </c>
      <c r="H106">
        <v>1</v>
      </c>
      <c r="I106" t="s">
        <v>25</v>
      </c>
      <c r="J106">
        <v>0</v>
      </c>
      <c r="K106">
        <v>304.91000000000003</v>
      </c>
      <c r="L106">
        <v>25.58</v>
      </c>
      <c r="M106">
        <v>17.489999999999998</v>
      </c>
      <c r="O106">
        <v>99</v>
      </c>
      <c r="P106" t="s">
        <v>28</v>
      </c>
      <c r="Q106">
        <v>6.5000000000000002E-2</v>
      </c>
      <c r="R106">
        <v>0.28760000000000002</v>
      </c>
      <c r="S106">
        <v>1</v>
      </c>
      <c r="T106">
        <v>504.09</v>
      </c>
      <c r="U106">
        <v>248.36</v>
      </c>
      <c r="V106">
        <v>1.4169</v>
      </c>
      <c r="W106">
        <v>105.07</v>
      </c>
      <c r="X106">
        <v>0.13</v>
      </c>
      <c r="Y106">
        <v>320.68</v>
      </c>
      <c r="Z106">
        <v>45.23</v>
      </c>
      <c r="AA106">
        <v>51.6</v>
      </c>
      <c r="AC106" s="21">
        <v>1.3875</v>
      </c>
      <c r="AD106" s="21">
        <v>1.3290999999999999</v>
      </c>
      <c r="AE106" s="12">
        <v>2.5089999999999999</v>
      </c>
      <c r="AF106" s="11">
        <f t="shared" si="9"/>
        <v>0.83911351645946641</v>
      </c>
      <c r="AG106" s="11">
        <f t="shared" si="10"/>
        <v>2.1053358127968012</v>
      </c>
      <c r="AH106" s="11">
        <f t="shared" si="12"/>
        <v>9.4996721560686836E-2</v>
      </c>
      <c r="AI106" s="11"/>
    </row>
    <row r="107" spans="1:35" x14ac:dyDescent="0.3">
      <c r="A107">
        <v>100</v>
      </c>
      <c r="B107" t="s">
        <v>28</v>
      </c>
      <c r="C107">
        <v>3.2500000000000001E-2</v>
      </c>
      <c r="D107">
        <v>0.29310000000000003</v>
      </c>
      <c r="E107">
        <v>5</v>
      </c>
      <c r="F107">
        <v>21</v>
      </c>
      <c r="G107">
        <v>243.81</v>
      </c>
      <c r="H107">
        <v>4.2405999999999997</v>
      </c>
      <c r="I107">
        <v>69.814999999999998</v>
      </c>
      <c r="J107">
        <v>0.82</v>
      </c>
      <c r="K107">
        <v>295.69</v>
      </c>
      <c r="L107">
        <v>25.72</v>
      </c>
      <c r="M107">
        <v>31.26</v>
      </c>
      <c r="O107">
        <v>100</v>
      </c>
      <c r="P107" t="s">
        <v>28</v>
      </c>
      <c r="Q107">
        <v>6.25E-2</v>
      </c>
      <c r="R107">
        <v>0.28199999999999997</v>
      </c>
      <c r="S107">
        <v>1</v>
      </c>
      <c r="T107">
        <v>547</v>
      </c>
      <c r="U107">
        <v>487</v>
      </c>
      <c r="V107">
        <v>1</v>
      </c>
      <c r="W107" t="s">
        <v>25</v>
      </c>
      <c r="X107">
        <v>0</v>
      </c>
      <c r="Y107">
        <v>319.16000000000003</v>
      </c>
      <c r="Z107">
        <v>45.35</v>
      </c>
      <c r="AA107">
        <v>50.92</v>
      </c>
      <c r="AC107" s="12">
        <v>1.38</v>
      </c>
      <c r="AD107" s="12">
        <v>1.3254999999999999</v>
      </c>
      <c r="AE107" s="12">
        <v>4.2546999999999997</v>
      </c>
      <c r="AF107" s="11">
        <f t="shared" si="9"/>
        <v>0.64262796860290727</v>
      </c>
      <c r="AG107" s="11">
        <f t="shared" si="10"/>
        <v>2.7341892180147895</v>
      </c>
      <c r="AH107" s="11">
        <f t="shared" si="12"/>
        <v>7.3147827034887453E-2</v>
      </c>
      <c r="AI107" s="11"/>
    </row>
    <row r="108" spans="1:35" x14ac:dyDescent="0.3">
      <c r="A108">
        <v>101</v>
      </c>
      <c r="B108" t="s">
        <v>28</v>
      </c>
      <c r="C108">
        <v>2.5000000000000001E-3</v>
      </c>
      <c r="D108">
        <v>0.76529999999999998</v>
      </c>
      <c r="E108">
        <v>2</v>
      </c>
      <c r="F108">
        <v>214.98</v>
      </c>
      <c r="G108">
        <v>252.2</v>
      </c>
      <c r="H108">
        <v>4.5393999999999997</v>
      </c>
      <c r="I108">
        <v>81.813000000000002</v>
      </c>
      <c r="J108">
        <v>1.1599999999999999</v>
      </c>
      <c r="K108">
        <v>174.69</v>
      </c>
      <c r="L108">
        <v>24.54</v>
      </c>
      <c r="M108">
        <v>4.63</v>
      </c>
      <c r="O108">
        <v>101</v>
      </c>
      <c r="P108" t="s">
        <v>28</v>
      </c>
      <c r="Q108">
        <v>0.06</v>
      </c>
      <c r="R108">
        <v>0.27639999999999998</v>
      </c>
      <c r="S108">
        <v>2</v>
      </c>
      <c r="T108">
        <v>113</v>
      </c>
      <c r="U108">
        <v>253</v>
      </c>
      <c r="V108">
        <v>2.8502999999999998</v>
      </c>
      <c r="W108">
        <v>75.942999999999998</v>
      </c>
      <c r="X108">
        <v>0.3</v>
      </c>
      <c r="Y108">
        <v>193</v>
      </c>
      <c r="Z108">
        <v>34.44</v>
      </c>
      <c r="AA108">
        <v>37.89</v>
      </c>
      <c r="AC108" s="12">
        <v>1.3774999999999999</v>
      </c>
      <c r="AD108" s="12">
        <v>1.3243</v>
      </c>
      <c r="AE108" s="12">
        <v>4.2098000000000004</v>
      </c>
      <c r="AF108" s="11">
        <f t="shared" si="9"/>
        <v>0.64546043065774272</v>
      </c>
      <c r="AG108" s="11">
        <f t="shared" si="10"/>
        <v>2.7172593209829654</v>
      </c>
      <c r="AH108" s="11">
        <f t="shared" si="12"/>
        <v>7.3603574916673853E-2</v>
      </c>
      <c r="AI108" s="11"/>
    </row>
    <row r="109" spans="1:35" x14ac:dyDescent="0.3">
      <c r="A109">
        <v>102</v>
      </c>
      <c r="B109" t="s">
        <v>28</v>
      </c>
      <c r="C109">
        <v>0.17749999999999999</v>
      </c>
      <c r="D109">
        <v>0.28199999999999997</v>
      </c>
      <c r="E109">
        <v>2</v>
      </c>
      <c r="F109">
        <v>319.12</v>
      </c>
      <c r="G109">
        <v>239.28</v>
      </c>
      <c r="H109">
        <v>-1</v>
      </c>
      <c r="I109" t="s">
        <v>25</v>
      </c>
      <c r="J109">
        <v>0.32</v>
      </c>
      <c r="K109">
        <v>51.1</v>
      </c>
      <c r="L109">
        <v>37.22</v>
      </c>
      <c r="M109">
        <v>65.89</v>
      </c>
      <c r="O109">
        <v>102</v>
      </c>
      <c r="P109" t="s">
        <v>28</v>
      </c>
      <c r="Q109">
        <v>5.7500000000000002E-2</v>
      </c>
      <c r="R109">
        <v>0.27050000000000002</v>
      </c>
      <c r="S109">
        <v>3</v>
      </c>
      <c r="T109">
        <v>454.27</v>
      </c>
      <c r="U109">
        <v>2.2000000000000002</v>
      </c>
      <c r="V109">
        <v>1.0837000000000001</v>
      </c>
      <c r="W109">
        <v>26.236000000000001</v>
      </c>
      <c r="X109">
        <v>0.59</v>
      </c>
      <c r="Y109">
        <v>338.6</v>
      </c>
      <c r="Z109">
        <v>45.46</v>
      </c>
      <c r="AA109">
        <v>53.88</v>
      </c>
      <c r="AC109" s="21">
        <v>1.3225</v>
      </c>
      <c r="AD109" s="21">
        <v>1.2976000000000001</v>
      </c>
      <c r="AE109" s="12">
        <v>2.0535000000000001</v>
      </c>
      <c r="AF109" s="11">
        <f t="shared" si="9"/>
        <v>0.90553457740015353</v>
      </c>
      <c r="AG109" s="11">
        <f t="shared" si="10"/>
        <v>1.8595152546912153</v>
      </c>
      <c r="AH109" s="11">
        <f t="shared" si="12"/>
        <v>0.10755491222534301</v>
      </c>
      <c r="AI109" s="11"/>
    </row>
    <row r="110" spans="1:35" x14ac:dyDescent="0.3">
      <c r="A110">
        <v>103</v>
      </c>
      <c r="B110" t="s">
        <v>28</v>
      </c>
      <c r="C110">
        <v>2.2499999999999999E-2</v>
      </c>
      <c r="D110">
        <v>5.6399999999999999E-2</v>
      </c>
      <c r="E110">
        <v>1</v>
      </c>
      <c r="F110">
        <v>396</v>
      </c>
      <c r="G110">
        <v>368</v>
      </c>
      <c r="H110">
        <v>1</v>
      </c>
      <c r="I110" t="s">
        <v>25</v>
      </c>
      <c r="J110">
        <v>0</v>
      </c>
      <c r="K110">
        <v>305.98</v>
      </c>
      <c r="L110">
        <v>23.43</v>
      </c>
      <c r="M110">
        <v>15.86</v>
      </c>
      <c r="O110">
        <v>103</v>
      </c>
      <c r="P110" t="s">
        <v>28</v>
      </c>
      <c r="Q110">
        <v>5.7500000000000002E-2</v>
      </c>
      <c r="R110">
        <v>0.27050000000000002</v>
      </c>
      <c r="S110">
        <v>2</v>
      </c>
      <c r="T110">
        <v>375.71</v>
      </c>
      <c r="U110">
        <v>1.36</v>
      </c>
      <c r="V110">
        <v>1.2586999999999999</v>
      </c>
      <c r="W110">
        <v>125.51</v>
      </c>
      <c r="X110">
        <v>0.44</v>
      </c>
      <c r="Y110">
        <v>333.54</v>
      </c>
      <c r="Z110">
        <v>44.43</v>
      </c>
      <c r="AA110">
        <v>57.4</v>
      </c>
      <c r="AC110" s="21">
        <v>1.3075000000000001</v>
      </c>
      <c r="AD110" s="21">
        <v>1.2903</v>
      </c>
      <c r="AE110" s="12">
        <v>2.1806999999999999</v>
      </c>
      <c r="AF110" s="11">
        <f t="shared" si="9"/>
        <v>0.87373038387163782</v>
      </c>
      <c r="AG110" s="11">
        <f t="shared" si="10"/>
        <v>1.9053438481088805</v>
      </c>
      <c r="AH110" s="11">
        <f t="shared" si="12"/>
        <v>0.10496793017098038</v>
      </c>
      <c r="AI110" s="11"/>
    </row>
    <row r="111" spans="1:35" x14ac:dyDescent="0.3">
      <c r="A111">
        <v>104</v>
      </c>
      <c r="B111" t="s">
        <v>28</v>
      </c>
      <c r="C111">
        <v>2.5000000000000001E-3</v>
      </c>
      <c r="D111">
        <v>5.6399999999999999E-2</v>
      </c>
      <c r="E111">
        <v>1</v>
      </c>
      <c r="F111">
        <v>156</v>
      </c>
      <c r="G111">
        <v>399</v>
      </c>
      <c r="H111">
        <v>1</v>
      </c>
      <c r="I111" t="s">
        <v>25</v>
      </c>
      <c r="J111">
        <v>0</v>
      </c>
      <c r="K111">
        <v>63.31</v>
      </c>
      <c r="L111">
        <v>37.57</v>
      </c>
      <c r="M111">
        <v>68.62</v>
      </c>
      <c r="O111">
        <v>104</v>
      </c>
      <c r="P111" t="s">
        <v>28</v>
      </c>
      <c r="Q111">
        <v>5.5E-2</v>
      </c>
      <c r="R111">
        <v>0.2646</v>
      </c>
      <c r="S111">
        <v>1</v>
      </c>
      <c r="T111">
        <v>644.62</v>
      </c>
      <c r="U111">
        <v>1.23</v>
      </c>
      <c r="V111">
        <v>1.1005</v>
      </c>
      <c r="W111">
        <v>120.96</v>
      </c>
      <c r="X111">
        <v>0.15</v>
      </c>
      <c r="Y111">
        <v>14.5</v>
      </c>
      <c r="Z111">
        <v>37.53</v>
      </c>
      <c r="AA111">
        <v>64.87</v>
      </c>
      <c r="AC111" s="21">
        <v>1.25</v>
      </c>
      <c r="AD111" s="21">
        <v>1.2616000000000001</v>
      </c>
      <c r="AE111" s="12">
        <v>2.4327000000000001</v>
      </c>
      <c r="AF111" s="11">
        <f t="shared" si="9"/>
        <v>0.80884495397622846</v>
      </c>
      <c r="AG111" s="11">
        <f t="shared" si="10"/>
        <v>1.967677119537971</v>
      </c>
      <c r="AH111" s="11">
        <f t="shared" si="12"/>
        <v>0.10164269229646879</v>
      </c>
      <c r="AI111" s="11"/>
    </row>
    <row r="112" spans="1:35" x14ac:dyDescent="0.3">
      <c r="A112">
        <v>105</v>
      </c>
      <c r="B112" t="s">
        <v>28</v>
      </c>
      <c r="C112">
        <v>2.5000000000000001E-3</v>
      </c>
      <c r="D112">
        <v>0.37419999999999998</v>
      </c>
      <c r="E112">
        <v>4</v>
      </c>
      <c r="F112">
        <v>18.11</v>
      </c>
      <c r="G112">
        <v>244</v>
      </c>
      <c r="H112">
        <v>2.9687999999999999</v>
      </c>
      <c r="I112">
        <v>80.936000000000007</v>
      </c>
      <c r="J112">
        <v>0.54</v>
      </c>
      <c r="K112">
        <v>140.62</v>
      </c>
      <c r="L112">
        <v>30.58</v>
      </c>
      <c r="M112">
        <v>31.55</v>
      </c>
      <c r="O112">
        <v>105</v>
      </c>
      <c r="P112" t="s">
        <v>28</v>
      </c>
      <c r="Q112">
        <v>5.5E-2</v>
      </c>
      <c r="R112">
        <v>0.2646</v>
      </c>
      <c r="S112">
        <v>2</v>
      </c>
      <c r="T112">
        <v>342.26</v>
      </c>
      <c r="U112">
        <v>4.49</v>
      </c>
      <c r="V112">
        <v>1.1059000000000001</v>
      </c>
      <c r="W112">
        <v>48.921999999999997</v>
      </c>
      <c r="X112">
        <v>0.82</v>
      </c>
      <c r="Y112">
        <v>334.96</v>
      </c>
      <c r="Z112">
        <v>44.05</v>
      </c>
      <c r="AA112">
        <v>58.77</v>
      </c>
      <c r="AC112" s="12">
        <v>1.2324999999999999</v>
      </c>
      <c r="AD112" s="12">
        <v>1.2526999999999999</v>
      </c>
      <c r="AE112" s="12">
        <v>4.0453999999999999</v>
      </c>
      <c r="AF112" s="11">
        <f t="shared" si="9"/>
        <v>0.6228267836790623</v>
      </c>
      <c r="AG112" s="11">
        <f t="shared" si="10"/>
        <v>2.5195834706952787</v>
      </c>
      <c r="AH112" s="11">
        <f t="shared" si="12"/>
        <v>7.9378199740614289E-2</v>
      </c>
      <c r="AI112" s="11"/>
    </row>
    <row r="113" spans="1:35" x14ac:dyDescent="0.3">
      <c r="A113">
        <v>106</v>
      </c>
      <c r="B113" t="s">
        <v>28</v>
      </c>
      <c r="C113">
        <v>2.5000000000000001E-3</v>
      </c>
      <c r="D113">
        <v>1.0720000000000001</v>
      </c>
      <c r="E113">
        <v>10</v>
      </c>
      <c r="F113">
        <v>11.47</v>
      </c>
      <c r="G113">
        <v>258.7</v>
      </c>
      <c r="H113">
        <v>2.5087999999999999</v>
      </c>
      <c r="I113">
        <v>75.430000000000007</v>
      </c>
      <c r="J113">
        <v>1.08</v>
      </c>
      <c r="K113">
        <v>49.93</v>
      </c>
      <c r="L113">
        <v>37.659999999999997</v>
      </c>
      <c r="M113">
        <v>70.680000000000007</v>
      </c>
      <c r="O113">
        <v>106</v>
      </c>
      <c r="P113" t="s">
        <v>28</v>
      </c>
      <c r="Q113">
        <v>5.2499999999999998E-2</v>
      </c>
      <c r="R113">
        <v>0.25850000000000001</v>
      </c>
      <c r="S113">
        <v>3</v>
      </c>
      <c r="T113">
        <v>582.80999999999995</v>
      </c>
      <c r="U113">
        <v>494.01</v>
      </c>
      <c r="V113">
        <v>1.7499</v>
      </c>
      <c r="W113">
        <v>147.04</v>
      </c>
      <c r="X113">
        <v>1.65</v>
      </c>
      <c r="Y113">
        <v>318.45999999999998</v>
      </c>
      <c r="Z113">
        <v>45.75</v>
      </c>
      <c r="AA113">
        <v>51.23</v>
      </c>
      <c r="AC113" s="12">
        <v>1.2324999999999999</v>
      </c>
      <c r="AD113" s="12">
        <v>1.2526999999999999</v>
      </c>
      <c r="AE113" s="12">
        <v>4.0453999999999999</v>
      </c>
      <c r="AF113" s="11">
        <f t="shared" si="9"/>
        <v>0.6228267836790623</v>
      </c>
      <c r="AG113" s="11">
        <f t="shared" si="10"/>
        <v>2.5195834706952787</v>
      </c>
      <c r="AH113" s="11">
        <f t="shared" si="12"/>
        <v>7.9378199740614289E-2</v>
      </c>
      <c r="AI113" s="11"/>
    </row>
    <row r="114" spans="1:35" x14ac:dyDescent="0.3">
      <c r="A114">
        <v>107</v>
      </c>
      <c r="B114" t="s">
        <v>28</v>
      </c>
      <c r="C114">
        <v>4.7500000000000001E-2</v>
      </c>
      <c r="D114">
        <v>0.1492</v>
      </c>
      <c r="E114">
        <v>3</v>
      </c>
      <c r="F114">
        <v>170.86</v>
      </c>
      <c r="G114">
        <v>235.43</v>
      </c>
      <c r="H114">
        <v>2.2934999999999999</v>
      </c>
      <c r="I114">
        <v>48.420999999999999</v>
      </c>
      <c r="J114">
        <v>0.26</v>
      </c>
      <c r="K114">
        <v>139.93</v>
      </c>
      <c r="L114">
        <v>30.43</v>
      </c>
      <c r="M114">
        <v>33.450000000000003</v>
      </c>
      <c r="O114">
        <v>107</v>
      </c>
      <c r="P114" t="s">
        <v>28</v>
      </c>
      <c r="Q114">
        <v>0.05</v>
      </c>
      <c r="R114">
        <v>0.25230000000000002</v>
      </c>
      <c r="S114">
        <v>1</v>
      </c>
      <c r="T114">
        <v>529.41999999999996</v>
      </c>
      <c r="U114">
        <v>478.42</v>
      </c>
      <c r="V114">
        <v>-1</v>
      </c>
      <c r="W114" t="s">
        <v>25</v>
      </c>
      <c r="X114">
        <v>0.4</v>
      </c>
      <c r="Y114">
        <v>321</v>
      </c>
      <c r="Z114">
        <v>44.61</v>
      </c>
      <c r="AA114">
        <v>48.19</v>
      </c>
      <c r="AC114" s="21">
        <v>1.155</v>
      </c>
      <c r="AD114" s="21">
        <v>1.2126999999999999</v>
      </c>
      <c r="AE114" s="12">
        <v>1.6613</v>
      </c>
      <c r="AF114" s="11">
        <f t="shared" si="9"/>
        <v>0.94085243039964073</v>
      </c>
      <c r="AG114" s="11">
        <f t="shared" si="10"/>
        <v>1.5630381426229232</v>
      </c>
      <c r="AH114" s="11">
        <f t="shared" si="12"/>
        <v>0.12795593053435114</v>
      </c>
      <c r="AI114" s="11"/>
    </row>
    <row r="115" spans="1:35" x14ac:dyDescent="0.3">
      <c r="A115">
        <v>108</v>
      </c>
      <c r="B115" t="s">
        <v>28</v>
      </c>
      <c r="C115">
        <v>0.02</v>
      </c>
      <c r="D115">
        <v>0.31909999999999999</v>
      </c>
      <c r="E115">
        <v>1</v>
      </c>
      <c r="F115">
        <v>241</v>
      </c>
      <c r="G115">
        <v>238.88</v>
      </c>
      <c r="H115">
        <v>-1</v>
      </c>
      <c r="I115" t="s">
        <v>25</v>
      </c>
      <c r="J115">
        <v>0.33</v>
      </c>
      <c r="K115">
        <v>129.4</v>
      </c>
      <c r="L115">
        <v>26.65</v>
      </c>
      <c r="M115">
        <v>46.18</v>
      </c>
      <c r="O115">
        <v>108</v>
      </c>
      <c r="P115" t="s">
        <v>28</v>
      </c>
      <c r="Q115">
        <v>4.7500000000000001E-2</v>
      </c>
      <c r="R115">
        <v>0.24590000000000001</v>
      </c>
      <c r="S115">
        <v>2</v>
      </c>
      <c r="T115">
        <v>146.88999999999999</v>
      </c>
      <c r="U115">
        <v>485.13</v>
      </c>
      <c r="V115">
        <v>1.931</v>
      </c>
      <c r="W115">
        <v>20.175000000000001</v>
      </c>
      <c r="X115">
        <v>1.33</v>
      </c>
      <c r="Y115">
        <v>194.21</v>
      </c>
      <c r="Z115">
        <v>34.24</v>
      </c>
      <c r="AA115">
        <v>38.799999999999997</v>
      </c>
      <c r="AC115" s="21">
        <v>1.155</v>
      </c>
      <c r="AD115" s="21">
        <v>1.2126999999999999</v>
      </c>
      <c r="AE115" s="12">
        <v>3.5956000000000001</v>
      </c>
      <c r="AF115" s="11">
        <f t="shared" si="9"/>
        <v>0.63952843312864993</v>
      </c>
      <c r="AG115" s="11">
        <f t="shared" si="10"/>
        <v>2.2994884341573738</v>
      </c>
      <c r="AH115" s="11">
        <f t="shared" si="12"/>
        <v>8.6975866905496371E-2</v>
      </c>
      <c r="AI115" s="11"/>
    </row>
    <row r="116" spans="1:35" x14ac:dyDescent="0.3">
      <c r="A116">
        <v>109</v>
      </c>
      <c r="B116" t="s">
        <v>28</v>
      </c>
      <c r="C116">
        <v>1.66</v>
      </c>
      <c r="D116">
        <v>5.6399999999999999E-2</v>
      </c>
      <c r="E116">
        <v>1</v>
      </c>
      <c r="F116">
        <v>256</v>
      </c>
      <c r="G116">
        <v>398</v>
      </c>
      <c r="H116">
        <v>1</v>
      </c>
      <c r="I116" t="s">
        <v>25</v>
      </c>
      <c r="J116">
        <v>0</v>
      </c>
      <c r="K116">
        <v>126.82</v>
      </c>
      <c r="L116">
        <v>32.89</v>
      </c>
      <c r="M116">
        <v>44.8</v>
      </c>
      <c r="O116">
        <v>109</v>
      </c>
      <c r="P116" t="s">
        <v>28</v>
      </c>
      <c r="Q116">
        <v>4.4999999999999998E-2</v>
      </c>
      <c r="R116">
        <v>0.23930000000000001</v>
      </c>
      <c r="S116">
        <v>2</v>
      </c>
      <c r="T116">
        <v>1.86</v>
      </c>
      <c r="U116">
        <v>274.33</v>
      </c>
      <c r="V116">
        <v>4.2656000000000001</v>
      </c>
      <c r="W116">
        <v>85.17</v>
      </c>
      <c r="X116">
        <v>1.52</v>
      </c>
      <c r="Y116">
        <v>180.44</v>
      </c>
      <c r="Z116">
        <v>32.520000000000003</v>
      </c>
      <c r="AA116">
        <v>36.35</v>
      </c>
      <c r="AC116" s="21">
        <v>1.1499999999999999</v>
      </c>
      <c r="AD116" s="21">
        <v>1.2101</v>
      </c>
      <c r="AE116" s="12">
        <v>2.3953000000000002</v>
      </c>
      <c r="AF116" s="11">
        <f t="shared" si="9"/>
        <v>0.78185013315684904</v>
      </c>
      <c r="AG116" s="11">
        <f t="shared" si="10"/>
        <v>1.8727656239506008</v>
      </c>
      <c r="AH116" s="11">
        <f t="shared" si="12"/>
        <v>0.10679392949241552</v>
      </c>
      <c r="AI116" s="11"/>
    </row>
    <row r="117" spans="1:35" x14ac:dyDescent="0.3">
      <c r="A117">
        <v>110</v>
      </c>
      <c r="B117" t="s">
        <v>28</v>
      </c>
      <c r="C117">
        <v>0.34499999999999997</v>
      </c>
      <c r="D117">
        <v>0.65790000000000004</v>
      </c>
      <c r="E117">
        <v>2</v>
      </c>
      <c r="F117">
        <v>187.15</v>
      </c>
      <c r="G117">
        <v>242.16</v>
      </c>
      <c r="H117">
        <v>2.0223</v>
      </c>
      <c r="I117">
        <v>79.344999999999999</v>
      </c>
      <c r="J117">
        <v>0.99</v>
      </c>
      <c r="K117">
        <v>297.89999999999998</v>
      </c>
      <c r="L117">
        <v>24.6</v>
      </c>
      <c r="M117">
        <v>24.01</v>
      </c>
      <c r="O117">
        <v>110</v>
      </c>
      <c r="P117" t="s">
        <v>28</v>
      </c>
      <c r="Q117">
        <v>4.4999999999999998E-2</v>
      </c>
      <c r="R117">
        <v>0.23930000000000001</v>
      </c>
      <c r="S117">
        <v>1</v>
      </c>
      <c r="T117">
        <v>545.66999999999996</v>
      </c>
      <c r="U117">
        <v>488.67</v>
      </c>
      <c r="V117">
        <v>1.7321</v>
      </c>
      <c r="W117">
        <v>45</v>
      </c>
      <c r="X117">
        <v>0</v>
      </c>
      <c r="Y117">
        <v>319.16000000000003</v>
      </c>
      <c r="Z117">
        <v>45.35</v>
      </c>
      <c r="AA117">
        <v>50.92</v>
      </c>
      <c r="AC117" s="21">
        <v>1.125</v>
      </c>
      <c r="AD117" s="21">
        <v>1.1968000000000001</v>
      </c>
      <c r="AE117" s="12">
        <v>1.5909</v>
      </c>
      <c r="AF117" s="11">
        <f t="shared" si="9"/>
        <v>0.94887580272769712</v>
      </c>
      <c r="AG117" s="11">
        <f t="shared" si="10"/>
        <v>1.5095665145594934</v>
      </c>
      <c r="AH117" s="11">
        <f t="shared" si="12"/>
        <v>0.13248836541552594</v>
      </c>
      <c r="AI117" s="11"/>
    </row>
    <row r="118" spans="1:35" x14ac:dyDescent="0.3">
      <c r="A118">
        <v>111</v>
      </c>
      <c r="B118" t="s">
        <v>28</v>
      </c>
      <c r="C118">
        <v>0.3125</v>
      </c>
      <c r="D118">
        <v>7.9699999999999993E-2</v>
      </c>
      <c r="E118">
        <v>2</v>
      </c>
      <c r="F118">
        <v>16</v>
      </c>
      <c r="G118">
        <v>236.5</v>
      </c>
      <c r="H118">
        <v>2</v>
      </c>
      <c r="I118" t="s">
        <v>25</v>
      </c>
      <c r="J118">
        <v>0.53</v>
      </c>
      <c r="K118">
        <v>251.04</v>
      </c>
      <c r="L118">
        <v>27.19</v>
      </c>
      <c r="M118">
        <v>42.05</v>
      </c>
      <c r="O118">
        <v>111</v>
      </c>
      <c r="P118" t="s">
        <v>28</v>
      </c>
      <c r="Q118">
        <v>0.04</v>
      </c>
      <c r="R118">
        <v>0.22559999999999999</v>
      </c>
      <c r="S118">
        <v>5</v>
      </c>
      <c r="T118">
        <v>610.21</v>
      </c>
      <c r="U118">
        <v>257.42</v>
      </c>
      <c r="V118">
        <v>2.4771999999999998</v>
      </c>
      <c r="W118">
        <v>106.68</v>
      </c>
      <c r="X118">
        <v>0.79</v>
      </c>
      <c r="Y118">
        <v>12.3</v>
      </c>
      <c r="Z118">
        <v>36.020000000000003</v>
      </c>
      <c r="AA118">
        <v>64.58</v>
      </c>
      <c r="AC118" s="12">
        <v>1.115</v>
      </c>
      <c r="AD118" s="12">
        <v>1.1915</v>
      </c>
      <c r="AE118" s="12">
        <v>3.1433</v>
      </c>
      <c r="AF118" s="11">
        <f t="shared" si="9"/>
        <v>0.67204610588916769</v>
      </c>
      <c r="AG118" s="11">
        <f t="shared" si="10"/>
        <v>2.1124425246414207</v>
      </c>
      <c r="AH118" s="11">
        <f t="shared" si="12"/>
        <v>9.4677132119345725E-2</v>
      </c>
      <c r="AI118" s="11"/>
    </row>
    <row r="119" spans="1:35" x14ac:dyDescent="0.3">
      <c r="A119">
        <v>112</v>
      </c>
      <c r="B119" t="s">
        <v>28</v>
      </c>
      <c r="C119">
        <v>2.5000000000000001E-3</v>
      </c>
      <c r="D119">
        <v>0.54990000000000006</v>
      </c>
      <c r="E119">
        <v>1</v>
      </c>
      <c r="F119">
        <v>299.51</v>
      </c>
      <c r="G119">
        <v>379.09</v>
      </c>
      <c r="H119">
        <v>3.407</v>
      </c>
      <c r="I119">
        <v>95.596000000000004</v>
      </c>
      <c r="J119">
        <v>0.5</v>
      </c>
      <c r="K119">
        <v>300.05</v>
      </c>
      <c r="L119">
        <v>24.82</v>
      </c>
      <c r="M119">
        <v>21.66</v>
      </c>
      <c r="O119">
        <v>112</v>
      </c>
      <c r="P119" t="s">
        <v>28</v>
      </c>
      <c r="Q119">
        <v>3.7499999999999999E-2</v>
      </c>
      <c r="R119">
        <v>0.2185</v>
      </c>
      <c r="S119">
        <v>1</v>
      </c>
      <c r="T119">
        <v>647.19000000000005</v>
      </c>
      <c r="U119">
        <v>278.81</v>
      </c>
      <c r="V119">
        <v>1.3376999999999999</v>
      </c>
      <c r="W119">
        <v>72.745999999999995</v>
      </c>
      <c r="X119">
        <v>0.32</v>
      </c>
      <c r="Y119">
        <v>13.12</v>
      </c>
      <c r="Z119">
        <v>36.119999999999997</v>
      </c>
      <c r="AA119">
        <v>64.28</v>
      </c>
      <c r="AC119" s="12">
        <v>1.1125</v>
      </c>
      <c r="AD119" s="12">
        <v>1.1901999999999999</v>
      </c>
      <c r="AE119" s="12">
        <v>7.3480999999999996</v>
      </c>
      <c r="AF119" s="11">
        <f t="shared" si="9"/>
        <v>0.43905308430264656</v>
      </c>
      <c r="AG119" s="11">
        <f t="shared" si="10"/>
        <v>3.226205968764277</v>
      </c>
      <c r="AH119" s="11">
        <f t="shared" si="12"/>
        <v>6.1992322231244693E-2</v>
      </c>
      <c r="AI119" s="11"/>
    </row>
    <row r="120" spans="1:35" x14ac:dyDescent="0.3">
      <c r="A120">
        <v>113</v>
      </c>
      <c r="B120" t="s">
        <v>28</v>
      </c>
      <c r="C120">
        <v>2.5000000000000001E-3</v>
      </c>
      <c r="D120">
        <v>7.9699999999999993E-2</v>
      </c>
      <c r="E120">
        <v>1</v>
      </c>
      <c r="F120">
        <v>356</v>
      </c>
      <c r="G120">
        <v>370.5</v>
      </c>
      <c r="H120">
        <v>2</v>
      </c>
      <c r="I120" t="s">
        <v>25</v>
      </c>
      <c r="J120">
        <v>0.5</v>
      </c>
      <c r="K120">
        <v>148.97</v>
      </c>
      <c r="L120">
        <v>32.96</v>
      </c>
      <c r="M120">
        <v>28.48</v>
      </c>
      <c r="O120">
        <v>113</v>
      </c>
      <c r="P120" t="s">
        <v>28</v>
      </c>
      <c r="Q120">
        <v>3.7499999999999999E-2</v>
      </c>
      <c r="R120">
        <v>0.2185</v>
      </c>
      <c r="S120">
        <v>1</v>
      </c>
      <c r="T120">
        <v>646.82000000000005</v>
      </c>
      <c r="U120">
        <v>439.24</v>
      </c>
      <c r="V120">
        <v>1.7553000000000001</v>
      </c>
      <c r="W120">
        <v>124</v>
      </c>
      <c r="X120">
        <v>0.35</v>
      </c>
      <c r="Y120">
        <v>50.08</v>
      </c>
      <c r="Z120">
        <v>38.99</v>
      </c>
      <c r="AA120">
        <v>41.88</v>
      </c>
      <c r="AC120" s="12">
        <v>1.1100000000000001</v>
      </c>
      <c r="AD120" s="12">
        <v>1.1888000000000001</v>
      </c>
      <c r="AE120" s="12">
        <v>7.3118999999999996</v>
      </c>
      <c r="AF120" s="11">
        <f t="shared" si="9"/>
        <v>0.4396437659318812</v>
      </c>
      <c r="AG120" s="11">
        <f t="shared" si="10"/>
        <v>3.2146312521173219</v>
      </c>
      <c r="AH120" s="11">
        <f t="shared" si="12"/>
        <v>6.2215534011333243E-2</v>
      </c>
      <c r="AI120" s="11"/>
    </row>
    <row r="121" spans="1:35" x14ac:dyDescent="0.3">
      <c r="A121">
        <v>114</v>
      </c>
      <c r="B121" t="s">
        <v>28</v>
      </c>
      <c r="C121">
        <v>2.5000000000000001E-3</v>
      </c>
      <c r="D121">
        <v>2.0760000000000001</v>
      </c>
      <c r="E121">
        <v>5</v>
      </c>
      <c r="F121">
        <v>363.35</v>
      </c>
      <c r="G121">
        <v>287.75</v>
      </c>
      <c r="H121">
        <v>3.4076</v>
      </c>
      <c r="I121">
        <v>83.015000000000001</v>
      </c>
      <c r="J121">
        <v>2.5099999999999998</v>
      </c>
      <c r="K121">
        <v>126.72</v>
      </c>
      <c r="L121">
        <v>27.17</v>
      </c>
      <c r="M121">
        <v>45.61</v>
      </c>
      <c r="O121">
        <v>114</v>
      </c>
      <c r="P121" t="s">
        <v>28</v>
      </c>
      <c r="Q121">
        <v>3.5000000000000003E-2</v>
      </c>
      <c r="R121">
        <v>0.21110000000000001</v>
      </c>
      <c r="S121">
        <v>1</v>
      </c>
      <c r="T121">
        <v>550.91</v>
      </c>
      <c r="U121">
        <v>455.45</v>
      </c>
      <c r="V121">
        <v>1.5330999999999999</v>
      </c>
      <c r="W121">
        <v>56.564999999999998</v>
      </c>
      <c r="X121">
        <v>0.36</v>
      </c>
      <c r="Y121">
        <v>320.88</v>
      </c>
      <c r="Z121">
        <v>46.05</v>
      </c>
      <c r="AA121">
        <v>49.07</v>
      </c>
      <c r="AC121" s="12">
        <v>1.1074999999999999</v>
      </c>
      <c r="AD121" s="12">
        <v>1.1875</v>
      </c>
      <c r="AE121" s="12">
        <v>3.4529999999999998</v>
      </c>
      <c r="AF121" s="11">
        <f t="shared" si="9"/>
        <v>0.63904012744915961</v>
      </c>
      <c r="AG121" s="11">
        <f t="shared" si="10"/>
        <v>2.2066055600819481</v>
      </c>
      <c r="AH121" s="11">
        <f t="shared" si="12"/>
        <v>9.0636950988455089E-2</v>
      </c>
      <c r="AI121" s="11"/>
    </row>
    <row r="122" spans="1:35" x14ac:dyDescent="0.3">
      <c r="A122">
        <v>115</v>
      </c>
      <c r="B122" t="s">
        <v>28</v>
      </c>
      <c r="C122">
        <v>0.26</v>
      </c>
      <c r="D122">
        <v>0.50770000000000004</v>
      </c>
      <c r="E122">
        <v>1</v>
      </c>
      <c r="F122">
        <v>357.46</v>
      </c>
      <c r="G122">
        <v>393.33</v>
      </c>
      <c r="H122">
        <v>1.7925</v>
      </c>
      <c r="I122">
        <v>59.204000000000001</v>
      </c>
      <c r="J122">
        <v>1.05</v>
      </c>
      <c r="K122">
        <v>139.25</v>
      </c>
      <c r="L122">
        <v>32.96</v>
      </c>
      <c r="M122">
        <v>34.4</v>
      </c>
      <c r="O122">
        <v>115</v>
      </c>
      <c r="P122" t="s">
        <v>28</v>
      </c>
      <c r="Q122">
        <v>3.2500000000000001E-2</v>
      </c>
      <c r="R122">
        <v>0.2034</v>
      </c>
      <c r="S122">
        <v>2</v>
      </c>
      <c r="T122">
        <v>519.04</v>
      </c>
      <c r="U122">
        <v>288.43</v>
      </c>
      <c r="V122">
        <v>-1</v>
      </c>
      <c r="W122" t="s">
        <v>25</v>
      </c>
      <c r="X122">
        <v>0.64</v>
      </c>
      <c r="Y122">
        <v>318.64</v>
      </c>
      <c r="Z122">
        <v>43.95</v>
      </c>
      <c r="AA122">
        <v>50.76</v>
      </c>
      <c r="AC122" s="12">
        <v>1.0649999999999999</v>
      </c>
      <c r="AD122" s="12">
        <v>1.1645000000000001</v>
      </c>
      <c r="AE122" s="12">
        <v>2.4872999999999998</v>
      </c>
      <c r="AF122" s="11">
        <f t="shared" si="9"/>
        <v>0.73835508551986395</v>
      </c>
      <c r="AG122" s="11">
        <f t="shared" si="10"/>
        <v>1.8365106042135575</v>
      </c>
      <c r="AH122" s="11">
        <f t="shared" si="12"/>
        <v>0.1089021754304791</v>
      </c>
      <c r="AI122" s="11"/>
    </row>
    <row r="123" spans="1:35" x14ac:dyDescent="0.3">
      <c r="A123">
        <v>116</v>
      </c>
      <c r="B123" t="s">
        <v>28</v>
      </c>
      <c r="C123">
        <v>7.7499999999999999E-2</v>
      </c>
      <c r="D123">
        <v>5.6399999999999999E-2</v>
      </c>
      <c r="E123">
        <v>2</v>
      </c>
      <c r="F123">
        <v>186</v>
      </c>
      <c r="G123">
        <v>199</v>
      </c>
      <c r="H123">
        <v>1</v>
      </c>
      <c r="I123" t="s">
        <v>25</v>
      </c>
      <c r="J123">
        <v>0</v>
      </c>
      <c r="K123">
        <v>126.95</v>
      </c>
      <c r="L123">
        <v>26.01</v>
      </c>
      <c r="M123">
        <v>46.48</v>
      </c>
      <c r="O123">
        <v>116</v>
      </c>
      <c r="P123" t="s">
        <v>28</v>
      </c>
      <c r="Q123">
        <v>3.2500000000000001E-2</v>
      </c>
      <c r="R123">
        <v>0.2034</v>
      </c>
      <c r="S123">
        <v>2</v>
      </c>
      <c r="T123">
        <v>438.27</v>
      </c>
      <c r="U123">
        <v>33.14</v>
      </c>
      <c r="V123">
        <v>2.2471000000000001</v>
      </c>
      <c r="W123">
        <v>40.268000000000001</v>
      </c>
      <c r="X123">
        <v>0.6</v>
      </c>
      <c r="Y123">
        <v>321.64</v>
      </c>
      <c r="Z123">
        <v>46.45</v>
      </c>
      <c r="AA123">
        <v>48.82</v>
      </c>
      <c r="AC123" s="21">
        <v>1.0525</v>
      </c>
      <c r="AD123" s="21">
        <v>1.1576</v>
      </c>
      <c r="AE123" s="12">
        <v>2.1882000000000001</v>
      </c>
      <c r="AF123" s="11">
        <f t="shared" si="9"/>
        <v>0.78256802117712709</v>
      </c>
      <c r="AG123" s="11">
        <f t="shared" si="10"/>
        <v>1.7124153439397896</v>
      </c>
      <c r="AH123" s="11">
        <f t="shared" si="12"/>
        <v>0.11679409479002674</v>
      </c>
      <c r="AI123" s="11"/>
    </row>
    <row r="124" spans="1:35" x14ac:dyDescent="0.3">
      <c r="A124">
        <v>117</v>
      </c>
      <c r="B124" t="s">
        <v>28</v>
      </c>
      <c r="C124">
        <v>2.5000000000000001E-3</v>
      </c>
      <c r="D124">
        <v>5.6399999999999999E-2</v>
      </c>
      <c r="E124">
        <v>1</v>
      </c>
      <c r="F124">
        <v>233</v>
      </c>
      <c r="G124">
        <v>390</v>
      </c>
      <c r="H124">
        <v>1</v>
      </c>
      <c r="I124" t="s">
        <v>25</v>
      </c>
      <c r="J124">
        <v>0</v>
      </c>
      <c r="K124">
        <v>290.38</v>
      </c>
      <c r="L124">
        <v>23.87</v>
      </c>
      <c r="M124">
        <v>31.59</v>
      </c>
      <c r="O124">
        <v>117</v>
      </c>
      <c r="P124" t="s">
        <v>28</v>
      </c>
      <c r="Q124">
        <v>0.03</v>
      </c>
      <c r="R124">
        <v>0.19539999999999999</v>
      </c>
      <c r="S124">
        <v>2</v>
      </c>
      <c r="T124">
        <v>9.16</v>
      </c>
      <c r="U124">
        <v>243.56</v>
      </c>
      <c r="V124">
        <v>3.387</v>
      </c>
      <c r="W124">
        <v>88.921000000000006</v>
      </c>
      <c r="X124">
        <v>0.96</v>
      </c>
      <c r="Y124">
        <v>184.42</v>
      </c>
      <c r="Z124">
        <v>30.22</v>
      </c>
      <c r="AA124">
        <v>36.83</v>
      </c>
      <c r="AC124" s="21">
        <v>1.0425</v>
      </c>
      <c r="AD124" s="21">
        <v>1.1520999999999999</v>
      </c>
      <c r="AE124" s="12">
        <v>1.1849000000000001</v>
      </c>
      <c r="AF124" s="11">
        <f t="shared" si="9"/>
        <v>1.0584046363584882</v>
      </c>
      <c r="AG124" s="11">
        <f t="shared" si="10"/>
        <v>1.2541036536211727</v>
      </c>
      <c r="AH124" s="11">
        <f t="shared" si="12"/>
        <v>0.15947645110713796</v>
      </c>
      <c r="AI124" s="11"/>
    </row>
    <row r="125" spans="1:35" x14ac:dyDescent="0.3">
      <c r="A125">
        <v>118</v>
      </c>
      <c r="B125" t="s">
        <v>28</v>
      </c>
      <c r="C125">
        <v>1.0175000000000001</v>
      </c>
      <c r="D125">
        <v>0.5292</v>
      </c>
      <c r="E125">
        <v>4</v>
      </c>
      <c r="F125">
        <v>187.94</v>
      </c>
      <c r="G125">
        <v>205.09</v>
      </c>
      <c r="H125">
        <v>2.2627000000000002</v>
      </c>
      <c r="I125">
        <v>87.075999999999993</v>
      </c>
      <c r="J125">
        <v>0.67</v>
      </c>
      <c r="K125">
        <v>282.95</v>
      </c>
      <c r="L125">
        <v>25.15</v>
      </c>
      <c r="M125">
        <v>37.979999999999997</v>
      </c>
      <c r="O125">
        <v>118</v>
      </c>
      <c r="P125" t="s">
        <v>28</v>
      </c>
      <c r="Q125">
        <v>2.75E-2</v>
      </c>
      <c r="R125">
        <v>0.18709999999999999</v>
      </c>
      <c r="S125">
        <v>1</v>
      </c>
      <c r="T125">
        <v>439</v>
      </c>
      <c r="U125">
        <v>494</v>
      </c>
      <c r="V125">
        <v>1</v>
      </c>
      <c r="W125">
        <v>90</v>
      </c>
      <c r="X125">
        <v>0</v>
      </c>
      <c r="Y125">
        <v>318</v>
      </c>
      <c r="Z125">
        <v>45.6</v>
      </c>
      <c r="AA125">
        <v>52.37</v>
      </c>
      <c r="AC125" s="12">
        <v>1.0175000000000001</v>
      </c>
      <c r="AD125" s="12">
        <v>1.1382000000000001</v>
      </c>
      <c r="AE125" s="12">
        <v>1.3465</v>
      </c>
      <c r="AF125" s="11">
        <f t="shared" si="9"/>
        <v>0.98088610306382951</v>
      </c>
      <c r="AG125" s="11">
        <f t="shared" si="10"/>
        <v>1.3207631377754465</v>
      </c>
      <c r="AH125" s="11">
        <f t="shared" si="12"/>
        <v>0.15142760596488089</v>
      </c>
      <c r="AI125" s="11"/>
    </row>
    <row r="126" spans="1:35" x14ac:dyDescent="0.3">
      <c r="A126">
        <v>119</v>
      </c>
      <c r="B126" t="s">
        <v>28</v>
      </c>
      <c r="C126">
        <v>0.1275</v>
      </c>
      <c r="D126">
        <v>5.6399999999999999E-2</v>
      </c>
      <c r="E126">
        <v>1</v>
      </c>
      <c r="F126">
        <v>298</v>
      </c>
      <c r="G126">
        <v>388</v>
      </c>
      <c r="H126">
        <v>1</v>
      </c>
      <c r="I126" t="s">
        <v>25</v>
      </c>
      <c r="J126">
        <v>0</v>
      </c>
      <c r="K126">
        <v>299.79000000000002</v>
      </c>
      <c r="L126">
        <v>24.75</v>
      </c>
      <c r="M126">
        <v>21.76</v>
      </c>
      <c r="O126">
        <v>119</v>
      </c>
      <c r="P126" t="s">
        <v>28</v>
      </c>
      <c r="Q126">
        <v>2.5000000000000001E-2</v>
      </c>
      <c r="R126">
        <v>0.1784</v>
      </c>
      <c r="S126">
        <v>1</v>
      </c>
      <c r="T126">
        <v>38.53</v>
      </c>
      <c r="U126">
        <v>255.84</v>
      </c>
      <c r="V126">
        <v>1.5344</v>
      </c>
      <c r="W126">
        <v>71.564999999999998</v>
      </c>
      <c r="X126">
        <v>0.54</v>
      </c>
      <c r="Y126">
        <v>189.73</v>
      </c>
      <c r="Z126">
        <v>30.57</v>
      </c>
      <c r="AA126">
        <v>34.1</v>
      </c>
      <c r="AC126" s="12">
        <v>1.0175000000000001</v>
      </c>
      <c r="AD126" s="12">
        <v>1.1382000000000001</v>
      </c>
      <c r="AE126" s="12">
        <v>1.3465</v>
      </c>
      <c r="AF126" s="11">
        <f t="shared" si="9"/>
        <v>0.98088610306382951</v>
      </c>
      <c r="AG126" s="11">
        <f t="shared" si="10"/>
        <v>1.3207631377754465</v>
      </c>
      <c r="AH126" s="11">
        <f t="shared" si="12"/>
        <v>0.15142760596488089</v>
      </c>
      <c r="AI126" s="11"/>
    </row>
    <row r="127" spans="1:35" x14ac:dyDescent="0.3">
      <c r="A127">
        <v>120</v>
      </c>
      <c r="B127" t="s">
        <v>28</v>
      </c>
      <c r="C127">
        <v>4.4999999999999998E-2</v>
      </c>
      <c r="D127">
        <v>0.69320000000000004</v>
      </c>
      <c r="E127">
        <v>5</v>
      </c>
      <c r="F127">
        <v>136.03</v>
      </c>
      <c r="G127">
        <v>393.44</v>
      </c>
      <c r="H127">
        <v>1.2238</v>
      </c>
      <c r="I127">
        <v>171.38</v>
      </c>
      <c r="J127">
        <v>0.86</v>
      </c>
      <c r="K127">
        <v>62.42</v>
      </c>
      <c r="L127">
        <v>38.82</v>
      </c>
      <c r="M127">
        <v>65.400000000000006</v>
      </c>
      <c r="O127">
        <v>120</v>
      </c>
      <c r="P127" t="s">
        <v>28</v>
      </c>
      <c r="Q127">
        <v>2.2499999999999999E-2</v>
      </c>
      <c r="R127">
        <v>0.16919999999999999</v>
      </c>
      <c r="S127">
        <v>2</v>
      </c>
      <c r="T127">
        <v>150.61000000000001</v>
      </c>
      <c r="U127">
        <v>286.58</v>
      </c>
      <c r="V127">
        <v>3.1320999999999999</v>
      </c>
      <c r="W127">
        <v>67.918999999999997</v>
      </c>
      <c r="X127">
        <v>0.7</v>
      </c>
      <c r="Y127">
        <v>188.69</v>
      </c>
      <c r="Z127">
        <v>31.86</v>
      </c>
      <c r="AA127">
        <v>46.03</v>
      </c>
      <c r="AC127" s="21">
        <v>1.0149999999999999</v>
      </c>
      <c r="AD127" s="21">
        <v>1.1368</v>
      </c>
      <c r="AE127" s="12">
        <v>1.9341999999999999</v>
      </c>
      <c r="AF127" s="11">
        <f t="shared" si="9"/>
        <v>0.81740423444343313</v>
      </c>
      <c r="AG127" s="11">
        <f t="shared" si="10"/>
        <v>1.5810232702604883</v>
      </c>
      <c r="AH127" s="11">
        <f t="shared" si="12"/>
        <v>0.12650035186834926</v>
      </c>
      <c r="AI127" s="11"/>
    </row>
    <row r="128" spans="1:35" x14ac:dyDescent="0.3">
      <c r="A128">
        <v>121</v>
      </c>
      <c r="B128" t="s">
        <v>28</v>
      </c>
      <c r="C128">
        <v>0.26750000000000002</v>
      </c>
      <c r="D128">
        <v>7.9699999999999993E-2</v>
      </c>
      <c r="E128">
        <v>1</v>
      </c>
      <c r="F128">
        <v>353</v>
      </c>
      <c r="G128">
        <v>388.5</v>
      </c>
      <c r="H128">
        <v>2</v>
      </c>
      <c r="I128" t="s">
        <v>25</v>
      </c>
      <c r="J128">
        <v>0.2</v>
      </c>
      <c r="K128">
        <v>304.24</v>
      </c>
      <c r="L128">
        <v>23.79</v>
      </c>
      <c r="M128">
        <v>20.239999999999998</v>
      </c>
      <c r="O128">
        <v>121</v>
      </c>
      <c r="P128" t="s">
        <v>28</v>
      </c>
      <c r="Q128">
        <v>0.02</v>
      </c>
      <c r="R128">
        <v>0.1595</v>
      </c>
      <c r="S128">
        <v>3</v>
      </c>
      <c r="T128">
        <v>614.07000000000005</v>
      </c>
      <c r="U128">
        <v>497.27</v>
      </c>
      <c r="V128">
        <v>-1</v>
      </c>
      <c r="W128" t="s">
        <v>25</v>
      </c>
      <c r="X128">
        <v>0.35</v>
      </c>
      <c r="Y128">
        <v>317.98</v>
      </c>
      <c r="Z128">
        <v>45.14</v>
      </c>
      <c r="AA128">
        <v>52.33</v>
      </c>
      <c r="AC128" s="12">
        <v>1.0149999999999999</v>
      </c>
      <c r="AD128" s="12">
        <v>1.1368</v>
      </c>
      <c r="AE128" s="12">
        <v>4.5853999999999999</v>
      </c>
      <c r="AF128" s="11">
        <f t="shared" si="9"/>
        <v>0.53088317211984881</v>
      </c>
      <c r="AG128" s="11">
        <f t="shared" si="10"/>
        <v>2.4343116974383547</v>
      </c>
      <c r="AH128" s="11">
        <f t="shared" si="12"/>
        <v>8.2158747464616627E-2</v>
      </c>
      <c r="AI128" s="11"/>
    </row>
    <row r="129" spans="1:35" x14ac:dyDescent="0.3">
      <c r="A129">
        <v>122</v>
      </c>
      <c r="B129" t="s">
        <v>28</v>
      </c>
      <c r="C129">
        <v>2.8824999999999998</v>
      </c>
      <c r="D129">
        <v>3.4308999999999998</v>
      </c>
      <c r="E129">
        <v>10</v>
      </c>
      <c r="F129">
        <v>62.59</v>
      </c>
      <c r="G129">
        <v>270.92</v>
      </c>
      <c r="H129">
        <v>3.5287999999999999</v>
      </c>
      <c r="I129">
        <v>91.045000000000002</v>
      </c>
      <c r="J129">
        <v>2.17</v>
      </c>
      <c r="K129">
        <v>50.21</v>
      </c>
      <c r="L129">
        <v>37.71</v>
      </c>
      <c r="M129">
        <v>68.36</v>
      </c>
      <c r="O129">
        <v>122</v>
      </c>
      <c r="P129" t="s">
        <v>28</v>
      </c>
      <c r="Q129">
        <v>1.7500000000000002E-2</v>
      </c>
      <c r="R129">
        <v>0.1492</v>
      </c>
      <c r="S129">
        <v>4</v>
      </c>
      <c r="T129">
        <v>570.42999999999995</v>
      </c>
      <c r="U129">
        <v>234.28</v>
      </c>
      <c r="V129">
        <v>-1</v>
      </c>
      <c r="W129" t="s">
        <v>25</v>
      </c>
      <c r="X129">
        <v>0.73</v>
      </c>
      <c r="Y129">
        <v>312.60000000000002</v>
      </c>
      <c r="Z129">
        <v>46.13</v>
      </c>
      <c r="AA129">
        <v>55.7</v>
      </c>
      <c r="AC129" s="21">
        <v>0.96750000000000003</v>
      </c>
      <c r="AD129" s="21">
        <v>1.1099000000000001</v>
      </c>
      <c r="AE129" s="12">
        <v>4.3415999999999997</v>
      </c>
      <c r="AF129" s="11">
        <f t="shared" si="9"/>
        <v>0.53266619303060314</v>
      </c>
      <c r="AG129" s="11">
        <f t="shared" si="10"/>
        <v>2.3126235436616662</v>
      </c>
      <c r="AH129" s="11">
        <f t="shared" si="12"/>
        <v>8.6481866254519008E-2</v>
      </c>
      <c r="AI129" s="11"/>
    </row>
    <row r="130" spans="1:35" x14ac:dyDescent="0.3">
      <c r="A130">
        <v>123</v>
      </c>
      <c r="B130" t="s">
        <v>28</v>
      </c>
      <c r="C130">
        <v>2.5000000000000001E-3</v>
      </c>
      <c r="D130">
        <v>5.6399999999999999E-2</v>
      </c>
      <c r="E130">
        <v>2</v>
      </c>
      <c r="F130">
        <v>84</v>
      </c>
      <c r="G130">
        <v>191</v>
      </c>
      <c r="H130">
        <v>1</v>
      </c>
      <c r="I130" t="s">
        <v>25</v>
      </c>
      <c r="J130">
        <v>0</v>
      </c>
      <c r="K130">
        <v>53.32</v>
      </c>
      <c r="L130">
        <v>36.729999999999997</v>
      </c>
      <c r="M130">
        <v>69.86</v>
      </c>
      <c r="O130">
        <v>123</v>
      </c>
      <c r="P130" t="s">
        <v>28</v>
      </c>
      <c r="Q130">
        <v>1.4999999999999999E-2</v>
      </c>
      <c r="R130">
        <v>0.13819999999999999</v>
      </c>
      <c r="S130">
        <v>3</v>
      </c>
      <c r="T130">
        <v>551.41999999999996</v>
      </c>
      <c r="U130">
        <v>33.89</v>
      </c>
      <c r="V130">
        <v>1.2907999999999999</v>
      </c>
      <c r="W130">
        <v>77.179000000000002</v>
      </c>
      <c r="X130">
        <v>0.25</v>
      </c>
      <c r="Y130">
        <v>12.86</v>
      </c>
      <c r="Z130">
        <v>37.32</v>
      </c>
      <c r="AA130">
        <v>65.67</v>
      </c>
      <c r="AC130" s="21">
        <v>0.95499999999999996</v>
      </c>
      <c r="AD130" s="21">
        <v>1.1027</v>
      </c>
      <c r="AE130" s="12">
        <v>5.6684000000000001</v>
      </c>
      <c r="AF130" s="11">
        <f t="shared" si="9"/>
        <v>0.46315461159186433</v>
      </c>
      <c r="AG130" s="11">
        <f t="shared" si="10"/>
        <v>2.6253456003473237</v>
      </c>
      <c r="AH130" s="11">
        <f t="shared" si="12"/>
        <v>7.6180446480471273E-2</v>
      </c>
      <c r="AI130" s="11"/>
    </row>
    <row r="131" spans="1:35" x14ac:dyDescent="0.3">
      <c r="A131">
        <v>124</v>
      </c>
      <c r="B131" t="s">
        <v>28</v>
      </c>
      <c r="C131">
        <v>0.16250000000000001</v>
      </c>
      <c r="D131">
        <v>0.2646</v>
      </c>
      <c r="E131">
        <v>2</v>
      </c>
      <c r="F131">
        <v>192.59</v>
      </c>
      <c r="G131">
        <v>193.41</v>
      </c>
      <c r="H131">
        <v>-1</v>
      </c>
      <c r="I131" t="s">
        <v>25</v>
      </c>
      <c r="J131">
        <v>0.27</v>
      </c>
      <c r="K131">
        <v>73.97</v>
      </c>
      <c r="L131">
        <v>47.56</v>
      </c>
      <c r="M131">
        <v>48.88</v>
      </c>
      <c r="O131">
        <v>124</v>
      </c>
      <c r="P131" t="s">
        <v>28</v>
      </c>
      <c r="Q131">
        <v>5.0000000000000001E-3</v>
      </c>
      <c r="R131">
        <v>7.9699999999999993E-2</v>
      </c>
      <c r="S131">
        <v>2</v>
      </c>
      <c r="T131">
        <v>476</v>
      </c>
      <c r="U131">
        <v>498.15</v>
      </c>
      <c r="V131">
        <v>1.6912</v>
      </c>
      <c r="W131">
        <v>180</v>
      </c>
      <c r="X131">
        <v>0.3</v>
      </c>
      <c r="Y131">
        <v>317.45999999999998</v>
      </c>
      <c r="Z131">
        <v>46.52</v>
      </c>
      <c r="AA131">
        <v>50.87</v>
      </c>
      <c r="AC131" s="21">
        <v>0.94</v>
      </c>
      <c r="AD131" s="21">
        <v>1.0940000000000001</v>
      </c>
      <c r="AE131" s="12">
        <v>3.2193000000000001</v>
      </c>
      <c r="AF131" s="11">
        <f t="shared" si="9"/>
        <v>0.60973026645365114</v>
      </c>
      <c r="AG131" s="11">
        <f t="shared" si="10"/>
        <v>1.962904646794239</v>
      </c>
      <c r="AH131" s="11">
        <f t="shared" si="12"/>
        <v>0.10188981941972292</v>
      </c>
      <c r="AI131" s="11"/>
    </row>
    <row r="132" spans="1:35" x14ac:dyDescent="0.3">
      <c r="A132">
        <v>125</v>
      </c>
      <c r="B132" t="s">
        <v>28</v>
      </c>
      <c r="C132">
        <v>3.7499999999999999E-2</v>
      </c>
      <c r="D132">
        <v>0.56410000000000005</v>
      </c>
      <c r="E132">
        <v>2</v>
      </c>
      <c r="F132">
        <v>6.08</v>
      </c>
      <c r="G132">
        <v>395.98</v>
      </c>
      <c r="H132">
        <v>1.9791000000000001</v>
      </c>
      <c r="I132">
        <v>168.75</v>
      </c>
      <c r="J132">
        <v>1.52</v>
      </c>
      <c r="K132">
        <v>288.73</v>
      </c>
      <c r="L132">
        <v>22.75</v>
      </c>
      <c r="M132">
        <v>12.32</v>
      </c>
      <c r="O132">
        <v>125</v>
      </c>
      <c r="P132" t="s">
        <v>28</v>
      </c>
      <c r="Q132">
        <v>5.0000000000000001E-3</v>
      </c>
      <c r="R132">
        <v>7.9699999999999993E-2</v>
      </c>
      <c r="S132">
        <v>1</v>
      </c>
      <c r="T132">
        <v>146</v>
      </c>
      <c r="U132">
        <v>498.5</v>
      </c>
      <c r="V132">
        <v>1.633</v>
      </c>
      <c r="W132">
        <v>180</v>
      </c>
      <c r="X132">
        <v>0</v>
      </c>
      <c r="Y132">
        <v>181.47</v>
      </c>
      <c r="Z132">
        <v>29.17</v>
      </c>
      <c r="AA132">
        <v>3.14</v>
      </c>
      <c r="AC132" s="12">
        <v>0.90249999999999997</v>
      </c>
      <c r="AD132" s="12">
        <v>1.0720000000000001</v>
      </c>
      <c r="AE132" s="12">
        <v>2.5087999999999999</v>
      </c>
      <c r="AF132" s="11">
        <f t="shared" si="9"/>
        <v>0.67677629152563912</v>
      </c>
      <c r="AG132" s="11">
        <f t="shared" si="10"/>
        <v>1.6978963601795234</v>
      </c>
      <c r="AH132" s="11">
        <f t="shared" si="12"/>
        <v>0.11779281980370901</v>
      </c>
      <c r="AI132" s="11"/>
    </row>
    <row r="133" spans="1:35" x14ac:dyDescent="0.3">
      <c r="A133">
        <v>126</v>
      </c>
      <c r="B133" t="s">
        <v>28</v>
      </c>
      <c r="C133">
        <v>0.01</v>
      </c>
      <c r="D133">
        <v>0.46860000000000002</v>
      </c>
      <c r="E133">
        <v>3</v>
      </c>
      <c r="F133">
        <v>124.62</v>
      </c>
      <c r="G133">
        <v>396.48</v>
      </c>
      <c r="H133">
        <v>1.7485999999999999</v>
      </c>
      <c r="I133">
        <v>10.096</v>
      </c>
      <c r="J133">
        <v>0.91</v>
      </c>
      <c r="K133">
        <v>164.87</v>
      </c>
      <c r="L133">
        <v>31.47</v>
      </c>
      <c r="M133">
        <v>8.86</v>
      </c>
      <c r="O133"/>
      <c r="P133"/>
      <c r="Q133"/>
      <c r="R133"/>
      <c r="S133">
        <v>2</v>
      </c>
      <c r="T133">
        <v>598</v>
      </c>
      <c r="U133">
        <v>28.5</v>
      </c>
      <c r="V133">
        <v>-1</v>
      </c>
      <c r="W133" t="s">
        <v>25</v>
      </c>
      <c r="X133">
        <v>0.44</v>
      </c>
      <c r="Y133">
        <v>11.36</v>
      </c>
      <c r="Z133">
        <v>36.049999999999997</v>
      </c>
      <c r="AA133">
        <v>68.430000000000007</v>
      </c>
      <c r="AC133" s="12">
        <v>0.87749999999999995</v>
      </c>
      <c r="AD133" s="12">
        <v>1.0569999999999999</v>
      </c>
      <c r="AE133" s="12">
        <v>1.3429</v>
      </c>
      <c r="AF133" s="11">
        <f t="shared" si="9"/>
        <v>0.91212902812794261</v>
      </c>
      <c r="AG133" s="11">
        <f t="shared" si="10"/>
        <v>1.224898071873014</v>
      </c>
      <c r="AH133" s="11">
        <f t="shared" si="12"/>
        <v>0.16327889200950113</v>
      </c>
      <c r="AI133" s="11"/>
    </row>
    <row r="134" spans="1:35" x14ac:dyDescent="0.3">
      <c r="A134">
        <v>127</v>
      </c>
      <c r="B134" t="s">
        <v>28</v>
      </c>
      <c r="C134">
        <v>0.17499999999999999</v>
      </c>
      <c r="D134">
        <v>0.45129999999999998</v>
      </c>
      <c r="E134">
        <v>1</v>
      </c>
      <c r="F134">
        <v>3.97</v>
      </c>
      <c r="G134">
        <v>201.55</v>
      </c>
      <c r="H134">
        <v>1.8485</v>
      </c>
      <c r="I134">
        <v>64.938999999999993</v>
      </c>
      <c r="J134">
        <v>0.63</v>
      </c>
      <c r="K134">
        <v>258.32</v>
      </c>
      <c r="L134">
        <v>27.91</v>
      </c>
      <c r="M134">
        <v>35.08</v>
      </c>
      <c r="O134"/>
      <c r="P134"/>
      <c r="Q134"/>
      <c r="R134"/>
      <c r="S134">
        <v>2</v>
      </c>
      <c r="T134">
        <v>360.13</v>
      </c>
      <c r="U134">
        <v>459.47</v>
      </c>
      <c r="V134">
        <v>-1</v>
      </c>
      <c r="W134" t="s">
        <v>25</v>
      </c>
      <c r="X134">
        <v>0.53</v>
      </c>
      <c r="Y134">
        <v>319.02999999999997</v>
      </c>
      <c r="Z134">
        <v>46.18</v>
      </c>
      <c r="AA134">
        <v>51.39</v>
      </c>
      <c r="AC134" s="21">
        <v>0.86499999999999999</v>
      </c>
      <c r="AD134" s="21">
        <v>1.0495000000000001</v>
      </c>
      <c r="AE134" s="12">
        <v>2.6896</v>
      </c>
      <c r="AF134" s="11">
        <f t="shared" si="9"/>
        <v>0.63990979399695513</v>
      </c>
      <c r="AG134" s="11">
        <f t="shared" si="10"/>
        <v>1.7211013819342105</v>
      </c>
      <c r="AH134" s="11">
        <f t="shared" si="12"/>
        <v>0.1162046594694124</v>
      </c>
      <c r="AI134" s="11"/>
    </row>
    <row r="135" spans="1:35" x14ac:dyDescent="0.3">
      <c r="A135">
        <v>128</v>
      </c>
      <c r="B135" t="s">
        <v>28</v>
      </c>
      <c r="C135">
        <v>0.10249999999999999</v>
      </c>
      <c r="D135">
        <v>5.6399999999999999E-2</v>
      </c>
      <c r="E135">
        <v>1</v>
      </c>
      <c r="F135">
        <v>261</v>
      </c>
      <c r="G135">
        <v>390</v>
      </c>
      <c r="H135">
        <v>1</v>
      </c>
      <c r="I135" t="s">
        <v>25</v>
      </c>
      <c r="J135">
        <v>0</v>
      </c>
      <c r="K135">
        <v>308.89999999999998</v>
      </c>
      <c r="L135">
        <v>20.2</v>
      </c>
      <c r="M135">
        <v>11.97</v>
      </c>
      <c r="O135"/>
      <c r="P135"/>
      <c r="Q135"/>
      <c r="R135"/>
      <c r="S135">
        <v>2</v>
      </c>
      <c r="T135">
        <v>56.5</v>
      </c>
      <c r="U135">
        <v>235</v>
      </c>
      <c r="V135">
        <v>4.1275000000000004</v>
      </c>
      <c r="W135">
        <v>178.18</v>
      </c>
      <c r="X135">
        <v>0.91</v>
      </c>
      <c r="Y135">
        <v>201.09</v>
      </c>
      <c r="Z135">
        <v>33.24</v>
      </c>
      <c r="AA135">
        <v>34.43</v>
      </c>
      <c r="AC135" s="12">
        <v>0.84499999999999997</v>
      </c>
      <c r="AD135" s="12">
        <v>1.0371999999999999</v>
      </c>
      <c r="AE135" s="12">
        <v>4.0166000000000004</v>
      </c>
      <c r="AF135" s="11">
        <f t="shared" si="9"/>
        <v>0.51755155055561886</v>
      </c>
      <c r="AG135" s="11">
        <f t="shared" si="10"/>
        <v>2.0787975579616988</v>
      </c>
      <c r="AH135" s="11">
        <f t="shared" si="12"/>
        <v>9.6209464569558117E-2</v>
      </c>
      <c r="AI135" s="11"/>
    </row>
    <row r="136" spans="1:35" x14ac:dyDescent="0.3">
      <c r="A136">
        <v>129</v>
      </c>
      <c r="B136" t="s">
        <v>28</v>
      </c>
      <c r="C136">
        <v>2.5000000000000001E-3</v>
      </c>
      <c r="D136">
        <v>5.6399999999999999E-2</v>
      </c>
      <c r="E136">
        <v>1</v>
      </c>
      <c r="F136">
        <v>298</v>
      </c>
      <c r="G136">
        <v>390</v>
      </c>
      <c r="H136">
        <v>1</v>
      </c>
      <c r="I136" t="s">
        <v>25</v>
      </c>
      <c r="J136">
        <v>0</v>
      </c>
      <c r="K136">
        <v>299.95999999999998</v>
      </c>
      <c r="L136">
        <v>24.66</v>
      </c>
      <c r="M136">
        <v>22.24</v>
      </c>
      <c r="O136"/>
      <c r="P136"/>
      <c r="Q136"/>
      <c r="R136"/>
      <c r="S136">
        <v>2</v>
      </c>
      <c r="T136">
        <v>611.87</v>
      </c>
      <c r="U136">
        <v>462.73</v>
      </c>
      <c r="V136">
        <v>2.2025000000000001</v>
      </c>
      <c r="W136">
        <v>7.7098000000000004</v>
      </c>
      <c r="X136">
        <v>0.63</v>
      </c>
      <c r="Y136">
        <v>320.10000000000002</v>
      </c>
      <c r="Z136">
        <v>46.16</v>
      </c>
      <c r="AA136">
        <v>50.11</v>
      </c>
      <c r="AC136" s="21">
        <v>0.80249999999999999</v>
      </c>
      <c r="AD136" s="21">
        <v>1.0107999999999999</v>
      </c>
      <c r="AE136" s="12">
        <v>2.9169</v>
      </c>
      <c r="AF136" s="11">
        <f t="shared" ref="AF136:AF199" si="13">2*SQRT(AC136/(3.1416*ABS(AE136)))</f>
        <v>0.59185633683076055</v>
      </c>
      <c r="AG136" s="11">
        <f t="shared" ref="AG136:AG199" si="14">ABS(AE136)*AF136</f>
        <v>1.7263857489016454</v>
      </c>
      <c r="AH136" s="11">
        <f t="shared" ref="AH136:AH199" si="15">$AH$1/AG136</f>
        <v>0.11584896372507897</v>
      </c>
      <c r="AI136" s="11"/>
    </row>
    <row r="137" spans="1:35" x14ac:dyDescent="0.3">
      <c r="A137">
        <v>130</v>
      </c>
      <c r="B137" t="s">
        <v>28</v>
      </c>
      <c r="C137">
        <v>0.44</v>
      </c>
      <c r="D137">
        <v>5.6399999999999999E-2</v>
      </c>
      <c r="E137">
        <v>1</v>
      </c>
      <c r="F137">
        <v>261</v>
      </c>
      <c r="G137">
        <v>393</v>
      </c>
      <c r="H137">
        <v>1</v>
      </c>
      <c r="I137" t="s">
        <v>25</v>
      </c>
      <c r="J137">
        <v>0</v>
      </c>
      <c r="K137">
        <v>306.66000000000003</v>
      </c>
      <c r="L137">
        <v>19.62</v>
      </c>
      <c r="M137">
        <v>14.49</v>
      </c>
      <c r="O137"/>
      <c r="P137"/>
      <c r="Q137"/>
      <c r="R137"/>
      <c r="S137"/>
      <c r="T137"/>
      <c r="U137"/>
      <c r="V137"/>
      <c r="W137"/>
      <c r="X137"/>
      <c r="Y137"/>
      <c r="Z137"/>
      <c r="AA137"/>
      <c r="AC137" s="21">
        <v>0.78500000000000003</v>
      </c>
      <c r="AD137" s="21">
        <v>0.99970000000000003</v>
      </c>
      <c r="AE137" s="12">
        <v>1.3735999999999999</v>
      </c>
      <c r="AF137" s="11">
        <f t="shared" si="13"/>
        <v>0.85302004915541607</v>
      </c>
      <c r="AG137" s="11">
        <f t="shared" si="14"/>
        <v>1.1717083395198795</v>
      </c>
      <c r="AH137" s="11">
        <f t="shared" si="15"/>
        <v>0.17069094181061495</v>
      </c>
      <c r="AI137" s="11"/>
    </row>
    <row r="138" spans="1:35" x14ac:dyDescent="0.3">
      <c r="A138">
        <v>131</v>
      </c>
      <c r="B138" t="s">
        <v>28</v>
      </c>
      <c r="C138">
        <v>5.0000000000000001E-3</v>
      </c>
      <c r="D138">
        <v>6.3086000000000002</v>
      </c>
      <c r="E138">
        <v>38</v>
      </c>
      <c r="F138">
        <v>64.7</v>
      </c>
      <c r="G138">
        <v>342.85</v>
      </c>
      <c r="H138">
        <v>1.4429000000000001</v>
      </c>
      <c r="I138">
        <v>149.83000000000001</v>
      </c>
      <c r="J138">
        <v>5.1100000000000003</v>
      </c>
      <c r="K138">
        <v>158.12</v>
      </c>
      <c r="L138">
        <v>31.77</v>
      </c>
      <c r="M138">
        <v>16.88</v>
      </c>
      <c r="O138"/>
      <c r="P138"/>
      <c r="Q138"/>
      <c r="R138"/>
      <c r="S138">
        <v>67</v>
      </c>
      <c r="T138">
        <v>319.11</v>
      </c>
      <c r="U138">
        <v>160.49</v>
      </c>
      <c r="V138">
        <v>2.4062000000000001</v>
      </c>
      <c r="W138">
        <v>80.254999999999995</v>
      </c>
      <c r="X138">
        <v>10.14</v>
      </c>
      <c r="Y138">
        <v>51.21</v>
      </c>
      <c r="Z138">
        <v>43.05</v>
      </c>
      <c r="AA138">
        <v>73.81</v>
      </c>
      <c r="AC138" s="21">
        <v>0.78500000000000003</v>
      </c>
      <c r="AD138" s="21">
        <v>0.99970000000000003</v>
      </c>
      <c r="AE138" s="12">
        <v>2.1288999999999998</v>
      </c>
      <c r="AF138" s="11">
        <f t="shared" si="13"/>
        <v>0.68519115628457894</v>
      </c>
      <c r="AG138" s="11">
        <f t="shared" si="14"/>
        <v>1.4587034526142399</v>
      </c>
      <c r="AH138" s="11">
        <f t="shared" si="15"/>
        <v>0.13710805965500847</v>
      </c>
      <c r="AI138" s="11"/>
    </row>
    <row r="139" spans="1:35" x14ac:dyDescent="0.3">
      <c r="A139">
        <v>132</v>
      </c>
      <c r="B139" t="s">
        <v>28</v>
      </c>
      <c r="C139">
        <v>2.5000000000000001E-3</v>
      </c>
      <c r="D139">
        <v>5.6399999999999999E-2</v>
      </c>
      <c r="E139">
        <v>1</v>
      </c>
      <c r="F139">
        <v>168</v>
      </c>
      <c r="G139">
        <v>189</v>
      </c>
      <c r="H139">
        <v>1</v>
      </c>
      <c r="I139" t="s">
        <v>25</v>
      </c>
      <c r="J139">
        <v>0</v>
      </c>
      <c r="K139">
        <v>63.69</v>
      </c>
      <c r="L139">
        <v>39.229999999999997</v>
      </c>
      <c r="M139">
        <v>47.99</v>
      </c>
      <c r="O139"/>
      <c r="P139"/>
      <c r="Q139"/>
      <c r="R139"/>
      <c r="S139">
        <v>41</v>
      </c>
      <c r="T139">
        <v>226.7</v>
      </c>
      <c r="U139">
        <v>267.66000000000003</v>
      </c>
      <c r="V139">
        <v>3.0621999999999998</v>
      </c>
      <c r="W139">
        <v>87.64</v>
      </c>
      <c r="X139">
        <v>3.21</v>
      </c>
      <c r="Y139">
        <v>292.89</v>
      </c>
      <c r="Z139">
        <v>24.67</v>
      </c>
      <c r="AA139">
        <v>28.64</v>
      </c>
      <c r="AC139" s="21">
        <v>0.78</v>
      </c>
      <c r="AD139" s="21">
        <v>0.99650000000000005</v>
      </c>
      <c r="AE139" s="12">
        <v>8.0055999999999994</v>
      </c>
      <c r="AF139" s="11">
        <f t="shared" si="13"/>
        <v>0.35221261718973185</v>
      </c>
      <c r="AG139" s="11">
        <f t="shared" si="14"/>
        <v>2.8196733281741171</v>
      </c>
      <c r="AH139" s="11">
        <f t="shared" si="15"/>
        <v>7.0930202446362917E-2</v>
      </c>
      <c r="AI139" s="11"/>
    </row>
    <row r="140" spans="1:35" x14ac:dyDescent="0.3">
      <c r="A140">
        <v>133</v>
      </c>
      <c r="B140" t="s">
        <v>28</v>
      </c>
      <c r="C140">
        <v>2.5000000000000001E-3</v>
      </c>
      <c r="D140">
        <v>5.6399999999999999E-2</v>
      </c>
      <c r="E140">
        <v>2</v>
      </c>
      <c r="F140">
        <v>395</v>
      </c>
      <c r="G140">
        <v>375</v>
      </c>
      <c r="H140">
        <v>1</v>
      </c>
      <c r="I140" t="s">
        <v>25</v>
      </c>
      <c r="J140">
        <v>0</v>
      </c>
      <c r="K140">
        <v>300.85000000000002</v>
      </c>
      <c r="L140">
        <v>24.52</v>
      </c>
      <c r="M140">
        <v>21.54</v>
      </c>
      <c r="O140"/>
      <c r="P140"/>
      <c r="Q140"/>
      <c r="R140"/>
      <c r="S140">
        <v>35</v>
      </c>
      <c r="T140">
        <v>141.74</v>
      </c>
      <c r="U140">
        <v>88.14</v>
      </c>
      <c r="V140">
        <v>3.1840000000000002</v>
      </c>
      <c r="W140">
        <v>54.59</v>
      </c>
      <c r="X140">
        <v>2.31</v>
      </c>
      <c r="Y140">
        <v>253.9</v>
      </c>
      <c r="Z140">
        <v>26.99</v>
      </c>
      <c r="AA140">
        <v>39.92</v>
      </c>
      <c r="AC140" s="12">
        <v>0.78</v>
      </c>
      <c r="AD140" s="12">
        <v>0.99650000000000005</v>
      </c>
      <c r="AE140" s="12">
        <v>2.7959000000000001</v>
      </c>
      <c r="AF140" s="11">
        <f t="shared" si="13"/>
        <v>0.59599283106320944</v>
      </c>
      <c r="AG140" s="11">
        <f t="shared" si="14"/>
        <v>1.6663363563696274</v>
      </c>
      <c r="AH140" s="11">
        <f t="shared" si="15"/>
        <v>0.12002378705565249</v>
      </c>
      <c r="AI140" s="11"/>
    </row>
    <row r="141" spans="1:35" x14ac:dyDescent="0.3">
      <c r="A141">
        <v>134</v>
      </c>
      <c r="B141" t="s">
        <v>28</v>
      </c>
      <c r="C141">
        <v>0.04</v>
      </c>
      <c r="D141">
        <v>5.6399999999999999E-2</v>
      </c>
      <c r="E141">
        <v>2</v>
      </c>
      <c r="F141">
        <v>348</v>
      </c>
      <c r="G141">
        <v>211</v>
      </c>
      <c r="H141">
        <v>1</v>
      </c>
      <c r="I141" t="s">
        <v>25</v>
      </c>
      <c r="J141">
        <v>0</v>
      </c>
      <c r="K141">
        <v>141.9</v>
      </c>
      <c r="L141">
        <v>30.33</v>
      </c>
      <c r="M141">
        <v>32.06</v>
      </c>
      <c r="O141"/>
      <c r="P141"/>
      <c r="Q141"/>
      <c r="R141"/>
      <c r="S141">
        <v>14</v>
      </c>
      <c r="T141">
        <v>361.38</v>
      </c>
      <c r="U141">
        <v>351.22</v>
      </c>
      <c r="V141">
        <v>1.7948</v>
      </c>
      <c r="W141">
        <v>109.03</v>
      </c>
      <c r="X141">
        <v>5.38</v>
      </c>
      <c r="Y141">
        <v>48.09</v>
      </c>
      <c r="Z141">
        <v>41.83</v>
      </c>
      <c r="AA141">
        <v>69.55</v>
      </c>
      <c r="AC141" s="21">
        <v>0.75749999999999995</v>
      </c>
      <c r="AD141" s="21">
        <v>0.98199999999999998</v>
      </c>
      <c r="AE141" s="12">
        <v>2.3845999999999998</v>
      </c>
      <c r="AF141" s="11">
        <f t="shared" si="13"/>
        <v>0.63597215371015403</v>
      </c>
      <c r="AG141" s="11">
        <f t="shared" si="14"/>
        <v>1.5165391977372331</v>
      </c>
      <c r="AH141" s="11">
        <f t="shared" si="15"/>
        <v>0.13187921571589573</v>
      </c>
      <c r="AI141" s="11"/>
    </row>
    <row r="142" spans="1:35" x14ac:dyDescent="0.3">
      <c r="A142">
        <v>135</v>
      </c>
      <c r="B142" t="s">
        <v>28</v>
      </c>
      <c r="C142">
        <v>0.3075</v>
      </c>
      <c r="D142">
        <v>0.19539999999999999</v>
      </c>
      <c r="E142">
        <v>2</v>
      </c>
      <c r="F142">
        <v>142.66999999999999</v>
      </c>
      <c r="G142">
        <v>397.92</v>
      </c>
      <c r="H142">
        <v>-1</v>
      </c>
      <c r="I142" t="s">
        <v>25</v>
      </c>
      <c r="J142">
        <v>0.03</v>
      </c>
      <c r="K142">
        <v>72</v>
      </c>
      <c r="L142">
        <v>46.91</v>
      </c>
      <c r="M142">
        <v>47.48</v>
      </c>
      <c r="O142"/>
      <c r="P142"/>
      <c r="Q142"/>
      <c r="R142"/>
      <c r="S142">
        <v>21</v>
      </c>
      <c r="T142">
        <v>70.52</v>
      </c>
      <c r="U142">
        <v>358.08</v>
      </c>
      <c r="V142">
        <v>2.2928000000000002</v>
      </c>
      <c r="W142">
        <v>173.81</v>
      </c>
      <c r="X142">
        <v>2.97</v>
      </c>
      <c r="Y142">
        <v>157.34</v>
      </c>
      <c r="Z142">
        <v>32.979999999999997</v>
      </c>
      <c r="AA142">
        <v>18.07</v>
      </c>
      <c r="AC142" s="12">
        <v>0.755</v>
      </c>
      <c r="AD142" s="12">
        <v>0.98040000000000005</v>
      </c>
      <c r="AE142" s="12">
        <v>5.9135999999999997</v>
      </c>
      <c r="AF142" s="11">
        <f t="shared" si="13"/>
        <v>0.40318285398820353</v>
      </c>
      <c r="AG142" s="11">
        <f t="shared" si="14"/>
        <v>2.3842621253446401</v>
      </c>
      <c r="AH142" s="11">
        <f t="shared" si="15"/>
        <v>8.3883394310552334E-2</v>
      </c>
      <c r="AI142" s="11"/>
    </row>
    <row r="143" spans="1:35" x14ac:dyDescent="0.3">
      <c r="A143">
        <v>136</v>
      </c>
      <c r="B143" t="s">
        <v>28</v>
      </c>
      <c r="C143">
        <v>0.02</v>
      </c>
      <c r="D143">
        <v>5.6399999999999999E-2</v>
      </c>
      <c r="E143">
        <v>1</v>
      </c>
      <c r="F143">
        <v>141</v>
      </c>
      <c r="G143">
        <v>215</v>
      </c>
      <c r="H143">
        <v>1</v>
      </c>
      <c r="I143" t="s">
        <v>25</v>
      </c>
      <c r="J143">
        <v>0</v>
      </c>
      <c r="K143">
        <v>284.39999999999998</v>
      </c>
      <c r="L143">
        <v>23.75</v>
      </c>
      <c r="M143">
        <v>38.93</v>
      </c>
      <c r="O143"/>
      <c r="P143"/>
      <c r="Q143"/>
      <c r="R143"/>
      <c r="S143">
        <v>12</v>
      </c>
      <c r="T143">
        <v>322.26</v>
      </c>
      <c r="U143">
        <v>295.92</v>
      </c>
      <c r="V143">
        <v>3.43</v>
      </c>
      <c r="W143" t="s">
        <v>25</v>
      </c>
      <c r="X143">
        <v>2.74</v>
      </c>
      <c r="Y143">
        <v>296.82</v>
      </c>
      <c r="Z143">
        <v>25.97</v>
      </c>
      <c r="AA143">
        <v>26.38</v>
      </c>
      <c r="AC143" s="12">
        <v>0.755</v>
      </c>
      <c r="AD143" s="12">
        <v>0.98040000000000005</v>
      </c>
      <c r="AE143" s="12">
        <v>5.9135999999999997</v>
      </c>
      <c r="AF143" s="11">
        <f t="shared" si="13"/>
        <v>0.40318285398820353</v>
      </c>
      <c r="AG143" s="11">
        <f t="shared" si="14"/>
        <v>2.3842621253446401</v>
      </c>
      <c r="AH143" s="11">
        <f t="shared" si="15"/>
        <v>8.3883394310552334E-2</v>
      </c>
      <c r="AI143" s="11"/>
    </row>
    <row r="144" spans="1:35" x14ac:dyDescent="0.3">
      <c r="A144">
        <v>137</v>
      </c>
      <c r="B144" t="s">
        <v>28</v>
      </c>
      <c r="C144">
        <v>2.5000000000000001E-3</v>
      </c>
      <c r="D144">
        <v>1.0569999999999999</v>
      </c>
      <c r="E144">
        <v>3</v>
      </c>
      <c r="F144">
        <v>194.88</v>
      </c>
      <c r="G144">
        <v>388.93</v>
      </c>
      <c r="H144">
        <v>1.3429</v>
      </c>
      <c r="I144">
        <v>61.82</v>
      </c>
      <c r="J144">
        <v>2.4700000000000002</v>
      </c>
      <c r="K144">
        <v>177.37</v>
      </c>
      <c r="L144">
        <v>20.28</v>
      </c>
      <c r="M144">
        <v>1.43</v>
      </c>
      <c r="O144"/>
      <c r="P144"/>
      <c r="Q144"/>
      <c r="R144"/>
      <c r="S144">
        <v>34</v>
      </c>
      <c r="T144">
        <v>120.09</v>
      </c>
      <c r="U144">
        <v>217.66</v>
      </c>
      <c r="V144">
        <v>2.1848000000000001</v>
      </c>
      <c r="W144">
        <v>63.512</v>
      </c>
      <c r="X144">
        <v>4.66</v>
      </c>
      <c r="Y144">
        <v>144.84</v>
      </c>
      <c r="Z144">
        <v>30.22</v>
      </c>
      <c r="AA144">
        <v>29.15</v>
      </c>
      <c r="AC144" s="21">
        <v>0.73250000000000004</v>
      </c>
      <c r="AD144" s="21">
        <v>0.9657</v>
      </c>
      <c r="AE144" s="12">
        <v>2.1962999999999999</v>
      </c>
      <c r="AF144" s="11">
        <f t="shared" si="13"/>
        <v>0.65164720260925746</v>
      </c>
      <c r="AG144" s="11">
        <f t="shared" si="14"/>
        <v>1.431212751090712</v>
      </c>
      <c r="AH144" s="11">
        <f t="shared" si="15"/>
        <v>0.13974162810356611</v>
      </c>
      <c r="AI144" s="11"/>
    </row>
    <row r="145" spans="1:35" x14ac:dyDescent="0.3">
      <c r="A145">
        <v>138</v>
      </c>
      <c r="B145" t="s">
        <v>28</v>
      </c>
      <c r="C145">
        <v>8.5000000000000006E-2</v>
      </c>
      <c r="D145">
        <v>0.2034</v>
      </c>
      <c r="E145">
        <v>1</v>
      </c>
      <c r="F145">
        <v>60.54</v>
      </c>
      <c r="G145">
        <v>398</v>
      </c>
      <c r="H145">
        <v>1.5186999999999999</v>
      </c>
      <c r="I145">
        <v>152.93</v>
      </c>
      <c r="J145">
        <v>0.11</v>
      </c>
      <c r="K145">
        <v>51.48</v>
      </c>
      <c r="L145">
        <v>37.26</v>
      </c>
      <c r="M145">
        <v>69.89</v>
      </c>
      <c r="O145"/>
      <c r="P145"/>
      <c r="Q145"/>
      <c r="R145"/>
      <c r="S145">
        <v>15</v>
      </c>
      <c r="T145">
        <v>29.06</v>
      </c>
      <c r="U145">
        <v>55</v>
      </c>
      <c r="V145">
        <v>3.4529999999999998</v>
      </c>
      <c r="W145">
        <v>65.227000000000004</v>
      </c>
      <c r="X145">
        <v>3.65</v>
      </c>
      <c r="Y145">
        <v>22.58</v>
      </c>
      <c r="Z145">
        <v>28.18</v>
      </c>
      <c r="AA145">
        <v>63.64</v>
      </c>
      <c r="AC145" s="21">
        <v>0.71499999999999997</v>
      </c>
      <c r="AD145" s="21">
        <v>0.95409999999999995</v>
      </c>
      <c r="AE145" s="12">
        <v>1.214</v>
      </c>
      <c r="AF145" s="11">
        <f t="shared" si="13"/>
        <v>0.86596079219728628</v>
      </c>
      <c r="AG145" s="11">
        <f t="shared" si="14"/>
        <v>1.0512764017275056</v>
      </c>
      <c r="AH145" s="11">
        <f t="shared" si="15"/>
        <v>0.19024492480888075</v>
      </c>
      <c r="AI145" s="11"/>
    </row>
    <row r="146" spans="1:35" x14ac:dyDescent="0.3">
      <c r="A146">
        <v>139</v>
      </c>
      <c r="B146" t="s">
        <v>28</v>
      </c>
      <c r="C146">
        <v>2.2374999999999998</v>
      </c>
      <c r="D146">
        <v>1.8627</v>
      </c>
      <c r="E146">
        <v>8</v>
      </c>
      <c r="F146">
        <v>191.15</v>
      </c>
      <c r="G146">
        <v>248.15</v>
      </c>
      <c r="H146">
        <v>2.2427999999999999</v>
      </c>
      <c r="I146">
        <v>99.834000000000003</v>
      </c>
      <c r="J146">
        <v>2.2200000000000002</v>
      </c>
      <c r="K146">
        <v>50.44</v>
      </c>
      <c r="L146">
        <v>38.950000000000003</v>
      </c>
      <c r="M146">
        <v>70.930000000000007</v>
      </c>
      <c r="O146"/>
      <c r="P146"/>
      <c r="Q146"/>
      <c r="R146"/>
      <c r="S146">
        <v>22</v>
      </c>
      <c r="T146">
        <v>217.06</v>
      </c>
      <c r="U146">
        <v>61.46</v>
      </c>
      <c r="V146">
        <v>3.4638</v>
      </c>
      <c r="W146">
        <v>62.436</v>
      </c>
      <c r="X146">
        <v>2.96</v>
      </c>
      <c r="Y146">
        <v>19.05</v>
      </c>
      <c r="Z146">
        <v>33.049999999999997</v>
      </c>
      <c r="AA146">
        <v>66.83</v>
      </c>
      <c r="AC146" s="12">
        <v>0.69499999999999995</v>
      </c>
      <c r="AD146" s="12">
        <v>0.94059999999999999</v>
      </c>
      <c r="AE146" s="12">
        <v>2.9016999999999999</v>
      </c>
      <c r="AF146" s="11">
        <f t="shared" si="13"/>
        <v>0.55223089376391021</v>
      </c>
      <c r="AG146" s="11">
        <f t="shared" si="14"/>
        <v>1.6024083844347383</v>
      </c>
      <c r="AH146" s="11">
        <f t="shared" si="15"/>
        <v>0.12481212775889931</v>
      </c>
      <c r="AI146" s="11"/>
    </row>
    <row r="147" spans="1:35" x14ac:dyDescent="0.3">
      <c r="A147">
        <v>140</v>
      </c>
      <c r="B147" t="s">
        <v>28</v>
      </c>
      <c r="C147">
        <v>2.5000000000000001E-3</v>
      </c>
      <c r="D147">
        <v>1.2627999999999999</v>
      </c>
      <c r="E147">
        <v>3</v>
      </c>
      <c r="F147">
        <v>99.31</v>
      </c>
      <c r="G147">
        <v>392.02</v>
      </c>
      <c r="H147">
        <v>-1</v>
      </c>
      <c r="I147" t="s">
        <v>25</v>
      </c>
      <c r="J147">
        <v>1.94</v>
      </c>
      <c r="K147">
        <v>61.62</v>
      </c>
      <c r="L147">
        <v>39.54</v>
      </c>
      <c r="M147">
        <v>68.27</v>
      </c>
      <c r="O147"/>
      <c r="P147"/>
      <c r="Q147"/>
      <c r="R147"/>
      <c r="S147">
        <v>10</v>
      </c>
      <c r="T147">
        <v>62.59</v>
      </c>
      <c r="U147">
        <v>270.92</v>
      </c>
      <c r="V147">
        <v>3.5287999999999999</v>
      </c>
      <c r="W147">
        <v>91.045000000000002</v>
      </c>
      <c r="X147">
        <v>2.17</v>
      </c>
      <c r="Y147">
        <v>50.21</v>
      </c>
      <c r="Z147">
        <v>37.71</v>
      </c>
      <c r="AA147">
        <v>68.36</v>
      </c>
      <c r="AC147" s="21">
        <v>0.67</v>
      </c>
      <c r="AD147" s="21">
        <v>0.92359999999999998</v>
      </c>
      <c r="AE147" s="12">
        <v>4.6816000000000004</v>
      </c>
      <c r="AF147" s="11">
        <f t="shared" si="13"/>
        <v>0.42686918081810854</v>
      </c>
      <c r="AG147" s="11">
        <f t="shared" si="14"/>
        <v>1.998430756918057</v>
      </c>
      <c r="AH147" s="11">
        <f t="shared" si="15"/>
        <v>0.10007852376553507</v>
      </c>
      <c r="AI147" s="11"/>
    </row>
    <row r="148" spans="1:35" x14ac:dyDescent="0.3">
      <c r="A148">
        <v>141</v>
      </c>
      <c r="B148" t="s">
        <v>28</v>
      </c>
      <c r="C148">
        <v>12.813000000000001</v>
      </c>
      <c r="D148">
        <v>1.1875</v>
      </c>
      <c r="E148">
        <v>7</v>
      </c>
      <c r="F148">
        <v>167.61</v>
      </c>
      <c r="G148">
        <v>393.79</v>
      </c>
      <c r="H148">
        <v>3.4529999999999998</v>
      </c>
      <c r="I148">
        <v>6.3639999999999999</v>
      </c>
      <c r="J148">
        <v>2.68</v>
      </c>
      <c r="K148">
        <v>152.16</v>
      </c>
      <c r="L148">
        <v>32.729999999999997</v>
      </c>
      <c r="M148">
        <v>24.68</v>
      </c>
      <c r="O148"/>
      <c r="P148"/>
      <c r="Q148"/>
      <c r="R148"/>
      <c r="S148">
        <v>10</v>
      </c>
      <c r="T148">
        <v>162.19999999999999</v>
      </c>
      <c r="U148">
        <v>256.16000000000003</v>
      </c>
      <c r="V148">
        <v>7.8391000000000002</v>
      </c>
      <c r="W148">
        <v>89.108999999999995</v>
      </c>
      <c r="X148">
        <v>3.83</v>
      </c>
      <c r="Y148">
        <v>50.97</v>
      </c>
      <c r="Z148">
        <v>40.46</v>
      </c>
      <c r="AA148">
        <v>68.650000000000006</v>
      </c>
      <c r="AC148" s="21">
        <v>0.66749999999999998</v>
      </c>
      <c r="AD148" s="21">
        <v>0.92179999999999995</v>
      </c>
      <c r="AE148" s="12">
        <v>1.718</v>
      </c>
      <c r="AF148" s="11">
        <f t="shared" si="13"/>
        <v>0.70334532770553226</v>
      </c>
      <c r="AG148" s="11">
        <f t="shared" si="14"/>
        <v>1.2083472729981044</v>
      </c>
      <c r="AH148" s="11">
        <f t="shared" si="15"/>
        <v>0.16551533194904125</v>
      </c>
      <c r="AI148" s="11"/>
    </row>
    <row r="149" spans="1:35" x14ac:dyDescent="0.3">
      <c r="A149">
        <v>142</v>
      </c>
      <c r="B149" t="s">
        <v>28</v>
      </c>
      <c r="C149">
        <v>1.7500000000000002E-2</v>
      </c>
      <c r="D149">
        <v>0.79779999999999995</v>
      </c>
      <c r="E149">
        <v>8</v>
      </c>
      <c r="F149">
        <v>30.69</v>
      </c>
      <c r="G149">
        <v>223.85</v>
      </c>
      <c r="H149">
        <v>6.3167</v>
      </c>
      <c r="I149">
        <v>53.305</v>
      </c>
      <c r="J149">
        <v>1.02</v>
      </c>
      <c r="K149">
        <v>21.34</v>
      </c>
      <c r="L149">
        <v>34.090000000000003</v>
      </c>
      <c r="M149">
        <v>66.64</v>
      </c>
      <c r="O149"/>
      <c r="P149"/>
      <c r="Q149"/>
      <c r="R149"/>
      <c r="S149">
        <v>10</v>
      </c>
      <c r="T149">
        <v>389.52</v>
      </c>
      <c r="U149">
        <v>205.86</v>
      </c>
      <c r="V149">
        <v>3.98</v>
      </c>
      <c r="W149" t="s">
        <v>25</v>
      </c>
      <c r="X149">
        <v>3.27</v>
      </c>
      <c r="Y149">
        <v>129.41</v>
      </c>
      <c r="Z149">
        <v>23.65</v>
      </c>
      <c r="AA149">
        <v>45.55</v>
      </c>
      <c r="AC149" s="16">
        <v>0.65749999999999997</v>
      </c>
      <c r="AD149" s="16">
        <v>0.91490000000000005</v>
      </c>
      <c r="AE149" s="16">
        <v>1.1861999999999999</v>
      </c>
      <c r="AF149" s="15">
        <f t="shared" si="13"/>
        <v>0.84008546417293073</v>
      </c>
      <c r="AG149" s="15">
        <f t="shared" si="14"/>
        <v>0.99650937760193037</v>
      </c>
      <c r="AH149" s="15">
        <f t="shared" si="15"/>
        <v>0.20070056990461441</v>
      </c>
      <c r="AI149" s="11"/>
    </row>
    <row r="150" spans="1:35" x14ac:dyDescent="0.3">
      <c r="A150">
        <v>143</v>
      </c>
      <c r="B150" t="s">
        <v>28</v>
      </c>
      <c r="C150">
        <v>2.5000000000000001E-3</v>
      </c>
      <c r="D150">
        <v>7.9699999999999993E-2</v>
      </c>
      <c r="E150">
        <v>1</v>
      </c>
      <c r="F150">
        <v>256.5</v>
      </c>
      <c r="G150">
        <v>378</v>
      </c>
      <c r="H150">
        <v>2</v>
      </c>
      <c r="I150" t="s">
        <v>25</v>
      </c>
      <c r="J150">
        <v>0.99</v>
      </c>
      <c r="K150">
        <v>56.69</v>
      </c>
      <c r="L150">
        <v>37.729999999999997</v>
      </c>
      <c r="M150">
        <v>58.54</v>
      </c>
      <c r="O150"/>
      <c r="P150"/>
      <c r="Q150"/>
      <c r="R150"/>
      <c r="S150">
        <v>6</v>
      </c>
      <c r="T150">
        <v>7.37</v>
      </c>
      <c r="U150">
        <v>25.58</v>
      </c>
      <c r="V150">
        <v>2.9245000000000001</v>
      </c>
      <c r="W150">
        <v>83.664000000000001</v>
      </c>
      <c r="X150">
        <v>1.75</v>
      </c>
      <c r="Y150">
        <v>111.35</v>
      </c>
      <c r="Z150">
        <v>30.71</v>
      </c>
      <c r="AA150">
        <v>27.14</v>
      </c>
      <c r="AC150" s="21">
        <v>0.65749999999999997</v>
      </c>
      <c r="AD150" s="21">
        <v>0.91490000000000005</v>
      </c>
      <c r="AE150" s="12">
        <v>2.5933000000000002</v>
      </c>
      <c r="AF150" s="11">
        <f t="shared" si="13"/>
        <v>0.56816705815733914</v>
      </c>
      <c r="AG150" s="11">
        <f t="shared" si="14"/>
        <v>1.4734276319194277</v>
      </c>
      <c r="AH150" s="11">
        <f t="shared" si="15"/>
        <v>0.13573791862411383</v>
      </c>
      <c r="AI150" s="11"/>
    </row>
    <row r="151" spans="1:35" x14ac:dyDescent="0.3">
      <c r="A151">
        <v>144</v>
      </c>
      <c r="B151" t="s">
        <v>28</v>
      </c>
      <c r="C151">
        <v>5.0000000000000001E-3</v>
      </c>
      <c r="D151">
        <v>0.70240000000000002</v>
      </c>
      <c r="E151">
        <v>2</v>
      </c>
      <c r="F151">
        <v>236.77</v>
      </c>
      <c r="G151">
        <v>388.45</v>
      </c>
      <c r="H151">
        <v>-1</v>
      </c>
      <c r="I151" t="s">
        <v>25</v>
      </c>
      <c r="J151">
        <v>0.92</v>
      </c>
      <c r="K151">
        <v>126.21</v>
      </c>
      <c r="L151">
        <v>27.68</v>
      </c>
      <c r="M151">
        <v>49.97</v>
      </c>
      <c r="O151"/>
      <c r="P151"/>
      <c r="Q151"/>
      <c r="R151"/>
      <c r="S151">
        <v>11</v>
      </c>
      <c r="T151">
        <v>128.66</v>
      </c>
      <c r="U151">
        <v>297.3</v>
      </c>
      <c r="V151">
        <v>3.2</v>
      </c>
      <c r="W151" t="s">
        <v>25</v>
      </c>
      <c r="X151">
        <v>2.63</v>
      </c>
      <c r="Y151">
        <v>298.45999999999998</v>
      </c>
      <c r="Z151">
        <v>24.62</v>
      </c>
      <c r="AA151">
        <v>23.75</v>
      </c>
      <c r="AC151" s="12">
        <v>0.64</v>
      </c>
      <c r="AD151" s="12">
        <v>0.90269999999999995</v>
      </c>
      <c r="AE151" s="12">
        <v>4.6395</v>
      </c>
      <c r="AF151" s="11">
        <f t="shared" si="13"/>
        <v>0.41909159304329169</v>
      </c>
      <c r="AG151" s="11">
        <f t="shared" si="14"/>
        <v>1.9443754459243519</v>
      </c>
      <c r="AH151" s="11">
        <f t="shared" si="15"/>
        <v>0.1028607928675629</v>
      </c>
      <c r="AI151" s="11"/>
    </row>
    <row r="152" spans="1:35" x14ac:dyDescent="0.3">
      <c r="A152">
        <v>145</v>
      </c>
      <c r="B152" t="s">
        <v>28</v>
      </c>
      <c r="C152">
        <v>2.5000000000000001E-3</v>
      </c>
      <c r="D152">
        <v>5.6399999999999999E-2</v>
      </c>
      <c r="E152">
        <v>1</v>
      </c>
      <c r="F152">
        <v>367</v>
      </c>
      <c r="G152">
        <v>380</v>
      </c>
      <c r="H152">
        <v>1</v>
      </c>
      <c r="I152" t="s">
        <v>25</v>
      </c>
      <c r="J152">
        <v>0</v>
      </c>
      <c r="K152">
        <v>159.30000000000001</v>
      </c>
      <c r="L152">
        <v>33.35</v>
      </c>
      <c r="M152">
        <v>23.35</v>
      </c>
      <c r="O152"/>
      <c r="P152"/>
      <c r="Q152"/>
      <c r="R152"/>
      <c r="S152">
        <v>9</v>
      </c>
      <c r="T152">
        <v>293.99</v>
      </c>
      <c r="U152">
        <v>19.16</v>
      </c>
      <c r="V152">
        <v>3.3380000000000001</v>
      </c>
      <c r="W152">
        <v>32.701999999999998</v>
      </c>
      <c r="X152">
        <v>5.69</v>
      </c>
      <c r="Y152">
        <v>6.32</v>
      </c>
      <c r="Z152">
        <v>37.74</v>
      </c>
      <c r="AA152">
        <v>76.290000000000006</v>
      </c>
      <c r="AC152" s="12">
        <v>0.63</v>
      </c>
      <c r="AD152" s="12">
        <v>0.89559999999999995</v>
      </c>
      <c r="AE152" s="12">
        <v>5.1927000000000003</v>
      </c>
      <c r="AF152" s="11">
        <f t="shared" si="13"/>
        <v>0.39303227023042003</v>
      </c>
      <c r="AG152" s="11">
        <f t="shared" si="14"/>
        <v>2.040898669625502</v>
      </c>
      <c r="AH152" s="11">
        <f t="shared" si="15"/>
        <v>9.7996046044118074E-2</v>
      </c>
      <c r="AI152" s="11"/>
    </row>
    <row r="153" spans="1:35" x14ac:dyDescent="0.3">
      <c r="A153">
        <v>146</v>
      </c>
      <c r="B153" t="s">
        <v>28</v>
      </c>
      <c r="C153">
        <v>0.06</v>
      </c>
      <c r="D153">
        <v>5.6399999999999999E-2</v>
      </c>
      <c r="E153">
        <v>2</v>
      </c>
      <c r="F153">
        <v>195</v>
      </c>
      <c r="G153">
        <v>189</v>
      </c>
      <c r="H153">
        <v>1</v>
      </c>
      <c r="I153" t="s">
        <v>25</v>
      </c>
      <c r="J153">
        <v>0</v>
      </c>
      <c r="K153">
        <v>303.87</v>
      </c>
      <c r="L153">
        <v>23.16</v>
      </c>
      <c r="M153">
        <v>18.260000000000002</v>
      </c>
      <c r="O153"/>
      <c r="P153"/>
      <c r="Q153"/>
      <c r="R153"/>
      <c r="S153">
        <v>9</v>
      </c>
      <c r="T153">
        <v>391.8</v>
      </c>
      <c r="U153">
        <v>305.95</v>
      </c>
      <c r="V153">
        <v>4.0171000000000001</v>
      </c>
      <c r="W153">
        <v>88.620999999999995</v>
      </c>
      <c r="X153">
        <v>3.11</v>
      </c>
      <c r="Y153">
        <v>293.38</v>
      </c>
      <c r="Z153">
        <v>25.9</v>
      </c>
      <c r="AA153">
        <v>28.03</v>
      </c>
      <c r="AC153" s="21">
        <v>0.62250000000000005</v>
      </c>
      <c r="AD153" s="21">
        <v>0.89019999999999999</v>
      </c>
      <c r="AE153" s="12">
        <v>1.8633</v>
      </c>
      <c r="AF153" s="11">
        <f t="shared" si="13"/>
        <v>0.65220306802044048</v>
      </c>
      <c r="AG153" s="11">
        <f t="shared" si="14"/>
        <v>1.2152499766424867</v>
      </c>
      <c r="AH153" s="11">
        <f t="shared" si="15"/>
        <v>0.1645751934532543</v>
      </c>
      <c r="AI153" s="11"/>
    </row>
    <row r="154" spans="1:35" x14ac:dyDescent="0.3">
      <c r="A154">
        <v>147</v>
      </c>
      <c r="B154" t="s">
        <v>28</v>
      </c>
      <c r="C154">
        <v>0.01</v>
      </c>
      <c r="D154">
        <v>0.34310000000000002</v>
      </c>
      <c r="E154">
        <v>1</v>
      </c>
      <c r="F154">
        <v>369.7</v>
      </c>
      <c r="G154">
        <v>371.92</v>
      </c>
      <c r="H154">
        <v>-1</v>
      </c>
      <c r="I154" t="s">
        <v>25</v>
      </c>
      <c r="J154">
        <v>0.71</v>
      </c>
      <c r="K154">
        <v>281.33999999999997</v>
      </c>
      <c r="L154">
        <v>31.01</v>
      </c>
      <c r="M154">
        <v>38.36</v>
      </c>
      <c r="O154"/>
      <c r="P154"/>
      <c r="Q154"/>
      <c r="R154"/>
      <c r="S154">
        <v>4</v>
      </c>
      <c r="T154">
        <v>51.73</v>
      </c>
      <c r="U154">
        <v>124.14</v>
      </c>
      <c r="V154">
        <v>6.5876999999999999</v>
      </c>
      <c r="W154">
        <v>57.863</v>
      </c>
      <c r="X154">
        <v>1.32</v>
      </c>
      <c r="Y154">
        <v>245.65</v>
      </c>
      <c r="Z154">
        <v>25.85</v>
      </c>
      <c r="AA154">
        <v>46.82</v>
      </c>
      <c r="AC154" s="12">
        <v>0.61499999999999999</v>
      </c>
      <c r="AD154" s="12">
        <v>0.88490000000000002</v>
      </c>
      <c r="AE154" s="12">
        <v>1.1615</v>
      </c>
      <c r="AF154" s="11">
        <f t="shared" si="13"/>
        <v>0.82107438247748088</v>
      </c>
      <c r="AG154" s="11">
        <f t="shared" si="14"/>
        <v>0.95367789524759405</v>
      </c>
      <c r="AH154" s="11">
        <f t="shared" si="15"/>
        <v>0.209714413007419</v>
      </c>
      <c r="AI154" s="11"/>
    </row>
    <row r="155" spans="1:35" x14ac:dyDescent="0.3">
      <c r="A155">
        <v>148</v>
      </c>
      <c r="B155" t="s">
        <v>28</v>
      </c>
      <c r="C155">
        <v>2.5000000000000001E-3</v>
      </c>
      <c r="D155">
        <v>0.309</v>
      </c>
      <c r="E155">
        <v>1</v>
      </c>
      <c r="F155">
        <v>372.57</v>
      </c>
      <c r="G155">
        <v>347.57</v>
      </c>
      <c r="H155">
        <v>-1</v>
      </c>
      <c r="I155" t="s">
        <v>25</v>
      </c>
      <c r="J155">
        <v>0.65</v>
      </c>
      <c r="K155">
        <v>320.70999999999998</v>
      </c>
      <c r="L155">
        <v>18.18</v>
      </c>
      <c r="M155">
        <v>85.04</v>
      </c>
      <c r="O155"/>
      <c r="P155"/>
      <c r="Q155"/>
      <c r="R155"/>
      <c r="S155">
        <v>4</v>
      </c>
      <c r="T155">
        <v>296.13</v>
      </c>
      <c r="U155">
        <v>41.12</v>
      </c>
      <c r="V155">
        <v>1.72</v>
      </c>
      <c r="W155" t="s">
        <v>25</v>
      </c>
      <c r="X155">
        <v>2.0699999999999998</v>
      </c>
      <c r="Y155">
        <v>161.38</v>
      </c>
      <c r="Z155">
        <v>39.74</v>
      </c>
      <c r="AA155">
        <v>22.7</v>
      </c>
      <c r="AC155" s="21">
        <v>0.6</v>
      </c>
      <c r="AD155" s="21">
        <v>0.874</v>
      </c>
      <c r="AE155" s="12">
        <v>1.0963000000000001</v>
      </c>
      <c r="AF155" s="11">
        <f t="shared" si="13"/>
        <v>0.83476737954679414</v>
      </c>
      <c r="AG155" s="11">
        <f t="shared" si="14"/>
        <v>0.91515547819715048</v>
      </c>
      <c r="AH155" s="11">
        <f t="shared" si="15"/>
        <v>0.21854209996535073</v>
      </c>
      <c r="AI155" s="11"/>
    </row>
    <row r="156" spans="1:35" x14ac:dyDescent="0.3">
      <c r="A156">
        <v>149</v>
      </c>
      <c r="B156" t="s">
        <v>28</v>
      </c>
      <c r="C156">
        <v>3.7499999999999999E-2</v>
      </c>
      <c r="D156">
        <v>7.9699999999999993E-2</v>
      </c>
      <c r="E156">
        <v>2</v>
      </c>
      <c r="F156">
        <v>90</v>
      </c>
      <c r="G156">
        <v>309.5</v>
      </c>
      <c r="H156">
        <v>2</v>
      </c>
      <c r="I156" t="s">
        <v>25</v>
      </c>
      <c r="J156">
        <v>0.23</v>
      </c>
      <c r="K156">
        <v>281.95999999999998</v>
      </c>
      <c r="L156">
        <v>24.66</v>
      </c>
      <c r="M156">
        <v>37.28</v>
      </c>
      <c r="O156"/>
      <c r="P156"/>
      <c r="Q156"/>
      <c r="R156"/>
      <c r="S156">
        <v>3</v>
      </c>
      <c r="T156">
        <v>99.31</v>
      </c>
      <c r="U156">
        <v>392.02</v>
      </c>
      <c r="V156">
        <v>2.1402999999999999</v>
      </c>
      <c r="W156">
        <v>172.39</v>
      </c>
      <c r="X156">
        <v>1.94</v>
      </c>
      <c r="Y156">
        <v>61.62</v>
      </c>
      <c r="Z156">
        <v>39.54</v>
      </c>
      <c r="AA156">
        <v>68.27</v>
      </c>
      <c r="AC156" s="21">
        <v>0.59750000000000003</v>
      </c>
      <c r="AD156" s="21">
        <v>0.87219999999999998</v>
      </c>
      <c r="AE156" s="12">
        <v>2.0053000000000001</v>
      </c>
      <c r="AF156" s="11">
        <f t="shared" si="13"/>
        <v>0.61593350548306225</v>
      </c>
      <c r="AG156" s="11">
        <f t="shared" si="14"/>
        <v>1.2351314585451847</v>
      </c>
      <c r="AH156" s="11">
        <f t="shared" si="15"/>
        <v>0.16192608375109524</v>
      </c>
      <c r="AI156" s="11"/>
    </row>
    <row r="157" spans="1:35" x14ac:dyDescent="0.3">
      <c r="A157">
        <v>150</v>
      </c>
      <c r="B157" t="s">
        <v>28</v>
      </c>
      <c r="C157">
        <v>0.32500000000000001</v>
      </c>
      <c r="D157">
        <v>0.2326</v>
      </c>
      <c r="E157">
        <v>1</v>
      </c>
      <c r="F157">
        <v>356.18</v>
      </c>
      <c r="G157">
        <v>347.71</v>
      </c>
      <c r="H157">
        <v>2.2444000000000002</v>
      </c>
      <c r="I157">
        <v>93.995999999999995</v>
      </c>
      <c r="J157">
        <v>1.63</v>
      </c>
      <c r="K157">
        <v>133.34</v>
      </c>
      <c r="L157">
        <v>35.049999999999997</v>
      </c>
      <c r="M157">
        <v>39.76</v>
      </c>
      <c r="O157"/>
      <c r="P157"/>
      <c r="Q157"/>
      <c r="R157"/>
      <c r="S157">
        <v>8</v>
      </c>
      <c r="T157">
        <v>97.97</v>
      </c>
      <c r="U157">
        <v>312.04000000000002</v>
      </c>
      <c r="V157">
        <v>3.6111</v>
      </c>
      <c r="W157">
        <v>83.685000000000002</v>
      </c>
      <c r="X157">
        <v>1.72</v>
      </c>
      <c r="Y157">
        <v>316.83</v>
      </c>
      <c r="Z157">
        <v>25.66</v>
      </c>
      <c r="AA157">
        <v>85.35</v>
      </c>
      <c r="AC157" s="21">
        <v>0.59499999999999997</v>
      </c>
      <c r="AD157" s="21">
        <v>0.87029999999999996</v>
      </c>
      <c r="AE157" s="12">
        <v>1.2924</v>
      </c>
      <c r="AF157" s="11">
        <f t="shared" si="13"/>
        <v>0.76562227397085802</v>
      </c>
      <c r="AG157" s="11">
        <f t="shared" si="14"/>
        <v>0.98949022687993693</v>
      </c>
      <c r="AH157" s="11">
        <f t="shared" si="15"/>
        <v>0.20212428032830654</v>
      </c>
      <c r="AI157" s="11"/>
    </row>
    <row r="158" spans="1:35" x14ac:dyDescent="0.3">
      <c r="A158">
        <v>151</v>
      </c>
      <c r="B158" t="s">
        <v>28</v>
      </c>
      <c r="C158">
        <v>0.2175</v>
      </c>
      <c r="D158">
        <v>5.6399999999999999E-2</v>
      </c>
      <c r="E158">
        <v>1</v>
      </c>
      <c r="F158">
        <v>30</v>
      </c>
      <c r="G158">
        <v>308</v>
      </c>
      <c r="H158">
        <v>1</v>
      </c>
      <c r="I158" t="s">
        <v>25</v>
      </c>
      <c r="J158">
        <v>0</v>
      </c>
      <c r="K158">
        <v>288.48</v>
      </c>
      <c r="L158">
        <v>25.27</v>
      </c>
      <c r="M158">
        <v>32.799999999999997</v>
      </c>
      <c r="O158"/>
      <c r="P158"/>
      <c r="Q158"/>
      <c r="R158"/>
      <c r="S158">
        <v>7</v>
      </c>
      <c r="T158">
        <v>167.61</v>
      </c>
      <c r="U158">
        <v>393.79</v>
      </c>
      <c r="V158">
        <v>3.4529999999999998</v>
      </c>
      <c r="W158">
        <v>6.3639999999999999</v>
      </c>
      <c r="X158">
        <v>2.68</v>
      </c>
      <c r="Y158">
        <v>152.16</v>
      </c>
      <c r="Z158">
        <v>32.729999999999997</v>
      </c>
      <c r="AA158">
        <v>24.68</v>
      </c>
      <c r="AC158" s="21">
        <v>0.56999999999999995</v>
      </c>
      <c r="AD158" s="21">
        <v>0.85189999999999999</v>
      </c>
      <c r="AE158" s="12">
        <v>2.0141</v>
      </c>
      <c r="AF158" s="11">
        <f t="shared" si="13"/>
        <v>0.60027666998495544</v>
      </c>
      <c r="AG158" s="11">
        <f t="shared" si="14"/>
        <v>1.2090172410166988</v>
      </c>
      <c r="AH158" s="11">
        <f t="shared" si="15"/>
        <v>0.16542361284427509</v>
      </c>
      <c r="AI158" s="11"/>
    </row>
    <row r="159" spans="1:35" x14ac:dyDescent="0.3">
      <c r="A159">
        <v>152</v>
      </c>
      <c r="B159" t="s">
        <v>28</v>
      </c>
      <c r="C159">
        <v>0.23499999999999999</v>
      </c>
      <c r="D159">
        <v>0.29849999999999999</v>
      </c>
      <c r="E159">
        <v>1</v>
      </c>
      <c r="F159">
        <v>159.75</v>
      </c>
      <c r="G159">
        <v>314.64</v>
      </c>
      <c r="H159">
        <v>4.8947000000000003</v>
      </c>
      <c r="I159">
        <v>86.448999999999998</v>
      </c>
      <c r="J159">
        <v>0.59</v>
      </c>
      <c r="K159">
        <v>296.35000000000002</v>
      </c>
      <c r="L159">
        <v>24.44</v>
      </c>
      <c r="M159">
        <v>25.56</v>
      </c>
      <c r="O159"/>
      <c r="P159"/>
      <c r="Q159"/>
      <c r="R159"/>
      <c r="S159">
        <v>9</v>
      </c>
      <c r="T159">
        <v>196.8</v>
      </c>
      <c r="U159">
        <v>159.02000000000001</v>
      </c>
      <c r="V159">
        <v>5.4218000000000002</v>
      </c>
      <c r="W159">
        <v>89.584000000000003</v>
      </c>
      <c r="X159">
        <v>3.24</v>
      </c>
      <c r="Y159">
        <v>49.24</v>
      </c>
      <c r="Z159">
        <v>39.19</v>
      </c>
      <c r="AA159">
        <v>70.33</v>
      </c>
      <c r="AC159" s="12">
        <v>0.54749999999999999</v>
      </c>
      <c r="AD159" s="12">
        <v>0.83489999999999998</v>
      </c>
      <c r="AE159" s="12">
        <v>1.6853</v>
      </c>
      <c r="AF159" s="11">
        <f t="shared" si="13"/>
        <v>0.6431436749601217</v>
      </c>
      <c r="AG159" s="11">
        <f t="shared" si="14"/>
        <v>1.0838900354102932</v>
      </c>
      <c r="AH159" s="11">
        <f t="shared" si="15"/>
        <v>0.18452056340225739</v>
      </c>
      <c r="AI159" s="11"/>
    </row>
    <row r="160" spans="1:35" x14ac:dyDescent="0.3">
      <c r="A160">
        <v>153</v>
      </c>
      <c r="B160" t="s">
        <v>28</v>
      </c>
      <c r="C160">
        <v>0.755</v>
      </c>
      <c r="D160">
        <v>5.6399999999999999E-2</v>
      </c>
      <c r="E160">
        <v>1</v>
      </c>
      <c r="F160">
        <v>308</v>
      </c>
      <c r="G160">
        <v>339</v>
      </c>
      <c r="H160">
        <v>1</v>
      </c>
      <c r="I160" t="s">
        <v>25</v>
      </c>
      <c r="J160">
        <v>0</v>
      </c>
      <c r="K160">
        <v>58.32</v>
      </c>
      <c r="L160">
        <v>41.64</v>
      </c>
      <c r="M160">
        <v>52.9</v>
      </c>
      <c r="O160"/>
      <c r="P160"/>
      <c r="Q160"/>
      <c r="R160"/>
      <c r="S160">
        <v>11</v>
      </c>
      <c r="T160">
        <v>11.47</v>
      </c>
      <c r="U160">
        <v>258.7</v>
      </c>
      <c r="V160">
        <v>2.5087999999999999</v>
      </c>
      <c r="W160">
        <v>75.430000000000007</v>
      </c>
      <c r="X160">
        <v>1.08</v>
      </c>
      <c r="Y160">
        <v>49.93</v>
      </c>
      <c r="Z160">
        <v>37.659999999999997</v>
      </c>
      <c r="AA160">
        <v>70.680000000000007</v>
      </c>
      <c r="AC160" s="12">
        <v>0.53</v>
      </c>
      <c r="AD160" s="12">
        <v>0.82140000000000002</v>
      </c>
      <c r="AE160" s="12">
        <v>4.6050000000000004</v>
      </c>
      <c r="AF160" s="24">
        <f t="shared" si="13"/>
        <v>0.38280505940565285</v>
      </c>
      <c r="AG160" s="24">
        <f t="shared" si="14"/>
        <v>1.7628172985630315</v>
      </c>
      <c r="AH160" s="11">
        <f t="shared" si="15"/>
        <v>0.11345475232347159</v>
      </c>
      <c r="AI160" s="11"/>
    </row>
    <row r="161" spans="1:35" x14ac:dyDescent="0.3">
      <c r="A161">
        <v>154</v>
      </c>
      <c r="B161" t="s">
        <v>28</v>
      </c>
      <c r="C161">
        <v>2.5000000000000001E-3</v>
      </c>
      <c r="D161">
        <v>5.6399999999999999E-2</v>
      </c>
      <c r="E161">
        <v>1</v>
      </c>
      <c r="F161">
        <v>373</v>
      </c>
      <c r="G161">
        <v>311</v>
      </c>
      <c r="H161">
        <v>1</v>
      </c>
      <c r="I161" t="s">
        <v>25</v>
      </c>
      <c r="J161">
        <v>0</v>
      </c>
      <c r="K161">
        <v>132.78</v>
      </c>
      <c r="L161">
        <v>28.53</v>
      </c>
      <c r="M161">
        <v>36.19</v>
      </c>
      <c r="O161"/>
      <c r="P161"/>
      <c r="Q161"/>
      <c r="R161"/>
      <c r="S161">
        <v>8</v>
      </c>
      <c r="T161">
        <v>176.98</v>
      </c>
      <c r="U161">
        <v>200.79</v>
      </c>
      <c r="V161">
        <v>3.7153999999999998</v>
      </c>
      <c r="W161">
        <v>84.472999999999999</v>
      </c>
      <c r="X161">
        <v>1.79</v>
      </c>
      <c r="Y161">
        <v>178.7</v>
      </c>
      <c r="Z161">
        <v>21.01</v>
      </c>
      <c r="AA161">
        <v>0.55000000000000004</v>
      </c>
      <c r="AC161" s="12">
        <v>0.52</v>
      </c>
      <c r="AD161" s="12">
        <v>0.81359999999999999</v>
      </c>
      <c r="AE161" s="12">
        <v>2.4455</v>
      </c>
      <c r="AF161" s="11">
        <f t="shared" si="13"/>
        <v>0.52032224064837707</v>
      </c>
      <c r="AG161" s="11">
        <f t="shared" si="14"/>
        <v>1.2724480395056061</v>
      </c>
      <c r="AH161" s="11">
        <f t="shared" si="15"/>
        <v>0.15717734146355203</v>
      </c>
      <c r="AI161" s="11"/>
    </row>
    <row r="162" spans="1:35" x14ac:dyDescent="0.3">
      <c r="A162">
        <v>155</v>
      </c>
      <c r="B162" t="s">
        <v>28</v>
      </c>
      <c r="C162">
        <v>7.2499999999999995E-2</v>
      </c>
      <c r="D162">
        <v>0.57809999999999995</v>
      </c>
      <c r="E162">
        <v>3</v>
      </c>
      <c r="F162">
        <v>305.61</v>
      </c>
      <c r="G162">
        <v>350.15</v>
      </c>
      <c r="H162">
        <v>1.4851000000000001</v>
      </c>
      <c r="I162">
        <v>27.786000000000001</v>
      </c>
      <c r="J162">
        <v>0.83</v>
      </c>
      <c r="K162">
        <v>136.81</v>
      </c>
      <c r="L162">
        <v>13.59</v>
      </c>
      <c r="M162">
        <v>39.5</v>
      </c>
      <c r="O162"/>
      <c r="P162"/>
      <c r="Q162"/>
      <c r="R162"/>
      <c r="S162">
        <v>3</v>
      </c>
      <c r="T162">
        <v>194.88</v>
      </c>
      <c r="U162">
        <v>388.93</v>
      </c>
      <c r="V162">
        <v>1.3429</v>
      </c>
      <c r="W162">
        <v>61.82</v>
      </c>
      <c r="X162">
        <v>2.4700000000000002</v>
      </c>
      <c r="Y162">
        <v>177.37</v>
      </c>
      <c r="Z162">
        <v>20.28</v>
      </c>
      <c r="AA162">
        <v>1.44</v>
      </c>
      <c r="AC162" s="21">
        <v>0.50749999999999995</v>
      </c>
      <c r="AD162" s="21">
        <v>0.80379999999999996</v>
      </c>
      <c r="AE162" s="12">
        <v>2.6400999999999999</v>
      </c>
      <c r="AF162" s="11">
        <f t="shared" si="13"/>
        <v>0.49472332442804873</v>
      </c>
      <c r="AG162" s="11">
        <f t="shared" si="14"/>
        <v>1.3061190488224914</v>
      </c>
      <c r="AH162" s="11">
        <f t="shared" si="15"/>
        <v>0.15312539862297123</v>
      </c>
      <c r="AI162" s="11"/>
    </row>
    <row r="163" spans="1:35" x14ac:dyDescent="0.3">
      <c r="A163">
        <v>156</v>
      </c>
      <c r="B163" t="s">
        <v>28</v>
      </c>
      <c r="C163">
        <v>3.5000000000000003E-2</v>
      </c>
      <c r="D163">
        <v>5.6399999999999999E-2</v>
      </c>
      <c r="E163">
        <v>1</v>
      </c>
      <c r="F163">
        <v>30</v>
      </c>
      <c r="G163">
        <v>310</v>
      </c>
      <c r="H163">
        <v>1</v>
      </c>
      <c r="I163" t="s">
        <v>25</v>
      </c>
      <c r="J163">
        <v>0</v>
      </c>
      <c r="K163">
        <v>287.83</v>
      </c>
      <c r="L163">
        <v>25.65</v>
      </c>
      <c r="M163">
        <v>33.39</v>
      </c>
      <c r="O163"/>
      <c r="P163"/>
      <c r="Q163"/>
      <c r="R163"/>
      <c r="S163">
        <v>6</v>
      </c>
      <c r="T163">
        <v>210.31</v>
      </c>
      <c r="U163">
        <v>360.45</v>
      </c>
      <c r="V163">
        <v>3.5903999999999998</v>
      </c>
      <c r="W163">
        <v>87.543999999999997</v>
      </c>
      <c r="X163">
        <v>2.58</v>
      </c>
      <c r="Y163">
        <v>53.16</v>
      </c>
      <c r="Z163">
        <v>36.700000000000003</v>
      </c>
      <c r="AA163">
        <v>63.04</v>
      </c>
      <c r="AC163" s="12">
        <v>0.5</v>
      </c>
      <c r="AD163" s="12">
        <v>0.79779999999999995</v>
      </c>
      <c r="AE163" s="12">
        <v>6.3167</v>
      </c>
      <c r="AF163" s="11">
        <f t="shared" si="13"/>
        <v>0.31746395907836411</v>
      </c>
      <c r="AG163" s="11">
        <f t="shared" si="14"/>
        <v>2.0053245903103027</v>
      </c>
      <c r="AH163" s="11">
        <f t="shared" si="15"/>
        <v>9.973447738405887E-2</v>
      </c>
      <c r="AI163" s="11"/>
    </row>
    <row r="164" spans="1:35" x14ac:dyDescent="0.3">
      <c r="A164">
        <v>157</v>
      </c>
      <c r="B164" t="s">
        <v>28</v>
      </c>
      <c r="C164">
        <v>2.5000000000000001E-2</v>
      </c>
      <c r="D164">
        <v>0.22559999999999999</v>
      </c>
      <c r="E164">
        <v>2</v>
      </c>
      <c r="F164">
        <v>391.88</v>
      </c>
      <c r="G164">
        <v>310.13</v>
      </c>
      <c r="H164">
        <v>2.2299000000000002</v>
      </c>
      <c r="I164">
        <v>98.581000000000003</v>
      </c>
      <c r="J164">
        <v>1.01</v>
      </c>
      <c r="K164">
        <v>52.12</v>
      </c>
      <c r="L164">
        <v>31.94</v>
      </c>
      <c r="M164">
        <v>63.3</v>
      </c>
      <c r="O164"/>
      <c r="P164"/>
      <c r="Q164"/>
      <c r="R164"/>
      <c r="S164">
        <v>4</v>
      </c>
      <c r="T164">
        <v>18.37</v>
      </c>
      <c r="U164">
        <v>291.22000000000003</v>
      </c>
      <c r="V164">
        <v>2.5179</v>
      </c>
      <c r="W164">
        <v>94.216999999999999</v>
      </c>
      <c r="X164">
        <v>1.89</v>
      </c>
      <c r="Y164">
        <v>298.51</v>
      </c>
      <c r="Z164">
        <v>26.51</v>
      </c>
      <c r="AA164">
        <v>24.72</v>
      </c>
      <c r="AC164" s="12">
        <v>0.5</v>
      </c>
      <c r="AD164" s="12">
        <v>0.79779999999999995</v>
      </c>
      <c r="AE164" s="12">
        <v>6.3167</v>
      </c>
      <c r="AF164" s="11">
        <f t="shared" si="13"/>
        <v>0.31746395907836411</v>
      </c>
      <c r="AG164" s="11">
        <f t="shared" si="14"/>
        <v>2.0053245903103027</v>
      </c>
      <c r="AH164" s="11">
        <f t="shared" si="15"/>
        <v>9.973447738405887E-2</v>
      </c>
      <c r="AI164" s="11"/>
    </row>
    <row r="165" spans="1:35" x14ac:dyDescent="0.3">
      <c r="A165">
        <v>158</v>
      </c>
      <c r="B165" t="s">
        <v>28</v>
      </c>
      <c r="C165">
        <v>2.5000000000000001E-3</v>
      </c>
      <c r="D165">
        <v>5.6399999999999999E-2</v>
      </c>
      <c r="E165">
        <v>1</v>
      </c>
      <c r="F165">
        <v>24</v>
      </c>
      <c r="G165">
        <v>299</v>
      </c>
      <c r="H165">
        <v>1</v>
      </c>
      <c r="I165" t="s">
        <v>25</v>
      </c>
      <c r="J165">
        <v>0</v>
      </c>
      <c r="K165">
        <v>150.80000000000001</v>
      </c>
      <c r="L165">
        <v>12.35</v>
      </c>
      <c r="M165">
        <v>22.18</v>
      </c>
      <c r="O165"/>
      <c r="P165"/>
      <c r="Q165"/>
      <c r="R165"/>
      <c r="S165">
        <v>4</v>
      </c>
      <c r="T165">
        <v>61.05</v>
      </c>
      <c r="U165">
        <v>161.25</v>
      </c>
      <c r="V165">
        <v>4.2441000000000004</v>
      </c>
      <c r="W165">
        <v>59.994</v>
      </c>
      <c r="X165">
        <v>1.67</v>
      </c>
      <c r="Y165">
        <v>23.85</v>
      </c>
      <c r="Z165">
        <v>29.1</v>
      </c>
      <c r="AA165">
        <v>62.34</v>
      </c>
      <c r="AC165" s="12">
        <v>0.49249999999999999</v>
      </c>
      <c r="AD165" s="12">
        <v>0.79179999999999995</v>
      </c>
      <c r="AE165" s="12">
        <v>1.4285000000000001</v>
      </c>
      <c r="AF165" s="11">
        <f t="shared" si="13"/>
        <v>0.66254830398101605</v>
      </c>
      <c r="AG165" s="11">
        <f t="shared" si="14"/>
        <v>0.94645025223688151</v>
      </c>
      <c r="AH165" s="11">
        <f t="shared" si="15"/>
        <v>0.21131591388698071</v>
      </c>
      <c r="AI165" s="11"/>
    </row>
    <row r="166" spans="1:35" x14ac:dyDescent="0.3">
      <c r="A166">
        <v>159</v>
      </c>
      <c r="B166" t="s">
        <v>28</v>
      </c>
      <c r="C166">
        <v>1.7500000000000002E-2</v>
      </c>
      <c r="D166">
        <v>5.6399999999999999E-2</v>
      </c>
      <c r="E166">
        <v>1</v>
      </c>
      <c r="F166">
        <v>26</v>
      </c>
      <c r="G166">
        <v>299</v>
      </c>
      <c r="H166">
        <v>1</v>
      </c>
      <c r="I166" t="s">
        <v>25</v>
      </c>
      <c r="J166">
        <v>0</v>
      </c>
      <c r="K166">
        <v>127.61</v>
      </c>
      <c r="L166">
        <v>25.22</v>
      </c>
      <c r="M166">
        <v>47.63</v>
      </c>
      <c r="O166"/>
      <c r="P166"/>
      <c r="Q166"/>
      <c r="R166"/>
      <c r="S166">
        <v>10</v>
      </c>
      <c r="T166">
        <v>194.01</v>
      </c>
      <c r="U166">
        <v>216.02</v>
      </c>
      <c r="V166">
        <v>4.2546999999999997</v>
      </c>
      <c r="W166">
        <v>94.465000000000003</v>
      </c>
      <c r="X166">
        <v>5.98</v>
      </c>
      <c r="Y166">
        <v>126.54</v>
      </c>
      <c r="Z166">
        <v>25.41</v>
      </c>
      <c r="AA166">
        <v>46.3</v>
      </c>
      <c r="AC166" s="21">
        <v>0.49</v>
      </c>
      <c r="AD166" s="21">
        <v>0.78979999999999995</v>
      </c>
      <c r="AE166" s="12">
        <v>3.4087000000000001</v>
      </c>
      <c r="AF166" s="11">
        <f t="shared" si="13"/>
        <v>0.42781716083356797</v>
      </c>
      <c r="AG166" s="11">
        <f t="shared" si="14"/>
        <v>1.4583003561333832</v>
      </c>
      <c r="AH166" s="11">
        <f t="shared" si="15"/>
        <v>0.13714595841578953</v>
      </c>
      <c r="AI166" s="11"/>
    </row>
    <row r="167" spans="1:35" x14ac:dyDescent="0.3">
      <c r="A167">
        <v>160</v>
      </c>
      <c r="B167" t="s">
        <v>28</v>
      </c>
      <c r="C167">
        <v>2.5000000000000001E-3</v>
      </c>
      <c r="D167">
        <v>0.74629999999999996</v>
      </c>
      <c r="E167">
        <v>3</v>
      </c>
      <c r="F167">
        <v>107.57</v>
      </c>
      <c r="G167">
        <v>315.41000000000003</v>
      </c>
      <c r="H167">
        <v>7.3593000000000002</v>
      </c>
      <c r="I167">
        <v>80.605000000000004</v>
      </c>
      <c r="J167">
        <v>2.37</v>
      </c>
      <c r="K167">
        <v>53.93</v>
      </c>
      <c r="L167">
        <v>34.92</v>
      </c>
      <c r="M167">
        <v>60.2</v>
      </c>
      <c r="O167"/>
      <c r="P167"/>
      <c r="Q167"/>
      <c r="R167"/>
      <c r="S167">
        <v>5</v>
      </c>
      <c r="T167">
        <v>345.94</v>
      </c>
      <c r="U167">
        <v>163.27000000000001</v>
      </c>
      <c r="V167">
        <v>4.0453999999999999</v>
      </c>
      <c r="W167">
        <v>85.700999999999993</v>
      </c>
      <c r="X167">
        <v>3.45</v>
      </c>
      <c r="Y167">
        <v>293.42</v>
      </c>
      <c r="Z167">
        <v>27.01</v>
      </c>
      <c r="AA167">
        <v>32.46</v>
      </c>
      <c r="AC167" s="12">
        <v>0.48749999999999999</v>
      </c>
      <c r="AD167" s="12">
        <v>0.78779999999999994</v>
      </c>
      <c r="AE167" s="12">
        <v>1.7166999999999999</v>
      </c>
      <c r="AF167" s="11">
        <f t="shared" si="13"/>
        <v>0.60130478242022767</v>
      </c>
      <c r="AG167" s="11">
        <f t="shared" si="14"/>
        <v>1.0322599199808047</v>
      </c>
      <c r="AH167" s="11">
        <f t="shared" si="15"/>
        <v>0.19374965173860387</v>
      </c>
      <c r="AI167" s="11"/>
    </row>
    <row r="168" spans="1:35" x14ac:dyDescent="0.3">
      <c r="A168">
        <v>161</v>
      </c>
      <c r="B168" t="s">
        <v>28</v>
      </c>
      <c r="C168">
        <v>0.1125</v>
      </c>
      <c r="D168">
        <v>7.9699999999999993E-2</v>
      </c>
      <c r="E168">
        <v>2</v>
      </c>
      <c r="F168">
        <v>162</v>
      </c>
      <c r="G168">
        <v>298.5</v>
      </c>
      <c r="H168">
        <v>2</v>
      </c>
      <c r="I168" t="s">
        <v>25</v>
      </c>
      <c r="J168">
        <v>0.17</v>
      </c>
      <c r="K168">
        <v>303.69</v>
      </c>
      <c r="L168">
        <v>24.95</v>
      </c>
      <c r="M168">
        <v>19.190000000000001</v>
      </c>
      <c r="O168"/>
      <c r="P168"/>
      <c r="Q168"/>
      <c r="R168"/>
      <c r="S168">
        <v>4</v>
      </c>
      <c r="T168">
        <v>224.09</v>
      </c>
      <c r="U168">
        <v>322.57</v>
      </c>
      <c r="V168">
        <v>3.1433</v>
      </c>
      <c r="W168">
        <v>73.168999999999997</v>
      </c>
      <c r="X168">
        <v>0.91</v>
      </c>
      <c r="Y168">
        <v>314.87</v>
      </c>
      <c r="Z168">
        <v>24.77</v>
      </c>
      <c r="AA168">
        <v>87.3</v>
      </c>
      <c r="AC168" s="12">
        <v>0.48749999999999999</v>
      </c>
      <c r="AD168" s="12">
        <v>0.78779999999999994</v>
      </c>
      <c r="AE168" s="12">
        <v>1.7166999999999999</v>
      </c>
      <c r="AF168" s="11">
        <f t="shared" si="13"/>
        <v>0.60130478242022767</v>
      </c>
      <c r="AG168" s="11">
        <f t="shared" si="14"/>
        <v>1.0322599199808047</v>
      </c>
      <c r="AH168" s="11">
        <f t="shared" si="15"/>
        <v>0.19374965173860387</v>
      </c>
      <c r="AI168" s="11"/>
    </row>
    <row r="169" spans="1:35" x14ac:dyDescent="0.3">
      <c r="A169">
        <v>162</v>
      </c>
      <c r="B169" t="s">
        <v>28</v>
      </c>
      <c r="C169">
        <v>2.5000000000000001E-3</v>
      </c>
      <c r="D169">
        <v>0.21110000000000001</v>
      </c>
      <c r="E169">
        <v>2</v>
      </c>
      <c r="F169">
        <v>296.36</v>
      </c>
      <c r="G169">
        <v>301.20999999999998</v>
      </c>
      <c r="H169">
        <v>-1</v>
      </c>
      <c r="I169" t="s">
        <v>25</v>
      </c>
      <c r="J169">
        <v>0.81</v>
      </c>
      <c r="K169">
        <v>134.72999999999999</v>
      </c>
      <c r="L169">
        <v>32.01</v>
      </c>
      <c r="M169">
        <v>34.340000000000003</v>
      </c>
      <c r="O169"/>
      <c r="P169"/>
      <c r="Q169"/>
      <c r="R169"/>
      <c r="S169">
        <v>8</v>
      </c>
      <c r="T169">
        <v>187.48</v>
      </c>
      <c r="U169">
        <v>146.74</v>
      </c>
      <c r="V169">
        <v>7.3480999999999996</v>
      </c>
      <c r="W169">
        <v>88.525000000000006</v>
      </c>
      <c r="X169">
        <v>1.38</v>
      </c>
      <c r="Y169">
        <v>288.31</v>
      </c>
      <c r="Z169">
        <v>25.7</v>
      </c>
      <c r="AA169">
        <v>34.9</v>
      </c>
      <c r="AC169" s="21">
        <v>0.46750000000000003</v>
      </c>
      <c r="AD169" s="21">
        <v>0.77149999999999996</v>
      </c>
      <c r="AE169" s="12">
        <v>3.2246000000000001</v>
      </c>
      <c r="AF169" s="11">
        <f t="shared" si="13"/>
        <v>0.42964269718997961</v>
      </c>
      <c r="AG169" s="11">
        <f t="shared" si="14"/>
        <v>1.3854258413588083</v>
      </c>
      <c r="AH169" s="11">
        <f t="shared" si="15"/>
        <v>0.14435994625583318</v>
      </c>
      <c r="AI169" s="11"/>
    </row>
    <row r="170" spans="1:35" x14ac:dyDescent="0.3">
      <c r="A170">
        <v>163</v>
      </c>
      <c r="B170" t="s">
        <v>28</v>
      </c>
      <c r="C170">
        <v>0.03</v>
      </c>
      <c r="D170">
        <v>0.36990000000000001</v>
      </c>
      <c r="E170">
        <v>1</v>
      </c>
      <c r="F170">
        <v>196.33</v>
      </c>
      <c r="G170">
        <v>311.7</v>
      </c>
      <c r="H170">
        <v>2.0366</v>
      </c>
      <c r="I170">
        <v>101.01</v>
      </c>
      <c r="J170">
        <v>0.57999999999999996</v>
      </c>
      <c r="K170">
        <v>49.43</v>
      </c>
      <c r="L170">
        <v>37.79</v>
      </c>
      <c r="M170">
        <v>75.13</v>
      </c>
      <c r="O170"/>
      <c r="P170"/>
      <c r="Q170"/>
      <c r="R170"/>
      <c r="S170">
        <v>3</v>
      </c>
      <c r="T170">
        <v>165.44</v>
      </c>
      <c r="U170">
        <v>378.03</v>
      </c>
      <c r="V170">
        <v>1.3465</v>
      </c>
      <c r="W170">
        <v>70.807000000000002</v>
      </c>
      <c r="X170">
        <v>1.67</v>
      </c>
      <c r="Y170">
        <v>293.76</v>
      </c>
      <c r="Z170">
        <v>28.46</v>
      </c>
      <c r="AA170">
        <v>82.2</v>
      </c>
      <c r="AC170" s="21">
        <v>0.46250000000000002</v>
      </c>
      <c r="AD170" s="21">
        <v>0.76729999999999998</v>
      </c>
      <c r="AE170" s="12">
        <v>1.3513999999999999</v>
      </c>
      <c r="AF170" s="11">
        <f t="shared" si="13"/>
        <v>0.66011326921518931</v>
      </c>
      <c r="AG170" s="11">
        <f t="shared" si="14"/>
        <v>0.89207707201740682</v>
      </c>
      <c r="AH170" s="11">
        <f t="shared" si="15"/>
        <v>0.22419587530447982</v>
      </c>
      <c r="AI170" s="11"/>
    </row>
    <row r="171" spans="1:35" x14ac:dyDescent="0.3">
      <c r="A171">
        <v>164</v>
      </c>
      <c r="B171" t="s">
        <v>28</v>
      </c>
      <c r="C171">
        <v>2.5000000000000001E-3</v>
      </c>
      <c r="D171">
        <v>0.495</v>
      </c>
      <c r="E171">
        <v>2</v>
      </c>
      <c r="F171">
        <v>387.51</v>
      </c>
      <c r="G171">
        <v>311.35000000000002</v>
      </c>
      <c r="H171">
        <v>1.5953999999999999</v>
      </c>
      <c r="I171">
        <v>97.938999999999993</v>
      </c>
      <c r="J171">
        <v>0.72</v>
      </c>
      <c r="K171">
        <v>128.54</v>
      </c>
      <c r="L171">
        <v>16.62</v>
      </c>
      <c r="M171">
        <v>42.41</v>
      </c>
      <c r="O171"/>
      <c r="P171"/>
      <c r="Q171"/>
      <c r="R171"/>
      <c r="S171">
        <v>5</v>
      </c>
      <c r="T171">
        <v>7.02</v>
      </c>
      <c r="U171">
        <v>238.37</v>
      </c>
      <c r="V171">
        <v>4.0166000000000004</v>
      </c>
      <c r="W171">
        <v>73.828999999999994</v>
      </c>
      <c r="X171">
        <v>1.29</v>
      </c>
      <c r="Y171">
        <v>257.67</v>
      </c>
      <c r="Z171">
        <v>29.37</v>
      </c>
      <c r="AA171">
        <v>37.54</v>
      </c>
      <c r="AC171" s="12">
        <v>0.46</v>
      </c>
      <c r="AD171" s="12">
        <v>0.76529999999999998</v>
      </c>
      <c r="AE171" s="12">
        <v>4.5393999999999997</v>
      </c>
      <c r="AF171" s="11">
        <f t="shared" si="13"/>
        <v>0.35919827363833451</v>
      </c>
      <c r="AG171" s="11">
        <f t="shared" si="14"/>
        <v>1.6305446433538555</v>
      </c>
      <c r="AH171" s="11">
        <f t="shared" si="15"/>
        <v>0.12265840178936864</v>
      </c>
      <c r="AI171" s="11"/>
    </row>
    <row r="172" spans="1:35" x14ac:dyDescent="0.3">
      <c r="A172">
        <v>165</v>
      </c>
      <c r="B172" t="s">
        <v>28</v>
      </c>
      <c r="C172">
        <v>4.4999999999999998E-2</v>
      </c>
      <c r="D172">
        <v>0.4753</v>
      </c>
      <c r="E172">
        <v>1</v>
      </c>
      <c r="F172">
        <v>255.04</v>
      </c>
      <c r="G172">
        <v>313.62</v>
      </c>
      <c r="H172">
        <v>9.1877999999999993</v>
      </c>
      <c r="I172">
        <v>91.123999999999995</v>
      </c>
      <c r="J172">
        <v>0.41</v>
      </c>
      <c r="K172">
        <v>51.17</v>
      </c>
      <c r="L172">
        <v>34.53</v>
      </c>
      <c r="M172">
        <v>65.14</v>
      </c>
      <c r="O172"/>
      <c r="P172"/>
      <c r="Q172"/>
      <c r="R172"/>
      <c r="S172">
        <v>1</v>
      </c>
      <c r="T172">
        <v>236.75</v>
      </c>
      <c r="U172">
        <v>388.46</v>
      </c>
      <c r="V172">
        <v>2.7959000000000001</v>
      </c>
      <c r="W172">
        <v>79.08</v>
      </c>
      <c r="X172">
        <v>0.92</v>
      </c>
      <c r="Y172">
        <v>126.21</v>
      </c>
      <c r="Z172">
        <v>27.68</v>
      </c>
      <c r="AA172">
        <v>49.97</v>
      </c>
      <c r="AC172" s="12">
        <v>0.46</v>
      </c>
      <c r="AD172" s="12">
        <v>0.76529999999999998</v>
      </c>
      <c r="AE172" s="12">
        <v>4.5393999999999997</v>
      </c>
      <c r="AF172" s="11">
        <f t="shared" si="13"/>
        <v>0.35919827363833451</v>
      </c>
      <c r="AG172" s="11">
        <f t="shared" si="14"/>
        <v>1.6305446433538555</v>
      </c>
      <c r="AH172" s="11">
        <f t="shared" si="15"/>
        <v>0.12265840178936864</v>
      </c>
      <c r="AI172" s="11"/>
    </row>
    <row r="173" spans="1:35" x14ac:dyDescent="0.3">
      <c r="A173">
        <v>166</v>
      </c>
      <c r="B173" t="s">
        <v>28</v>
      </c>
      <c r="C173">
        <v>2.5000000000000001E-3</v>
      </c>
      <c r="D173">
        <v>1.1915</v>
      </c>
      <c r="E173">
        <v>4</v>
      </c>
      <c r="F173">
        <v>224.09</v>
      </c>
      <c r="G173">
        <v>322.57</v>
      </c>
      <c r="H173">
        <v>-1</v>
      </c>
      <c r="I173" t="s">
        <v>25</v>
      </c>
      <c r="J173">
        <v>0.91</v>
      </c>
      <c r="K173">
        <v>314.87</v>
      </c>
      <c r="L173">
        <v>24.77</v>
      </c>
      <c r="M173">
        <v>87.3</v>
      </c>
      <c r="O173"/>
      <c r="P173"/>
      <c r="Q173"/>
      <c r="R173"/>
      <c r="S173">
        <v>3</v>
      </c>
      <c r="T173">
        <v>106.04</v>
      </c>
      <c r="U173">
        <v>71.099999999999994</v>
      </c>
      <c r="V173">
        <v>5.9135999999999997</v>
      </c>
      <c r="W173">
        <v>59.771999999999998</v>
      </c>
      <c r="X173">
        <v>1.0900000000000001</v>
      </c>
      <c r="Y173">
        <v>20.65</v>
      </c>
      <c r="Z173">
        <v>33.67</v>
      </c>
      <c r="AA173">
        <v>67.540000000000006</v>
      </c>
      <c r="AC173" s="21">
        <v>0.44500000000000001</v>
      </c>
      <c r="AD173" s="21">
        <v>0.75270000000000004</v>
      </c>
      <c r="AE173" s="12">
        <v>1.9339</v>
      </c>
      <c r="AF173" s="11">
        <f t="shared" si="13"/>
        <v>0.5412744785758612</v>
      </c>
      <c r="AG173" s="11">
        <f t="shared" si="14"/>
        <v>1.0467707141178579</v>
      </c>
      <c r="AH173" s="11">
        <f t="shared" si="15"/>
        <v>0.19106380920156468</v>
      </c>
      <c r="AI173" s="11"/>
    </row>
    <row r="174" spans="1:35" x14ac:dyDescent="0.3">
      <c r="A174">
        <v>167</v>
      </c>
      <c r="B174" t="s">
        <v>28</v>
      </c>
      <c r="C174">
        <v>2.5000000000000001E-2</v>
      </c>
      <c r="D174">
        <v>0.42959999999999998</v>
      </c>
      <c r="E174">
        <v>2</v>
      </c>
      <c r="F174">
        <v>358.55</v>
      </c>
      <c r="G174">
        <v>331.12</v>
      </c>
      <c r="H174">
        <v>-1</v>
      </c>
      <c r="I174" t="s">
        <v>25</v>
      </c>
      <c r="J174">
        <v>1.1399999999999999</v>
      </c>
      <c r="K174">
        <v>320.23</v>
      </c>
      <c r="L174">
        <v>17.48</v>
      </c>
      <c r="M174">
        <v>1.6</v>
      </c>
      <c r="O174"/>
      <c r="P174"/>
      <c r="Q174"/>
      <c r="R174"/>
      <c r="S174">
        <v>2</v>
      </c>
      <c r="T174">
        <v>2.68</v>
      </c>
      <c r="U174">
        <v>151.78</v>
      </c>
      <c r="V174">
        <v>2.9016999999999999</v>
      </c>
      <c r="W174">
        <v>86.284000000000006</v>
      </c>
      <c r="X174">
        <v>0.46</v>
      </c>
      <c r="Y174">
        <v>248.42</v>
      </c>
      <c r="Z174">
        <v>25.09</v>
      </c>
      <c r="AA174">
        <v>45.22</v>
      </c>
      <c r="AC174" s="21">
        <v>0.44500000000000001</v>
      </c>
      <c r="AD174" s="21">
        <v>0.75270000000000004</v>
      </c>
      <c r="AE174" s="12">
        <v>2.3496000000000001</v>
      </c>
      <c r="AF174" s="11">
        <f t="shared" si="13"/>
        <v>0.49106342693345789</v>
      </c>
      <c r="AG174" s="11">
        <f t="shared" si="14"/>
        <v>1.1538026279228528</v>
      </c>
      <c r="AH174" s="11">
        <f t="shared" si="15"/>
        <v>0.17333987214091584</v>
      </c>
      <c r="AI174" s="11"/>
    </row>
    <row r="175" spans="1:35" x14ac:dyDescent="0.3">
      <c r="A175">
        <v>168</v>
      </c>
      <c r="B175" t="s">
        <v>28</v>
      </c>
      <c r="C175">
        <v>0.44</v>
      </c>
      <c r="D175">
        <v>5.6399999999999999E-2</v>
      </c>
      <c r="E175">
        <v>1</v>
      </c>
      <c r="F175">
        <v>81</v>
      </c>
      <c r="G175">
        <v>328</v>
      </c>
      <c r="H175">
        <v>1</v>
      </c>
      <c r="I175" t="s">
        <v>25</v>
      </c>
      <c r="J175">
        <v>0</v>
      </c>
      <c r="K175">
        <v>268.91000000000003</v>
      </c>
      <c r="L175">
        <v>28.03</v>
      </c>
      <c r="M175">
        <v>39.450000000000003</v>
      </c>
      <c r="O175"/>
      <c r="P175"/>
      <c r="Q175"/>
      <c r="R175"/>
      <c r="S175">
        <v>2</v>
      </c>
      <c r="T175">
        <v>1.93</v>
      </c>
      <c r="U175">
        <v>232.23</v>
      </c>
      <c r="V175">
        <v>4.6395</v>
      </c>
      <c r="W175">
        <v>88.691000000000003</v>
      </c>
      <c r="X175">
        <v>2.2799999999999998</v>
      </c>
      <c r="Y175">
        <v>23.88</v>
      </c>
      <c r="Z175">
        <v>30.72</v>
      </c>
      <c r="AA175">
        <v>61.44</v>
      </c>
      <c r="AC175" s="12">
        <v>0.44</v>
      </c>
      <c r="AD175" s="12">
        <v>0.74839999999999995</v>
      </c>
      <c r="AE175" s="12">
        <v>2.2465000000000002</v>
      </c>
      <c r="AF175" s="11">
        <f t="shared" si="13"/>
        <v>0.49937601377310686</v>
      </c>
      <c r="AG175" s="11">
        <f t="shared" si="14"/>
        <v>1.1218482149412847</v>
      </c>
      <c r="AH175" s="11">
        <f t="shared" si="15"/>
        <v>0.17827723691699915</v>
      </c>
      <c r="AI175" s="11"/>
    </row>
    <row r="176" spans="1:35" x14ac:dyDescent="0.3">
      <c r="A176">
        <v>169</v>
      </c>
      <c r="B176" t="s">
        <v>28</v>
      </c>
      <c r="C176">
        <v>3.11</v>
      </c>
      <c r="D176">
        <v>1.4658</v>
      </c>
      <c r="E176">
        <v>7</v>
      </c>
      <c r="F176">
        <v>210.48</v>
      </c>
      <c r="G176">
        <v>360.24</v>
      </c>
      <c r="H176">
        <v>-1</v>
      </c>
      <c r="I176" t="s">
        <v>25</v>
      </c>
      <c r="J176">
        <v>2.59</v>
      </c>
      <c r="K176">
        <v>53.17</v>
      </c>
      <c r="L176">
        <v>36.700000000000003</v>
      </c>
      <c r="M176">
        <v>63.01</v>
      </c>
      <c r="O176"/>
      <c r="P176"/>
      <c r="Q176"/>
      <c r="R176"/>
      <c r="S176">
        <v>2</v>
      </c>
      <c r="T176">
        <v>393.75</v>
      </c>
      <c r="U176">
        <v>387.82</v>
      </c>
      <c r="V176">
        <v>5.1927000000000003</v>
      </c>
      <c r="W176">
        <v>90.498999999999995</v>
      </c>
      <c r="X176">
        <v>1.29</v>
      </c>
      <c r="Y176">
        <v>136.79</v>
      </c>
      <c r="Z176">
        <v>27.54</v>
      </c>
      <c r="AA176">
        <v>38.74</v>
      </c>
      <c r="AC176" s="12">
        <v>0.44</v>
      </c>
      <c r="AD176" s="12">
        <v>0.74839999999999995</v>
      </c>
      <c r="AE176" s="12">
        <v>5.0232000000000001</v>
      </c>
      <c r="AF176" s="11">
        <f t="shared" si="13"/>
        <v>0.33395707974351535</v>
      </c>
      <c r="AG176" s="11">
        <f t="shared" si="14"/>
        <v>1.6775332029676264</v>
      </c>
      <c r="AH176" s="11">
        <f t="shared" si="15"/>
        <v>0.11922267746843498</v>
      </c>
      <c r="AI176" s="11"/>
    </row>
    <row r="177" spans="1:35" x14ac:dyDescent="0.3">
      <c r="A177">
        <v>170</v>
      </c>
      <c r="B177" t="s">
        <v>28</v>
      </c>
      <c r="C177">
        <v>7.0000000000000007E-2</v>
      </c>
      <c r="D177">
        <v>5.6399999999999999E-2</v>
      </c>
      <c r="E177">
        <v>1</v>
      </c>
      <c r="F177">
        <v>81</v>
      </c>
      <c r="G177">
        <v>325</v>
      </c>
      <c r="H177">
        <v>1</v>
      </c>
      <c r="I177" t="s">
        <v>25</v>
      </c>
      <c r="J177">
        <v>0</v>
      </c>
      <c r="K177">
        <v>270.3</v>
      </c>
      <c r="L177">
        <v>27.54</v>
      </c>
      <c r="M177">
        <v>38.5</v>
      </c>
      <c r="O177"/>
      <c r="P177"/>
      <c r="Q177"/>
      <c r="R177"/>
      <c r="S177">
        <v>4</v>
      </c>
      <c r="T177">
        <v>26.66</v>
      </c>
      <c r="U177">
        <v>5.38</v>
      </c>
      <c r="V177">
        <v>1.1615</v>
      </c>
      <c r="W177">
        <v>11.792999999999999</v>
      </c>
      <c r="X177">
        <v>0.34</v>
      </c>
      <c r="Y177">
        <v>243.31</v>
      </c>
      <c r="Z177">
        <v>25.75</v>
      </c>
      <c r="AA177">
        <v>48.5</v>
      </c>
      <c r="AC177" s="12">
        <v>0.44</v>
      </c>
      <c r="AD177" s="12">
        <v>0.74839999999999995</v>
      </c>
      <c r="AE177" s="12">
        <v>2.2465000000000002</v>
      </c>
      <c r="AF177" s="11">
        <f t="shared" si="13"/>
        <v>0.49937601377310686</v>
      </c>
      <c r="AG177" s="11">
        <f t="shared" si="14"/>
        <v>1.1218482149412847</v>
      </c>
      <c r="AH177" s="11">
        <f t="shared" si="15"/>
        <v>0.17827723691699915</v>
      </c>
      <c r="AI177" s="11"/>
    </row>
    <row r="178" spans="1:35" x14ac:dyDescent="0.3">
      <c r="A178">
        <v>171</v>
      </c>
      <c r="B178" t="s">
        <v>28</v>
      </c>
      <c r="C178">
        <v>2.75E-2</v>
      </c>
      <c r="D178">
        <v>5.6399999999999999E-2</v>
      </c>
      <c r="E178">
        <v>1</v>
      </c>
      <c r="F178">
        <v>81</v>
      </c>
      <c r="G178">
        <v>330</v>
      </c>
      <c r="H178">
        <v>1</v>
      </c>
      <c r="I178" t="s">
        <v>25</v>
      </c>
      <c r="J178">
        <v>0</v>
      </c>
      <c r="K178">
        <v>270.57</v>
      </c>
      <c r="L178">
        <v>27.98</v>
      </c>
      <c r="M178">
        <v>37.700000000000003</v>
      </c>
      <c r="O178"/>
      <c r="P178"/>
      <c r="Q178"/>
      <c r="R178"/>
      <c r="S178">
        <v>3</v>
      </c>
      <c r="T178">
        <v>229.18</v>
      </c>
      <c r="U178">
        <v>120.7</v>
      </c>
      <c r="V178">
        <v>1.6853</v>
      </c>
      <c r="W178">
        <v>93.733999999999995</v>
      </c>
      <c r="X178">
        <v>1.26</v>
      </c>
      <c r="Y178">
        <v>134.93</v>
      </c>
      <c r="Z178">
        <v>25.18</v>
      </c>
      <c r="AA178">
        <v>42.17</v>
      </c>
      <c r="AC178" s="12">
        <v>0.44</v>
      </c>
      <c r="AD178" s="12">
        <v>0.74839999999999995</v>
      </c>
      <c r="AE178" s="12">
        <v>5.0232000000000001</v>
      </c>
      <c r="AF178" s="11">
        <f t="shared" si="13"/>
        <v>0.33395707974351535</v>
      </c>
      <c r="AG178" s="11">
        <f t="shared" si="14"/>
        <v>1.6775332029676264</v>
      </c>
      <c r="AH178" s="11">
        <f t="shared" si="15"/>
        <v>0.11922267746843498</v>
      </c>
      <c r="AI178" s="11"/>
    </row>
    <row r="179" spans="1:35" x14ac:dyDescent="0.3">
      <c r="A179">
        <v>172</v>
      </c>
      <c r="B179" t="s">
        <v>28</v>
      </c>
      <c r="C179">
        <v>2.5000000000000001E-3</v>
      </c>
      <c r="D179">
        <v>0.44779999999999998</v>
      </c>
      <c r="E179">
        <v>2</v>
      </c>
      <c r="F179">
        <v>213.22</v>
      </c>
      <c r="G179">
        <v>343.7</v>
      </c>
      <c r="H179">
        <v>-1</v>
      </c>
      <c r="I179" t="s">
        <v>25</v>
      </c>
      <c r="J179">
        <v>0.79</v>
      </c>
      <c r="K179">
        <v>181.52</v>
      </c>
      <c r="L179">
        <v>23.15</v>
      </c>
      <c r="M179">
        <v>85.85</v>
      </c>
      <c r="O179"/>
      <c r="P179"/>
      <c r="Q179"/>
      <c r="R179"/>
      <c r="S179">
        <v>2</v>
      </c>
      <c r="T179">
        <v>132.32</v>
      </c>
      <c r="U179">
        <v>331.96</v>
      </c>
      <c r="V179">
        <v>4.6050000000000004</v>
      </c>
      <c r="W179">
        <v>77.478999999999999</v>
      </c>
      <c r="X179">
        <v>2.71</v>
      </c>
      <c r="Y179">
        <v>49.33</v>
      </c>
      <c r="Z179">
        <v>38.85</v>
      </c>
      <c r="AA179">
        <v>68.84</v>
      </c>
      <c r="AC179" s="12">
        <v>0.4375</v>
      </c>
      <c r="AD179" s="12">
        <v>0.74629999999999996</v>
      </c>
      <c r="AE179" s="12">
        <v>7.3593000000000002</v>
      </c>
      <c r="AF179" s="11">
        <f t="shared" si="13"/>
        <v>0.27512200423559102</v>
      </c>
      <c r="AG179" s="11">
        <f t="shared" si="14"/>
        <v>2.024705365770985</v>
      </c>
      <c r="AH179" s="11">
        <f t="shared" si="15"/>
        <v>9.8779804400746601E-2</v>
      </c>
      <c r="AI179" s="11"/>
    </row>
    <row r="180" spans="1:35" x14ac:dyDescent="0.3">
      <c r="A180">
        <v>173</v>
      </c>
      <c r="B180" t="s">
        <v>28</v>
      </c>
      <c r="C180">
        <v>2.5000000000000001E-3</v>
      </c>
      <c r="D180">
        <v>5.6399999999999999E-2</v>
      </c>
      <c r="E180">
        <v>1</v>
      </c>
      <c r="F180">
        <v>295</v>
      </c>
      <c r="G180">
        <v>335</v>
      </c>
      <c r="H180">
        <v>1</v>
      </c>
      <c r="I180" t="s">
        <v>25</v>
      </c>
      <c r="J180">
        <v>0</v>
      </c>
      <c r="K180">
        <v>298.85000000000002</v>
      </c>
      <c r="L180">
        <v>25.65</v>
      </c>
      <c r="M180">
        <v>23.37</v>
      </c>
      <c r="O180"/>
      <c r="P180"/>
      <c r="Q180"/>
      <c r="R180"/>
      <c r="S180">
        <v>3</v>
      </c>
      <c r="T180">
        <v>2.56</v>
      </c>
      <c r="U180">
        <v>259.36</v>
      </c>
      <c r="V180">
        <v>2.4455</v>
      </c>
      <c r="W180">
        <v>87.325999999999993</v>
      </c>
      <c r="X180">
        <v>9.92</v>
      </c>
      <c r="Y180">
        <v>162.28</v>
      </c>
      <c r="Z180">
        <v>36.229999999999997</v>
      </c>
      <c r="AA180">
        <v>13.73</v>
      </c>
      <c r="AC180" s="12">
        <v>0.4375</v>
      </c>
      <c r="AD180" s="12">
        <v>0.74629999999999996</v>
      </c>
      <c r="AE180" s="12">
        <v>7.3593000000000002</v>
      </c>
      <c r="AF180" s="11">
        <f t="shared" si="13"/>
        <v>0.27512200423559102</v>
      </c>
      <c r="AG180" s="11">
        <f t="shared" si="14"/>
        <v>2.024705365770985</v>
      </c>
      <c r="AH180" s="11">
        <f t="shared" si="15"/>
        <v>9.8779804400746601E-2</v>
      </c>
      <c r="AI180" s="11"/>
    </row>
    <row r="181" spans="1:35" x14ac:dyDescent="0.3">
      <c r="A181">
        <v>174</v>
      </c>
      <c r="B181" t="s">
        <v>28</v>
      </c>
      <c r="C181">
        <v>2.5000000000000001E-3</v>
      </c>
      <c r="D181">
        <v>5.6399999999999999E-2</v>
      </c>
      <c r="E181">
        <v>2</v>
      </c>
      <c r="F181">
        <v>80</v>
      </c>
      <c r="G181">
        <v>332</v>
      </c>
      <c r="H181">
        <v>1</v>
      </c>
      <c r="I181" t="s">
        <v>25</v>
      </c>
      <c r="J181">
        <v>0</v>
      </c>
      <c r="K181">
        <v>270.29000000000002</v>
      </c>
      <c r="L181">
        <v>27.36</v>
      </c>
      <c r="M181">
        <v>37.549999999999997</v>
      </c>
      <c r="O181"/>
      <c r="P181"/>
      <c r="Q181"/>
      <c r="R181"/>
      <c r="S181">
        <v>8</v>
      </c>
      <c r="T181">
        <v>30.69</v>
      </c>
      <c r="U181">
        <v>223.85</v>
      </c>
      <c r="V181">
        <v>6.3167</v>
      </c>
      <c r="W181">
        <v>53.305</v>
      </c>
      <c r="X181">
        <v>1.02</v>
      </c>
      <c r="Y181">
        <v>21.34</v>
      </c>
      <c r="Z181">
        <v>34.090000000000003</v>
      </c>
      <c r="AA181">
        <v>66.64</v>
      </c>
      <c r="AC181" s="21">
        <v>0.435</v>
      </c>
      <c r="AD181" s="21">
        <v>0.74419999999999997</v>
      </c>
      <c r="AE181" s="12">
        <v>1.7664</v>
      </c>
      <c r="AF181" s="11">
        <f t="shared" si="13"/>
        <v>0.55995696631157099</v>
      </c>
      <c r="AG181" s="11">
        <f t="shared" si="14"/>
        <v>0.98910798529275901</v>
      </c>
      <c r="AH181" s="11">
        <f t="shared" si="15"/>
        <v>0.202202391421199</v>
      </c>
      <c r="AI181" s="11"/>
    </row>
    <row r="182" spans="1:35" x14ac:dyDescent="0.3">
      <c r="A182">
        <v>175</v>
      </c>
      <c r="B182" t="s">
        <v>28</v>
      </c>
      <c r="C182">
        <v>2.5000000000000001E-3</v>
      </c>
      <c r="D182">
        <v>5.6399999999999999E-2</v>
      </c>
      <c r="E182">
        <v>1</v>
      </c>
      <c r="F182">
        <v>151</v>
      </c>
      <c r="G182">
        <v>335</v>
      </c>
      <c r="H182">
        <v>1</v>
      </c>
      <c r="I182" t="s">
        <v>25</v>
      </c>
      <c r="J182">
        <v>0</v>
      </c>
      <c r="K182">
        <v>136.19</v>
      </c>
      <c r="L182">
        <v>31.94</v>
      </c>
      <c r="M182">
        <v>33.4</v>
      </c>
      <c r="O182"/>
      <c r="P182"/>
      <c r="Q182"/>
      <c r="R182"/>
      <c r="S182">
        <v>2</v>
      </c>
      <c r="T182">
        <v>376.18</v>
      </c>
      <c r="U182">
        <v>39.659999999999997</v>
      </c>
      <c r="V182">
        <v>1.7166999999999999</v>
      </c>
      <c r="W182">
        <v>63.448</v>
      </c>
      <c r="X182">
        <v>0.56999999999999995</v>
      </c>
      <c r="Y182">
        <v>290.27</v>
      </c>
      <c r="Z182">
        <v>22.87</v>
      </c>
      <c r="AA182">
        <v>83.04</v>
      </c>
      <c r="AC182" s="21">
        <v>0.4325</v>
      </c>
      <c r="AD182" s="21">
        <v>0.74199999999999999</v>
      </c>
      <c r="AE182" s="12">
        <v>2.8816999999999999</v>
      </c>
      <c r="AF182" s="11">
        <f t="shared" si="13"/>
        <v>0.43714269378912446</v>
      </c>
      <c r="AG182" s="11">
        <f t="shared" si="14"/>
        <v>1.25971410069212</v>
      </c>
      <c r="AH182" s="11">
        <f t="shared" si="15"/>
        <v>0.15876618344600157</v>
      </c>
      <c r="AI182" s="11"/>
    </row>
    <row r="183" spans="1:35" x14ac:dyDescent="0.3">
      <c r="A183">
        <v>176</v>
      </c>
      <c r="B183" t="s">
        <v>28</v>
      </c>
      <c r="C183">
        <v>2.5000000000000001E-3</v>
      </c>
      <c r="D183">
        <v>5.6399999999999999E-2</v>
      </c>
      <c r="E183">
        <v>1</v>
      </c>
      <c r="F183">
        <v>210</v>
      </c>
      <c r="G183">
        <v>319</v>
      </c>
      <c r="H183">
        <v>1</v>
      </c>
      <c r="I183" t="s">
        <v>25</v>
      </c>
      <c r="J183">
        <v>0</v>
      </c>
      <c r="K183">
        <v>127.12</v>
      </c>
      <c r="L183">
        <v>26.62</v>
      </c>
      <c r="M183">
        <v>46.86</v>
      </c>
      <c r="O183"/>
      <c r="P183"/>
      <c r="Q183"/>
      <c r="R183"/>
      <c r="S183">
        <v>2</v>
      </c>
      <c r="T183">
        <v>214.98</v>
      </c>
      <c r="U183">
        <v>252.2</v>
      </c>
      <c r="V183">
        <v>4.5393999999999997</v>
      </c>
      <c r="W183">
        <v>81.813000000000002</v>
      </c>
      <c r="X183">
        <v>1.1599999999999999</v>
      </c>
      <c r="Y183">
        <v>174.69</v>
      </c>
      <c r="Z183">
        <v>24.54</v>
      </c>
      <c r="AA183">
        <v>4.63</v>
      </c>
      <c r="AC183" s="12">
        <v>0.42249999999999999</v>
      </c>
      <c r="AD183" s="12">
        <v>0.73340000000000005</v>
      </c>
      <c r="AE183" s="12">
        <v>4.0166000000000004</v>
      </c>
      <c r="AF183" s="11">
        <f t="shared" si="13"/>
        <v>0.36596421101149035</v>
      </c>
      <c r="AG183" s="11">
        <f t="shared" si="14"/>
        <v>1.4699318499487524</v>
      </c>
      <c r="AH183" s="11">
        <f t="shared" si="15"/>
        <v>0.13606072962292287</v>
      </c>
      <c r="AI183" s="11"/>
    </row>
    <row r="184" spans="1:35" x14ac:dyDescent="0.3">
      <c r="A184">
        <v>177</v>
      </c>
      <c r="B184" t="s">
        <v>28</v>
      </c>
      <c r="C184">
        <v>2.5000000000000001E-3</v>
      </c>
      <c r="D184">
        <v>5.6399999999999999E-2</v>
      </c>
      <c r="E184">
        <v>1</v>
      </c>
      <c r="F184">
        <v>30</v>
      </c>
      <c r="G184">
        <v>314</v>
      </c>
      <c r="H184">
        <v>1</v>
      </c>
      <c r="I184" t="s">
        <v>25</v>
      </c>
      <c r="J184">
        <v>0</v>
      </c>
      <c r="K184">
        <v>286.24</v>
      </c>
      <c r="L184">
        <v>26.11</v>
      </c>
      <c r="M184">
        <v>35.049999999999997</v>
      </c>
      <c r="O184"/>
      <c r="P184"/>
      <c r="Q184"/>
      <c r="R184"/>
      <c r="S184">
        <v>2</v>
      </c>
      <c r="T184">
        <v>13.23</v>
      </c>
      <c r="U184">
        <v>93.1</v>
      </c>
      <c r="V184">
        <v>2.2465000000000002</v>
      </c>
      <c r="W184">
        <v>71.364999999999995</v>
      </c>
      <c r="X184">
        <v>2.15</v>
      </c>
      <c r="Y184">
        <v>253.93</v>
      </c>
      <c r="Z184">
        <v>26.91</v>
      </c>
      <c r="AA184">
        <v>40.51</v>
      </c>
      <c r="AC184" s="21">
        <v>0.42</v>
      </c>
      <c r="AD184" s="21">
        <v>0.73119999999999996</v>
      </c>
      <c r="AE184" s="12">
        <v>1.0840000000000001</v>
      </c>
      <c r="AF184" s="11">
        <f t="shared" si="13"/>
        <v>0.70236773931168184</v>
      </c>
      <c r="AG184" s="11">
        <f t="shared" si="14"/>
        <v>0.76136662941386313</v>
      </c>
      <c r="AH184" s="11">
        <f t="shared" si="15"/>
        <v>0.26268553450256898</v>
      </c>
      <c r="AI184" s="11"/>
    </row>
    <row r="185" spans="1:35" x14ac:dyDescent="0.3">
      <c r="A185">
        <v>178</v>
      </c>
      <c r="B185" t="s">
        <v>28</v>
      </c>
      <c r="C185">
        <v>5.7500000000000002E-2</v>
      </c>
      <c r="D185">
        <v>0.82140000000000002</v>
      </c>
      <c r="E185">
        <v>2</v>
      </c>
      <c r="F185">
        <v>132.32</v>
      </c>
      <c r="G185">
        <v>331.96</v>
      </c>
      <c r="H185">
        <v>-1</v>
      </c>
      <c r="I185" t="s">
        <v>25</v>
      </c>
      <c r="J185">
        <v>2.72</v>
      </c>
      <c r="K185">
        <v>49.32</v>
      </c>
      <c r="L185">
        <v>38.85</v>
      </c>
      <c r="M185">
        <v>68.84</v>
      </c>
      <c r="O185"/>
      <c r="P185"/>
      <c r="Q185"/>
      <c r="R185"/>
      <c r="S185">
        <v>2</v>
      </c>
      <c r="T185">
        <v>221.91</v>
      </c>
      <c r="U185">
        <v>366.85</v>
      </c>
      <c r="V185">
        <v>5.0232000000000001</v>
      </c>
      <c r="W185">
        <v>102.7</v>
      </c>
      <c r="X185">
        <v>1.1399999999999999</v>
      </c>
      <c r="Y185">
        <v>132.31</v>
      </c>
      <c r="Z185">
        <v>23.71</v>
      </c>
      <c r="AA185">
        <v>42.63</v>
      </c>
      <c r="AC185" s="12">
        <v>0.41499999999999998</v>
      </c>
      <c r="AD185" s="12">
        <v>0.72689999999999999</v>
      </c>
      <c r="AE185" s="12">
        <v>1.5263</v>
      </c>
      <c r="AF185" s="11">
        <f t="shared" si="13"/>
        <v>0.58838101047828628</v>
      </c>
      <c r="AG185" s="11">
        <f t="shared" si="14"/>
        <v>0.89804593629300833</v>
      </c>
      <c r="AH185" s="11">
        <f t="shared" si="15"/>
        <v>0.22270575692994993</v>
      </c>
      <c r="AI185" s="11"/>
    </row>
    <row r="186" spans="1:35" x14ac:dyDescent="0.3">
      <c r="A186">
        <v>179</v>
      </c>
      <c r="B186" t="s">
        <v>28</v>
      </c>
      <c r="C186">
        <v>6.25E-2</v>
      </c>
      <c r="D186">
        <v>0.28760000000000002</v>
      </c>
      <c r="E186">
        <v>2</v>
      </c>
      <c r="F186">
        <v>377.54</v>
      </c>
      <c r="G186">
        <v>312.62</v>
      </c>
      <c r="H186">
        <v>-1</v>
      </c>
      <c r="I186" t="s">
        <v>25</v>
      </c>
      <c r="J186">
        <v>0.41</v>
      </c>
      <c r="K186">
        <v>139.72</v>
      </c>
      <c r="L186">
        <v>29.05</v>
      </c>
      <c r="M186">
        <v>29.73</v>
      </c>
      <c r="O186"/>
      <c r="P186"/>
      <c r="Q186"/>
      <c r="R186"/>
      <c r="S186">
        <v>3</v>
      </c>
      <c r="T186">
        <v>107.57</v>
      </c>
      <c r="U186">
        <v>315.41000000000003</v>
      </c>
      <c r="V186">
        <v>7.3593000000000002</v>
      </c>
      <c r="W186">
        <v>80.605000000000004</v>
      </c>
      <c r="X186">
        <v>2.37</v>
      </c>
      <c r="Y186">
        <v>53.93</v>
      </c>
      <c r="Z186">
        <v>34.92</v>
      </c>
      <c r="AA186">
        <v>60.2</v>
      </c>
      <c r="AC186" s="12">
        <v>0.40500000000000003</v>
      </c>
      <c r="AD186" s="12">
        <v>0.71809999999999996</v>
      </c>
      <c r="AE186" s="12">
        <v>1.7925</v>
      </c>
      <c r="AF186" s="11">
        <f t="shared" si="13"/>
        <v>0.53635518206398791</v>
      </c>
      <c r="AG186" s="11">
        <f t="shared" si="14"/>
        <v>0.96141666384969837</v>
      </c>
      <c r="AH186" s="11">
        <f t="shared" si="15"/>
        <v>0.20802635061385488</v>
      </c>
      <c r="AI186" s="11"/>
    </row>
    <row r="187" spans="1:35" x14ac:dyDescent="0.3">
      <c r="A187">
        <v>180</v>
      </c>
      <c r="B187" t="s">
        <v>28</v>
      </c>
      <c r="C187">
        <v>5.0000000000000001E-3</v>
      </c>
      <c r="D187">
        <v>5.6399999999999999E-2</v>
      </c>
      <c r="E187">
        <v>2</v>
      </c>
      <c r="F187">
        <v>332</v>
      </c>
      <c r="G187">
        <v>313</v>
      </c>
      <c r="H187">
        <v>1</v>
      </c>
      <c r="I187" t="s">
        <v>25</v>
      </c>
      <c r="J187">
        <v>0</v>
      </c>
      <c r="K187">
        <v>47.96</v>
      </c>
      <c r="L187">
        <v>39.61</v>
      </c>
      <c r="M187">
        <v>70.680000000000007</v>
      </c>
      <c r="O187"/>
      <c r="P187"/>
      <c r="Q187"/>
      <c r="R187"/>
      <c r="S187">
        <v>1</v>
      </c>
      <c r="T187">
        <v>357.46</v>
      </c>
      <c r="U187">
        <v>393.33</v>
      </c>
      <c r="V187">
        <v>1.7925</v>
      </c>
      <c r="W187">
        <v>59.204000000000001</v>
      </c>
      <c r="X187">
        <v>1.05</v>
      </c>
      <c r="Y187">
        <v>139.25</v>
      </c>
      <c r="Z187">
        <v>32.96</v>
      </c>
      <c r="AA187">
        <v>34.4</v>
      </c>
      <c r="AC187" s="12">
        <v>0.40500000000000003</v>
      </c>
      <c r="AD187" s="12">
        <v>0.71809999999999996</v>
      </c>
      <c r="AE187" s="12">
        <v>2.3064</v>
      </c>
      <c r="AF187" s="14">
        <f t="shared" si="13"/>
        <v>0.47284058769804693</v>
      </c>
      <c r="AG187" s="14">
        <f t="shared" si="14"/>
        <v>1.0905595314667755</v>
      </c>
      <c r="AH187" s="14">
        <f t="shared" si="15"/>
        <v>0.18339209756940547</v>
      </c>
      <c r="AI187" s="11"/>
    </row>
    <row r="188" spans="1:35" x14ac:dyDescent="0.3">
      <c r="A188">
        <v>181</v>
      </c>
      <c r="B188" t="s">
        <v>28</v>
      </c>
      <c r="C188">
        <v>9.7500000000000003E-2</v>
      </c>
      <c r="D188">
        <v>5.6399999999999999E-2</v>
      </c>
      <c r="E188">
        <v>1</v>
      </c>
      <c r="F188">
        <v>372</v>
      </c>
      <c r="G188">
        <v>315</v>
      </c>
      <c r="H188">
        <v>1</v>
      </c>
      <c r="I188" t="s">
        <v>25</v>
      </c>
      <c r="J188">
        <v>0</v>
      </c>
      <c r="K188">
        <v>132.62</v>
      </c>
      <c r="L188">
        <v>29.1</v>
      </c>
      <c r="M188">
        <v>36.869999999999997</v>
      </c>
      <c r="O188"/>
      <c r="P188"/>
      <c r="Q188"/>
      <c r="R188"/>
      <c r="S188">
        <v>1</v>
      </c>
      <c r="T188">
        <v>9.2799999999999994</v>
      </c>
      <c r="U188">
        <v>4.1100000000000003</v>
      </c>
      <c r="V188">
        <v>2.3064</v>
      </c>
      <c r="W188">
        <v>42.686</v>
      </c>
      <c r="X188">
        <v>1.69</v>
      </c>
      <c r="Y188">
        <v>254.11</v>
      </c>
      <c r="Z188">
        <v>27.79</v>
      </c>
      <c r="AA188">
        <v>39.299999999999997</v>
      </c>
      <c r="AC188" s="21">
        <v>0.40250000000000002</v>
      </c>
      <c r="AD188" s="21">
        <v>0.71579999999999999</v>
      </c>
      <c r="AE188" s="12">
        <v>2.5358999999999998</v>
      </c>
      <c r="AF188" s="11">
        <f t="shared" si="13"/>
        <v>0.44954319930322306</v>
      </c>
      <c r="AG188" s="11">
        <f t="shared" si="14"/>
        <v>1.1399965991130432</v>
      </c>
      <c r="AH188" s="11">
        <f t="shared" si="15"/>
        <v>0.17543911986720567</v>
      </c>
      <c r="AI188" s="11"/>
    </row>
    <row r="189" spans="1:35" x14ac:dyDescent="0.3">
      <c r="A189">
        <v>182</v>
      </c>
      <c r="B189" t="s">
        <v>28</v>
      </c>
      <c r="C189">
        <v>0.1525</v>
      </c>
      <c r="D189">
        <v>0.2034</v>
      </c>
      <c r="E189">
        <v>2</v>
      </c>
      <c r="F189">
        <v>175</v>
      </c>
      <c r="G189">
        <v>339.69</v>
      </c>
      <c r="H189">
        <v>1.6113</v>
      </c>
      <c r="I189">
        <v>90</v>
      </c>
      <c r="J189">
        <v>0.51</v>
      </c>
      <c r="K189">
        <v>56.07</v>
      </c>
      <c r="L189">
        <v>35.57</v>
      </c>
      <c r="M189">
        <v>68.11</v>
      </c>
      <c r="O189"/>
      <c r="P189"/>
      <c r="Q189"/>
      <c r="R189"/>
      <c r="S189">
        <v>4</v>
      </c>
      <c r="T189">
        <v>238.5</v>
      </c>
      <c r="U189">
        <v>131.44</v>
      </c>
      <c r="V189">
        <v>6.3841999999999999</v>
      </c>
      <c r="W189">
        <v>94.28</v>
      </c>
      <c r="X189">
        <v>1.78</v>
      </c>
      <c r="Y189">
        <v>52.86</v>
      </c>
      <c r="Z189">
        <v>39.229999999999997</v>
      </c>
      <c r="AA189">
        <v>69.33</v>
      </c>
      <c r="AC189" s="21">
        <v>0.40250000000000002</v>
      </c>
      <c r="AD189" s="21">
        <v>0.71579999999999999</v>
      </c>
      <c r="AE189" s="12">
        <v>3.3262</v>
      </c>
      <c r="AF189" s="11">
        <f t="shared" si="13"/>
        <v>0.39252137750199667</v>
      </c>
      <c r="AG189" s="11">
        <f t="shared" si="14"/>
        <v>1.3056046058471413</v>
      </c>
      <c r="AH189" s="11">
        <f t="shared" si="15"/>
        <v>0.15318573410686617</v>
      </c>
      <c r="AI189" s="11"/>
    </row>
    <row r="190" spans="1:35" x14ac:dyDescent="0.3">
      <c r="A190">
        <v>183</v>
      </c>
      <c r="B190" t="s">
        <v>28</v>
      </c>
      <c r="C190">
        <v>0.49249999999999999</v>
      </c>
      <c r="D190">
        <v>5.6399999999999999E-2</v>
      </c>
      <c r="E190">
        <v>1</v>
      </c>
      <c r="F190">
        <v>31</v>
      </c>
      <c r="G190">
        <v>317</v>
      </c>
      <c r="H190">
        <v>1</v>
      </c>
      <c r="I190" t="s">
        <v>25</v>
      </c>
      <c r="J190">
        <v>0</v>
      </c>
      <c r="K190">
        <v>285.77</v>
      </c>
      <c r="L190">
        <v>25.4</v>
      </c>
      <c r="M190">
        <v>35.799999999999997</v>
      </c>
      <c r="O190"/>
      <c r="P190"/>
      <c r="Q190"/>
      <c r="R190"/>
      <c r="S190">
        <v>1</v>
      </c>
      <c r="T190">
        <v>309.06</v>
      </c>
      <c r="U190">
        <v>3.69</v>
      </c>
      <c r="V190">
        <v>1.1640999999999999</v>
      </c>
      <c r="W190">
        <v>55.673999999999999</v>
      </c>
      <c r="X190">
        <v>0.57999999999999996</v>
      </c>
      <c r="Y190">
        <v>256.27</v>
      </c>
      <c r="Z190">
        <v>28.36</v>
      </c>
      <c r="AA190">
        <v>38.28</v>
      </c>
      <c r="AC190" s="12">
        <v>0.4</v>
      </c>
      <c r="AD190" s="12">
        <v>0.71360000000000001</v>
      </c>
      <c r="AE190" s="12">
        <v>6.3841999999999999</v>
      </c>
      <c r="AF190" s="11">
        <f t="shared" si="13"/>
        <v>0.28244331835825714</v>
      </c>
      <c r="AG190" s="11">
        <f t="shared" si="14"/>
        <v>1.8031746330627851</v>
      </c>
      <c r="AH190" s="11">
        <f t="shared" si="15"/>
        <v>0.1109154911192876</v>
      </c>
      <c r="AI190" s="11"/>
    </row>
    <row r="191" spans="1:35" x14ac:dyDescent="0.3">
      <c r="A191">
        <v>184</v>
      </c>
      <c r="B191" t="s">
        <v>28</v>
      </c>
      <c r="C191">
        <v>2.5000000000000001E-3</v>
      </c>
      <c r="D191">
        <v>0.4753</v>
      </c>
      <c r="E191">
        <v>3</v>
      </c>
      <c r="F191">
        <v>302.51</v>
      </c>
      <c r="G191">
        <v>343.3</v>
      </c>
      <c r="H191">
        <v>-1</v>
      </c>
      <c r="I191" t="s">
        <v>25</v>
      </c>
      <c r="J191">
        <v>0.77</v>
      </c>
      <c r="K191">
        <v>131.81</v>
      </c>
      <c r="L191">
        <v>30.66</v>
      </c>
      <c r="M191">
        <v>39.75</v>
      </c>
      <c r="O191"/>
      <c r="P191"/>
      <c r="Q191"/>
      <c r="R191"/>
      <c r="S191">
        <v>3</v>
      </c>
      <c r="T191">
        <v>124.62</v>
      </c>
      <c r="U191">
        <v>396.48</v>
      </c>
      <c r="V191">
        <v>1.7485999999999999</v>
      </c>
      <c r="W191">
        <v>10.096</v>
      </c>
      <c r="X191">
        <v>0.91</v>
      </c>
      <c r="Y191">
        <v>164.87</v>
      </c>
      <c r="Z191">
        <v>31.47</v>
      </c>
      <c r="AA191">
        <v>8.86</v>
      </c>
      <c r="AC191" s="12">
        <v>0.4</v>
      </c>
      <c r="AD191" s="12">
        <v>0.71360000000000001</v>
      </c>
      <c r="AE191" s="12">
        <v>6.3841999999999999</v>
      </c>
      <c r="AF191" s="11">
        <f t="shared" si="13"/>
        <v>0.28244331835825714</v>
      </c>
      <c r="AG191" s="11">
        <f t="shared" si="14"/>
        <v>1.8031746330627851</v>
      </c>
      <c r="AH191" s="11">
        <f t="shared" si="15"/>
        <v>0.1109154911192876</v>
      </c>
      <c r="AI191" s="11"/>
    </row>
    <row r="192" spans="1:35" x14ac:dyDescent="0.3">
      <c r="A192">
        <v>185</v>
      </c>
      <c r="B192" t="s">
        <v>28</v>
      </c>
      <c r="C192">
        <v>2.5000000000000001E-3</v>
      </c>
      <c r="D192">
        <v>0.16919999999999999</v>
      </c>
      <c r="E192">
        <v>2</v>
      </c>
      <c r="F192">
        <v>148.88999999999999</v>
      </c>
      <c r="G192">
        <v>317.44</v>
      </c>
      <c r="H192">
        <v>1.964</v>
      </c>
      <c r="I192">
        <v>63.435000000000002</v>
      </c>
      <c r="J192">
        <v>0.33</v>
      </c>
      <c r="K192">
        <v>131.03</v>
      </c>
      <c r="L192">
        <v>31.14</v>
      </c>
      <c r="M192">
        <v>41.02</v>
      </c>
      <c r="O192"/>
      <c r="P192"/>
      <c r="Q192"/>
      <c r="R192"/>
      <c r="S192">
        <v>2</v>
      </c>
      <c r="T192">
        <v>43.2</v>
      </c>
      <c r="U192">
        <v>280.68</v>
      </c>
      <c r="V192">
        <v>4.3219000000000003</v>
      </c>
      <c r="W192">
        <v>87.397999999999996</v>
      </c>
      <c r="X192">
        <v>0.35</v>
      </c>
      <c r="Y192">
        <v>296.3</v>
      </c>
      <c r="Z192">
        <v>24.96</v>
      </c>
      <c r="AA192">
        <v>26.58</v>
      </c>
      <c r="AC192" s="21">
        <v>0.39750000000000002</v>
      </c>
      <c r="AD192" s="21">
        <v>0.71140000000000003</v>
      </c>
      <c r="AE192" s="21">
        <v>1.9389000000000001</v>
      </c>
      <c r="AF192" s="14">
        <f t="shared" si="13"/>
        <v>0.51091118762840804</v>
      </c>
      <c r="AG192" s="14">
        <f t="shared" si="14"/>
        <v>0.99060570169272033</v>
      </c>
      <c r="AH192" s="14">
        <f t="shared" si="15"/>
        <v>0.20189667761678073</v>
      </c>
      <c r="AI192" s="11"/>
    </row>
    <row r="193" spans="1:35" x14ac:dyDescent="0.3">
      <c r="A193">
        <v>186</v>
      </c>
      <c r="B193" t="s">
        <v>28</v>
      </c>
      <c r="C193">
        <v>5.0000000000000001E-3</v>
      </c>
      <c r="D193">
        <v>5.6399999999999999E-2</v>
      </c>
      <c r="E193">
        <v>1</v>
      </c>
      <c r="F193">
        <v>301</v>
      </c>
      <c r="G193">
        <v>260</v>
      </c>
      <c r="H193">
        <v>1</v>
      </c>
      <c r="I193" t="s">
        <v>25</v>
      </c>
      <c r="J193">
        <v>0</v>
      </c>
      <c r="K193">
        <v>298.61</v>
      </c>
      <c r="L193">
        <v>26.03</v>
      </c>
      <c r="M193">
        <v>23.37</v>
      </c>
      <c r="O193"/>
      <c r="P193"/>
      <c r="Q193"/>
      <c r="R193"/>
      <c r="S193">
        <v>2</v>
      </c>
      <c r="T193">
        <v>187.15</v>
      </c>
      <c r="U193">
        <v>242.16</v>
      </c>
      <c r="V193">
        <v>2.0223</v>
      </c>
      <c r="W193">
        <v>79.344999999999999</v>
      </c>
      <c r="X193">
        <v>0.99</v>
      </c>
      <c r="Y193">
        <v>297.89999999999998</v>
      </c>
      <c r="Z193">
        <v>24.6</v>
      </c>
      <c r="AA193">
        <v>24.01</v>
      </c>
      <c r="AC193" s="16">
        <v>0.38500000000000001</v>
      </c>
      <c r="AD193" s="16">
        <v>0.70009999999999994</v>
      </c>
      <c r="AE193" s="16">
        <v>1.1640999999999999</v>
      </c>
      <c r="AF193" s="15">
        <f t="shared" si="13"/>
        <v>0.64891792629888823</v>
      </c>
      <c r="AG193" s="15">
        <f t="shared" si="14"/>
        <v>0.75540535800453568</v>
      </c>
      <c r="AH193" s="15">
        <f t="shared" si="15"/>
        <v>0.26475851392994643</v>
      </c>
      <c r="AI193" s="11"/>
    </row>
    <row r="194" spans="1:35" x14ac:dyDescent="0.3">
      <c r="A194">
        <v>187</v>
      </c>
      <c r="B194" t="s">
        <v>28</v>
      </c>
      <c r="C194">
        <v>5.5E-2</v>
      </c>
      <c r="D194">
        <v>5.6399999999999999E-2</v>
      </c>
      <c r="E194">
        <v>1</v>
      </c>
      <c r="F194">
        <v>195</v>
      </c>
      <c r="G194">
        <v>363</v>
      </c>
      <c r="H194">
        <v>1</v>
      </c>
      <c r="I194" t="s">
        <v>25</v>
      </c>
      <c r="J194">
        <v>0</v>
      </c>
      <c r="K194">
        <v>128.57</v>
      </c>
      <c r="L194">
        <v>22.74</v>
      </c>
      <c r="M194">
        <v>46.48</v>
      </c>
      <c r="O194"/>
      <c r="P194"/>
      <c r="Q194"/>
      <c r="R194"/>
      <c r="S194">
        <v>2</v>
      </c>
      <c r="T194">
        <v>38</v>
      </c>
      <c r="U194">
        <v>60.22</v>
      </c>
      <c r="V194">
        <v>1.6823999999999999</v>
      </c>
      <c r="W194">
        <v>70.218999999999994</v>
      </c>
      <c r="X194">
        <v>1.22</v>
      </c>
      <c r="Y194">
        <v>9.1300000000000008</v>
      </c>
      <c r="Z194">
        <v>36.72</v>
      </c>
      <c r="AA194">
        <v>73.739999999999995</v>
      </c>
      <c r="AC194" s="12">
        <v>0.3775</v>
      </c>
      <c r="AD194" s="12">
        <v>0.69320000000000004</v>
      </c>
      <c r="AE194" s="12">
        <v>1.2238</v>
      </c>
      <c r="AF194" s="11">
        <f t="shared" si="13"/>
        <v>0.62669727323482172</v>
      </c>
      <c r="AG194" s="11">
        <f t="shared" si="14"/>
        <v>0.76695212298477478</v>
      </c>
      <c r="AH194" s="11">
        <f t="shared" si="15"/>
        <v>0.26077247067477033</v>
      </c>
      <c r="AI194" s="11"/>
    </row>
    <row r="195" spans="1:35" x14ac:dyDescent="0.3">
      <c r="A195">
        <v>188</v>
      </c>
      <c r="B195" t="s">
        <v>28</v>
      </c>
      <c r="C195">
        <v>2.5000000000000001E-3</v>
      </c>
      <c r="D195">
        <v>5.6399999999999999E-2</v>
      </c>
      <c r="E195">
        <v>1</v>
      </c>
      <c r="F195">
        <v>256</v>
      </c>
      <c r="G195">
        <v>363</v>
      </c>
      <c r="H195">
        <v>1</v>
      </c>
      <c r="I195" t="s">
        <v>25</v>
      </c>
      <c r="J195">
        <v>0</v>
      </c>
      <c r="K195">
        <v>56.72</v>
      </c>
      <c r="L195">
        <v>37.65</v>
      </c>
      <c r="M195">
        <v>56.16</v>
      </c>
      <c r="O195"/>
      <c r="P195"/>
      <c r="Q195"/>
      <c r="R195"/>
      <c r="S195">
        <v>2</v>
      </c>
      <c r="T195">
        <v>190.71</v>
      </c>
      <c r="U195">
        <v>271.67</v>
      </c>
      <c r="V195">
        <v>2.0912999999999999</v>
      </c>
      <c r="W195">
        <v>81.927000000000007</v>
      </c>
      <c r="X195">
        <v>1.92</v>
      </c>
      <c r="Y195">
        <v>141.56</v>
      </c>
      <c r="Z195">
        <v>29.75</v>
      </c>
      <c r="AA195">
        <v>31.09</v>
      </c>
      <c r="AC195" s="12">
        <v>0.34749999999999998</v>
      </c>
      <c r="AD195" s="12">
        <v>0.66510000000000002</v>
      </c>
      <c r="AE195" s="12">
        <v>2.9016999999999999</v>
      </c>
      <c r="AF195" s="11">
        <f t="shared" si="13"/>
        <v>0.39048620976116882</v>
      </c>
      <c r="AG195" s="11">
        <f t="shared" si="14"/>
        <v>1.1330738348639835</v>
      </c>
      <c r="AH195" s="11">
        <f t="shared" si="15"/>
        <v>0.1765110038252789</v>
      </c>
      <c r="AI195" s="11"/>
    </row>
    <row r="196" spans="1:35" x14ac:dyDescent="0.3">
      <c r="A196">
        <v>189</v>
      </c>
      <c r="B196" t="s">
        <v>28</v>
      </c>
      <c r="C196">
        <v>2.5000000000000001E-3</v>
      </c>
      <c r="D196">
        <v>0.24590000000000001</v>
      </c>
      <c r="E196">
        <v>2</v>
      </c>
      <c r="F196">
        <v>40.89</v>
      </c>
      <c r="G196">
        <v>263</v>
      </c>
      <c r="H196">
        <v>-1</v>
      </c>
      <c r="I196" t="s">
        <v>25</v>
      </c>
      <c r="J196">
        <v>0.55000000000000004</v>
      </c>
      <c r="K196">
        <v>289.42</v>
      </c>
      <c r="L196">
        <v>23.47</v>
      </c>
      <c r="M196">
        <v>32.17</v>
      </c>
      <c r="O196"/>
      <c r="P196"/>
      <c r="Q196"/>
      <c r="R196"/>
      <c r="S196">
        <v>2</v>
      </c>
      <c r="T196">
        <v>387.16</v>
      </c>
      <c r="U196">
        <v>286.43</v>
      </c>
      <c r="V196">
        <v>7.1466000000000003</v>
      </c>
      <c r="W196">
        <v>89.227000000000004</v>
      </c>
      <c r="X196">
        <v>2.17</v>
      </c>
      <c r="Y196">
        <v>140.15</v>
      </c>
      <c r="Z196">
        <v>27.78</v>
      </c>
      <c r="AA196">
        <v>32.94</v>
      </c>
      <c r="AC196" s="12">
        <v>0.34499999999999997</v>
      </c>
      <c r="AD196" s="12">
        <v>0.66269999999999996</v>
      </c>
      <c r="AE196" s="12">
        <v>4.3219000000000003</v>
      </c>
      <c r="AF196" s="11">
        <f t="shared" si="13"/>
        <v>0.31880618775109959</v>
      </c>
      <c r="AG196" s="11">
        <f t="shared" si="14"/>
        <v>1.3778484628414773</v>
      </c>
      <c r="AH196" s="11">
        <f t="shared" si="15"/>
        <v>0.14515384339693543</v>
      </c>
      <c r="AI196" s="11"/>
    </row>
    <row r="197" spans="1:35" x14ac:dyDescent="0.3">
      <c r="A197">
        <v>190</v>
      </c>
      <c r="B197" t="s">
        <v>28</v>
      </c>
      <c r="C197">
        <v>2.75E-2</v>
      </c>
      <c r="D197">
        <v>0.1595</v>
      </c>
      <c r="E197">
        <v>2</v>
      </c>
      <c r="F197">
        <v>15.5</v>
      </c>
      <c r="G197">
        <v>264.5</v>
      </c>
      <c r="H197">
        <v>2.2361</v>
      </c>
      <c r="I197">
        <v>90</v>
      </c>
      <c r="J197">
        <v>0.56000000000000005</v>
      </c>
      <c r="K197">
        <v>287.60000000000002</v>
      </c>
      <c r="L197">
        <v>27.19</v>
      </c>
      <c r="M197">
        <v>35.75</v>
      </c>
      <c r="O197"/>
      <c r="P197"/>
      <c r="Q197"/>
      <c r="R197"/>
      <c r="S197">
        <v>1</v>
      </c>
      <c r="T197">
        <v>394.74</v>
      </c>
      <c r="U197">
        <v>62.74</v>
      </c>
      <c r="V197">
        <v>1.2395</v>
      </c>
      <c r="W197">
        <v>120.72</v>
      </c>
      <c r="X197">
        <v>2.99</v>
      </c>
      <c r="Y197">
        <v>157.30000000000001</v>
      </c>
      <c r="Z197">
        <v>36.82</v>
      </c>
      <c r="AA197">
        <v>27.54</v>
      </c>
      <c r="AC197" s="12">
        <v>0.34499999999999997</v>
      </c>
      <c r="AD197" s="12">
        <v>0.66269999999999996</v>
      </c>
      <c r="AE197" s="12">
        <v>1.7485999999999999</v>
      </c>
      <c r="AF197" s="11">
        <f t="shared" si="13"/>
        <v>0.50120900139306723</v>
      </c>
      <c r="AG197" s="11">
        <f t="shared" si="14"/>
        <v>0.87641405983591736</v>
      </c>
      <c r="AH197" s="11">
        <f t="shared" si="15"/>
        <v>0.22820263750383477</v>
      </c>
      <c r="AI197" s="11"/>
    </row>
    <row r="198" spans="1:35" x14ac:dyDescent="0.3">
      <c r="A198">
        <v>191</v>
      </c>
      <c r="B198" t="s">
        <v>28</v>
      </c>
      <c r="C198">
        <v>80.87</v>
      </c>
      <c r="D198">
        <v>1.4538</v>
      </c>
      <c r="E198">
        <v>5</v>
      </c>
      <c r="F198">
        <v>18.329999999999998</v>
      </c>
      <c r="G198">
        <v>291.19</v>
      </c>
      <c r="H198">
        <v>2.5268000000000002</v>
      </c>
      <c r="I198">
        <v>94.09</v>
      </c>
      <c r="J198">
        <v>1.9</v>
      </c>
      <c r="K198">
        <v>298.49</v>
      </c>
      <c r="L198">
        <v>26.51</v>
      </c>
      <c r="M198">
        <v>24.73</v>
      </c>
      <c r="O198"/>
      <c r="P198"/>
      <c r="Q198"/>
      <c r="R198"/>
      <c r="S198">
        <v>2</v>
      </c>
      <c r="T198">
        <v>127.84</v>
      </c>
      <c r="U198">
        <v>28.27</v>
      </c>
      <c r="V198">
        <v>5.0468000000000002</v>
      </c>
      <c r="W198">
        <v>73.944999999999993</v>
      </c>
      <c r="X198">
        <v>0.4</v>
      </c>
      <c r="Y198">
        <v>22.02</v>
      </c>
      <c r="Z198">
        <v>32.86</v>
      </c>
      <c r="AA198">
        <v>67.319999999999993</v>
      </c>
      <c r="AC198" s="12">
        <v>0.34499999999999997</v>
      </c>
      <c r="AD198" s="12">
        <v>0.66269999999999996</v>
      </c>
      <c r="AE198" s="12">
        <v>4.3219000000000003</v>
      </c>
      <c r="AF198" s="11">
        <f t="shared" si="13"/>
        <v>0.31880618775109959</v>
      </c>
      <c r="AG198" s="11">
        <f t="shared" si="14"/>
        <v>1.3778484628414773</v>
      </c>
      <c r="AH198" s="11">
        <f t="shared" si="15"/>
        <v>0.14515384339693543</v>
      </c>
      <c r="AI198" s="11"/>
    </row>
    <row r="199" spans="1:35" x14ac:dyDescent="0.3">
      <c r="A199">
        <v>192</v>
      </c>
      <c r="B199" t="s">
        <v>28</v>
      </c>
      <c r="C199">
        <v>2.5000000000000001E-3</v>
      </c>
      <c r="D199">
        <v>0.66269999999999996</v>
      </c>
      <c r="E199">
        <v>2</v>
      </c>
      <c r="F199">
        <v>43.2</v>
      </c>
      <c r="G199">
        <v>280.68</v>
      </c>
      <c r="H199">
        <v>4.3219000000000003</v>
      </c>
      <c r="I199">
        <v>87.397999999999996</v>
      </c>
      <c r="J199">
        <v>0.35</v>
      </c>
      <c r="K199">
        <v>296.3</v>
      </c>
      <c r="L199">
        <v>24.96</v>
      </c>
      <c r="M199">
        <v>26.58</v>
      </c>
      <c r="O199"/>
      <c r="P199"/>
      <c r="Q199"/>
      <c r="R199"/>
      <c r="S199">
        <v>2</v>
      </c>
      <c r="T199">
        <v>378.96</v>
      </c>
      <c r="U199">
        <v>162.5</v>
      </c>
      <c r="V199">
        <v>5.4114000000000004</v>
      </c>
      <c r="W199">
        <v>88.344999999999999</v>
      </c>
      <c r="X199">
        <v>3.48</v>
      </c>
      <c r="Y199">
        <v>54.4</v>
      </c>
      <c r="Z199">
        <v>34.99</v>
      </c>
      <c r="AA199">
        <v>65.989999999999995</v>
      </c>
      <c r="AC199" s="12">
        <v>0.34</v>
      </c>
      <c r="AD199" s="12">
        <v>0.65790000000000004</v>
      </c>
      <c r="AE199" s="12">
        <v>2.0223</v>
      </c>
      <c r="AF199" s="11">
        <f t="shared" si="13"/>
        <v>0.4626698708961024</v>
      </c>
      <c r="AG199" s="11">
        <f t="shared" si="14"/>
        <v>0.93565727991318792</v>
      </c>
      <c r="AH199" s="11">
        <f t="shared" si="15"/>
        <v>0.21375348035399927</v>
      </c>
      <c r="AI199" s="11"/>
    </row>
    <row r="200" spans="1:35" x14ac:dyDescent="0.3">
      <c r="A200">
        <v>193</v>
      </c>
      <c r="B200" t="s">
        <v>28</v>
      </c>
      <c r="C200">
        <v>0.1925</v>
      </c>
      <c r="D200">
        <v>0.63070000000000004</v>
      </c>
      <c r="E200">
        <v>3</v>
      </c>
      <c r="F200">
        <v>190.73</v>
      </c>
      <c r="G200">
        <v>271.57</v>
      </c>
      <c r="H200">
        <v>2.0686</v>
      </c>
      <c r="I200">
        <v>81.867999999999995</v>
      </c>
      <c r="J200">
        <v>1.89</v>
      </c>
      <c r="K200">
        <v>141.53</v>
      </c>
      <c r="L200">
        <v>29.76</v>
      </c>
      <c r="M200">
        <v>31.15</v>
      </c>
      <c r="O200"/>
      <c r="P200"/>
      <c r="Q200"/>
      <c r="R200"/>
      <c r="S200">
        <v>3</v>
      </c>
      <c r="T200">
        <v>305.77999999999997</v>
      </c>
      <c r="U200">
        <v>350.27</v>
      </c>
      <c r="V200">
        <v>1.4049</v>
      </c>
      <c r="W200">
        <v>27.344999999999999</v>
      </c>
      <c r="X200">
        <v>0.83</v>
      </c>
      <c r="Y200">
        <v>136.81</v>
      </c>
      <c r="Z200">
        <v>13.58</v>
      </c>
      <c r="AA200">
        <v>39.5</v>
      </c>
      <c r="AC200" s="12">
        <v>0.34</v>
      </c>
      <c r="AD200" s="12">
        <v>0.65790000000000004</v>
      </c>
      <c r="AE200" s="12">
        <v>2.0223</v>
      </c>
      <c r="AF200" s="11">
        <f t="shared" ref="AF200:AF263" si="16">2*SQRT(AC200/(3.1416*ABS(AE200)))</f>
        <v>0.4626698708961024</v>
      </c>
      <c r="AG200" s="11">
        <f t="shared" ref="AG200:AG263" si="17">ABS(AE200)*AF200</f>
        <v>0.93565727991318792</v>
      </c>
      <c r="AH200" s="11">
        <f t="shared" ref="AH200:AH263" si="18">$AH$1/AG200</f>
        <v>0.21375348035399927</v>
      </c>
      <c r="AI200" s="11"/>
    </row>
    <row r="201" spans="1:35" x14ac:dyDescent="0.3">
      <c r="A201">
        <v>194</v>
      </c>
      <c r="B201" t="s">
        <v>28</v>
      </c>
      <c r="C201">
        <v>1.0649999999999999</v>
      </c>
      <c r="D201">
        <v>5.6399999999999999E-2</v>
      </c>
      <c r="E201">
        <v>1</v>
      </c>
      <c r="F201">
        <v>392</v>
      </c>
      <c r="G201">
        <v>359</v>
      </c>
      <c r="H201">
        <v>1</v>
      </c>
      <c r="I201" t="s">
        <v>25</v>
      </c>
      <c r="J201">
        <v>0</v>
      </c>
      <c r="K201">
        <v>287.20999999999998</v>
      </c>
      <c r="L201">
        <v>25.72</v>
      </c>
      <c r="M201">
        <v>32.82</v>
      </c>
      <c r="O201"/>
      <c r="P201"/>
      <c r="Q201"/>
      <c r="R201"/>
      <c r="S201">
        <v>2</v>
      </c>
      <c r="T201">
        <v>170.01</v>
      </c>
      <c r="U201">
        <v>263.68</v>
      </c>
      <c r="V201">
        <v>3.7322000000000002</v>
      </c>
      <c r="W201">
        <v>82.814999999999998</v>
      </c>
      <c r="X201">
        <v>1.3</v>
      </c>
      <c r="Y201">
        <v>131.19</v>
      </c>
      <c r="Z201">
        <v>24.43</v>
      </c>
      <c r="AA201">
        <v>44.13</v>
      </c>
      <c r="AC201" s="12">
        <v>0.33750000000000002</v>
      </c>
      <c r="AD201" s="12">
        <v>0.65549999999999997</v>
      </c>
      <c r="AE201" s="12">
        <v>2.4472</v>
      </c>
      <c r="AF201" s="11">
        <f t="shared" si="16"/>
        <v>0.41904118394882167</v>
      </c>
      <c r="AG201" s="11">
        <f t="shared" si="17"/>
        <v>1.0254775853595564</v>
      </c>
      <c r="AH201" s="11">
        <f t="shared" si="18"/>
        <v>0.1950310790360916</v>
      </c>
      <c r="AI201" s="11"/>
    </row>
    <row r="202" spans="1:35" x14ac:dyDescent="0.3">
      <c r="A202">
        <v>195</v>
      </c>
      <c r="B202" t="s">
        <v>28</v>
      </c>
      <c r="C202">
        <v>6.7500000000000004E-2</v>
      </c>
      <c r="D202">
        <v>5.6399999999999999E-2</v>
      </c>
      <c r="E202">
        <v>2</v>
      </c>
      <c r="F202">
        <v>17</v>
      </c>
      <c r="G202">
        <v>260</v>
      </c>
      <c r="H202">
        <v>1</v>
      </c>
      <c r="I202" t="s">
        <v>25</v>
      </c>
      <c r="J202">
        <v>0</v>
      </c>
      <c r="K202">
        <v>287.18</v>
      </c>
      <c r="L202">
        <v>26.12</v>
      </c>
      <c r="M202">
        <v>36.659999999999997</v>
      </c>
      <c r="O202"/>
      <c r="P202"/>
      <c r="Q202"/>
      <c r="R202"/>
      <c r="S202">
        <v>5</v>
      </c>
      <c r="T202">
        <v>109.56</v>
      </c>
      <c r="U202">
        <v>163.71</v>
      </c>
      <c r="V202">
        <v>2.2080000000000002</v>
      </c>
      <c r="W202">
        <v>83.35</v>
      </c>
      <c r="X202">
        <v>0.48</v>
      </c>
      <c r="Y202">
        <v>21.21</v>
      </c>
      <c r="Z202">
        <v>33.67</v>
      </c>
      <c r="AA202">
        <v>66.42</v>
      </c>
      <c r="AC202" s="12">
        <v>0.32500000000000001</v>
      </c>
      <c r="AD202" s="12">
        <v>0.64319999999999999</v>
      </c>
      <c r="AE202" s="12">
        <v>1.6823999999999999</v>
      </c>
      <c r="AF202" s="11">
        <f t="shared" si="16"/>
        <v>0.49594281432171361</v>
      </c>
      <c r="AG202" s="11">
        <f t="shared" si="17"/>
        <v>0.83437419081485098</v>
      </c>
      <c r="AH202" s="11">
        <f t="shared" si="18"/>
        <v>0.23970060699586085</v>
      </c>
      <c r="AI202" s="11"/>
    </row>
    <row r="203" spans="1:35" x14ac:dyDescent="0.3">
      <c r="A203">
        <v>196</v>
      </c>
      <c r="B203" t="s">
        <v>28</v>
      </c>
      <c r="C203">
        <v>2.5000000000000001E-3</v>
      </c>
      <c r="D203">
        <v>5.6399999999999999E-2</v>
      </c>
      <c r="E203">
        <v>1</v>
      </c>
      <c r="F203">
        <v>194</v>
      </c>
      <c r="G203">
        <v>365</v>
      </c>
      <c r="H203">
        <v>1</v>
      </c>
      <c r="I203" t="s">
        <v>25</v>
      </c>
      <c r="J203">
        <v>0</v>
      </c>
      <c r="K203">
        <v>129.63999999999999</v>
      </c>
      <c r="L203">
        <v>22.56</v>
      </c>
      <c r="M203">
        <v>44.95</v>
      </c>
      <c r="O203"/>
      <c r="P203"/>
      <c r="Q203"/>
      <c r="R203"/>
      <c r="S203">
        <v>2</v>
      </c>
      <c r="T203">
        <v>23.45</v>
      </c>
      <c r="U203">
        <v>168.63</v>
      </c>
      <c r="V203">
        <v>2.9371</v>
      </c>
      <c r="W203">
        <v>100.39</v>
      </c>
      <c r="X203">
        <v>2.16</v>
      </c>
      <c r="Y203">
        <v>18.91</v>
      </c>
      <c r="Z203">
        <v>31.24</v>
      </c>
      <c r="AA203">
        <v>68.849999999999994</v>
      </c>
      <c r="AC203" s="12">
        <v>0.32500000000000001</v>
      </c>
      <c r="AD203" s="12">
        <v>0.64319999999999999</v>
      </c>
      <c r="AE203" s="12">
        <v>1.6823999999999999</v>
      </c>
      <c r="AF203" s="11">
        <f t="shared" si="16"/>
        <v>0.49594281432171361</v>
      </c>
      <c r="AG203" s="11">
        <f t="shared" si="17"/>
        <v>0.83437419081485098</v>
      </c>
      <c r="AH203" s="11">
        <f t="shared" si="18"/>
        <v>0.23970060699586085</v>
      </c>
      <c r="AI203" s="11"/>
    </row>
    <row r="204" spans="1:35" x14ac:dyDescent="0.3">
      <c r="A204">
        <v>197</v>
      </c>
      <c r="B204" t="s">
        <v>28</v>
      </c>
      <c r="C204">
        <v>0.01</v>
      </c>
      <c r="D204">
        <v>0.57530000000000003</v>
      </c>
      <c r="E204">
        <v>3</v>
      </c>
      <c r="F204">
        <v>2.56</v>
      </c>
      <c r="G204">
        <v>259.36</v>
      </c>
      <c r="H204">
        <v>2.4455</v>
      </c>
      <c r="I204">
        <v>87.325999999999993</v>
      </c>
      <c r="J204">
        <v>9.92</v>
      </c>
      <c r="K204">
        <v>162.28</v>
      </c>
      <c r="L204">
        <v>36.229999999999997</v>
      </c>
      <c r="M204">
        <v>13.73</v>
      </c>
      <c r="O204"/>
      <c r="P204"/>
      <c r="Q204"/>
      <c r="R204"/>
      <c r="S204">
        <v>1</v>
      </c>
      <c r="T204">
        <v>378.6</v>
      </c>
      <c r="U204">
        <v>108.1</v>
      </c>
      <c r="V204">
        <v>2.1074000000000002</v>
      </c>
      <c r="W204">
        <v>58.091000000000001</v>
      </c>
      <c r="X204">
        <v>1.0900000000000001</v>
      </c>
      <c r="Y204">
        <v>158.09</v>
      </c>
      <c r="Z204">
        <v>37.119999999999997</v>
      </c>
      <c r="AA204">
        <v>25.44</v>
      </c>
      <c r="AC204" s="12">
        <v>0.3175</v>
      </c>
      <c r="AD204" s="12">
        <v>0.63580000000000003</v>
      </c>
      <c r="AE204" s="12">
        <v>2.0912999999999999</v>
      </c>
      <c r="AF204" s="11">
        <f t="shared" si="16"/>
        <v>0.43966130801481251</v>
      </c>
      <c r="AG204" s="11">
        <f t="shared" si="17"/>
        <v>0.91946369345137735</v>
      </c>
      <c r="AH204" s="11">
        <f t="shared" si="18"/>
        <v>0.21751810476524958</v>
      </c>
      <c r="AI204" s="11"/>
    </row>
    <row r="205" spans="1:35" x14ac:dyDescent="0.3">
      <c r="A205">
        <v>198</v>
      </c>
      <c r="B205" t="s">
        <v>28</v>
      </c>
      <c r="C205">
        <v>2.5000000000000001E-3</v>
      </c>
      <c r="D205">
        <v>0.31409999999999999</v>
      </c>
      <c r="E205">
        <v>1</v>
      </c>
      <c r="F205">
        <v>234.42</v>
      </c>
      <c r="G205">
        <v>251.32</v>
      </c>
      <c r="H205">
        <v>3.8319000000000001</v>
      </c>
      <c r="I205">
        <v>65.983999999999995</v>
      </c>
      <c r="J205">
        <v>0.76</v>
      </c>
      <c r="K205">
        <v>126.26</v>
      </c>
      <c r="L205">
        <v>23.86</v>
      </c>
      <c r="M205">
        <v>46.99</v>
      </c>
      <c r="O205"/>
      <c r="P205"/>
      <c r="Q205"/>
      <c r="R205"/>
      <c r="S205">
        <v>3</v>
      </c>
      <c r="T205">
        <v>187.92</v>
      </c>
      <c r="U205">
        <v>205.02</v>
      </c>
      <c r="V205">
        <v>2.2707999999999999</v>
      </c>
      <c r="W205">
        <v>87.712000000000003</v>
      </c>
      <c r="X205">
        <v>0.67</v>
      </c>
      <c r="Y205">
        <v>282.93</v>
      </c>
      <c r="Z205">
        <v>25.15</v>
      </c>
      <c r="AA205">
        <v>37.99</v>
      </c>
      <c r="AC205" s="12">
        <v>0.3125</v>
      </c>
      <c r="AD205" s="12">
        <v>0.63070000000000004</v>
      </c>
      <c r="AE205" s="12">
        <v>2.0686</v>
      </c>
      <c r="AF205" s="11">
        <f t="shared" si="16"/>
        <v>0.43857240482887405</v>
      </c>
      <c r="AG205" s="11">
        <f t="shared" si="17"/>
        <v>0.90723087662900881</v>
      </c>
      <c r="AH205" s="11">
        <f t="shared" si="18"/>
        <v>0.22045105072166257</v>
      </c>
      <c r="AI205" s="11"/>
    </row>
    <row r="206" spans="1:35" x14ac:dyDescent="0.3">
      <c r="A206">
        <v>199</v>
      </c>
      <c r="B206" t="s">
        <v>28</v>
      </c>
      <c r="C206">
        <v>2.5000000000000001E-3</v>
      </c>
      <c r="D206">
        <v>5.6399999999999999E-2</v>
      </c>
      <c r="E206">
        <v>1</v>
      </c>
      <c r="F206">
        <v>195</v>
      </c>
      <c r="G206">
        <v>366</v>
      </c>
      <c r="H206">
        <v>1</v>
      </c>
      <c r="I206" t="s">
        <v>25</v>
      </c>
      <c r="J206">
        <v>0</v>
      </c>
      <c r="K206">
        <v>128.38999999999999</v>
      </c>
      <c r="L206">
        <v>22.53</v>
      </c>
      <c r="M206">
        <v>46.49</v>
      </c>
      <c r="O206"/>
      <c r="P206"/>
      <c r="Q206"/>
      <c r="R206"/>
      <c r="S206">
        <v>3</v>
      </c>
      <c r="T206">
        <v>144.05000000000001</v>
      </c>
      <c r="U206">
        <v>154.27000000000001</v>
      </c>
      <c r="V206">
        <v>2.0569999999999999</v>
      </c>
      <c r="W206">
        <v>55.124000000000002</v>
      </c>
      <c r="X206">
        <v>1.23</v>
      </c>
      <c r="Y206">
        <v>48.35</v>
      </c>
      <c r="Z206">
        <v>40.19</v>
      </c>
      <c r="AA206">
        <v>71.56</v>
      </c>
      <c r="AC206" s="12">
        <v>0.3125</v>
      </c>
      <c r="AD206" s="12">
        <v>0.63070000000000004</v>
      </c>
      <c r="AE206" s="12">
        <v>5.1543000000000001</v>
      </c>
      <c r="AF206" s="11">
        <f t="shared" si="16"/>
        <v>0.27783996532158173</v>
      </c>
      <c r="AG206" s="11">
        <f t="shared" si="17"/>
        <v>1.4320705332570287</v>
      </c>
      <c r="AH206" s="11">
        <f t="shared" si="18"/>
        <v>0.13965792560868504</v>
      </c>
      <c r="AI206" s="11"/>
    </row>
    <row r="207" spans="1:35" x14ac:dyDescent="0.3">
      <c r="A207">
        <v>200</v>
      </c>
      <c r="B207" t="s">
        <v>28</v>
      </c>
      <c r="C207">
        <v>2.5000000000000001E-3</v>
      </c>
      <c r="D207">
        <v>1.1382000000000001</v>
      </c>
      <c r="E207">
        <v>3</v>
      </c>
      <c r="F207">
        <v>165.44</v>
      </c>
      <c r="G207">
        <v>378.03</v>
      </c>
      <c r="H207">
        <v>1.3465</v>
      </c>
      <c r="I207">
        <v>70.807000000000002</v>
      </c>
      <c r="J207">
        <v>1.67</v>
      </c>
      <c r="K207">
        <v>293.76</v>
      </c>
      <c r="L207">
        <v>28.46</v>
      </c>
      <c r="M207">
        <v>82.2</v>
      </c>
      <c r="O207"/>
      <c r="P207"/>
      <c r="Q207"/>
      <c r="R207"/>
      <c r="S207">
        <v>2</v>
      </c>
      <c r="T207">
        <v>387.51</v>
      </c>
      <c r="U207">
        <v>311.35000000000002</v>
      </c>
      <c r="V207">
        <v>1.5953999999999999</v>
      </c>
      <c r="W207">
        <v>97.938999999999993</v>
      </c>
      <c r="X207">
        <v>0.72</v>
      </c>
      <c r="Y207">
        <v>128.54</v>
      </c>
      <c r="Z207">
        <v>16.62</v>
      </c>
      <c r="AA207">
        <v>42.41</v>
      </c>
      <c r="AC207" s="12">
        <v>0.3075</v>
      </c>
      <c r="AD207" s="12">
        <v>0.62570000000000003</v>
      </c>
      <c r="AE207" s="12">
        <v>1.1615</v>
      </c>
      <c r="AF207" s="11">
        <f t="shared" si="16"/>
        <v>0.58058726370838365</v>
      </c>
      <c r="AG207" s="11">
        <f t="shared" si="17"/>
        <v>0.67435210679728763</v>
      </c>
      <c r="AH207" s="11">
        <f t="shared" si="18"/>
        <v>0.2965809671002046</v>
      </c>
      <c r="AI207" s="11"/>
    </row>
    <row r="208" spans="1:35" x14ac:dyDescent="0.3">
      <c r="A208">
        <v>201</v>
      </c>
      <c r="B208" t="s">
        <v>28</v>
      </c>
      <c r="C208">
        <v>3.44</v>
      </c>
      <c r="D208">
        <v>0.40289999999999998</v>
      </c>
      <c r="E208">
        <v>4</v>
      </c>
      <c r="F208">
        <v>115.02</v>
      </c>
      <c r="G208">
        <v>263.41000000000003</v>
      </c>
      <c r="H208">
        <v>3.6865000000000001</v>
      </c>
      <c r="I208">
        <v>69.643000000000001</v>
      </c>
      <c r="J208">
        <v>0.5</v>
      </c>
      <c r="K208">
        <v>51.37</v>
      </c>
      <c r="L208">
        <v>37.51</v>
      </c>
      <c r="M208">
        <v>70.06</v>
      </c>
      <c r="O208"/>
      <c r="P208"/>
      <c r="Q208"/>
      <c r="R208"/>
      <c r="S208">
        <v>3</v>
      </c>
      <c r="T208">
        <v>289.27999999999997</v>
      </c>
      <c r="U208">
        <v>97.69</v>
      </c>
      <c r="V208">
        <v>1.1257999999999999</v>
      </c>
      <c r="W208">
        <v>31.106999999999999</v>
      </c>
      <c r="X208">
        <v>0.49</v>
      </c>
      <c r="Y208">
        <v>300.86</v>
      </c>
      <c r="Z208">
        <v>35.97</v>
      </c>
      <c r="AA208">
        <v>83.61</v>
      </c>
      <c r="AC208" s="12">
        <v>0.3075</v>
      </c>
      <c r="AD208" s="12">
        <v>0.62570000000000003</v>
      </c>
      <c r="AE208" s="12">
        <v>7.1466000000000003</v>
      </c>
      <c r="AF208" s="11">
        <f t="shared" si="16"/>
        <v>0.23406009344155998</v>
      </c>
      <c r="AG208" s="11">
        <f t="shared" si="17"/>
        <v>1.6727338637894527</v>
      </c>
      <c r="AH208" s="11">
        <f t="shared" si="18"/>
        <v>0.11956474626926908</v>
      </c>
      <c r="AI208" s="11"/>
    </row>
    <row r="209" spans="1:35" x14ac:dyDescent="0.3">
      <c r="A209">
        <v>202</v>
      </c>
      <c r="B209" t="s">
        <v>28</v>
      </c>
      <c r="C209">
        <v>4.7500000000000001E-2</v>
      </c>
      <c r="D209">
        <v>0.23930000000000001</v>
      </c>
      <c r="E209">
        <v>1</v>
      </c>
      <c r="F209">
        <v>390.89</v>
      </c>
      <c r="G209">
        <v>364.39</v>
      </c>
      <c r="H209">
        <v>-1</v>
      </c>
      <c r="I209" t="s">
        <v>25</v>
      </c>
      <c r="J209">
        <v>0.28999999999999998</v>
      </c>
      <c r="K209">
        <v>291.08999999999997</v>
      </c>
      <c r="L209">
        <v>24.64</v>
      </c>
      <c r="M209">
        <v>30.72</v>
      </c>
      <c r="O209"/>
      <c r="P209"/>
      <c r="Q209"/>
      <c r="R209"/>
      <c r="S209">
        <v>1</v>
      </c>
      <c r="T209">
        <v>255.01</v>
      </c>
      <c r="U209">
        <v>376.01</v>
      </c>
      <c r="V209">
        <v>1.5497000000000001</v>
      </c>
      <c r="W209">
        <v>86.236000000000004</v>
      </c>
      <c r="X209">
        <v>0.32</v>
      </c>
      <c r="Y209">
        <v>131.38</v>
      </c>
      <c r="Z209">
        <v>30.8</v>
      </c>
      <c r="AA209">
        <v>41.13</v>
      </c>
      <c r="AC209" s="12">
        <v>0.30499999999999999</v>
      </c>
      <c r="AD209" s="12">
        <v>0.62309999999999999</v>
      </c>
      <c r="AE209" s="12">
        <v>1.2395</v>
      </c>
      <c r="AF209" s="11">
        <f t="shared" si="16"/>
        <v>0.55973337818421887</v>
      </c>
      <c r="AG209" s="11">
        <f t="shared" si="17"/>
        <v>0.69378952225933932</v>
      </c>
      <c r="AH209" s="11">
        <f t="shared" si="18"/>
        <v>0.28827186572189223</v>
      </c>
      <c r="AI209" s="11"/>
    </row>
    <row r="210" spans="1:35" x14ac:dyDescent="0.3">
      <c r="A210">
        <v>203</v>
      </c>
      <c r="B210" t="s">
        <v>28</v>
      </c>
      <c r="C210">
        <v>10.41</v>
      </c>
      <c r="D210">
        <v>0.58360000000000001</v>
      </c>
      <c r="E210">
        <v>2</v>
      </c>
      <c r="F210">
        <v>170</v>
      </c>
      <c r="G210">
        <v>263.64</v>
      </c>
      <c r="H210">
        <v>3.7401</v>
      </c>
      <c r="I210">
        <v>82.706000000000003</v>
      </c>
      <c r="J210">
        <v>1.3</v>
      </c>
      <c r="K210">
        <v>131.18</v>
      </c>
      <c r="L210">
        <v>24.42</v>
      </c>
      <c r="M210">
        <v>44.14</v>
      </c>
      <c r="O210"/>
      <c r="P210"/>
      <c r="Q210"/>
      <c r="R210"/>
      <c r="S210">
        <v>3</v>
      </c>
      <c r="T210">
        <v>302.55</v>
      </c>
      <c r="U210">
        <v>343.15</v>
      </c>
      <c r="V210">
        <v>1.1006</v>
      </c>
      <c r="W210">
        <v>124.83</v>
      </c>
      <c r="X210">
        <v>0.77</v>
      </c>
      <c r="Y210">
        <v>131.81</v>
      </c>
      <c r="Z210">
        <v>30.65</v>
      </c>
      <c r="AA210">
        <v>39.75</v>
      </c>
      <c r="AC210" s="16">
        <v>0.30249999999999999</v>
      </c>
      <c r="AD210" s="16">
        <v>0.62060000000000004</v>
      </c>
      <c r="AE210" s="16">
        <v>5.0468000000000002</v>
      </c>
      <c r="AF210" s="15">
        <f t="shared" si="16"/>
        <v>0.27625439359172022</v>
      </c>
      <c r="AG210" s="15">
        <f t="shared" si="17"/>
        <v>1.3942006735786936</v>
      </c>
      <c r="AH210" s="15">
        <f t="shared" si="18"/>
        <v>0.14345137238144601</v>
      </c>
      <c r="AI210" s="11"/>
    </row>
    <row r="211" spans="1:35" x14ac:dyDescent="0.3">
      <c r="A211">
        <v>204</v>
      </c>
      <c r="B211" t="s">
        <v>28</v>
      </c>
      <c r="C211">
        <v>0.3075</v>
      </c>
      <c r="D211">
        <v>1.9157999999999999</v>
      </c>
      <c r="E211">
        <v>9</v>
      </c>
      <c r="F211">
        <v>391.8</v>
      </c>
      <c r="G211">
        <v>305.95</v>
      </c>
      <c r="H211">
        <v>-1</v>
      </c>
      <c r="I211" t="s">
        <v>25</v>
      </c>
      <c r="J211">
        <v>3.11</v>
      </c>
      <c r="K211">
        <v>293.38</v>
      </c>
      <c r="L211">
        <v>25.9</v>
      </c>
      <c r="M211">
        <v>28.03</v>
      </c>
      <c r="O211"/>
      <c r="P211"/>
      <c r="Q211"/>
      <c r="R211"/>
      <c r="S211">
        <v>4</v>
      </c>
      <c r="T211">
        <v>123.35</v>
      </c>
      <c r="U211">
        <v>160.22</v>
      </c>
      <c r="V211">
        <v>1.2975000000000001</v>
      </c>
      <c r="W211">
        <v>55.584000000000003</v>
      </c>
      <c r="X211">
        <v>0.48</v>
      </c>
      <c r="Y211">
        <v>21.61</v>
      </c>
      <c r="Z211">
        <v>29.42</v>
      </c>
      <c r="AA211">
        <v>62.87</v>
      </c>
      <c r="AC211" s="12">
        <v>0.28000000000000003</v>
      </c>
      <c r="AD211" s="12">
        <v>0.59699999999999998</v>
      </c>
      <c r="AE211" s="12">
        <v>5.4114000000000004</v>
      </c>
      <c r="AF211" s="11">
        <f t="shared" si="16"/>
        <v>0.25667215005088084</v>
      </c>
      <c r="AG211" s="11">
        <f t="shared" si="17"/>
        <v>1.3889556727853367</v>
      </c>
      <c r="AH211" s="11">
        <f t="shared" si="18"/>
        <v>0.14399307617854415</v>
      </c>
      <c r="AI211" s="11"/>
    </row>
    <row r="212" spans="1:35" x14ac:dyDescent="0.3">
      <c r="A212">
        <v>205</v>
      </c>
      <c r="B212" t="s">
        <v>28</v>
      </c>
      <c r="C212">
        <v>1.8725000000000001</v>
      </c>
      <c r="D212">
        <v>5.6399999999999999E-2</v>
      </c>
      <c r="E212">
        <v>1</v>
      </c>
      <c r="F212">
        <v>93</v>
      </c>
      <c r="G212">
        <v>288</v>
      </c>
      <c r="H212">
        <v>1</v>
      </c>
      <c r="I212" t="s">
        <v>25</v>
      </c>
      <c r="J212">
        <v>0</v>
      </c>
      <c r="K212">
        <v>130.66</v>
      </c>
      <c r="L212">
        <v>17.38</v>
      </c>
      <c r="M212">
        <v>39.51</v>
      </c>
      <c r="O212"/>
      <c r="P212"/>
      <c r="Q212"/>
      <c r="R212"/>
      <c r="S212">
        <v>1</v>
      </c>
      <c r="T212">
        <v>224.55</v>
      </c>
      <c r="U212">
        <v>166.83</v>
      </c>
      <c r="V212">
        <v>3.9805000000000001</v>
      </c>
      <c r="W212">
        <v>71.298000000000002</v>
      </c>
      <c r="X212">
        <v>1.43</v>
      </c>
      <c r="Y212">
        <v>130.79</v>
      </c>
      <c r="Z212">
        <v>26.92</v>
      </c>
      <c r="AA212">
        <v>43.99</v>
      </c>
      <c r="AC212" s="12">
        <v>0.27500000000000002</v>
      </c>
      <c r="AD212" s="12">
        <v>0.5917</v>
      </c>
      <c r="AE212" s="12">
        <v>1.4049</v>
      </c>
      <c r="AF212" s="11">
        <f t="shared" si="16"/>
        <v>0.49922714561189591</v>
      </c>
      <c r="AG212" s="11">
        <f t="shared" si="17"/>
        <v>0.7013642168701526</v>
      </c>
      <c r="AH212" s="11">
        <f t="shared" si="18"/>
        <v>0.28515854557351494</v>
      </c>
      <c r="AI212" s="11"/>
    </row>
    <row r="213" spans="1:35" x14ac:dyDescent="0.3">
      <c r="A213">
        <v>206</v>
      </c>
      <c r="B213" t="s">
        <v>28</v>
      </c>
      <c r="C213">
        <v>0.20250000000000001</v>
      </c>
      <c r="D213">
        <v>0.45479999999999998</v>
      </c>
      <c r="E213">
        <v>3</v>
      </c>
      <c r="F213">
        <v>159.62</v>
      </c>
      <c r="G213">
        <v>297.62</v>
      </c>
      <c r="H213">
        <v>3.0960999999999999</v>
      </c>
      <c r="I213">
        <v>79.12</v>
      </c>
      <c r="J213">
        <v>0.82</v>
      </c>
      <c r="K213">
        <v>129.66</v>
      </c>
      <c r="L213">
        <v>18.86</v>
      </c>
      <c r="M213">
        <v>45.67</v>
      </c>
      <c r="O213"/>
      <c r="P213"/>
      <c r="Q213"/>
      <c r="R213"/>
      <c r="S213">
        <v>1</v>
      </c>
      <c r="T213">
        <v>159.66</v>
      </c>
      <c r="U213">
        <v>297.52</v>
      </c>
      <c r="V213">
        <v>3.0731999999999999</v>
      </c>
      <c r="W213">
        <v>79.712000000000003</v>
      </c>
      <c r="X213">
        <v>0.82</v>
      </c>
      <c r="Y213">
        <v>129.66</v>
      </c>
      <c r="Z213">
        <v>18.86</v>
      </c>
      <c r="AA213">
        <v>45.67</v>
      </c>
      <c r="AC213" s="12">
        <v>0.27</v>
      </c>
      <c r="AD213" s="12">
        <v>0.58630000000000004</v>
      </c>
      <c r="AE213" s="12">
        <v>3.7322000000000002</v>
      </c>
      <c r="AF213" s="11">
        <f t="shared" si="16"/>
        <v>0.3034967042662336</v>
      </c>
      <c r="AG213" s="11">
        <f t="shared" si="17"/>
        <v>1.132710399662437</v>
      </c>
      <c r="AH213" s="11">
        <f t="shared" si="18"/>
        <v>0.1765676381708888</v>
      </c>
      <c r="AI213" s="11"/>
    </row>
    <row r="214" spans="1:35" x14ac:dyDescent="0.3">
      <c r="A214">
        <v>207</v>
      </c>
      <c r="B214" t="s">
        <v>28</v>
      </c>
      <c r="C214">
        <v>6.7500000000000004E-2</v>
      </c>
      <c r="D214">
        <v>0.2185</v>
      </c>
      <c r="E214">
        <v>3</v>
      </c>
      <c r="F214">
        <v>196.6</v>
      </c>
      <c r="G214">
        <v>286.8</v>
      </c>
      <c r="H214">
        <v>2.3224</v>
      </c>
      <c r="I214">
        <v>56.417000000000002</v>
      </c>
      <c r="J214">
        <v>0.83</v>
      </c>
      <c r="K214">
        <v>138.03</v>
      </c>
      <c r="L214">
        <v>31.37</v>
      </c>
      <c r="M214">
        <v>31.85</v>
      </c>
      <c r="O214"/>
      <c r="P214"/>
      <c r="Q214"/>
      <c r="R214"/>
      <c r="S214">
        <v>2</v>
      </c>
      <c r="T214">
        <v>47.4</v>
      </c>
      <c r="U214">
        <v>29.97</v>
      </c>
      <c r="V214">
        <v>1.5044</v>
      </c>
      <c r="W214">
        <v>24.667000000000002</v>
      </c>
      <c r="X214">
        <v>6.88</v>
      </c>
      <c r="Y214">
        <v>96.27</v>
      </c>
      <c r="Z214">
        <v>36.15</v>
      </c>
      <c r="AA214">
        <v>36.53</v>
      </c>
      <c r="AC214" s="12">
        <v>0.24249999999999999</v>
      </c>
      <c r="AD214" s="12">
        <v>0.55559999999999998</v>
      </c>
      <c r="AE214" s="12">
        <v>2.2080000000000002</v>
      </c>
      <c r="AF214" s="11">
        <f t="shared" si="16"/>
        <v>0.37394771900688406</v>
      </c>
      <c r="AG214" s="11">
        <f t="shared" si="17"/>
        <v>0.82567656356720009</v>
      </c>
      <c r="AH214" s="11">
        <f t="shared" si="18"/>
        <v>0.24222559876949012</v>
      </c>
      <c r="AI214" s="11"/>
    </row>
    <row r="215" spans="1:35" x14ac:dyDescent="0.3">
      <c r="A215">
        <v>208</v>
      </c>
      <c r="B215" t="s">
        <v>28</v>
      </c>
      <c r="C215">
        <v>7.7499999999999999E-2</v>
      </c>
      <c r="D215">
        <v>0.1128</v>
      </c>
      <c r="E215">
        <v>2</v>
      </c>
      <c r="F215">
        <v>97.5</v>
      </c>
      <c r="G215">
        <v>286</v>
      </c>
      <c r="H215">
        <v>2.6179999999999999</v>
      </c>
      <c r="I215">
        <v>58.283000000000001</v>
      </c>
      <c r="J215">
        <v>0.25</v>
      </c>
      <c r="K215">
        <v>142.03</v>
      </c>
      <c r="L215">
        <v>29.65</v>
      </c>
      <c r="M215">
        <v>30.1</v>
      </c>
      <c r="O215"/>
      <c r="P215"/>
      <c r="Q215"/>
      <c r="R215"/>
      <c r="S215">
        <v>1</v>
      </c>
      <c r="T215">
        <v>245.71</v>
      </c>
      <c r="U215">
        <v>3.29</v>
      </c>
      <c r="V215">
        <v>2.1876000000000002</v>
      </c>
      <c r="W215">
        <v>72.195999999999998</v>
      </c>
      <c r="X215">
        <v>0.73</v>
      </c>
      <c r="Y215">
        <v>240.68</v>
      </c>
      <c r="Z215">
        <v>24.94</v>
      </c>
      <c r="AA215">
        <v>53.03</v>
      </c>
      <c r="AC215" s="12">
        <v>0.23250000000000001</v>
      </c>
      <c r="AD215" s="12">
        <v>0.54400000000000004</v>
      </c>
      <c r="AE215" s="12">
        <v>2.9371</v>
      </c>
      <c r="AF215" s="11">
        <f t="shared" si="16"/>
        <v>0.31747290319758242</v>
      </c>
      <c r="AG215" s="11">
        <f t="shared" si="17"/>
        <v>0.93244966398161933</v>
      </c>
      <c r="AH215" s="11">
        <f t="shared" si="18"/>
        <v>0.21448878982484407</v>
      </c>
      <c r="AI215" s="11"/>
    </row>
    <row r="216" spans="1:35" x14ac:dyDescent="0.3">
      <c r="A216">
        <v>209</v>
      </c>
      <c r="B216" t="s">
        <v>28</v>
      </c>
      <c r="C216">
        <v>2.4125000000000001</v>
      </c>
      <c r="D216">
        <v>0.47199999999999998</v>
      </c>
      <c r="E216">
        <v>2</v>
      </c>
      <c r="F216">
        <v>196.11</v>
      </c>
      <c r="G216">
        <v>296.73</v>
      </c>
      <c r="H216">
        <v>2.2902999999999998</v>
      </c>
      <c r="I216">
        <v>90.087000000000003</v>
      </c>
      <c r="J216">
        <v>0.93</v>
      </c>
      <c r="K216">
        <v>51.82</v>
      </c>
      <c r="L216">
        <v>38.869999999999997</v>
      </c>
      <c r="M216">
        <v>69.62</v>
      </c>
      <c r="O216"/>
      <c r="P216"/>
      <c r="Q216"/>
      <c r="R216"/>
      <c r="S216">
        <v>2</v>
      </c>
      <c r="T216">
        <v>20.64</v>
      </c>
      <c r="U216">
        <v>16.28</v>
      </c>
      <c r="V216">
        <v>1.2658</v>
      </c>
      <c r="W216">
        <v>108.53</v>
      </c>
      <c r="X216">
        <v>5.36</v>
      </c>
      <c r="Y216">
        <v>245.71</v>
      </c>
      <c r="Z216">
        <v>23.07</v>
      </c>
      <c r="AA216">
        <v>46.8</v>
      </c>
      <c r="AC216" s="12">
        <v>0.22500000000000001</v>
      </c>
      <c r="AD216" s="12">
        <v>0.53520000000000001</v>
      </c>
      <c r="AE216" s="12">
        <v>2.1074000000000002</v>
      </c>
      <c r="AF216" s="11">
        <f t="shared" si="16"/>
        <v>0.36869930820170416</v>
      </c>
      <c r="AG216" s="11">
        <f t="shared" si="17"/>
        <v>0.7769969221042714</v>
      </c>
      <c r="AH216" s="11">
        <f t="shared" si="18"/>
        <v>0.25740127703254972</v>
      </c>
      <c r="AI216" s="11"/>
    </row>
    <row r="217" spans="1:35" x14ac:dyDescent="0.3">
      <c r="A217">
        <v>210</v>
      </c>
      <c r="B217" t="s">
        <v>28</v>
      </c>
      <c r="C217">
        <v>10.292</v>
      </c>
      <c r="D217">
        <v>0.36120000000000002</v>
      </c>
      <c r="E217">
        <v>2</v>
      </c>
      <c r="F217">
        <v>89.71</v>
      </c>
      <c r="G217">
        <v>301.39</v>
      </c>
      <c r="H217">
        <v>2.0840999999999998</v>
      </c>
      <c r="I217">
        <v>103.93</v>
      </c>
      <c r="J217">
        <v>0.48</v>
      </c>
      <c r="K217">
        <v>284.76</v>
      </c>
      <c r="L217">
        <v>24.87</v>
      </c>
      <c r="M217">
        <v>34.840000000000003</v>
      </c>
      <c r="O217"/>
      <c r="P217"/>
      <c r="Q217"/>
      <c r="R217"/>
      <c r="S217">
        <v>5</v>
      </c>
      <c r="T217">
        <v>180.08</v>
      </c>
      <c r="U217">
        <v>170.07</v>
      </c>
      <c r="V217">
        <v>2.3952</v>
      </c>
      <c r="W217">
        <v>70.477999999999994</v>
      </c>
      <c r="X217">
        <v>0.63</v>
      </c>
      <c r="Y217">
        <v>51.87</v>
      </c>
      <c r="Z217">
        <v>37.61</v>
      </c>
      <c r="AA217">
        <v>69.19</v>
      </c>
      <c r="AC217" s="12">
        <v>0.2225</v>
      </c>
      <c r="AD217" s="12">
        <v>0.53220000000000001</v>
      </c>
      <c r="AE217" s="12">
        <v>2.2707999999999999</v>
      </c>
      <c r="AF217" s="11">
        <f t="shared" si="16"/>
        <v>0.3532076623425644</v>
      </c>
      <c r="AG217" s="11">
        <f t="shared" si="17"/>
        <v>0.80206395964749522</v>
      </c>
      <c r="AH217" s="11">
        <f t="shared" si="18"/>
        <v>0.24935667236301134</v>
      </c>
      <c r="AI217" s="11"/>
    </row>
    <row r="218" spans="1:35" x14ac:dyDescent="0.3">
      <c r="A218">
        <v>211</v>
      </c>
      <c r="B218" t="s">
        <v>28</v>
      </c>
      <c r="C218">
        <v>30.135000000000002</v>
      </c>
      <c r="D218">
        <v>5.6399999999999999E-2</v>
      </c>
      <c r="E218">
        <v>1</v>
      </c>
      <c r="F218">
        <v>145</v>
      </c>
      <c r="G218">
        <v>348</v>
      </c>
      <c r="H218">
        <v>1</v>
      </c>
      <c r="I218" t="s">
        <v>25</v>
      </c>
      <c r="J218">
        <v>0</v>
      </c>
      <c r="K218">
        <v>62.82</v>
      </c>
      <c r="L218">
        <v>37.99</v>
      </c>
      <c r="M218">
        <v>68.739999999999995</v>
      </c>
      <c r="O218"/>
      <c r="P218"/>
      <c r="Q218"/>
      <c r="R218"/>
      <c r="S218">
        <v>2</v>
      </c>
      <c r="T218">
        <v>358.55</v>
      </c>
      <c r="U218">
        <v>331.12</v>
      </c>
      <c r="V218">
        <v>2.3277000000000001</v>
      </c>
      <c r="W218">
        <v>76.019000000000005</v>
      </c>
      <c r="X218">
        <v>0.81</v>
      </c>
      <c r="Y218">
        <v>319.13</v>
      </c>
      <c r="Z218">
        <v>18.46</v>
      </c>
      <c r="AA218">
        <v>2.65</v>
      </c>
      <c r="AC218" s="12">
        <v>0.2</v>
      </c>
      <c r="AD218" s="12">
        <v>0.50460000000000005</v>
      </c>
      <c r="AE218" s="12">
        <v>2.0569999999999999</v>
      </c>
      <c r="AF218" s="11">
        <f t="shared" si="16"/>
        <v>0.35184582618169463</v>
      </c>
      <c r="AG218" s="11">
        <f t="shared" si="17"/>
        <v>0.72374686445574588</v>
      </c>
      <c r="AH218" s="11">
        <f t="shared" si="18"/>
        <v>0.27633971188310297</v>
      </c>
      <c r="AI218" s="11"/>
    </row>
    <row r="219" spans="1:35" x14ac:dyDescent="0.3">
      <c r="A219">
        <v>212</v>
      </c>
      <c r="B219" t="s">
        <v>28</v>
      </c>
      <c r="C219">
        <v>34.145000000000003</v>
      </c>
      <c r="D219">
        <v>0.74839999999999995</v>
      </c>
      <c r="E219">
        <v>2</v>
      </c>
      <c r="F219">
        <v>221.91</v>
      </c>
      <c r="G219">
        <v>366.85</v>
      </c>
      <c r="H219">
        <v>5.0232000000000001</v>
      </c>
      <c r="I219">
        <v>102.7</v>
      </c>
      <c r="J219">
        <v>1.1599999999999999</v>
      </c>
      <c r="K219">
        <v>132.34</v>
      </c>
      <c r="L219">
        <v>23.7</v>
      </c>
      <c r="M219">
        <v>42.61</v>
      </c>
      <c r="O219"/>
      <c r="P219"/>
      <c r="Q219"/>
      <c r="R219"/>
      <c r="S219">
        <v>1</v>
      </c>
      <c r="T219">
        <v>314.16000000000003</v>
      </c>
      <c r="U219">
        <v>94.21</v>
      </c>
      <c r="V219">
        <v>2.4496000000000002</v>
      </c>
      <c r="W219">
        <v>179.05</v>
      </c>
      <c r="X219">
        <v>0.84</v>
      </c>
      <c r="Y219">
        <v>294.82</v>
      </c>
      <c r="Z219">
        <v>31.59</v>
      </c>
      <c r="AA219">
        <v>6.05</v>
      </c>
      <c r="AC219" s="12">
        <v>0.1925</v>
      </c>
      <c r="AD219" s="12">
        <v>0.495</v>
      </c>
      <c r="AE219" s="12">
        <v>1.5953999999999999</v>
      </c>
      <c r="AF219" s="11">
        <f t="shared" si="16"/>
        <v>0.3919540213852693</v>
      </c>
      <c r="AG219" s="11">
        <f t="shared" si="17"/>
        <v>0.62532344571805865</v>
      </c>
      <c r="AH219" s="11">
        <f t="shared" si="18"/>
        <v>0.31983448145037979</v>
      </c>
      <c r="AI219" s="11"/>
    </row>
    <row r="220" spans="1:35" x14ac:dyDescent="0.3">
      <c r="A220">
        <v>213</v>
      </c>
      <c r="B220" t="s">
        <v>28</v>
      </c>
      <c r="C220">
        <v>2.5000000000000001E-3</v>
      </c>
      <c r="D220">
        <v>7.9699999999999993E-2</v>
      </c>
      <c r="E220">
        <v>2</v>
      </c>
      <c r="F220">
        <v>239</v>
      </c>
      <c r="G220">
        <v>290.5</v>
      </c>
      <c r="H220">
        <v>2</v>
      </c>
      <c r="I220" t="s">
        <v>25</v>
      </c>
      <c r="J220">
        <v>0.75</v>
      </c>
      <c r="K220">
        <v>171.44</v>
      </c>
      <c r="L220">
        <v>26.26</v>
      </c>
      <c r="M220">
        <v>8.61</v>
      </c>
      <c r="O220"/>
      <c r="P220"/>
      <c r="Q220"/>
      <c r="R220"/>
      <c r="S220">
        <v>1</v>
      </c>
      <c r="T220">
        <v>60.26</v>
      </c>
      <c r="U220">
        <v>4.5599999999999996</v>
      </c>
      <c r="V220">
        <v>2.8832</v>
      </c>
      <c r="W220">
        <v>85.8</v>
      </c>
      <c r="X220">
        <v>0.8</v>
      </c>
      <c r="Y220">
        <v>99.66</v>
      </c>
      <c r="Z220">
        <v>28.15</v>
      </c>
      <c r="AA220">
        <v>40.49</v>
      </c>
      <c r="AC220" s="12">
        <v>0.1875</v>
      </c>
      <c r="AD220" s="12">
        <v>0.48859999999999998</v>
      </c>
      <c r="AE220" s="12">
        <v>1.1257999999999999</v>
      </c>
      <c r="AF220" s="11">
        <f t="shared" si="16"/>
        <v>0.46049462502754995</v>
      </c>
      <c r="AG220" s="11">
        <f t="shared" si="17"/>
        <v>0.5184248488560157</v>
      </c>
      <c r="AH220" s="11">
        <f t="shared" si="18"/>
        <v>0.38578397706308026</v>
      </c>
      <c r="AI220" s="11"/>
    </row>
    <row r="221" spans="1:35" x14ac:dyDescent="0.3">
      <c r="A221">
        <v>214</v>
      </c>
      <c r="B221" t="s">
        <v>28</v>
      </c>
      <c r="C221">
        <v>2.5000000000000001E-3</v>
      </c>
      <c r="D221">
        <v>5.6399999999999999E-2</v>
      </c>
      <c r="E221">
        <v>2</v>
      </c>
      <c r="F221">
        <v>190</v>
      </c>
      <c r="G221">
        <v>283</v>
      </c>
      <c r="H221">
        <v>1</v>
      </c>
      <c r="I221" t="s">
        <v>25</v>
      </c>
      <c r="J221">
        <v>0</v>
      </c>
      <c r="K221">
        <v>49.04</v>
      </c>
      <c r="L221">
        <v>41.23</v>
      </c>
      <c r="M221">
        <v>70.95</v>
      </c>
      <c r="O221"/>
      <c r="P221"/>
      <c r="Q221"/>
      <c r="R221"/>
      <c r="S221">
        <v>1</v>
      </c>
      <c r="T221">
        <v>90.76</v>
      </c>
      <c r="U221">
        <v>34.549999999999997</v>
      </c>
      <c r="V221">
        <v>6.5961999999999996</v>
      </c>
      <c r="W221">
        <v>66.039000000000001</v>
      </c>
      <c r="X221">
        <v>0.44</v>
      </c>
      <c r="Y221">
        <v>241.82</v>
      </c>
      <c r="Z221">
        <v>25.62</v>
      </c>
      <c r="AA221">
        <v>50.61</v>
      </c>
      <c r="AC221" s="12">
        <v>0.1875</v>
      </c>
      <c r="AD221" s="12">
        <v>0.48859999999999998</v>
      </c>
      <c r="AE221" s="12">
        <v>1.5497000000000001</v>
      </c>
      <c r="AF221" s="11">
        <f t="shared" si="16"/>
        <v>0.39249250783030248</v>
      </c>
      <c r="AG221" s="11">
        <f t="shared" si="17"/>
        <v>0.60824563938461984</v>
      </c>
      <c r="AH221" s="11">
        <f t="shared" si="18"/>
        <v>0.32881452335991418</v>
      </c>
      <c r="AI221" s="11"/>
    </row>
    <row r="222" spans="1:35" x14ac:dyDescent="0.3">
      <c r="A222">
        <v>215</v>
      </c>
      <c r="B222" t="s">
        <v>28</v>
      </c>
      <c r="C222">
        <v>0.13</v>
      </c>
      <c r="D222">
        <v>5.6399999999999999E-2</v>
      </c>
      <c r="E222">
        <v>1</v>
      </c>
      <c r="F222">
        <v>331</v>
      </c>
      <c r="G222">
        <v>276</v>
      </c>
      <c r="H222">
        <v>1</v>
      </c>
      <c r="I222" t="s">
        <v>25</v>
      </c>
      <c r="J222">
        <v>0</v>
      </c>
      <c r="K222">
        <v>53.06</v>
      </c>
      <c r="L222">
        <v>35.51</v>
      </c>
      <c r="M222">
        <v>61.93</v>
      </c>
      <c r="O222"/>
      <c r="P222"/>
      <c r="Q222"/>
      <c r="R222"/>
      <c r="S222">
        <v>4</v>
      </c>
      <c r="T222">
        <v>121.98</v>
      </c>
      <c r="U222">
        <v>167.89</v>
      </c>
      <c r="V222">
        <v>1.3736999999999999</v>
      </c>
      <c r="W222">
        <v>34.29</v>
      </c>
      <c r="X222">
        <v>0.56999999999999995</v>
      </c>
      <c r="Y222">
        <v>59.49</v>
      </c>
      <c r="Z222">
        <v>40.71</v>
      </c>
      <c r="AA222">
        <v>50.84</v>
      </c>
      <c r="AC222" s="12">
        <v>0.185</v>
      </c>
      <c r="AD222" s="12">
        <v>0.48530000000000001</v>
      </c>
      <c r="AE222" s="12">
        <v>1.1006</v>
      </c>
      <c r="AF222" s="11">
        <f t="shared" si="16"/>
        <v>0.46262133922643378</v>
      </c>
      <c r="AG222" s="11">
        <f t="shared" si="17"/>
        <v>0.50916104595261302</v>
      </c>
      <c r="AH222" s="11">
        <f t="shared" si="18"/>
        <v>0.39280302684155805</v>
      </c>
      <c r="AI222" s="11"/>
    </row>
    <row r="223" spans="1:35" x14ac:dyDescent="0.3">
      <c r="A223">
        <v>216</v>
      </c>
      <c r="B223" t="s">
        <v>28</v>
      </c>
      <c r="C223">
        <v>2.5000000000000001E-3</v>
      </c>
      <c r="D223">
        <v>0.22559999999999999</v>
      </c>
      <c r="E223">
        <v>1</v>
      </c>
      <c r="F223">
        <v>257.13</v>
      </c>
      <c r="G223">
        <v>359.5</v>
      </c>
      <c r="H223">
        <v>-1</v>
      </c>
      <c r="I223" t="s">
        <v>25</v>
      </c>
      <c r="J223">
        <v>0.59</v>
      </c>
      <c r="K223">
        <v>55.59</v>
      </c>
      <c r="L223">
        <v>39.43</v>
      </c>
      <c r="M223">
        <v>56.81</v>
      </c>
      <c r="O223"/>
      <c r="P223"/>
      <c r="Q223"/>
      <c r="R223"/>
      <c r="S223">
        <v>2</v>
      </c>
      <c r="T223">
        <v>389.24</v>
      </c>
      <c r="U223">
        <v>46.51</v>
      </c>
      <c r="V223">
        <v>2.52</v>
      </c>
      <c r="W223">
        <v>136.52000000000001</v>
      </c>
      <c r="X223">
        <v>0.49</v>
      </c>
      <c r="Y223">
        <v>161.69</v>
      </c>
      <c r="Z223">
        <v>36.409999999999997</v>
      </c>
      <c r="AA223">
        <v>22.44</v>
      </c>
      <c r="AC223" s="12">
        <v>0.185</v>
      </c>
      <c r="AD223" s="12">
        <v>0.48530000000000001</v>
      </c>
      <c r="AE223" s="12">
        <v>1.2975000000000001</v>
      </c>
      <c r="AF223" s="11">
        <f t="shared" si="16"/>
        <v>0.42607566693959303</v>
      </c>
      <c r="AG223" s="11">
        <f t="shared" si="17"/>
        <v>0.552833177854122</v>
      </c>
      <c r="AH223" s="11">
        <f t="shared" si="18"/>
        <v>0.3617727879074123</v>
      </c>
      <c r="AI223" s="11"/>
    </row>
    <row r="224" spans="1:35" x14ac:dyDescent="0.3">
      <c r="A224">
        <v>217</v>
      </c>
      <c r="B224" t="s">
        <v>28</v>
      </c>
      <c r="C224">
        <v>0.16250000000000001</v>
      </c>
      <c r="D224">
        <v>0.62570000000000003</v>
      </c>
      <c r="E224">
        <v>2</v>
      </c>
      <c r="F224">
        <v>387.16</v>
      </c>
      <c r="G224">
        <v>286.43</v>
      </c>
      <c r="H224">
        <v>-1</v>
      </c>
      <c r="I224" t="s">
        <v>25</v>
      </c>
      <c r="J224">
        <v>2.17</v>
      </c>
      <c r="K224">
        <v>140.15</v>
      </c>
      <c r="L224">
        <v>27.78</v>
      </c>
      <c r="M224">
        <v>32.94</v>
      </c>
      <c r="O224"/>
      <c r="P224"/>
      <c r="Q224"/>
      <c r="R224"/>
      <c r="S224">
        <v>4</v>
      </c>
      <c r="T224">
        <v>18.11</v>
      </c>
      <c r="U224">
        <v>244</v>
      </c>
      <c r="V224">
        <v>2.9687999999999999</v>
      </c>
      <c r="W224">
        <v>80.936000000000007</v>
      </c>
      <c r="X224">
        <v>0.54</v>
      </c>
      <c r="Y224">
        <v>140.62</v>
      </c>
      <c r="Z224">
        <v>30.58</v>
      </c>
      <c r="AA224">
        <v>31.55</v>
      </c>
      <c r="AC224" s="12">
        <v>0.17749999999999999</v>
      </c>
      <c r="AD224" s="12">
        <v>0.4753</v>
      </c>
      <c r="AE224" s="12">
        <v>3.9805000000000001</v>
      </c>
      <c r="AF224" s="11">
        <f t="shared" si="16"/>
        <v>0.23827853216021019</v>
      </c>
      <c r="AG224" s="11">
        <f t="shared" si="17"/>
        <v>0.94846769726371671</v>
      </c>
      <c r="AH224" s="11">
        <f t="shared" si="18"/>
        <v>0.21086643285479337</v>
      </c>
      <c r="AI224" s="11"/>
    </row>
    <row r="225" spans="1:35" x14ac:dyDescent="0.3">
      <c r="A225">
        <v>218</v>
      </c>
      <c r="B225" t="s">
        <v>28</v>
      </c>
      <c r="C225">
        <v>7.4999999999999997E-2</v>
      </c>
      <c r="D225">
        <v>0.1595</v>
      </c>
      <c r="E225">
        <v>2</v>
      </c>
      <c r="F225">
        <v>295.13</v>
      </c>
      <c r="G225">
        <v>277.75</v>
      </c>
      <c r="H225">
        <v>2.1419999999999999</v>
      </c>
      <c r="I225">
        <v>54.645000000000003</v>
      </c>
      <c r="J225">
        <v>0.14000000000000001</v>
      </c>
      <c r="K225">
        <v>142.34</v>
      </c>
      <c r="L225">
        <v>16.34</v>
      </c>
      <c r="M225">
        <v>34</v>
      </c>
      <c r="O225"/>
      <c r="P225"/>
      <c r="Q225"/>
      <c r="R225"/>
      <c r="S225">
        <v>2</v>
      </c>
      <c r="T225">
        <v>182.86</v>
      </c>
      <c r="U225">
        <v>100.2</v>
      </c>
      <c r="V225">
        <v>3.6697000000000002</v>
      </c>
      <c r="W225">
        <v>70.372</v>
      </c>
      <c r="X225">
        <v>0.56999999999999995</v>
      </c>
      <c r="Y225">
        <v>112.74</v>
      </c>
      <c r="Z225">
        <v>31.13</v>
      </c>
      <c r="AA225">
        <v>26.1</v>
      </c>
      <c r="AC225" s="12">
        <v>0.16750000000000001</v>
      </c>
      <c r="AD225" s="12">
        <v>0.46179999999999999</v>
      </c>
      <c r="AE225" s="12">
        <v>3.0731999999999999</v>
      </c>
      <c r="AF225" s="11">
        <f t="shared" si="16"/>
        <v>0.26343079648103401</v>
      </c>
      <c r="AG225" s="11">
        <f t="shared" si="17"/>
        <v>0.80957552374551367</v>
      </c>
      <c r="AH225" s="11">
        <f t="shared" si="18"/>
        <v>0.24704304185815415</v>
      </c>
      <c r="AI225" s="11"/>
    </row>
    <row r="226" spans="1:35" x14ac:dyDescent="0.3">
      <c r="A226">
        <v>219</v>
      </c>
      <c r="B226" t="s">
        <v>28</v>
      </c>
      <c r="C226">
        <v>2.5000000000000001E-3</v>
      </c>
      <c r="D226">
        <v>5.6399999999999999E-2</v>
      </c>
      <c r="E226">
        <v>1</v>
      </c>
      <c r="F226">
        <v>374</v>
      </c>
      <c r="G226">
        <v>355</v>
      </c>
      <c r="H226">
        <v>1</v>
      </c>
      <c r="I226" t="s">
        <v>25</v>
      </c>
      <c r="J226">
        <v>0</v>
      </c>
      <c r="K226">
        <v>282.66000000000003</v>
      </c>
      <c r="L226">
        <v>30.6</v>
      </c>
      <c r="M226">
        <v>33.86</v>
      </c>
      <c r="O226"/>
      <c r="P226"/>
      <c r="Q226"/>
      <c r="R226"/>
      <c r="S226">
        <v>2</v>
      </c>
      <c r="T226">
        <v>89.71</v>
      </c>
      <c r="U226">
        <v>301.39</v>
      </c>
      <c r="V226">
        <v>2.0840999999999998</v>
      </c>
      <c r="W226">
        <v>103.93</v>
      </c>
      <c r="X226">
        <v>0.48</v>
      </c>
      <c r="Y226">
        <v>284.76</v>
      </c>
      <c r="Z226">
        <v>24.87</v>
      </c>
      <c r="AA226">
        <v>34.840000000000003</v>
      </c>
      <c r="AC226" s="12">
        <v>0.16250000000000001</v>
      </c>
      <c r="AD226" s="12">
        <v>0.45479999999999998</v>
      </c>
      <c r="AE226" s="12">
        <v>1.5044</v>
      </c>
      <c r="AF226" s="11">
        <f t="shared" si="16"/>
        <v>0.3708511002414478</v>
      </c>
      <c r="AG226" s="11">
        <f t="shared" si="17"/>
        <v>0.5579083952032341</v>
      </c>
      <c r="AH226" s="11">
        <f t="shared" si="18"/>
        <v>0.35848178969800998</v>
      </c>
      <c r="AI226" s="11"/>
    </row>
    <row r="227" spans="1:35" x14ac:dyDescent="0.3">
      <c r="A227">
        <v>220</v>
      </c>
      <c r="B227" t="s">
        <v>28</v>
      </c>
      <c r="C227">
        <v>0.48749999999999999</v>
      </c>
      <c r="D227">
        <v>0.32890000000000003</v>
      </c>
      <c r="E227">
        <v>3</v>
      </c>
      <c r="F227">
        <v>94.38</v>
      </c>
      <c r="G227">
        <v>283.74</v>
      </c>
      <c r="H227">
        <v>1.0951</v>
      </c>
      <c r="I227">
        <v>39.363999999999997</v>
      </c>
      <c r="J227">
        <v>0.13</v>
      </c>
      <c r="K227">
        <v>53.26</v>
      </c>
      <c r="L227">
        <v>36.4</v>
      </c>
      <c r="M227">
        <v>62.15</v>
      </c>
      <c r="O227"/>
      <c r="P227"/>
      <c r="Q227"/>
      <c r="R227"/>
      <c r="S227">
        <v>1</v>
      </c>
      <c r="T227">
        <v>306.38</v>
      </c>
      <c r="U227">
        <v>102.35</v>
      </c>
      <c r="V227">
        <v>1.4100999999999999</v>
      </c>
      <c r="W227">
        <v>106.94</v>
      </c>
      <c r="X227">
        <v>0.31</v>
      </c>
      <c r="Y227">
        <v>294.16000000000003</v>
      </c>
      <c r="Z227">
        <v>30.18</v>
      </c>
      <c r="AA227">
        <v>8.42</v>
      </c>
      <c r="AC227" s="12">
        <v>0.155</v>
      </c>
      <c r="AD227" s="12">
        <v>0.44419999999999998</v>
      </c>
      <c r="AE227" s="12">
        <v>2.1876000000000002</v>
      </c>
      <c r="AF227" s="11">
        <f t="shared" si="16"/>
        <v>0.30035609080786546</v>
      </c>
      <c r="AG227" s="11">
        <f t="shared" si="17"/>
        <v>0.6570589842512865</v>
      </c>
      <c r="AH227" s="11">
        <f t="shared" si="18"/>
        <v>0.30438667576838391</v>
      </c>
      <c r="AI227" s="11"/>
    </row>
    <row r="228" spans="1:35" x14ac:dyDescent="0.3">
      <c r="A228">
        <v>221</v>
      </c>
      <c r="B228" t="s">
        <v>28</v>
      </c>
      <c r="C228">
        <v>3.5000000000000003E-2</v>
      </c>
      <c r="D228">
        <v>1.6879</v>
      </c>
      <c r="E228">
        <v>10</v>
      </c>
      <c r="F228">
        <v>97.97</v>
      </c>
      <c r="G228">
        <v>312.12</v>
      </c>
      <c r="H228">
        <v>-1</v>
      </c>
      <c r="I228" t="s">
        <v>25</v>
      </c>
      <c r="J228">
        <v>1.72</v>
      </c>
      <c r="K228">
        <v>316.83</v>
      </c>
      <c r="L228">
        <v>25.66</v>
      </c>
      <c r="M228">
        <v>85.35</v>
      </c>
      <c r="O228"/>
      <c r="P228"/>
      <c r="Q228"/>
      <c r="R228"/>
      <c r="S228">
        <v>3</v>
      </c>
      <c r="T228">
        <v>223.85</v>
      </c>
      <c r="U228">
        <v>61.87</v>
      </c>
      <c r="V228">
        <v>2.7422</v>
      </c>
      <c r="W228">
        <v>81.73</v>
      </c>
      <c r="X228">
        <v>0.36</v>
      </c>
      <c r="Y228">
        <v>256.17</v>
      </c>
      <c r="Z228">
        <v>26.58</v>
      </c>
      <c r="AA228">
        <v>37.520000000000003</v>
      </c>
      <c r="AC228" s="12">
        <v>0.1525</v>
      </c>
      <c r="AD228" s="12">
        <v>0.44059999999999999</v>
      </c>
      <c r="AE228" s="12">
        <v>1.2658</v>
      </c>
      <c r="AF228" s="11">
        <f t="shared" si="16"/>
        <v>0.39165793312386438</v>
      </c>
      <c r="AG228" s="11">
        <f t="shared" si="17"/>
        <v>0.49576061174818753</v>
      </c>
      <c r="AH228" s="11">
        <f t="shared" si="18"/>
        <v>0.40342051236128923</v>
      </c>
      <c r="AI228" s="11"/>
    </row>
    <row r="229" spans="1:35" x14ac:dyDescent="0.3">
      <c r="A229">
        <v>222</v>
      </c>
      <c r="B229" t="s">
        <v>28</v>
      </c>
      <c r="C229">
        <v>2.5000000000000001E-3</v>
      </c>
      <c r="D229">
        <v>5.6399999999999999E-2</v>
      </c>
      <c r="E229">
        <v>2</v>
      </c>
      <c r="F229">
        <v>179</v>
      </c>
      <c r="G229">
        <v>350</v>
      </c>
      <c r="H229">
        <v>1</v>
      </c>
      <c r="I229" t="s">
        <v>25</v>
      </c>
      <c r="J229">
        <v>0</v>
      </c>
      <c r="K229">
        <v>66.819999999999993</v>
      </c>
      <c r="L229">
        <v>35.96</v>
      </c>
      <c r="M229">
        <v>68.28</v>
      </c>
      <c r="O229"/>
      <c r="P229"/>
      <c r="Q229"/>
      <c r="R229"/>
      <c r="S229">
        <v>1</v>
      </c>
      <c r="T229">
        <v>369.7</v>
      </c>
      <c r="U229">
        <v>371.92</v>
      </c>
      <c r="V229">
        <v>2.4849000000000001</v>
      </c>
      <c r="W229">
        <v>61.966000000000001</v>
      </c>
      <c r="X229">
        <v>0.71</v>
      </c>
      <c r="Y229">
        <v>281.33999999999997</v>
      </c>
      <c r="Z229">
        <v>31.01</v>
      </c>
      <c r="AA229">
        <v>38.36</v>
      </c>
      <c r="AC229" s="12">
        <v>0.14749999999999999</v>
      </c>
      <c r="AD229" s="12">
        <v>0.43330000000000002</v>
      </c>
      <c r="AE229" s="12">
        <v>2.3952</v>
      </c>
      <c r="AF229" s="11">
        <f t="shared" si="16"/>
        <v>0.28001395142855595</v>
      </c>
      <c r="AG229" s="11">
        <f t="shared" si="17"/>
        <v>0.67068941646167723</v>
      </c>
      <c r="AH229" s="11">
        <f t="shared" si="18"/>
        <v>0.29820062027388183</v>
      </c>
      <c r="AI229" s="11"/>
    </row>
    <row r="230" spans="1:35" x14ac:dyDescent="0.3">
      <c r="A230">
        <v>223</v>
      </c>
      <c r="B230" t="s">
        <v>28</v>
      </c>
      <c r="C230">
        <v>2.5000000000000001E-3</v>
      </c>
      <c r="D230">
        <v>4.0389999999999997</v>
      </c>
      <c r="E230">
        <v>26</v>
      </c>
      <c r="F230">
        <v>361.38</v>
      </c>
      <c r="G230">
        <v>351.21</v>
      </c>
      <c r="H230">
        <v>1.7959000000000001</v>
      </c>
      <c r="I230">
        <v>109.06</v>
      </c>
      <c r="J230">
        <v>5.38</v>
      </c>
      <c r="K230">
        <v>48.09</v>
      </c>
      <c r="L230">
        <v>41.83</v>
      </c>
      <c r="M230">
        <v>69.56</v>
      </c>
      <c r="O230"/>
      <c r="P230"/>
      <c r="Q230"/>
      <c r="R230"/>
      <c r="S230">
        <v>2</v>
      </c>
      <c r="T230">
        <v>94.56</v>
      </c>
      <c r="U230">
        <v>283.83</v>
      </c>
      <c r="V230">
        <v>1.0769</v>
      </c>
      <c r="W230">
        <v>175.24</v>
      </c>
      <c r="X230">
        <v>1.65</v>
      </c>
      <c r="Y230">
        <v>55.74</v>
      </c>
      <c r="Z230">
        <v>35.65</v>
      </c>
      <c r="AA230">
        <v>59.83</v>
      </c>
      <c r="AC230" s="12">
        <v>0.14499999999999999</v>
      </c>
      <c r="AD230" s="12">
        <v>0.42959999999999998</v>
      </c>
      <c r="AE230" s="12">
        <v>2.3277000000000001</v>
      </c>
      <c r="AF230" s="11">
        <f t="shared" si="16"/>
        <v>0.28162749311750424</v>
      </c>
      <c r="AG230" s="11">
        <f t="shared" si="17"/>
        <v>0.65554431572961469</v>
      </c>
      <c r="AH230" s="11">
        <f t="shared" si="18"/>
        <v>0.30508997668205218</v>
      </c>
      <c r="AI230" s="11"/>
    </row>
    <row r="231" spans="1:35" x14ac:dyDescent="0.3">
      <c r="A231">
        <v>224</v>
      </c>
      <c r="B231" t="s">
        <v>28</v>
      </c>
      <c r="C231">
        <v>0.125</v>
      </c>
      <c r="D231">
        <v>0.1492</v>
      </c>
      <c r="E231">
        <v>2</v>
      </c>
      <c r="F231">
        <v>174.43</v>
      </c>
      <c r="G231">
        <v>185.29</v>
      </c>
      <c r="H231">
        <v>2.1808000000000001</v>
      </c>
      <c r="I231">
        <v>81.650000000000006</v>
      </c>
      <c r="J231">
        <v>0.22</v>
      </c>
      <c r="K231">
        <v>288.73</v>
      </c>
      <c r="L231">
        <v>24.55</v>
      </c>
      <c r="M231">
        <v>33.31</v>
      </c>
      <c r="O231"/>
      <c r="P231"/>
      <c r="Q231"/>
      <c r="R231"/>
      <c r="S231">
        <v>1</v>
      </c>
      <c r="T231">
        <v>70</v>
      </c>
      <c r="U231">
        <v>119.18</v>
      </c>
      <c r="V231">
        <v>3.53</v>
      </c>
      <c r="W231" t="s">
        <v>25</v>
      </c>
      <c r="X231">
        <v>0.7</v>
      </c>
      <c r="Y231">
        <v>243.24</v>
      </c>
      <c r="Z231">
        <v>28</v>
      </c>
      <c r="AA231">
        <v>49.77</v>
      </c>
      <c r="AC231" s="12">
        <v>0.14000000000000001</v>
      </c>
      <c r="AD231" s="12">
        <v>0.42220000000000002</v>
      </c>
      <c r="AE231" s="12">
        <v>2.4496000000000002</v>
      </c>
      <c r="AF231" s="11">
        <f t="shared" si="16"/>
        <v>0.26975591895071427</v>
      </c>
      <c r="AG231" s="11">
        <f t="shared" si="17"/>
        <v>0.66079409906166975</v>
      </c>
      <c r="AH231" s="11">
        <f t="shared" si="18"/>
        <v>0.3026661410627014</v>
      </c>
      <c r="AI231" s="11"/>
    </row>
    <row r="232" spans="1:35" x14ac:dyDescent="0.3">
      <c r="A232">
        <v>225</v>
      </c>
      <c r="B232" t="s">
        <v>28</v>
      </c>
      <c r="C232">
        <v>1.4999999999999999E-2</v>
      </c>
      <c r="D232">
        <v>5.6399999999999999E-2</v>
      </c>
      <c r="E232">
        <v>2</v>
      </c>
      <c r="F232">
        <v>258</v>
      </c>
      <c r="G232">
        <v>49</v>
      </c>
      <c r="H232">
        <v>1</v>
      </c>
      <c r="I232" t="s">
        <v>25</v>
      </c>
      <c r="J232">
        <v>0</v>
      </c>
      <c r="K232">
        <v>246.63</v>
      </c>
      <c r="L232">
        <v>25.14</v>
      </c>
      <c r="M232">
        <v>44.22</v>
      </c>
      <c r="O232"/>
      <c r="P232"/>
      <c r="Q232"/>
      <c r="R232"/>
      <c r="S232">
        <v>1</v>
      </c>
      <c r="T232">
        <v>241</v>
      </c>
      <c r="U232">
        <v>238.88</v>
      </c>
      <c r="V232">
        <v>1.9083000000000001</v>
      </c>
      <c r="W232">
        <v>71.387</v>
      </c>
      <c r="X232">
        <v>0.33</v>
      </c>
      <c r="Y232">
        <v>129.4</v>
      </c>
      <c r="Z232">
        <v>26.65</v>
      </c>
      <c r="AA232">
        <v>46.18</v>
      </c>
      <c r="AC232" s="12">
        <v>0.13500000000000001</v>
      </c>
      <c r="AD232" s="12">
        <v>0.41449999999999998</v>
      </c>
      <c r="AE232" s="12">
        <v>2.8832</v>
      </c>
      <c r="AF232" s="11">
        <f t="shared" si="16"/>
        <v>0.24416536054705232</v>
      </c>
      <c r="AG232" s="11">
        <f t="shared" si="17"/>
        <v>0.70397756752926122</v>
      </c>
      <c r="AH232" s="11">
        <f t="shared" si="18"/>
        <v>0.28409996173874802</v>
      </c>
      <c r="AI232" s="11"/>
    </row>
    <row r="233" spans="1:35" x14ac:dyDescent="0.3">
      <c r="A233">
        <v>226</v>
      </c>
      <c r="B233" t="s">
        <v>28</v>
      </c>
      <c r="C233">
        <v>2.5000000000000001E-3</v>
      </c>
      <c r="D233">
        <v>7.9699999999999993E-2</v>
      </c>
      <c r="E233">
        <v>1</v>
      </c>
      <c r="F233">
        <v>85</v>
      </c>
      <c r="G233">
        <v>50.5</v>
      </c>
      <c r="H233">
        <v>2</v>
      </c>
      <c r="I233" t="s">
        <v>25</v>
      </c>
      <c r="J233">
        <v>0.1</v>
      </c>
      <c r="K233">
        <v>242.21</v>
      </c>
      <c r="L233">
        <v>25.14</v>
      </c>
      <c r="M233">
        <v>50.45</v>
      </c>
      <c r="O233"/>
      <c r="P233"/>
      <c r="Q233"/>
      <c r="R233"/>
      <c r="S233">
        <v>1</v>
      </c>
      <c r="T233">
        <v>72.23</v>
      </c>
      <c r="U233">
        <v>96.29</v>
      </c>
      <c r="V233">
        <v>1.5294000000000001</v>
      </c>
      <c r="W233">
        <v>74.992999999999995</v>
      </c>
      <c r="X233">
        <v>0.33</v>
      </c>
      <c r="Y233">
        <v>107.43</v>
      </c>
      <c r="Z233">
        <v>31.49</v>
      </c>
      <c r="AA233">
        <v>38.86</v>
      </c>
      <c r="AC233" s="12">
        <v>0.1275</v>
      </c>
      <c r="AD233" s="12">
        <v>0.40289999999999998</v>
      </c>
      <c r="AE233" s="12">
        <v>6.5961999999999996</v>
      </c>
      <c r="AF233" s="11">
        <f t="shared" si="16"/>
        <v>0.15687825009164932</v>
      </c>
      <c r="AG233" s="11">
        <f t="shared" si="17"/>
        <v>1.0348003132545371</v>
      </c>
      <c r="AH233" s="11">
        <f t="shared" si="18"/>
        <v>0.19327400411291198</v>
      </c>
      <c r="AI233" s="11"/>
    </row>
    <row r="234" spans="1:35" x14ac:dyDescent="0.3">
      <c r="A234">
        <v>227</v>
      </c>
      <c r="B234" t="s">
        <v>28</v>
      </c>
      <c r="C234">
        <v>2.5000000000000001E-3</v>
      </c>
      <c r="D234">
        <v>5.6399999999999999E-2</v>
      </c>
      <c r="E234">
        <v>1</v>
      </c>
      <c r="F234">
        <v>223</v>
      </c>
      <c r="G234">
        <v>48</v>
      </c>
      <c r="H234">
        <v>1</v>
      </c>
      <c r="I234" t="s">
        <v>25</v>
      </c>
      <c r="J234">
        <v>0</v>
      </c>
      <c r="K234">
        <v>249.7</v>
      </c>
      <c r="L234">
        <v>27.59</v>
      </c>
      <c r="M234">
        <v>44.38</v>
      </c>
      <c r="O234"/>
      <c r="P234"/>
      <c r="Q234"/>
      <c r="R234"/>
      <c r="S234">
        <v>1</v>
      </c>
      <c r="T234">
        <v>372.57</v>
      </c>
      <c r="U234">
        <v>347.57</v>
      </c>
      <c r="V234">
        <v>2.2593999999999999</v>
      </c>
      <c r="W234">
        <v>97.394000000000005</v>
      </c>
      <c r="X234">
        <v>0.65</v>
      </c>
      <c r="Y234">
        <v>320.70999999999998</v>
      </c>
      <c r="Z234">
        <v>18.18</v>
      </c>
      <c r="AA234">
        <v>85.04</v>
      </c>
      <c r="AC234" s="12">
        <v>0.1125</v>
      </c>
      <c r="AD234" s="12">
        <v>0.37840000000000001</v>
      </c>
      <c r="AE234" s="12">
        <v>1.3736999999999999</v>
      </c>
      <c r="AF234" s="11">
        <f t="shared" si="16"/>
        <v>0.32291250496236285</v>
      </c>
      <c r="AG234" s="11">
        <f t="shared" si="17"/>
        <v>0.44358490806679779</v>
      </c>
      <c r="AH234" s="11">
        <f t="shared" si="18"/>
        <v>0.4508719669287819</v>
      </c>
      <c r="AI234" s="11"/>
    </row>
    <row r="235" spans="1:35" x14ac:dyDescent="0.3">
      <c r="A235">
        <v>228</v>
      </c>
      <c r="B235" t="s">
        <v>28</v>
      </c>
      <c r="C235">
        <v>0.1525</v>
      </c>
      <c r="D235">
        <v>0.27639999999999998</v>
      </c>
      <c r="E235">
        <v>2</v>
      </c>
      <c r="F235">
        <v>248.79</v>
      </c>
      <c r="G235">
        <v>50.38</v>
      </c>
      <c r="H235">
        <v>-1</v>
      </c>
      <c r="I235" t="s">
        <v>25</v>
      </c>
      <c r="J235">
        <v>0.26</v>
      </c>
      <c r="K235">
        <v>258.83999999999997</v>
      </c>
      <c r="L235">
        <v>25.98</v>
      </c>
      <c r="M235">
        <v>34.799999999999997</v>
      </c>
      <c r="O235"/>
      <c r="P235"/>
      <c r="Q235"/>
      <c r="R235"/>
      <c r="S235">
        <v>1</v>
      </c>
      <c r="T235">
        <v>152.57</v>
      </c>
      <c r="U235">
        <v>73.540000000000006</v>
      </c>
      <c r="V235">
        <v>1.5464</v>
      </c>
      <c r="W235">
        <v>57.619</v>
      </c>
      <c r="X235">
        <v>0.68</v>
      </c>
      <c r="Y235">
        <v>8.81</v>
      </c>
      <c r="Z235">
        <v>34.479999999999997</v>
      </c>
      <c r="AA235">
        <v>76.010000000000005</v>
      </c>
      <c r="AC235" s="12">
        <v>0.1125</v>
      </c>
      <c r="AD235" s="12">
        <v>0.37840000000000001</v>
      </c>
      <c r="AE235" s="12">
        <v>2.52</v>
      </c>
      <c r="AF235" s="11">
        <f t="shared" si="16"/>
        <v>0.23841333474756818</v>
      </c>
      <c r="AG235" s="11">
        <f t="shared" si="17"/>
        <v>0.6008016035638718</v>
      </c>
      <c r="AH235" s="11">
        <f t="shared" si="18"/>
        <v>0.33288859219687122</v>
      </c>
      <c r="AI235" s="11"/>
    </row>
    <row r="236" spans="1:35" x14ac:dyDescent="0.3">
      <c r="A236">
        <v>229</v>
      </c>
      <c r="B236" t="s">
        <v>28</v>
      </c>
      <c r="C236">
        <v>2.5000000000000001E-3</v>
      </c>
      <c r="D236">
        <v>0.1128</v>
      </c>
      <c r="E236">
        <v>1</v>
      </c>
      <c r="F236">
        <v>86.5</v>
      </c>
      <c r="G236">
        <v>47</v>
      </c>
      <c r="H236">
        <v>2.6179999999999999</v>
      </c>
      <c r="I236">
        <v>58.283000000000001</v>
      </c>
      <c r="J236">
        <v>0.45</v>
      </c>
      <c r="K236">
        <v>243.1</v>
      </c>
      <c r="L236">
        <v>25.68</v>
      </c>
      <c r="M236">
        <v>49.55</v>
      </c>
      <c r="O236"/>
      <c r="P236"/>
      <c r="Q236"/>
      <c r="R236"/>
      <c r="S236">
        <v>1</v>
      </c>
      <c r="T236">
        <v>60.54</v>
      </c>
      <c r="U236">
        <v>398</v>
      </c>
      <c r="V236">
        <v>1.5186999999999999</v>
      </c>
      <c r="W236">
        <v>152.93</v>
      </c>
      <c r="X236">
        <v>0.11</v>
      </c>
      <c r="Y236">
        <v>51.48</v>
      </c>
      <c r="Z236">
        <v>37.26</v>
      </c>
      <c r="AA236">
        <v>69.89</v>
      </c>
      <c r="AC236" s="12">
        <v>0.11</v>
      </c>
      <c r="AD236" s="12">
        <v>0.37419999999999998</v>
      </c>
      <c r="AE236" s="12">
        <v>2.9687999999999999</v>
      </c>
      <c r="AF236" s="11">
        <f t="shared" si="16"/>
        <v>0.21720030133577514</v>
      </c>
      <c r="AG236" s="11">
        <f t="shared" si="17"/>
        <v>0.64482425460564918</v>
      </c>
      <c r="AH236" s="11">
        <f t="shared" si="18"/>
        <v>0.3101620303074869</v>
      </c>
      <c r="AI236" s="11"/>
    </row>
    <row r="237" spans="1:35" x14ac:dyDescent="0.3">
      <c r="A237">
        <v>230</v>
      </c>
      <c r="B237" t="s">
        <v>28</v>
      </c>
      <c r="C237">
        <v>2.5000000000000001E-3</v>
      </c>
      <c r="D237">
        <v>5.6399999999999999E-2</v>
      </c>
      <c r="E237">
        <v>1</v>
      </c>
      <c r="F237">
        <v>164</v>
      </c>
      <c r="G237">
        <v>50</v>
      </c>
      <c r="H237">
        <v>1</v>
      </c>
      <c r="I237" t="s">
        <v>25</v>
      </c>
      <c r="J237">
        <v>0</v>
      </c>
      <c r="K237">
        <v>5.56</v>
      </c>
      <c r="L237">
        <v>16.53</v>
      </c>
      <c r="M237">
        <v>85.47</v>
      </c>
      <c r="O237"/>
      <c r="P237"/>
      <c r="Q237"/>
      <c r="R237"/>
      <c r="S237">
        <v>1</v>
      </c>
      <c r="T237">
        <v>358.76</v>
      </c>
      <c r="U237">
        <v>59.04</v>
      </c>
      <c r="V237">
        <v>1.3073999999999999</v>
      </c>
      <c r="W237">
        <v>27.030999999999999</v>
      </c>
      <c r="X237">
        <v>0.93</v>
      </c>
      <c r="Y237">
        <v>163.59</v>
      </c>
      <c r="Z237">
        <v>37.04</v>
      </c>
      <c r="AA237">
        <v>22.2</v>
      </c>
      <c r="AC237" s="12">
        <v>0.11</v>
      </c>
      <c r="AD237" s="12">
        <v>0.37419999999999998</v>
      </c>
      <c r="AE237" s="12">
        <v>3.6697000000000002</v>
      </c>
      <c r="AF237" s="11">
        <f t="shared" si="16"/>
        <v>0.1953599849604</v>
      </c>
      <c r="AG237" s="11">
        <f t="shared" si="17"/>
        <v>0.71691253680917988</v>
      </c>
      <c r="AH237" s="11">
        <f t="shared" si="18"/>
        <v>0.2789740585234512</v>
      </c>
      <c r="AI237" s="11"/>
    </row>
    <row r="238" spans="1:35" x14ac:dyDescent="0.3">
      <c r="A238">
        <v>231</v>
      </c>
      <c r="B238" t="s">
        <v>28</v>
      </c>
      <c r="C238">
        <v>2.5000000000000001E-3</v>
      </c>
      <c r="D238">
        <v>0.2185</v>
      </c>
      <c r="E238">
        <v>2</v>
      </c>
      <c r="F238">
        <v>391.33</v>
      </c>
      <c r="G238">
        <v>54.53</v>
      </c>
      <c r="H238">
        <v>4.2699999999999996</v>
      </c>
      <c r="I238">
        <v>51.374000000000002</v>
      </c>
      <c r="J238">
        <v>7.0000000000000007E-2</v>
      </c>
      <c r="K238">
        <v>292.8</v>
      </c>
      <c r="L238">
        <v>20.86</v>
      </c>
      <c r="M238">
        <v>81.96</v>
      </c>
      <c r="O238"/>
      <c r="P238"/>
      <c r="Q238"/>
      <c r="R238"/>
      <c r="S238">
        <v>2</v>
      </c>
      <c r="T238">
        <v>248.79</v>
      </c>
      <c r="U238">
        <v>50.38</v>
      </c>
      <c r="V238">
        <v>7.3388</v>
      </c>
      <c r="W238">
        <v>63.499000000000002</v>
      </c>
      <c r="X238">
        <v>0.26</v>
      </c>
      <c r="Y238">
        <v>258.83999999999997</v>
      </c>
      <c r="Z238">
        <v>25.98</v>
      </c>
      <c r="AA238">
        <v>34.799999999999997</v>
      </c>
      <c r="AC238" s="12">
        <v>0.10249999999999999</v>
      </c>
      <c r="AD238" s="12">
        <v>0.36120000000000002</v>
      </c>
      <c r="AE238" s="12">
        <v>2.0840999999999998</v>
      </c>
      <c r="AF238" s="11">
        <f t="shared" si="16"/>
        <v>0.2502402743007423</v>
      </c>
      <c r="AG238" s="11">
        <f t="shared" si="17"/>
        <v>0.521525755670177</v>
      </c>
      <c r="AH238" s="11">
        <f t="shared" si="18"/>
        <v>0.38349016865522534</v>
      </c>
      <c r="AI238" s="11"/>
    </row>
    <row r="239" spans="1:35" x14ac:dyDescent="0.3">
      <c r="A239">
        <v>232</v>
      </c>
      <c r="B239" t="s">
        <v>28</v>
      </c>
      <c r="C239">
        <v>2.5000000000000001E-3</v>
      </c>
      <c r="D239">
        <v>0.64319999999999999</v>
      </c>
      <c r="E239">
        <v>2</v>
      </c>
      <c r="F239">
        <v>38</v>
      </c>
      <c r="G239">
        <v>60.22</v>
      </c>
      <c r="H239">
        <v>1.6823999999999999</v>
      </c>
      <c r="I239">
        <v>70.218999999999994</v>
      </c>
      <c r="J239">
        <v>1.22</v>
      </c>
      <c r="K239">
        <v>9.1300000000000008</v>
      </c>
      <c r="L239">
        <v>36.72</v>
      </c>
      <c r="M239">
        <v>73.739999999999995</v>
      </c>
      <c r="O239"/>
      <c r="P239"/>
      <c r="Q239"/>
      <c r="R239"/>
      <c r="S239">
        <v>1</v>
      </c>
      <c r="T239">
        <v>128.65</v>
      </c>
      <c r="U239">
        <v>71.260000000000005</v>
      </c>
      <c r="V239">
        <v>1.9944999999999999</v>
      </c>
      <c r="W239">
        <v>74.558999999999997</v>
      </c>
      <c r="X239">
        <v>0.2</v>
      </c>
      <c r="Y239">
        <v>23.35</v>
      </c>
      <c r="Z239">
        <v>30.9</v>
      </c>
      <c r="AA239">
        <v>63.01</v>
      </c>
      <c r="AC239" s="12">
        <v>0.1</v>
      </c>
      <c r="AD239" s="12">
        <v>0.35680000000000001</v>
      </c>
      <c r="AE239" s="12">
        <v>1.4100999999999999</v>
      </c>
      <c r="AF239" s="11">
        <f t="shared" si="16"/>
        <v>0.30048970354343696</v>
      </c>
      <c r="AG239" s="11">
        <f t="shared" si="17"/>
        <v>0.42372053096660045</v>
      </c>
      <c r="AH239" s="11">
        <f t="shared" si="18"/>
        <v>0.47200922632603071</v>
      </c>
      <c r="AI239" s="11"/>
    </row>
    <row r="240" spans="1:35" x14ac:dyDescent="0.3">
      <c r="A240">
        <v>233</v>
      </c>
      <c r="B240" t="s">
        <v>28</v>
      </c>
      <c r="C240">
        <v>0.33750000000000002</v>
      </c>
      <c r="D240">
        <v>0.5262</v>
      </c>
      <c r="E240">
        <v>4</v>
      </c>
      <c r="F240">
        <v>257.77999999999997</v>
      </c>
      <c r="G240">
        <v>56.99</v>
      </c>
      <c r="H240">
        <v>-1</v>
      </c>
      <c r="I240" t="s">
        <v>25</v>
      </c>
      <c r="J240">
        <v>0.61</v>
      </c>
      <c r="K240">
        <v>161.09</v>
      </c>
      <c r="L240">
        <v>42.05</v>
      </c>
      <c r="M240">
        <v>25.8</v>
      </c>
      <c r="O240"/>
      <c r="P240"/>
      <c r="Q240"/>
      <c r="R240"/>
      <c r="S240">
        <v>2</v>
      </c>
      <c r="T240">
        <v>157.47999999999999</v>
      </c>
      <c r="U240">
        <v>135.57</v>
      </c>
      <c r="V240">
        <v>2.3416999999999999</v>
      </c>
      <c r="W240">
        <v>55.438000000000002</v>
      </c>
      <c r="X240">
        <v>0.65</v>
      </c>
      <c r="Y240">
        <v>18.29</v>
      </c>
      <c r="Z240">
        <v>29.47</v>
      </c>
      <c r="AA240">
        <v>69.81</v>
      </c>
      <c r="AC240" s="12">
        <v>9.7500000000000003E-2</v>
      </c>
      <c r="AD240" s="12">
        <v>0.3523</v>
      </c>
      <c r="AE240" s="12">
        <v>2.7422</v>
      </c>
      <c r="AF240" s="11">
        <f t="shared" si="16"/>
        <v>0.21276848249918542</v>
      </c>
      <c r="AG240" s="11">
        <f t="shared" si="17"/>
        <v>0.58345373270926626</v>
      </c>
      <c r="AH240" s="11">
        <f t="shared" si="18"/>
        <v>0.34278639211253376</v>
      </c>
      <c r="AI240" s="11"/>
    </row>
    <row r="241" spans="1:35" x14ac:dyDescent="0.3">
      <c r="A241">
        <v>234</v>
      </c>
      <c r="B241" t="s">
        <v>28</v>
      </c>
      <c r="C241">
        <v>2.5000000000000001E-3</v>
      </c>
      <c r="D241">
        <v>0.54700000000000004</v>
      </c>
      <c r="E241">
        <v>4</v>
      </c>
      <c r="F241">
        <v>228.63</v>
      </c>
      <c r="G241">
        <v>59.73</v>
      </c>
      <c r="H241">
        <v>4.2720000000000002</v>
      </c>
      <c r="I241">
        <v>71.081000000000003</v>
      </c>
      <c r="J241">
        <v>0.73</v>
      </c>
      <c r="K241">
        <v>111.61</v>
      </c>
      <c r="L241">
        <v>32.64</v>
      </c>
      <c r="M241">
        <v>27.19</v>
      </c>
      <c r="O241"/>
      <c r="P241"/>
      <c r="Q241"/>
      <c r="R241"/>
      <c r="S241">
        <v>2</v>
      </c>
      <c r="T241">
        <v>192.59</v>
      </c>
      <c r="U241">
        <v>193.41</v>
      </c>
      <c r="V241">
        <v>1.3626</v>
      </c>
      <c r="W241">
        <v>18.099</v>
      </c>
      <c r="X241">
        <v>0.27</v>
      </c>
      <c r="Y241">
        <v>73.97</v>
      </c>
      <c r="Z241">
        <v>47.56</v>
      </c>
      <c r="AA241">
        <v>48.88</v>
      </c>
      <c r="AC241" s="12">
        <v>9.2499999999999999E-2</v>
      </c>
      <c r="AD241" s="12">
        <v>0.34310000000000002</v>
      </c>
      <c r="AE241" s="12">
        <v>2.4849000000000001</v>
      </c>
      <c r="AF241" s="11">
        <f t="shared" si="16"/>
        <v>0.21770628145049759</v>
      </c>
      <c r="AG241" s="11">
        <f t="shared" si="17"/>
        <v>0.54097833877634149</v>
      </c>
      <c r="AH241" s="11">
        <f t="shared" si="18"/>
        <v>0.36970056962426123</v>
      </c>
      <c r="AI241" s="11"/>
    </row>
    <row r="242" spans="1:35" x14ac:dyDescent="0.3">
      <c r="A242">
        <v>235</v>
      </c>
      <c r="B242" t="s">
        <v>28</v>
      </c>
      <c r="C242">
        <v>0.30249999999999999</v>
      </c>
      <c r="D242">
        <v>0.98040000000000005</v>
      </c>
      <c r="E242">
        <v>3</v>
      </c>
      <c r="F242">
        <v>106.04</v>
      </c>
      <c r="G242">
        <v>71.099999999999994</v>
      </c>
      <c r="H242">
        <v>5.9135999999999997</v>
      </c>
      <c r="I242">
        <v>59.771999999999998</v>
      </c>
      <c r="J242">
        <v>1.0900000000000001</v>
      </c>
      <c r="K242">
        <v>20.65</v>
      </c>
      <c r="L242">
        <v>33.67</v>
      </c>
      <c r="M242">
        <v>67.540000000000006</v>
      </c>
      <c r="O242"/>
      <c r="P242"/>
      <c r="Q242"/>
      <c r="R242"/>
      <c r="S242">
        <v>1</v>
      </c>
      <c r="T242">
        <v>347.09</v>
      </c>
      <c r="U242">
        <v>1.18</v>
      </c>
      <c r="V242">
        <v>1.512</v>
      </c>
      <c r="W242">
        <v>47.006999999999998</v>
      </c>
      <c r="X242">
        <v>0.55000000000000004</v>
      </c>
      <c r="Y242">
        <v>64.39</v>
      </c>
      <c r="Z242">
        <v>33.44</v>
      </c>
      <c r="AA242">
        <v>77.489999999999995</v>
      </c>
      <c r="AC242" s="12">
        <v>0.09</v>
      </c>
      <c r="AD242" s="12">
        <v>0.33850000000000002</v>
      </c>
      <c r="AE242" s="12">
        <v>1.0769</v>
      </c>
      <c r="AF242" s="11">
        <f t="shared" si="16"/>
        <v>0.32620312540634405</v>
      </c>
      <c r="AG242" s="11">
        <f t="shared" si="17"/>
        <v>0.35128814575009187</v>
      </c>
      <c r="AH242" s="11">
        <f t="shared" si="18"/>
        <v>0.56933318820920586</v>
      </c>
      <c r="AI242" s="11"/>
    </row>
    <row r="243" spans="1:35" x14ac:dyDescent="0.3">
      <c r="A243">
        <v>236</v>
      </c>
      <c r="B243" t="s">
        <v>28</v>
      </c>
      <c r="C243">
        <v>2.7275</v>
      </c>
      <c r="D243">
        <v>5.6399999999999999E-2</v>
      </c>
      <c r="E243">
        <v>1</v>
      </c>
      <c r="F243">
        <v>394</v>
      </c>
      <c r="G243">
        <v>43</v>
      </c>
      <c r="H243">
        <v>1</v>
      </c>
      <c r="I243" t="s">
        <v>25</v>
      </c>
      <c r="J243">
        <v>0</v>
      </c>
      <c r="K243">
        <v>153.87</v>
      </c>
      <c r="L243">
        <v>33.86</v>
      </c>
      <c r="M243">
        <v>26.45</v>
      </c>
      <c r="O243"/>
      <c r="P243"/>
      <c r="Q243"/>
      <c r="R243"/>
      <c r="S243">
        <v>2</v>
      </c>
      <c r="T243">
        <v>273.52</v>
      </c>
      <c r="U243">
        <v>114.38</v>
      </c>
      <c r="V243">
        <v>1.5443</v>
      </c>
      <c r="W243">
        <v>107.21</v>
      </c>
      <c r="X243">
        <v>0.22</v>
      </c>
      <c r="Y243">
        <v>311.35000000000002</v>
      </c>
      <c r="Z243">
        <v>21.66</v>
      </c>
      <c r="AA243">
        <v>7.61</v>
      </c>
      <c r="AC243" s="12">
        <v>8.2500000000000004E-2</v>
      </c>
      <c r="AD243" s="12">
        <v>0.3241</v>
      </c>
      <c r="AE243" s="12">
        <v>3.53</v>
      </c>
      <c r="AF243" s="11">
        <f t="shared" si="16"/>
        <v>0.17250201526656511</v>
      </c>
      <c r="AG243" s="11">
        <f t="shared" si="17"/>
        <v>0.60893211389097479</v>
      </c>
      <c r="AH243" s="11">
        <f t="shared" si="18"/>
        <v>0.32844383706753993</v>
      </c>
      <c r="AI243" s="11"/>
    </row>
    <row r="244" spans="1:35" x14ac:dyDescent="0.3">
      <c r="A244">
        <v>237</v>
      </c>
      <c r="B244" t="s">
        <v>28</v>
      </c>
      <c r="C244">
        <v>2.5000000000000001E-3</v>
      </c>
      <c r="D244">
        <v>0.30380000000000001</v>
      </c>
      <c r="E244">
        <v>2</v>
      </c>
      <c r="F244">
        <v>254.93</v>
      </c>
      <c r="G244">
        <v>38</v>
      </c>
      <c r="H244">
        <v>3.6623999999999999</v>
      </c>
      <c r="I244">
        <v>59.338000000000001</v>
      </c>
      <c r="J244">
        <v>0.35</v>
      </c>
      <c r="K244">
        <v>258.26</v>
      </c>
      <c r="L244">
        <v>25.99</v>
      </c>
      <c r="M244">
        <v>34.85</v>
      </c>
      <c r="O244"/>
      <c r="P244"/>
      <c r="Q244"/>
      <c r="R244"/>
      <c r="S244">
        <v>1</v>
      </c>
      <c r="T244">
        <v>101.55</v>
      </c>
      <c r="U244">
        <v>131.69999999999999</v>
      </c>
      <c r="V244">
        <v>2.1674000000000002</v>
      </c>
      <c r="W244">
        <v>73.494</v>
      </c>
      <c r="X244">
        <v>0.54</v>
      </c>
      <c r="Y244">
        <v>26</v>
      </c>
      <c r="Z244">
        <v>29.69</v>
      </c>
      <c r="AA244">
        <v>57.4</v>
      </c>
      <c r="AC244" s="12">
        <v>0.08</v>
      </c>
      <c r="AD244" s="12">
        <v>0.31909999999999999</v>
      </c>
      <c r="AE244" s="12">
        <v>1.9083000000000001</v>
      </c>
      <c r="AF244" s="11">
        <f t="shared" si="16"/>
        <v>0.23103417159446704</v>
      </c>
      <c r="AG244" s="11">
        <f t="shared" si="17"/>
        <v>0.4408825096537215</v>
      </c>
      <c r="AH244" s="11">
        <f t="shared" si="18"/>
        <v>0.45363559592573599</v>
      </c>
      <c r="AI244" s="11"/>
    </row>
    <row r="245" spans="1:35" x14ac:dyDescent="0.3">
      <c r="A245">
        <v>238</v>
      </c>
      <c r="B245" t="s">
        <v>28</v>
      </c>
      <c r="C245">
        <v>8.4049999999999994</v>
      </c>
      <c r="D245">
        <v>0.21110000000000001</v>
      </c>
      <c r="E245">
        <v>2</v>
      </c>
      <c r="F245">
        <v>13.64</v>
      </c>
      <c r="G245">
        <v>36.57</v>
      </c>
      <c r="H245">
        <v>-1</v>
      </c>
      <c r="I245" t="s">
        <v>25</v>
      </c>
      <c r="J245">
        <v>0.39</v>
      </c>
      <c r="K245">
        <v>249.73</v>
      </c>
      <c r="L245">
        <v>25.68</v>
      </c>
      <c r="M245">
        <v>44.34</v>
      </c>
      <c r="O245"/>
      <c r="P245"/>
      <c r="Q245"/>
      <c r="R245"/>
      <c r="S245">
        <v>2</v>
      </c>
      <c r="T245">
        <v>283.11</v>
      </c>
      <c r="U245">
        <v>96.84</v>
      </c>
      <c r="V245">
        <v>1.2582</v>
      </c>
      <c r="W245">
        <v>95.061999999999998</v>
      </c>
      <c r="X245">
        <v>0.63</v>
      </c>
      <c r="Y245">
        <v>162.47</v>
      </c>
      <c r="Z245">
        <v>42.95</v>
      </c>
      <c r="AA245">
        <v>22.78</v>
      </c>
      <c r="AC245" s="12">
        <v>7.7499999999999999E-2</v>
      </c>
      <c r="AD245" s="12">
        <v>0.31409999999999999</v>
      </c>
      <c r="AE245" s="12">
        <v>1.5294000000000001</v>
      </c>
      <c r="AF245" s="11">
        <f t="shared" si="16"/>
        <v>0.25400651728096552</v>
      </c>
      <c r="AG245" s="11">
        <f t="shared" si="17"/>
        <v>0.38847756752950868</v>
      </c>
      <c r="AH245" s="11">
        <f t="shared" si="18"/>
        <v>0.51483024173540737</v>
      </c>
      <c r="AI245" s="11"/>
    </row>
    <row r="246" spans="1:35" x14ac:dyDescent="0.3">
      <c r="A246">
        <v>239</v>
      </c>
      <c r="B246" t="s">
        <v>28</v>
      </c>
      <c r="C246">
        <v>0.2</v>
      </c>
      <c r="D246">
        <v>0.1784</v>
      </c>
      <c r="E246">
        <v>1</v>
      </c>
      <c r="F246">
        <v>394.5</v>
      </c>
      <c r="G246">
        <v>33.200000000000003</v>
      </c>
      <c r="H246">
        <v>2.0375999999999999</v>
      </c>
      <c r="I246">
        <v>66.150999999999996</v>
      </c>
      <c r="J246">
        <v>0.27</v>
      </c>
      <c r="K246">
        <v>161.97999999999999</v>
      </c>
      <c r="L246">
        <v>38.92</v>
      </c>
      <c r="M246">
        <v>23.74</v>
      </c>
      <c r="O246"/>
      <c r="P246"/>
      <c r="Q246"/>
      <c r="R246"/>
      <c r="S246">
        <v>2</v>
      </c>
      <c r="T246">
        <v>164</v>
      </c>
      <c r="U246">
        <v>125.5</v>
      </c>
      <c r="V246">
        <v>1.0896999999999999</v>
      </c>
      <c r="W246">
        <v>90</v>
      </c>
      <c r="X246">
        <v>0.23</v>
      </c>
      <c r="Y246">
        <v>20.25</v>
      </c>
      <c r="Z246">
        <v>29.79</v>
      </c>
      <c r="AA246">
        <v>68.41</v>
      </c>
      <c r="AC246" s="12">
        <v>7.4999999999999997E-2</v>
      </c>
      <c r="AD246" s="12">
        <v>0.309</v>
      </c>
      <c r="AE246" s="12">
        <v>2.2593999999999999</v>
      </c>
      <c r="AF246" s="11">
        <f t="shared" si="16"/>
        <v>0.20558367301518021</v>
      </c>
      <c r="AG246" s="11">
        <f t="shared" si="17"/>
        <v>0.46449575081049815</v>
      </c>
      <c r="AH246" s="11">
        <f t="shared" si="18"/>
        <v>0.43057444476299345</v>
      </c>
      <c r="AI246" s="11"/>
    </row>
    <row r="247" spans="1:35" x14ac:dyDescent="0.3">
      <c r="A247">
        <v>240</v>
      </c>
      <c r="B247" t="s">
        <v>28</v>
      </c>
      <c r="C247">
        <v>1.0149999999999999</v>
      </c>
      <c r="D247">
        <v>5.6399999999999999E-2</v>
      </c>
      <c r="E247">
        <v>1</v>
      </c>
      <c r="F247">
        <v>356</v>
      </c>
      <c r="G247">
        <v>31</v>
      </c>
      <c r="H247">
        <v>1</v>
      </c>
      <c r="I247" t="s">
        <v>25</v>
      </c>
      <c r="J247">
        <v>0</v>
      </c>
      <c r="K247">
        <v>291.83</v>
      </c>
      <c r="L247">
        <v>27.27</v>
      </c>
      <c r="M247">
        <v>83.3</v>
      </c>
      <c r="O247"/>
      <c r="P247"/>
      <c r="Q247"/>
      <c r="R247"/>
      <c r="S247">
        <v>1</v>
      </c>
      <c r="T247">
        <v>167.11</v>
      </c>
      <c r="U247">
        <v>43.83</v>
      </c>
      <c r="V247">
        <v>1.8564000000000001</v>
      </c>
      <c r="W247">
        <v>61.738999999999997</v>
      </c>
      <c r="X247">
        <v>0.79</v>
      </c>
      <c r="Y247">
        <v>8.6199999999999992</v>
      </c>
      <c r="Z247">
        <v>16.63</v>
      </c>
      <c r="AA247">
        <v>81.41</v>
      </c>
      <c r="AC247" s="12">
        <v>7.0000000000000007E-2</v>
      </c>
      <c r="AD247" s="12">
        <v>0.29849999999999999</v>
      </c>
      <c r="AE247" s="12">
        <v>1.5464</v>
      </c>
      <c r="AF247" s="11">
        <f t="shared" si="16"/>
        <v>0.2400726304606004</v>
      </c>
      <c r="AG247" s="11">
        <f t="shared" si="17"/>
        <v>0.37124831574427247</v>
      </c>
      <c r="AH247" s="11">
        <f t="shared" si="18"/>
        <v>0.53872298275358721</v>
      </c>
      <c r="AI247" s="11"/>
    </row>
    <row r="248" spans="1:35" x14ac:dyDescent="0.3">
      <c r="A248">
        <v>241</v>
      </c>
      <c r="B248" t="s">
        <v>28</v>
      </c>
      <c r="C248">
        <v>4.1524999999999999</v>
      </c>
      <c r="D248">
        <v>0.1492</v>
      </c>
      <c r="E248">
        <v>2</v>
      </c>
      <c r="F248">
        <v>376</v>
      </c>
      <c r="G248">
        <v>32</v>
      </c>
      <c r="H248">
        <v>-1</v>
      </c>
      <c r="I248" t="s">
        <v>25</v>
      </c>
      <c r="J248">
        <v>0.35</v>
      </c>
      <c r="K248">
        <v>163.44</v>
      </c>
      <c r="L248">
        <v>37.68</v>
      </c>
      <c r="M248">
        <v>22.35</v>
      </c>
      <c r="O248"/>
      <c r="P248"/>
      <c r="Q248"/>
      <c r="R248"/>
      <c r="S248">
        <v>1</v>
      </c>
      <c r="T248">
        <v>257.13</v>
      </c>
      <c r="U248">
        <v>359.5</v>
      </c>
      <c r="V248">
        <v>2.0255000000000001</v>
      </c>
      <c r="W248">
        <v>90</v>
      </c>
      <c r="X248">
        <v>0.59</v>
      </c>
      <c r="Y248">
        <v>55.59</v>
      </c>
      <c r="Z248">
        <v>39.43</v>
      </c>
      <c r="AA248">
        <v>56.81</v>
      </c>
      <c r="AC248" s="12">
        <v>6.5000000000000002E-2</v>
      </c>
      <c r="AD248" s="12">
        <v>0.28760000000000002</v>
      </c>
      <c r="AE248" s="12">
        <v>1.5186999999999999</v>
      </c>
      <c r="AF248" s="14">
        <f t="shared" si="16"/>
        <v>0.23343997787140219</v>
      </c>
      <c r="AG248" s="14">
        <f t="shared" si="17"/>
        <v>0.3545252943932985</v>
      </c>
      <c r="AH248" s="14">
        <f t="shared" si="18"/>
        <v>0.56413464190830542</v>
      </c>
      <c r="AI248" s="11"/>
    </row>
    <row r="249" spans="1:35" x14ac:dyDescent="0.3">
      <c r="A249">
        <v>242</v>
      </c>
      <c r="B249" t="s">
        <v>28</v>
      </c>
      <c r="C249">
        <v>2.5000000000000001E-3</v>
      </c>
      <c r="D249">
        <v>5.6399999999999999E-2</v>
      </c>
      <c r="E249">
        <v>1</v>
      </c>
      <c r="F249">
        <v>392</v>
      </c>
      <c r="G249">
        <v>37</v>
      </c>
      <c r="H249">
        <v>1</v>
      </c>
      <c r="I249" t="s">
        <v>25</v>
      </c>
      <c r="J249">
        <v>0</v>
      </c>
      <c r="K249">
        <v>162.86000000000001</v>
      </c>
      <c r="L249">
        <v>38.32</v>
      </c>
      <c r="M249">
        <v>24</v>
      </c>
      <c r="O249"/>
      <c r="P249"/>
      <c r="Q249"/>
      <c r="R249"/>
      <c r="S249">
        <v>3</v>
      </c>
      <c r="T249">
        <v>196.6</v>
      </c>
      <c r="U249">
        <v>286.8</v>
      </c>
      <c r="V249">
        <v>2.3224</v>
      </c>
      <c r="W249">
        <v>56.417000000000002</v>
      </c>
      <c r="X249">
        <v>0.83</v>
      </c>
      <c r="Y249">
        <v>138.03</v>
      </c>
      <c r="Z249">
        <v>31.37</v>
      </c>
      <c r="AA249">
        <v>31.85</v>
      </c>
      <c r="AC249" s="12">
        <v>6.25E-2</v>
      </c>
      <c r="AD249" s="12">
        <v>0.28199999999999997</v>
      </c>
      <c r="AE249" s="12">
        <v>1.3073999999999999</v>
      </c>
      <c r="AF249" s="11">
        <f t="shared" si="16"/>
        <v>0.2467120260911265</v>
      </c>
      <c r="AG249" s="11">
        <f t="shared" si="17"/>
        <v>0.32255130291153877</v>
      </c>
      <c r="AH249" s="11">
        <f t="shared" si="18"/>
        <v>0.62005640093430647</v>
      </c>
      <c r="AI249" s="11"/>
    </row>
    <row r="250" spans="1:35" x14ac:dyDescent="0.3">
      <c r="A250">
        <v>243</v>
      </c>
      <c r="B250" t="s">
        <v>28</v>
      </c>
      <c r="C250">
        <v>2.5000000000000001E-3</v>
      </c>
      <c r="D250">
        <v>0.37840000000000001</v>
      </c>
      <c r="E250">
        <v>2</v>
      </c>
      <c r="F250">
        <v>389.24</v>
      </c>
      <c r="G250">
        <v>46.51</v>
      </c>
      <c r="H250">
        <v>2.52</v>
      </c>
      <c r="I250">
        <v>136.52000000000001</v>
      </c>
      <c r="J250">
        <v>0.49</v>
      </c>
      <c r="K250">
        <v>161.69</v>
      </c>
      <c r="L250">
        <v>36.409999999999997</v>
      </c>
      <c r="M250">
        <v>22.44</v>
      </c>
      <c r="O250"/>
      <c r="P250"/>
      <c r="Q250"/>
      <c r="R250"/>
      <c r="S250">
        <v>2</v>
      </c>
      <c r="T250">
        <v>391.33</v>
      </c>
      <c r="U250">
        <v>54.53</v>
      </c>
      <c r="V250">
        <v>4.2699999999999996</v>
      </c>
      <c r="W250">
        <v>51.374000000000002</v>
      </c>
      <c r="X250">
        <v>7.0000000000000007E-2</v>
      </c>
      <c r="Y250">
        <v>292.8</v>
      </c>
      <c r="Z250">
        <v>20.86</v>
      </c>
      <c r="AA250">
        <v>81.96</v>
      </c>
      <c r="AC250" s="12">
        <v>0.06</v>
      </c>
      <c r="AD250" s="12">
        <v>0.27639999999999998</v>
      </c>
      <c r="AE250" s="12">
        <v>7.3388</v>
      </c>
      <c r="AF250" s="11">
        <f t="shared" si="16"/>
        <v>0.10202759523968284</v>
      </c>
      <c r="AG250" s="11">
        <f t="shared" si="17"/>
        <v>0.74876011594498448</v>
      </c>
      <c r="AH250" s="11">
        <f t="shared" si="18"/>
        <v>0.2671082443374897</v>
      </c>
      <c r="AI250" s="11"/>
    </row>
    <row r="251" spans="1:35" x14ac:dyDescent="0.3">
      <c r="A251">
        <v>244</v>
      </c>
      <c r="B251" t="s">
        <v>28</v>
      </c>
      <c r="C251">
        <v>4.2500000000000003E-2</v>
      </c>
      <c r="D251">
        <v>5.6399999999999999E-2</v>
      </c>
      <c r="E251">
        <v>1</v>
      </c>
      <c r="F251">
        <v>133</v>
      </c>
      <c r="G251">
        <v>43</v>
      </c>
      <c r="H251">
        <v>1</v>
      </c>
      <c r="I251" t="s">
        <v>25</v>
      </c>
      <c r="J251">
        <v>0</v>
      </c>
      <c r="K251">
        <v>109.49</v>
      </c>
      <c r="L251">
        <v>28.04</v>
      </c>
      <c r="M251">
        <v>34.340000000000003</v>
      </c>
      <c r="O251"/>
      <c r="P251"/>
      <c r="Q251"/>
      <c r="R251"/>
      <c r="S251">
        <v>2</v>
      </c>
      <c r="T251">
        <v>13.64</v>
      </c>
      <c r="U251">
        <v>36.57</v>
      </c>
      <c r="V251">
        <v>2.9744000000000002</v>
      </c>
      <c r="W251">
        <v>63.435000000000002</v>
      </c>
      <c r="X251">
        <v>0.39</v>
      </c>
      <c r="Y251">
        <v>249.73</v>
      </c>
      <c r="Z251">
        <v>25.68</v>
      </c>
      <c r="AA251">
        <v>44.34</v>
      </c>
      <c r="AC251" s="12">
        <v>5.7500000000000002E-2</v>
      </c>
      <c r="AD251" s="12">
        <v>0.27050000000000002</v>
      </c>
      <c r="AE251" s="12">
        <v>1.9944999999999999</v>
      </c>
      <c r="AF251" s="11">
        <f t="shared" si="16"/>
        <v>0.19158938950370472</v>
      </c>
      <c r="AG251" s="11">
        <f t="shared" si="17"/>
        <v>0.38212503736513903</v>
      </c>
      <c r="AH251" s="11">
        <f t="shared" si="18"/>
        <v>0.5233888922302945</v>
      </c>
      <c r="AI251" s="11"/>
    </row>
    <row r="252" spans="1:35" x14ac:dyDescent="0.3">
      <c r="A252">
        <v>245</v>
      </c>
      <c r="B252" t="s">
        <v>28</v>
      </c>
      <c r="C252">
        <v>2.5000000000000001E-3</v>
      </c>
      <c r="D252">
        <v>0.19539999999999999</v>
      </c>
      <c r="E252">
        <v>1</v>
      </c>
      <c r="F252">
        <v>326.08</v>
      </c>
      <c r="G252">
        <v>43.17</v>
      </c>
      <c r="H252">
        <v>-1</v>
      </c>
      <c r="I252" t="s">
        <v>25</v>
      </c>
      <c r="J252">
        <v>0.35</v>
      </c>
      <c r="K252">
        <v>164.44</v>
      </c>
      <c r="L252">
        <v>36.65</v>
      </c>
      <c r="M252">
        <v>21.37</v>
      </c>
      <c r="O252"/>
      <c r="P252"/>
      <c r="Q252"/>
      <c r="R252"/>
      <c r="S252">
        <v>2</v>
      </c>
      <c r="T252">
        <v>254.08</v>
      </c>
      <c r="U252">
        <v>119.85</v>
      </c>
      <c r="V252">
        <v>1.4719</v>
      </c>
      <c r="W252">
        <v>51.661999999999999</v>
      </c>
      <c r="X252">
        <v>0.43</v>
      </c>
      <c r="Y252">
        <v>314.13</v>
      </c>
      <c r="Z252">
        <v>24.49</v>
      </c>
      <c r="AA252">
        <v>89.38</v>
      </c>
      <c r="AC252" s="12">
        <v>5.7500000000000002E-2</v>
      </c>
      <c r="AD252" s="12">
        <v>0.27050000000000002</v>
      </c>
      <c r="AE252" s="12">
        <v>2.3416999999999999</v>
      </c>
      <c r="AF252" s="11">
        <f t="shared" si="16"/>
        <v>0.17681652289917088</v>
      </c>
      <c r="AG252" s="11">
        <f t="shared" si="17"/>
        <v>0.41405125167298845</v>
      </c>
      <c r="AH252" s="11">
        <f t="shared" si="18"/>
        <v>0.48303198986090023</v>
      </c>
      <c r="AI252" s="11"/>
    </row>
    <row r="253" spans="1:35" x14ac:dyDescent="0.3">
      <c r="A253">
        <v>246</v>
      </c>
      <c r="B253" t="s">
        <v>28</v>
      </c>
      <c r="C253">
        <v>0.28000000000000003</v>
      </c>
      <c r="D253">
        <v>5.6399999999999999E-2</v>
      </c>
      <c r="E253">
        <v>1</v>
      </c>
      <c r="F253">
        <v>392</v>
      </c>
      <c r="G253">
        <v>40</v>
      </c>
      <c r="H253">
        <v>1</v>
      </c>
      <c r="I253" t="s">
        <v>25</v>
      </c>
      <c r="J253">
        <v>0</v>
      </c>
      <c r="K253">
        <v>163.36000000000001</v>
      </c>
      <c r="L253">
        <v>37.549999999999997</v>
      </c>
      <c r="M253">
        <v>23.2</v>
      </c>
      <c r="O253"/>
      <c r="P253"/>
      <c r="Q253"/>
      <c r="R253"/>
      <c r="S253">
        <v>2</v>
      </c>
      <c r="T253">
        <v>175</v>
      </c>
      <c r="U253">
        <v>339.69</v>
      </c>
      <c r="V253">
        <v>1.6113</v>
      </c>
      <c r="W253">
        <v>90</v>
      </c>
      <c r="X253">
        <v>0.51</v>
      </c>
      <c r="Y253">
        <v>56.07</v>
      </c>
      <c r="Z253">
        <v>35.57</v>
      </c>
      <c r="AA253">
        <v>68.11</v>
      </c>
      <c r="AC253" s="12">
        <v>5.5E-2</v>
      </c>
      <c r="AD253" s="12">
        <v>0.2646</v>
      </c>
      <c r="AE253" s="12">
        <v>1.3626</v>
      </c>
      <c r="AF253" s="11">
        <f t="shared" si="16"/>
        <v>0.2267000959698878</v>
      </c>
      <c r="AG253" s="11">
        <f t="shared" si="17"/>
        <v>0.30890155076856912</v>
      </c>
      <c r="AH253" s="11">
        <f t="shared" si="18"/>
        <v>0.64745547408999959</v>
      </c>
      <c r="AI253" s="11"/>
    </row>
    <row r="254" spans="1:35" x14ac:dyDescent="0.3">
      <c r="A254">
        <v>247</v>
      </c>
      <c r="B254" t="s">
        <v>28</v>
      </c>
      <c r="C254">
        <v>2.5000000000000001E-3</v>
      </c>
      <c r="D254">
        <v>0.23930000000000001</v>
      </c>
      <c r="E254">
        <v>1</v>
      </c>
      <c r="F254">
        <v>167.11</v>
      </c>
      <c r="G254">
        <v>43.83</v>
      </c>
      <c r="H254">
        <v>1.8564000000000001</v>
      </c>
      <c r="I254">
        <v>61.738999999999997</v>
      </c>
      <c r="J254">
        <v>0.79</v>
      </c>
      <c r="K254">
        <v>8.6199999999999992</v>
      </c>
      <c r="L254">
        <v>16.63</v>
      </c>
      <c r="M254">
        <v>81.41</v>
      </c>
      <c r="O254"/>
      <c r="P254"/>
      <c r="Q254"/>
      <c r="R254"/>
      <c r="S254">
        <v>3</v>
      </c>
      <c r="T254">
        <v>175.83</v>
      </c>
      <c r="U254">
        <v>120.17</v>
      </c>
      <c r="V254">
        <v>3.1920999999999999</v>
      </c>
      <c r="W254">
        <v>101.08</v>
      </c>
      <c r="X254">
        <v>0.59</v>
      </c>
      <c r="Y254">
        <v>112.44</v>
      </c>
      <c r="Z254">
        <v>33.28</v>
      </c>
      <c r="AA254">
        <v>25.4</v>
      </c>
      <c r="AC254" s="12">
        <v>5.5E-2</v>
      </c>
      <c r="AD254" s="12">
        <v>0.2646</v>
      </c>
      <c r="AE254" s="12">
        <v>1.512</v>
      </c>
      <c r="AF254" s="11">
        <f t="shared" si="16"/>
        <v>0.21520878751850811</v>
      </c>
      <c r="AG254" s="11">
        <f t="shared" si="17"/>
        <v>0.32539568672798425</v>
      </c>
      <c r="AH254" s="11">
        <f t="shared" si="18"/>
        <v>0.61463629715285917</v>
      </c>
      <c r="AI254" s="11"/>
    </row>
    <row r="255" spans="1:35" x14ac:dyDescent="0.3">
      <c r="A255">
        <v>248</v>
      </c>
      <c r="B255" t="s">
        <v>28</v>
      </c>
      <c r="C255">
        <v>0.34749999999999998</v>
      </c>
      <c r="D255">
        <v>5.6399999999999999E-2</v>
      </c>
      <c r="E255">
        <v>2</v>
      </c>
      <c r="F255">
        <v>257</v>
      </c>
      <c r="G255">
        <v>52</v>
      </c>
      <c r="H255">
        <v>1</v>
      </c>
      <c r="I255" t="s">
        <v>25</v>
      </c>
      <c r="J255">
        <v>0</v>
      </c>
      <c r="K255">
        <v>247.36</v>
      </c>
      <c r="L255">
        <v>25.58</v>
      </c>
      <c r="M255">
        <v>44.04</v>
      </c>
      <c r="O255"/>
      <c r="P255"/>
      <c r="Q255"/>
      <c r="R255"/>
      <c r="S255">
        <v>2</v>
      </c>
      <c r="T255">
        <v>32.450000000000003</v>
      </c>
      <c r="U255">
        <v>81.27</v>
      </c>
      <c r="V255">
        <v>3.2625999999999999</v>
      </c>
      <c r="W255">
        <v>86.941999999999993</v>
      </c>
      <c r="X255">
        <v>0.3</v>
      </c>
      <c r="Y255">
        <v>245.24</v>
      </c>
      <c r="Z255">
        <v>27.96</v>
      </c>
      <c r="AA255">
        <v>48.14</v>
      </c>
      <c r="AC255" s="12">
        <v>5.2499999999999998E-2</v>
      </c>
      <c r="AD255" s="12">
        <v>0.25850000000000001</v>
      </c>
      <c r="AE255" s="12">
        <v>1.5443</v>
      </c>
      <c r="AF255" s="11">
        <f t="shared" si="16"/>
        <v>0.20805031013133929</v>
      </c>
      <c r="AG255" s="11">
        <f t="shared" si="17"/>
        <v>0.32129209393582725</v>
      </c>
      <c r="AH255" s="11">
        <f t="shared" si="18"/>
        <v>0.62248652791296721</v>
      </c>
      <c r="AI255" s="11"/>
    </row>
    <row r="256" spans="1:35" x14ac:dyDescent="0.3">
      <c r="A256">
        <v>249</v>
      </c>
      <c r="B256" t="s">
        <v>28</v>
      </c>
      <c r="C256">
        <v>1.4999999999999999E-2</v>
      </c>
      <c r="D256">
        <v>0.1784</v>
      </c>
      <c r="E256">
        <v>1</v>
      </c>
      <c r="F256">
        <v>122</v>
      </c>
      <c r="G256">
        <v>83.5</v>
      </c>
      <c r="H256">
        <v>1.633</v>
      </c>
      <c r="I256">
        <v>63.435000000000002</v>
      </c>
      <c r="J256">
        <v>0.08</v>
      </c>
      <c r="K256">
        <v>23.3</v>
      </c>
      <c r="L256">
        <v>30.43</v>
      </c>
      <c r="M256">
        <v>61.29</v>
      </c>
      <c r="O256"/>
      <c r="P256"/>
      <c r="Q256"/>
      <c r="R256"/>
      <c r="S256">
        <v>1</v>
      </c>
      <c r="T256">
        <v>394.5</v>
      </c>
      <c r="U256">
        <v>33.200000000000003</v>
      </c>
      <c r="V256">
        <v>2.0375999999999999</v>
      </c>
      <c r="W256">
        <v>66.150999999999996</v>
      </c>
      <c r="X256">
        <v>0.27</v>
      </c>
      <c r="Y256">
        <v>161.97999999999999</v>
      </c>
      <c r="Z256">
        <v>38.92</v>
      </c>
      <c r="AA256">
        <v>23.74</v>
      </c>
      <c r="AC256" s="12">
        <v>0.05</v>
      </c>
      <c r="AD256" s="12">
        <v>0.25230000000000002</v>
      </c>
      <c r="AE256" s="12">
        <v>2.1674000000000002</v>
      </c>
      <c r="AF256" s="11">
        <f t="shared" si="16"/>
        <v>0.17138389913299759</v>
      </c>
      <c r="AG256" s="11">
        <f t="shared" si="17"/>
        <v>0.37145746298085902</v>
      </c>
      <c r="AH256" s="11">
        <f t="shared" si="18"/>
        <v>0.53841965751622523</v>
      </c>
      <c r="AI256" s="11"/>
    </row>
    <row r="257" spans="1:35" x14ac:dyDescent="0.3">
      <c r="A257">
        <v>250</v>
      </c>
      <c r="B257" t="s">
        <v>28</v>
      </c>
      <c r="C257">
        <v>5.7500000000000002E-2</v>
      </c>
      <c r="D257">
        <v>0.74839999999999995</v>
      </c>
      <c r="E257">
        <v>2</v>
      </c>
      <c r="F257">
        <v>13.23</v>
      </c>
      <c r="G257">
        <v>93.1</v>
      </c>
      <c r="H257">
        <v>2.2465000000000002</v>
      </c>
      <c r="I257">
        <v>71.364999999999995</v>
      </c>
      <c r="J257">
        <v>2.15</v>
      </c>
      <c r="K257">
        <v>253.93</v>
      </c>
      <c r="L257">
        <v>26.91</v>
      </c>
      <c r="M257">
        <v>40.51</v>
      </c>
      <c r="O257"/>
      <c r="P257"/>
      <c r="Q257"/>
      <c r="R257"/>
      <c r="S257">
        <v>2</v>
      </c>
      <c r="T257">
        <v>148.88999999999999</v>
      </c>
      <c r="U257">
        <v>317.44</v>
      </c>
      <c r="V257">
        <v>1.964</v>
      </c>
      <c r="W257">
        <v>63.435000000000002</v>
      </c>
      <c r="X257">
        <v>0.33</v>
      </c>
      <c r="Y257">
        <v>131.03</v>
      </c>
      <c r="Z257">
        <v>31.14</v>
      </c>
      <c r="AA257">
        <v>41.02</v>
      </c>
      <c r="AC257" s="12">
        <v>4.7500000000000001E-2</v>
      </c>
      <c r="AD257" s="12">
        <v>0.24590000000000001</v>
      </c>
      <c r="AE257" s="12">
        <v>1.2582</v>
      </c>
      <c r="AF257" s="11">
        <f t="shared" si="16"/>
        <v>0.21924339368073917</v>
      </c>
      <c r="AG257" s="11">
        <f t="shared" si="17"/>
        <v>0.27585203792910601</v>
      </c>
      <c r="AH257" s="11">
        <f t="shared" si="18"/>
        <v>0.72502636377622132</v>
      </c>
      <c r="AI257" s="11"/>
    </row>
    <row r="258" spans="1:35" x14ac:dyDescent="0.3">
      <c r="A258">
        <v>251</v>
      </c>
      <c r="B258" t="s">
        <v>28</v>
      </c>
      <c r="C258">
        <v>0.05</v>
      </c>
      <c r="D258">
        <v>1.9899</v>
      </c>
      <c r="E258">
        <v>8</v>
      </c>
      <c r="F258">
        <v>51.74</v>
      </c>
      <c r="G258">
        <v>124.08</v>
      </c>
      <c r="H258">
        <v>-1</v>
      </c>
      <c r="I258" t="s">
        <v>25</v>
      </c>
      <c r="J258">
        <v>1.31</v>
      </c>
      <c r="K258">
        <v>245.64</v>
      </c>
      <c r="L258">
        <v>25.85</v>
      </c>
      <c r="M258">
        <v>46.83</v>
      </c>
      <c r="O258"/>
      <c r="P258"/>
      <c r="Q258"/>
      <c r="R258"/>
      <c r="S258">
        <v>2</v>
      </c>
      <c r="T258">
        <v>15.5</v>
      </c>
      <c r="U258">
        <v>264.5</v>
      </c>
      <c r="V258">
        <v>2.2361</v>
      </c>
      <c r="W258">
        <v>90</v>
      </c>
      <c r="X258">
        <v>0.56000000000000005</v>
      </c>
      <c r="Y258">
        <v>287.60000000000002</v>
      </c>
      <c r="Z258">
        <v>27.19</v>
      </c>
      <c r="AA258">
        <v>35.75</v>
      </c>
      <c r="AC258" s="12">
        <v>4.4999999999999998E-2</v>
      </c>
      <c r="AD258" s="12">
        <v>0.23930000000000001</v>
      </c>
      <c r="AE258" s="12">
        <v>1.0896999999999999</v>
      </c>
      <c r="AF258" s="11">
        <f t="shared" si="16"/>
        <v>0.22930173086179118</v>
      </c>
      <c r="AG258" s="11">
        <f t="shared" si="17"/>
        <v>0.24987009612009381</v>
      </c>
      <c r="AH258" s="11">
        <f t="shared" si="18"/>
        <v>0.80041590852822586</v>
      </c>
      <c r="AI258" s="11"/>
    </row>
    <row r="259" spans="1:35" x14ac:dyDescent="0.3">
      <c r="A259">
        <v>252</v>
      </c>
      <c r="B259" t="s">
        <v>28</v>
      </c>
      <c r="C259">
        <v>2.5000000000000001E-3</v>
      </c>
      <c r="D259">
        <v>0.29849999999999999</v>
      </c>
      <c r="E259">
        <v>1</v>
      </c>
      <c r="F259">
        <v>152.57</v>
      </c>
      <c r="G259">
        <v>73.540000000000006</v>
      </c>
      <c r="H259">
        <v>1.5464</v>
      </c>
      <c r="I259">
        <v>57.619</v>
      </c>
      <c r="J259">
        <v>0.68</v>
      </c>
      <c r="K259">
        <v>8.81</v>
      </c>
      <c r="L259">
        <v>34.479999999999997</v>
      </c>
      <c r="M259">
        <v>76.010000000000005</v>
      </c>
      <c r="O259"/>
      <c r="P259"/>
      <c r="Q259"/>
      <c r="R259"/>
      <c r="S259">
        <v>2</v>
      </c>
      <c r="T259">
        <v>376</v>
      </c>
      <c r="U259">
        <v>32</v>
      </c>
      <c r="V259">
        <v>1.7321</v>
      </c>
      <c r="W259">
        <v>45</v>
      </c>
      <c r="X259">
        <v>0.35</v>
      </c>
      <c r="Y259">
        <v>163.44</v>
      </c>
      <c r="Z259">
        <v>37.68</v>
      </c>
      <c r="AA259">
        <v>22.35</v>
      </c>
      <c r="AC259" s="12">
        <v>4.4999999999999998E-2</v>
      </c>
      <c r="AD259" s="12">
        <v>0.23930000000000001</v>
      </c>
      <c r="AE259" s="12">
        <v>1.8564000000000001</v>
      </c>
      <c r="AF259" s="11">
        <f t="shared" si="16"/>
        <v>0.17568109453930478</v>
      </c>
      <c r="AG259" s="11">
        <f t="shared" si="17"/>
        <v>0.32613438390276539</v>
      </c>
      <c r="AH259" s="11">
        <f t="shared" si="18"/>
        <v>0.61324414067186661</v>
      </c>
      <c r="AI259" s="11"/>
    </row>
    <row r="260" spans="1:35" x14ac:dyDescent="0.3">
      <c r="A260">
        <v>253</v>
      </c>
      <c r="B260" t="s">
        <v>28</v>
      </c>
      <c r="C260">
        <v>2.5000000000000001E-3</v>
      </c>
      <c r="D260">
        <v>0.18709999999999999</v>
      </c>
      <c r="E260">
        <v>2</v>
      </c>
      <c r="F260">
        <v>32.450000000000003</v>
      </c>
      <c r="G260">
        <v>81.27</v>
      </c>
      <c r="H260">
        <v>3.2625999999999999</v>
      </c>
      <c r="I260">
        <v>86.941999999999993</v>
      </c>
      <c r="J260">
        <v>0.3</v>
      </c>
      <c r="K260">
        <v>245.24</v>
      </c>
      <c r="L260">
        <v>27.96</v>
      </c>
      <c r="M260">
        <v>48.14</v>
      </c>
      <c r="O260"/>
      <c r="P260"/>
      <c r="Q260"/>
      <c r="R260"/>
      <c r="S260">
        <v>2</v>
      </c>
      <c r="T260">
        <v>261.83</v>
      </c>
      <c r="U260">
        <v>25.17</v>
      </c>
      <c r="V260">
        <v>1.3540000000000001</v>
      </c>
      <c r="W260">
        <v>45</v>
      </c>
      <c r="X260">
        <v>0.34</v>
      </c>
      <c r="Y260">
        <v>24.73</v>
      </c>
      <c r="Z260">
        <v>29.33</v>
      </c>
      <c r="AA260">
        <v>58.76</v>
      </c>
      <c r="AC260" s="12">
        <v>0.04</v>
      </c>
      <c r="AD260" s="12">
        <v>0.22559999999999999</v>
      </c>
      <c r="AE260" s="12">
        <v>2.0255000000000001</v>
      </c>
      <c r="AF260" s="11">
        <f t="shared" si="16"/>
        <v>0.15856904968258934</v>
      </c>
      <c r="AG260" s="11">
        <f t="shared" si="17"/>
        <v>0.32118161013208474</v>
      </c>
      <c r="AH260" s="11">
        <f t="shared" si="18"/>
        <v>0.62270065810352826</v>
      </c>
      <c r="AI260" s="11"/>
    </row>
    <row r="261" spans="1:35" x14ac:dyDescent="0.3">
      <c r="A261">
        <v>254</v>
      </c>
      <c r="B261" t="s">
        <v>28</v>
      </c>
      <c r="C261">
        <v>0.41499999999999998</v>
      </c>
      <c r="D261">
        <v>5.6399999999999999E-2</v>
      </c>
      <c r="E261">
        <v>1</v>
      </c>
      <c r="F261">
        <v>147</v>
      </c>
      <c r="G261">
        <v>83</v>
      </c>
      <c r="H261">
        <v>1</v>
      </c>
      <c r="I261" t="s">
        <v>25</v>
      </c>
      <c r="J261">
        <v>0</v>
      </c>
      <c r="K261">
        <v>22.02</v>
      </c>
      <c r="L261">
        <v>26.2</v>
      </c>
      <c r="M261">
        <v>60.99</v>
      </c>
      <c r="O261"/>
      <c r="P261"/>
      <c r="Q261"/>
      <c r="R261"/>
      <c r="S261">
        <v>2</v>
      </c>
      <c r="T261">
        <v>90</v>
      </c>
      <c r="U261">
        <v>309.5</v>
      </c>
      <c r="V261">
        <v>2</v>
      </c>
      <c r="W261" t="s">
        <v>25</v>
      </c>
      <c r="X261">
        <v>0.23</v>
      </c>
      <c r="Y261">
        <v>281.95999999999998</v>
      </c>
      <c r="Z261">
        <v>24.66</v>
      </c>
      <c r="AA261">
        <v>37.28</v>
      </c>
      <c r="AC261" s="12">
        <v>3.7499999999999999E-2</v>
      </c>
      <c r="AD261" s="12">
        <v>0.2185</v>
      </c>
      <c r="AE261" s="12">
        <v>2.3224</v>
      </c>
      <c r="AF261" s="11">
        <f t="shared" si="16"/>
        <v>0.14338432427832759</v>
      </c>
      <c r="AG261" s="11">
        <f t="shared" si="17"/>
        <v>0.33299575470398801</v>
      </c>
      <c r="AH261" s="11">
        <f t="shared" si="18"/>
        <v>0.6006082575370586</v>
      </c>
      <c r="AI261" s="11"/>
    </row>
    <row r="262" spans="1:35" x14ac:dyDescent="0.3">
      <c r="A262">
        <v>255</v>
      </c>
      <c r="B262" t="s">
        <v>28</v>
      </c>
      <c r="C262">
        <v>2.5000000000000001E-3</v>
      </c>
      <c r="D262">
        <v>5.6399999999999999E-2</v>
      </c>
      <c r="E262">
        <v>1</v>
      </c>
      <c r="F262">
        <v>193</v>
      </c>
      <c r="G262">
        <v>87</v>
      </c>
      <c r="H262">
        <v>1</v>
      </c>
      <c r="I262" t="s">
        <v>25</v>
      </c>
      <c r="J262">
        <v>0</v>
      </c>
      <c r="K262">
        <v>247.37</v>
      </c>
      <c r="L262">
        <v>28.52</v>
      </c>
      <c r="M262">
        <v>43.55</v>
      </c>
      <c r="O262"/>
      <c r="P262"/>
      <c r="Q262"/>
      <c r="R262"/>
      <c r="S262">
        <v>2</v>
      </c>
      <c r="T262">
        <v>16</v>
      </c>
      <c r="U262">
        <v>236.5</v>
      </c>
      <c r="V262">
        <v>2</v>
      </c>
      <c r="W262" t="s">
        <v>25</v>
      </c>
      <c r="X262">
        <v>0.53</v>
      </c>
      <c r="Y262">
        <v>251.04</v>
      </c>
      <c r="Z262">
        <v>27.19</v>
      </c>
      <c r="AA262">
        <v>42.05</v>
      </c>
      <c r="AC262" s="12">
        <v>3.7499999999999999E-2</v>
      </c>
      <c r="AD262" s="12">
        <v>0.2185</v>
      </c>
      <c r="AE262" s="12">
        <v>4.2699999999999996</v>
      </c>
      <c r="AF262" s="11">
        <f t="shared" si="16"/>
        <v>0.10574412499476923</v>
      </c>
      <c r="AG262" s="11">
        <f t="shared" si="17"/>
        <v>0.45152741372766458</v>
      </c>
      <c r="AH262" s="11">
        <f t="shared" si="18"/>
        <v>0.44294099077808935</v>
      </c>
      <c r="AI262" s="11"/>
    </row>
    <row r="263" spans="1:35" x14ac:dyDescent="0.3">
      <c r="A263">
        <v>256</v>
      </c>
      <c r="B263" t="s">
        <v>28</v>
      </c>
      <c r="C263">
        <v>1.2324999999999999</v>
      </c>
      <c r="D263">
        <v>5.6399999999999999E-2</v>
      </c>
      <c r="E263">
        <v>1</v>
      </c>
      <c r="F263">
        <v>143</v>
      </c>
      <c r="G263">
        <v>89</v>
      </c>
      <c r="H263">
        <v>1</v>
      </c>
      <c r="I263" t="s">
        <v>25</v>
      </c>
      <c r="J263">
        <v>0</v>
      </c>
      <c r="K263">
        <v>19.36</v>
      </c>
      <c r="L263">
        <v>31.93</v>
      </c>
      <c r="M263">
        <v>69.819999999999993</v>
      </c>
      <c r="O263"/>
      <c r="P263"/>
      <c r="Q263"/>
      <c r="R263"/>
      <c r="S263"/>
      <c r="T263"/>
      <c r="U263"/>
      <c r="V263"/>
      <c r="W263"/>
      <c r="X263"/>
      <c r="Y263"/>
      <c r="Z263"/>
      <c r="AA263"/>
      <c r="AC263" s="12">
        <v>3.5000000000000003E-2</v>
      </c>
      <c r="AD263" s="12">
        <v>0.21110000000000001</v>
      </c>
      <c r="AE263" s="12">
        <v>2.9744000000000002</v>
      </c>
      <c r="AF263" s="11">
        <f t="shared" si="16"/>
        <v>0.12240210524720366</v>
      </c>
      <c r="AG263" s="11">
        <f t="shared" si="17"/>
        <v>0.36407282184728257</v>
      </c>
      <c r="AH263" s="11">
        <f t="shared" si="18"/>
        <v>0.54934064834944996</v>
      </c>
      <c r="AI263" s="11"/>
    </row>
    <row r="264" spans="1:35" x14ac:dyDescent="0.3">
      <c r="A264">
        <v>257</v>
      </c>
      <c r="B264" t="s">
        <v>28</v>
      </c>
      <c r="C264">
        <v>0.11</v>
      </c>
      <c r="D264">
        <v>5.6399999999999999E-2</v>
      </c>
      <c r="E264">
        <v>1</v>
      </c>
      <c r="F264">
        <v>147</v>
      </c>
      <c r="G264">
        <v>86</v>
      </c>
      <c r="H264">
        <v>1</v>
      </c>
      <c r="I264" t="s">
        <v>25</v>
      </c>
      <c r="J264">
        <v>0</v>
      </c>
      <c r="K264">
        <v>22.99</v>
      </c>
      <c r="L264">
        <v>26.27</v>
      </c>
      <c r="M264">
        <v>60.03</v>
      </c>
      <c r="O264"/>
      <c r="P264"/>
      <c r="Q264"/>
      <c r="R264"/>
      <c r="S264"/>
      <c r="T264"/>
      <c r="U264"/>
      <c r="V264"/>
      <c r="W264"/>
      <c r="X264"/>
      <c r="Y264"/>
      <c r="Z264"/>
      <c r="AA264"/>
      <c r="AC264" s="12">
        <v>3.2500000000000001E-2</v>
      </c>
      <c r="AD264" s="12">
        <v>0.2034</v>
      </c>
      <c r="AE264" s="12">
        <v>1.4719</v>
      </c>
      <c r="AF264" s="11">
        <f t="shared" ref="AF264:AF274" si="19">2*SQRT(AC264/(3.1416*ABS(AE264)))</f>
        <v>0.16767066213350923</v>
      </c>
      <c r="AG264" s="11">
        <f t="shared" ref="AG264:AG274" si="20">ABS(AE264)*AF264</f>
        <v>0.24679444759431224</v>
      </c>
      <c r="AH264" s="11">
        <f t="shared" ref="AH264:AH274" si="21">$AH$1/AG264</f>
        <v>0.81039100332097314</v>
      </c>
      <c r="AI264" s="11"/>
    </row>
    <row r="265" spans="1:35" x14ac:dyDescent="0.3">
      <c r="A265">
        <v>258</v>
      </c>
      <c r="B265" t="s">
        <v>28</v>
      </c>
      <c r="C265">
        <v>1.3774999999999999</v>
      </c>
      <c r="D265">
        <v>5.6399999999999999E-2</v>
      </c>
      <c r="E265">
        <v>1</v>
      </c>
      <c r="F265">
        <v>148</v>
      </c>
      <c r="G265">
        <v>84</v>
      </c>
      <c r="H265">
        <v>1</v>
      </c>
      <c r="I265" t="s">
        <v>25</v>
      </c>
      <c r="J265">
        <v>0</v>
      </c>
      <c r="K265">
        <v>22.6</v>
      </c>
      <c r="L265">
        <v>26.93</v>
      </c>
      <c r="M265">
        <v>60.57</v>
      </c>
      <c r="O265"/>
      <c r="P265"/>
      <c r="Q265"/>
      <c r="R265"/>
      <c r="S265"/>
      <c r="T265"/>
      <c r="U265"/>
      <c r="V265"/>
      <c r="W265"/>
      <c r="X265"/>
      <c r="Y265"/>
      <c r="Z265"/>
      <c r="AA265"/>
      <c r="AC265" s="12">
        <v>3.2500000000000001E-2</v>
      </c>
      <c r="AD265" s="12">
        <v>0.2034</v>
      </c>
      <c r="AE265" s="12">
        <v>1.6113</v>
      </c>
      <c r="AF265" s="11">
        <f t="shared" si="19"/>
        <v>0.16025368634983783</v>
      </c>
      <c r="AG265" s="11">
        <f t="shared" si="20"/>
        <v>0.25821676481549372</v>
      </c>
      <c r="AH265" s="11">
        <f t="shared" si="21"/>
        <v>0.77454304774869309</v>
      </c>
      <c r="AI265" s="11"/>
    </row>
    <row r="266" spans="1:35" x14ac:dyDescent="0.3">
      <c r="A266">
        <v>259</v>
      </c>
      <c r="B266" t="s">
        <v>28</v>
      </c>
      <c r="C266">
        <v>2.5000000000000001E-3</v>
      </c>
      <c r="D266">
        <v>5.6399999999999999E-2</v>
      </c>
      <c r="E266">
        <v>2</v>
      </c>
      <c r="F266">
        <v>31</v>
      </c>
      <c r="G266">
        <v>85</v>
      </c>
      <c r="H266">
        <v>1</v>
      </c>
      <c r="I266" t="s">
        <v>25</v>
      </c>
      <c r="J266">
        <v>0</v>
      </c>
      <c r="K266">
        <v>244.5</v>
      </c>
      <c r="L266">
        <v>26.93</v>
      </c>
      <c r="M266">
        <v>48.55</v>
      </c>
      <c r="O266"/>
      <c r="P266"/>
      <c r="Q266"/>
      <c r="R266"/>
      <c r="S266"/>
      <c r="T266"/>
      <c r="U266"/>
      <c r="V266"/>
      <c r="W266"/>
      <c r="X266"/>
      <c r="Y266"/>
      <c r="Z266"/>
      <c r="AA266"/>
      <c r="AC266" s="12">
        <v>0.03</v>
      </c>
      <c r="AD266" s="12">
        <v>0.19539999999999999</v>
      </c>
      <c r="AE266" s="12">
        <v>3.1920999999999999</v>
      </c>
      <c r="AF266" s="11">
        <f t="shared" si="19"/>
        <v>0.10938982682490894</v>
      </c>
      <c r="AG266" s="11">
        <f t="shared" si="20"/>
        <v>0.34918326620779183</v>
      </c>
      <c r="AH266" s="11">
        <f t="shared" si="21"/>
        <v>0.57276513325522338</v>
      </c>
      <c r="AI266" s="11"/>
    </row>
    <row r="267" spans="1:35" x14ac:dyDescent="0.3">
      <c r="A267">
        <v>260</v>
      </c>
      <c r="B267" t="s">
        <v>28</v>
      </c>
      <c r="C267">
        <v>0.24249999999999999</v>
      </c>
      <c r="D267">
        <v>0.27050000000000002</v>
      </c>
      <c r="E267">
        <v>1</v>
      </c>
      <c r="F267">
        <v>128.65</v>
      </c>
      <c r="G267">
        <v>71.260000000000005</v>
      </c>
      <c r="H267">
        <v>-1</v>
      </c>
      <c r="I267" t="s">
        <v>25</v>
      </c>
      <c r="J267">
        <v>0.2</v>
      </c>
      <c r="K267">
        <v>23.35</v>
      </c>
      <c r="L267">
        <v>30.9</v>
      </c>
      <c r="M267">
        <v>63.01</v>
      </c>
      <c r="O267"/>
      <c r="P267"/>
      <c r="Q267"/>
      <c r="R267"/>
      <c r="S267"/>
      <c r="T267"/>
      <c r="U267"/>
      <c r="V267"/>
      <c r="W267"/>
      <c r="X267"/>
      <c r="Y267"/>
      <c r="Z267"/>
      <c r="AA267"/>
      <c r="AC267" s="12">
        <v>2.75E-2</v>
      </c>
      <c r="AD267" s="12">
        <v>0.18709999999999999</v>
      </c>
      <c r="AE267" s="12">
        <v>3.2625999999999999</v>
      </c>
      <c r="AF267" s="11">
        <f t="shared" si="19"/>
        <v>0.10359504479179077</v>
      </c>
      <c r="AG267" s="11">
        <f t="shared" si="20"/>
        <v>0.33798919313769654</v>
      </c>
      <c r="AH267" s="11">
        <f t="shared" si="21"/>
        <v>0.59173489585070893</v>
      </c>
      <c r="AI267" s="11"/>
    </row>
    <row r="268" spans="1:35" x14ac:dyDescent="0.3">
      <c r="A268">
        <v>261</v>
      </c>
      <c r="B268" t="s">
        <v>28</v>
      </c>
      <c r="C268">
        <v>2.5000000000000001E-3</v>
      </c>
      <c r="D268">
        <v>0.28199999999999997</v>
      </c>
      <c r="E268">
        <v>1</v>
      </c>
      <c r="F268">
        <v>358.76</v>
      </c>
      <c r="G268">
        <v>59.04</v>
      </c>
      <c r="H268">
        <v>-1</v>
      </c>
      <c r="I268" t="s">
        <v>25</v>
      </c>
      <c r="J268">
        <v>0.93</v>
      </c>
      <c r="K268">
        <v>163.59</v>
      </c>
      <c r="L268">
        <v>37.04</v>
      </c>
      <c r="M268">
        <v>22.2</v>
      </c>
      <c r="O268"/>
      <c r="P268"/>
      <c r="Q268"/>
      <c r="R268"/>
      <c r="S268"/>
      <c r="T268"/>
      <c r="U268"/>
      <c r="V268"/>
      <c r="W268"/>
      <c r="X268"/>
      <c r="Y268"/>
      <c r="Z268"/>
      <c r="AA268"/>
      <c r="AC268" s="12">
        <v>2.5000000000000001E-2</v>
      </c>
      <c r="AD268" s="12">
        <v>0.1784</v>
      </c>
      <c r="AE268" s="12">
        <v>2.0375999999999999</v>
      </c>
      <c r="AF268" s="15">
        <f t="shared" si="19"/>
        <v>0.12498707075626082</v>
      </c>
      <c r="AG268" s="15">
        <f t="shared" si="20"/>
        <v>0.25467365537295705</v>
      </c>
      <c r="AH268" s="15">
        <f t="shared" si="21"/>
        <v>0.78531876297573788</v>
      </c>
      <c r="AI268" s="11"/>
    </row>
    <row r="269" spans="1:35" x14ac:dyDescent="0.3">
      <c r="A269">
        <v>262</v>
      </c>
      <c r="B269" t="s">
        <v>28</v>
      </c>
      <c r="C269">
        <v>16.638000000000002</v>
      </c>
      <c r="D269">
        <v>7.9699999999999993E-2</v>
      </c>
      <c r="E269">
        <v>1</v>
      </c>
      <c r="F269">
        <v>380</v>
      </c>
      <c r="G269">
        <v>58.5</v>
      </c>
      <c r="H269">
        <v>2</v>
      </c>
      <c r="I269" t="s">
        <v>25</v>
      </c>
      <c r="J269">
        <v>0.62</v>
      </c>
      <c r="K269">
        <v>60.58</v>
      </c>
      <c r="L269">
        <v>32.520000000000003</v>
      </c>
      <c r="M269">
        <v>82.74</v>
      </c>
      <c r="O269"/>
      <c r="P269"/>
      <c r="Q269"/>
      <c r="R269"/>
      <c r="S269"/>
      <c r="T269"/>
      <c r="U269"/>
      <c r="V269"/>
      <c r="W269"/>
      <c r="X269"/>
      <c r="Y269"/>
      <c r="Z269"/>
      <c r="AA269"/>
      <c r="AC269" s="12">
        <v>2.2499999999999999E-2</v>
      </c>
      <c r="AD269" s="12">
        <v>0.16919999999999999</v>
      </c>
      <c r="AE269" s="12">
        <v>1.964</v>
      </c>
      <c r="AF269" s="11">
        <f t="shared" si="19"/>
        <v>0.12077445012581252</v>
      </c>
      <c r="AG269" s="11">
        <f t="shared" si="20"/>
        <v>0.23720102004709578</v>
      </c>
      <c r="AH269" s="11">
        <f t="shared" si="21"/>
        <v>0.84316669447833914</v>
      </c>
      <c r="AI269" s="11"/>
    </row>
    <row r="270" spans="1:35" x14ac:dyDescent="0.3">
      <c r="A270">
        <v>263</v>
      </c>
      <c r="B270" t="s">
        <v>28</v>
      </c>
      <c r="C270">
        <v>2.5000000000000001E-3</v>
      </c>
      <c r="D270">
        <v>0.3523</v>
      </c>
      <c r="E270">
        <v>3</v>
      </c>
      <c r="F270">
        <v>223.85</v>
      </c>
      <c r="G270">
        <v>61.87</v>
      </c>
      <c r="H270">
        <v>2.7422</v>
      </c>
      <c r="I270">
        <v>81.73</v>
      </c>
      <c r="J270">
        <v>0.36</v>
      </c>
      <c r="K270">
        <v>256.17</v>
      </c>
      <c r="L270">
        <v>26.58</v>
      </c>
      <c r="M270">
        <v>37.520000000000003</v>
      </c>
      <c r="O270"/>
      <c r="P270"/>
      <c r="Q270"/>
      <c r="R270"/>
      <c r="S270"/>
      <c r="T270"/>
      <c r="U270"/>
      <c r="V270"/>
      <c r="W270"/>
      <c r="X270"/>
      <c r="Y270"/>
      <c r="Z270"/>
      <c r="AA270"/>
      <c r="AC270" s="12">
        <v>0.02</v>
      </c>
      <c r="AD270" s="12">
        <v>0.1595</v>
      </c>
      <c r="AE270" s="12">
        <v>2.2361</v>
      </c>
      <c r="AF270" s="11">
        <f t="shared" si="19"/>
        <v>0.10671462401017312</v>
      </c>
      <c r="AG270" s="11">
        <f t="shared" si="20"/>
        <v>0.23862457074914811</v>
      </c>
      <c r="AH270" s="11">
        <f t="shared" si="21"/>
        <v>0.83813665697589945</v>
      </c>
      <c r="AI270" s="11"/>
    </row>
    <row r="271" spans="1:35" x14ac:dyDescent="0.3">
      <c r="A271">
        <v>264</v>
      </c>
      <c r="B271" t="s">
        <v>28</v>
      </c>
      <c r="C271">
        <v>2.5000000000000001E-3</v>
      </c>
      <c r="D271">
        <v>0.44059999999999999</v>
      </c>
      <c r="E271">
        <v>1</v>
      </c>
      <c r="F271">
        <v>394.74</v>
      </c>
      <c r="G271">
        <v>62.74</v>
      </c>
      <c r="H271">
        <v>-1</v>
      </c>
      <c r="I271" t="s">
        <v>25</v>
      </c>
      <c r="J271">
        <v>2.99</v>
      </c>
      <c r="K271">
        <v>157.30000000000001</v>
      </c>
      <c r="L271">
        <v>36.82</v>
      </c>
      <c r="M271">
        <v>27.54</v>
      </c>
      <c r="O271"/>
      <c r="P271"/>
      <c r="Q271"/>
      <c r="R271"/>
      <c r="S271"/>
      <c r="T271"/>
      <c r="U271"/>
      <c r="V271"/>
      <c r="W271"/>
      <c r="X271"/>
      <c r="Y271"/>
      <c r="Z271"/>
      <c r="AA271"/>
      <c r="AC271" s="12">
        <v>1.7500000000000002E-2</v>
      </c>
      <c r="AD271" s="12">
        <v>0.1492</v>
      </c>
      <c r="AE271" s="12">
        <v>1.7321</v>
      </c>
      <c r="AF271" s="11">
        <f t="shared" si="19"/>
        <v>0.11341933458858698</v>
      </c>
      <c r="AG271" s="11">
        <f t="shared" si="20"/>
        <v>0.19645362944089151</v>
      </c>
      <c r="AH271" s="11">
        <f t="shared" si="21"/>
        <v>1.0180519472671565</v>
      </c>
      <c r="AI271" s="11"/>
    </row>
    <row r="272" spans="1:35" x14ac:dyDescent="0.3">
      <c r="A272">
        <v>265</v>
      </c>
      <c r="B272" t="s">
        <v>28</v>
      </c>
      <c r="C272">
        <v>1.72</v>
      </c>
      <c r="D272">
        <v>0.79179999999999995</v>
      </c>
      <c r="E272">
        <v>2</v>
      </c>
      <c r="F272">
        <v>99.36</v>
      </c>
      <c r="G272">
        <v>64.989999999999995</v>
      </c>
      <c r="H272">
        <v>1.4285000000000001</v>
      </c>
      <c r="I272">
        <v>40.683999999999997</v>
      </c>
      <c r="J272">
        <v>0.6</v>
      </c>
      <c r="K272">
        <v>96.99</v>
      </c>
      <c r="L272">
        <v>37.76</v>
      </c>
      <c r="M272">
        <v>33.6</v>
      </c>
      <c r="O272"/>
      <c r="P272"/>
      <c r="Q272"/>
      <c r="R272"/>
      <c r="S272"/>
      <c r="T272"/>
      <c r="U272"/>
      <c r="V272"/>
      <c r="W272"/>
      <c r="X272"/>
      <c r="Y272"/>
      <c r="Z272"/>
      <c r="AA272"/>
      <c r="AC272" s="12">
        <v>1.4999999999999999E-2</v>
      </c>
      <c r="AD272" s="12">
        <v>0.13819999999999999</v>
      </c>
      <c r="AE272" s="12">
        <v>1.3540000000000001</v>
      </c>
      <c r="AF272" s="11">
        <f t="shared" si="19"/>
        <v>0.11876564970442563</v>
      </c>
      <c r="AG272" s="11">
        <f t="shared" si="20"/>
        <v>0.16080868969979231</v>
      </c>
      <c r="AH272" s="11">
        <f t="shared" si="21"/>
        <v>1.2437138837047457</v>
      </c>
      <c r="AI272" s="11"/>
    </row>
    <row r="273" spans="1:35" x14ac:dyDescent="0.3">
      <c r="A273">
        <v>266</v>
      </c>
      <c r="B273" t="s">
        <v>28</v>
      </c>
      <c r="C273">
        <v>2.5000000000000001E-3</v>
      </c>
      <c r="D273">
        <v>5.6399999999999999E-2</v>
      </c>
      <c r="E273">
        <v>1</v>
      </c>
      <c r="F273">
        <v>244</v>
      </c>
      <c r="G273">
        <v>59</v>
      </c>
      <c r="H273">
        <v>1</v>
      </c>
      <c r="I273" t="s">
        <v>25</v>
      </c>
      <c r="J273">
        <v>0</v>
      </c>
      <c r="K273">
        <v>258.67</v>
      </c>
      <c r="L273">
        <v>26.35</v>
      </c>
      <c r="M273">
        <v>35.42</v>
      </c>
      <c r="O273"/>
      <c r="P273"/>
      <c r="Q273"/>
      <c r="R273"/>
      <c r="S273"/>
      <c r="T273"/>
      <c r="U273"/>
      <c r="V273"/>
      <c r="W273"/>
      <c r="X273"/>
      <c r="Y273"/>
      <c r="Z273"/>
      <c r="AA273"/>
      <c r="AC273" s="12">
        <v>5.0000000000000001E-3</v>
      </c>
      <c r="AD273" s="12">
        <v>7.9699999999999993E-2</v>
      </c>
      <c r="AE273" s="12">
        <v>2</v>
      </c>
      <c r="AF273" s="11">
        <f t="shared" si="19"/>
        <v>5.6418892388857972E-2</v>
      </c>
      <c r="AG273" s="11">
        <f t="shared" si="20"/>
        <v>0.11283778477771594</v>
      </c>
      <c r="AH273" s="11">
        <f t="shared" si="21"/>
        <v>1.7724559232883621</v>
      </c>
      <c r="AI273" s="11"/>
    </row>
    <row r="274" spans="1:35" x14ac:dyDescent="0.3">
      <c r="A274">
        <v>267</v>
      </c>
      <c r="B274" t="s">
        <v>28</v>
      </c>
      <c r="C274">
        <v>5.0000000000000001E-3</v>
      </c>
      <c r="D274">
        <v>5.6399999999999999E-2</v>
      </c>
      <c r="E274">
        <v>1</v>
      </c>
      <c r="F274">
        <v>8</v>
      </c>
      <c r="G274">
        <v>63</v>
      </c>
      <c r="H274">
        <v>1</v>
      </c>
      <c r="I274" t="s">
        <v>25</v>
      </c>
      <c r="J274">
        <v>0</v>
      </c>
      <c r="K274">
        <v>111.57</v>
      </c>
      <c r="L274">
        <v>33.32</v>
      </c>
      <c r="M274">
        <v>25.84</v>
      </c>
      <c r="O274"/>
      <c r="P274"/>
      <c r="Q274"/>
      <c r="R274"/>
      <c r="S274"/>
      <c r="T274"/>
      <c r="U274"/>
      <c r="V274"/>
      <c r="W274"/>
      <c r="X274"/>
      <c r="Y274"/>
      <c r="Z274"/>
      <c r="AA274"/>
      <c r="AC274" s="12">
        <v>5.0000000000000001E-3</v>
      </c>
      <c r="AD274" s="12">
        <v>7.9699999999999993E-2</v>
      </c>
      <c r="AE274" s="12">
        <v>2</v>
      </c>
      <c r="AF274" s="11">
        <f t="shared" si="19"/>
        <v>5.6418892388857972E-2</v>
      </c>
      <c r="AG274" s="11">
        <f t="shared" si="20"/>
        <v>0.11283778477771594</v>
      </c>
      <c r="AH274" s="11">
        <f t="shared" si="21"/>
        <v>1.7724559232883621</v>
      </c>
      <c r="AI274" s="11"/>
    </row>
    <row r="275" spans="1:35" x14ac:dyDescent="0.3">
      <c r="A275">
        <v>268</v>
      </c>
      <c r="B275" t="s">
        <v>28</v>
      </c>
      <c r="C275">
        <v>2.5000000000000001E-3</v>
      </c>
      <c r="D275">
        <v>7.9699999999999993E-2</v>
      </c>
      <c r="E275">
        <v>1</v>
      </c>
      <c r="F275">
        <v>120</v>
      </c>
      <c r="G275">
        <v>67.5</v>
      </c>
      <c r="H275">
        <v>2</v>
      </c>
      <c r="I275" t="s">
        <v>25</v>
      </c>
      <c r="J275">
        <v>0.14000000000000001</v>
      </c>
      <c r="K275">
        <v>108.34</v>
      </c>
      <c r="L275">
        <v>29.79</v>
      </c>
      <c r="M275">
        <v>37.96</v>
      </c>
      <c r="O275"/>
      <c r="P275"/>
      <c r="Q275"/>
      <c r="R275"/>
      <c r="S275"/>
      <c r="T275"/>
      <c r="U275"/>
      <c r="V275"/>
      <c r="W275"/>
      <c r="X275"/>
      <c r="Y275"/>
      <c r="Z275"/>
      <c r="AA275"/>
      <c r="AC275" s="12"/>
      <c r="AD275" s="12"/>
      <c r="AE275" s="12"/>
      <c r="AF275" s="11"/>
      <c r="AG275" s="11"/>
      <c r="AH275" s="11"/>
      <c r="AI275" s="11"/>
    </row>
    <row r="276" spans="1:35" x14ac:dyDescent="0.3">
      <c r="A276">
        <v>269</v>
      </c>
      <c r="B276" t="s">
        <v>28</v>
      </c>
      <c r="C276">
        <v>1.3774999999999999</v>
      </c>
      <c r="D276">
        <v>0.2646</v>
      </c>
      <c r="E276">
        <v>3</v>
      </c>
      <c r="F276">
        <v>240.95</v>
      </c>
      <c r="G276">
        <v>65.14</v>
      </c>
      <c r="H276">
        <v>-1</v>
      </c>
      <c r="I276" t="s">
        <v>25</v>
      </c>
      <c r="J276">
        <v>0.36</v>
      </c>
      <c r="K276">
        <v>260.04000000000002</v>
      </c>
      <c r="L276">
        <v>25.69</v>
      </c>
      <c r="M276">
        <v>34.31</v>
      </c>
      <c r="O276"/>
      <c r="P276"/>
      <c r="Q276"/>
      <c r="R276"/>
      <c r="S276"/>
      <c r="T276"/>
      <c r="U276"/>
      <c r="V276"/>
      <c r="W276"/>
      <c r="X276"/>
      <c r="Y276"/>
      <c r="Z276"/>
      <c r="AA276"/>
      <c r="AC276" s="12"/>
      <c r="AD276" s="12"/>
      <c r="AE276" s="12"/>
      <c r="AF276" s="11"/>
      <c r="AG276" s="11"/>
      <c r="AH276" s="11"/>
      <c r="AI276" s="11"/>
    </row>
    <row r="277" spans="1:35" x14ac:dyDescent="0.3">
      <c r="A277">
        <v>270</v>
      </c>
      <c r="B277" t="s">
        <v>28</v>
      </c>
      <c r="C277">
        <v>2.5000000000000001E-3</v>
      </c>
      <c r="D277">
        <v>5.6399999999999999E-2</v>
      </c>
      <c r="E277">
        <v>1</v>
      </c>
      <c r="F277">
        <v>385</v>
      </c>
      <c r="G277">
        <v>59</v>
      </c>
      <c r="H277">
        <v>1</v>
      </c>
      <c r="I277" t="s">
        <v>25</v>
      </c>
      <c r="J277">
        <v>0</v>
      </c>
      <c r="K277">
        <v>164.89</v>
      </c>
      <c r="L277">
        <v>35.450000000000003</v>
      </c>
      <c r="M277">
        <v>21.77</v>
      </c>
      <c r="O277"/>
      <c r="P277"/>
      <c r="Q277"/>
      <c r="R277"/>
      <c r="S277"/>
      <c r="T277"/>
      <c r="U277"/>
      <c r="V277"/>
      <c r="W277"/>
      <c r="X277"/>
      <c r="Y277"/>
      <c r="Z277"/>
      <c r="AA277"/>
      <c r="AC277" s="12"/>
      <c r="AD277" s="12"/>
      <c r="AE277" s="12"/>
      <c r="AF277" s="11"/>
      <c r="AG277" s="11"/>
      <c r="AH277" s="11"/>
      <c r="AI277" s="11"/>
    </row>
    <row r="278" spans="1:35" x14ac:dyDescent="0.3">
      <c r="A278">
        <v>271</v>
      </c>
      <c r="B278" t="s">
        <v>28</v>
      </c>
      <c r="C278">
        <v>2.5000000000000001E-3</v>
      </c>
      <c r="D278">
        <v>5.6399999999999999E-2</v>
      </c>
      <c r="E278">
        <v>1</v>
      </c>
      <c r="F278">
        <v>161</v>
      </c>
      <c r="G278">
        <v>60</v>
      </c>
      <c r="H278">
        <v>1</v>
      </c>
      <c r="I278" t="s">
        <v>25</v>
      </c>
      <c r="J278">
        <v>0</v>
      </c>
      <c r="K278">
        <v>8.76</v>
      </c>
      <c r="L278">
        <v>34.53</v>
      </c>
      <c r="M278">
        <v>77.709999999999994</v>
      </c>
      <c r="O278"/>
      <c r="P278"/>
      <c r="Q278"/>
      <c r="R278"/>
      <c r="S278"/>
      <c r="T278"/>
      <c r="U278"/>
      <c r="V278"/>
      <c r="W278"/>
      <c r="X278"/>
      <c r="Y278"/>
      <c r="Z278"/>
      <c r="AA278"/>
      <c r="AC278" s="12"/>
      <c r="AD278" s="12"/>
      <c r="AE278" s="12"/>
      <c r="AF278" s="11"/>
      <c r="AG278" s="11"/>
      <c r="AH278" s="11"/>
      <c r="AI278" s="11"/>
    </row>
    <row r="279" spans="1:35" x14ac:dyDescent="0.3">
      <c r="A279">
        <v>272</v>
      </c>
      <c r="B279" t="s">
        <v>28</v>
      </c>
      <c r="C279">
        <v>2.5000000000000001E-3</v>
      </c>
      <c r="D279">
        <v>0.18709999999999999</v>
      </c>
      <c r="E279">
        <v>1</v>
      </c>
      <c r="F279">
        <v>347.09</v>
      </c>
      <c r="G279">
        <v>1.18</v>
      </c>
      <c r="H279">
        <v>-1</v>
      </c>
      <c r="I279" t="s">
        <v>25</v>
      </c>
      <c r="J279">
        <v>0.55000000000000004</v>
      </c>
      <c r="K279">
        <v>64.39</v>
      </c>
      <c r="L279">
        <v>33.44</v>
      </c>
      <c r="M279">
        <v>77.489999999999995</v>
      </c>
      <c r="O279"/>
      <c r="P279"/>
      <c r="Q279"/>
      <c r="R279"/>
      <c r="S279"/>
      <c r="T279"/>
      <c r="U279"/>
      <c r="V279"/>
      <c r="W279"/>
      <c r="X279"/>
      <c r="Y279"/>
      <c r="Z279"/>
      <c r="AA279"/>
      <c r="AC279" s="12"/>
      <c r="AD279" s="12"/>
      <c r="AE279" s="12"/>
      <c r="AF279" s="11"/>
      <c r="AG279" s="11"/>
      <c r="AH279" s="11"/>
      <c r="AI279" s="11"/>
    </row>
    <row r="280" spans="1:35" x14ac:dyDescent="0.3">
      <c r="A280">
        <v>273</v>
      </c>
      <c r="B280" t="s">
        <v>28</v>
      </c>
      <c r="C280">
        <v>0.17749999999999999</v>
      </c>
      <c r="D280">
        <v>10.147</v>
      </c>
      <c r="E280">
        <v>93</v>
      </c>
      <c r="F280">
        <v>319.12</v>
      </c>
      <c r="G280">
        <v>160.38</v>
      </c>
      <c r="H280">
        <v>2.4037999999999999</v>
      </c>
      <c r="I280">
        <v>80.257999999999996</v>
      </c>
      <c r="J280">
        <v>10.14</v>
      </c>
      <c r="K280">
        <v>51.22</v>
      </c>
      <c r="L280">
        <v>43.05</v>
      </c>
      <c r="M280">
        <v>73.819999999999993</v>
      </c>
      <c r="O280"/>
      <c r="P280"/>
      <c r="Q280"/>
      <c r="R280"/>
      <c r="S280"/>
      <c r="T280"/>
      <c r="U280"/>
      <c r="V280"/>
      <c r="W280"/>
      <c r="X280"/>
      <c r="Y280"/>
      <c r="Z280"/>
      <c r="AA280"/>
      <c r="AC280" s="12"/>
      <c r="AD280" s="12"/>
      <c r="AE280" s="12"/>
      <c r="AF280" s="11"/>
      <c r="AG280" s="11"/>
      <c r="AH280" s="11"/>
      <c r="AI280" s="11"/>
    </row>
    <row r="281" spans="1:35" x14ac:dyDescent="0.3">
      <c r="A281">
        <v>274</v>
      </c>
      <c r="B281" t="s">
        <v>28</v>
      </c>
      <c r="C281">
        <v>2.5000000000000001E-3</v>
      </c>
      <c r="D281">
        <v>5.6399999999999999E-2</v>
      </c>
      <c r="E281">
        <v>1</v>
      </c>
      <c r="F281">
        <v>343</v>
      </c>
      <c r="G281">
        <v>0</v>
      </c>
      <c r="H281">
        <v>1</v>
      </c>
      <c r="I281" t="s">
        <v>25</v>
      </c>
      <c r="J281">
        <v>0</v>
      </c>
      <c r="K281">
        <v>288.04000000000002</v>
      </c>
      <c r="L281">
        <v>21.85</v>
      </c>
      <c r="M281">
        <v>85.53</v>
      </c>
      <c r="O281"/>
      <c r="P281"/>
      <c r="Q281"/>
      <c r="R281"/>
      <c r="S281"/>
      <c r="T281"/>
      <c r="U281"/>
      <c r="V281"/>
      <c r="W281"/>
      <c r="X281"/>
      <c r="Y281"/>
      <c r="Z281"/>
      <c r="AA281"/>
      <c r="AC281" s="12"/>
      <c r="AD281" s="12"/>
      <c r="AE281" s="12"/>
      <c r="AF281" s="11"/>
      <c r="AG281" s="11"/>
      <c r="AH281" s="11"/>
      <c r="AI281" s="11"/>
    </row>
    <row r="282" spans="1:35" x14ac:dyDescent="0.3">
      <c r="A282">
        <v>275</v>
      </c>
      <c r="B282" t="s">
        <v>28</v>
      </c>
      <c r="C282">
        <v>0.2525</v>
      </c>
      <c r="D282">
        <v>0.495</v>
      </c>
      <c r="E282">
        <v>1</v>
      </c>
      <c r="F282">
        <v>309.06</v>
      </c>
      <c r="G282">
        <v>3.69</v>
      </c>
      <c r="H282">
        <v>1.1640999999999999</v>
      </c>
      <c r="I282">
        <v>55.673999999999999</v>
      </c>
      <c r="J282">
        <v>0.57999999999999996</v>
      </c>
      <c r="K282">
        <v>256.27</v>
      </c>
      <c r="L282">
        <v>28.36</v>
      </c>
      <c r="M282">
        <v>38.28</v>
      </c>
      <c r="O282"/>
      <c r="P282"/>
      <c r="Q282"/>
      <c r="R282"/>
      <c r="S282"/>
      <c r="T282"/>
      <c r="U282"/>
      <c r="V282"/>
      <c r="W282"/>
      <c r="X282"/>
      <c r="Y282"/>
      <c r="Z282"/>
      <c r="AA282"/>
      <c r="AC282" s="12"/>
      <c r="AD282" s="12"/>
      <c r="AE282" s="12"/>
      <c r="AF282" s="11"/>
      <c r="AG282" s="11"/>
      <c r="AH282" s="11"/>
      <c r="AI282" s="11"/>
    </row>
    <row r="283" spans="1:35" x14ac:dyDescent="0.3">
      <c r="A283">
        <v>276</v>
      </c>
      <c r="B283" t="s">
        <v>28</v>
      </c>
      <c r="C283">
        <v>0.185</v>
      </c>
      <c r="D283">
        <v>1.1645000000000001</v>
      </c>
      <c r="E283">
        <v>7</v>
      </c>
      <c r="F283">
        <v>349.74</v>
      </c>
      <c r="G283">
        <v>6.43</v>
      </c>
      <c r="H283">
        <v>2.4872999999999998</v>
      </c>
      <c r="I283">
        <v>5.6032999999999999</v>
      </c>
      <c r="J283">
        <v>2.2999999999999998</v>
      </c>
      <c r="K283">
        <v>159.63999999999999</v>
      </c>
      <c r="L283">
        <v>39.43</v>
      </c>
      <c r="M283">
        <v>26.26</v>
      </c>
      <c r="O283"/>
      <c r="P283"/>
      <c r="Q283"/>
      <c r="R283"/>
      <c r="S283"/>
      <c r="T283"/>
      <c r="U283"/>
      <c r="V283"/>
      <c r="W283"/>
      <c r="X283"/>
      <c r="Y283"/>
      <c r="Z283"/>
      <c r="AA283"/>
      <c r="AC283" s="21">
        <v>48.015000000000001</v>
      </c>
      <c r="AD283" s="21">
        <v>7.8189000000000002</v>
      </c>
      <c r="AE283" s="12">
        <v>1</v>
      </c>
      <c r="AF283" s="11">
        <f t="shared" ref="AF283:AF331" si="22">2*SQRT(AC283/(3.1416*ABS(AE283)))</f>
        <v>7.818852459377438</v>
      </c>
      <c r="AG283" s="11">
        <f t="shared" ref="AG283:AG331" si="23">ABS(AE283)*AF283</f>
        <v>7.818852459377438</v>
      </c>
      <c r="AH283" s="11">
        <f t="shared" ref="AH283:AH331" si="24">$AH$1/AG283</f>
        <v>2.5579201172946119E-2</v>
      </c>
      <c r="AI283" s="11"/>
    </row>
    <row r="284" spans="1:35" x14ac:dyDescent="0.3">
      <c r="A284">
        <v>277</v>
      </c>
      <c r="B284" t="s">
        <v>28</v>
      </c>
      <c r="C284">
        <v>0.06</v>
      </c>
      <c r="D284">
        <v>0.29310000000000003</v>
      </c>
      <c r="E284">
        <v>2</v>
      </c>
      <c r="F284">
        <v>17.739999999999998</v>
      </c>
      <c r="G284">
        <v>6.07</v>
      </c>
      <c r="H284">
        <v>2.4847999999999999</v>
      </c>
      <c r="I284">
        <v>51.317</v>
      </c>
      <c r="J284">
        <v>0.09</v>
      </c>
      <c r="K284">
        <v>21.33</v>
      </c>
      <c r="L284">
        <v>33.729999999999997</v>
      </c>
      <c r="M284">
        <v>68.59</v>
      </c>
      <c r="O284"/>
      <c r="P284"/>
      <c r="Q284"/>
      <c r="R284"/>
      <c r="S284"/>
      <c r="T284"/>
      <c r="U284"/>
      <c r="V284"/>
      <c r="W284"/>
      <c r="X284"/>
      <c r="Y284"/>
      <c r="Z284"/>
      <c r="AA284"/>
      <c r="AC284" s="12">
        <v>34.145000000000003</v>
      </c>
      <c r="AD284" s="12">
        <v>6.5934999999999997</v>
      </c>
      <c r="AE284" s="12">
        <v>1</v>
      </c>
      <c r="AF284" s="11">
        <f t="shared" si="22"/>
        <v>6.5935318754298633</v>
      </c>
      <c r="AG284" s="11">
        <f t="shared" si="23"/>
        <v>6.5935318754298633</v>
      </c>
      <c r="AH284" s="11">
        <f t="shared" si="24"/>
        <v>3.0332756977376571E-2</v>
      </c>
      <c r="AI284" s="11"/>
    </row>
    <row r="285" spans="1:35" x14ac:dyDescent="0.3">
      <c r="A285">
        <v>278</v>
      </c>
      <c r="B285" t="s">
        <v>28</v>
      </c>
      <c r="C285">
        <v>9.5000000000000001E-2</v>
      </c>
      <c r="D285">
        <v>5.6399999999999999E-2</v>
      </c>
      <c r="E285">
        <v>1</v>
      </c>
      <c r="F285">
        <v>63</v>
      </c>
      <c r="G285">
        <v>6</v>
      </c>
      <c r="H285">
        <v>1</v>
      </c>
      <c r="I285" t="s">
        <v>25</v>
      </c>
      <c r="J285">
        <v>0</v>
      </c>
      <c r="K285">
        <v>244.17</v>
      </c>
      <c r="L285">
        <v>25.65</v>
      </c>
      <c r="M285">
        <v>44.91</v>
      </c>
      <c r="O285"/>
      <c r="P285"/>
      <c r="Q285"/>
      <c r="R285"/>
      <c r="S285"/>
      <c r="T285"/>
      <c r="U285"/>
      <c r="V285"/>
      <c r="W285"/>
      <c r="X285"/>
      <c r="Y285"/>
      <c r="Z285"/>
      <c r="AA285"/>
      <c r="AC285" s="12">
        <v>22.427</v>
      </c>
      <c r="AD285" s="12">
        <v>5.3437000000000001</v>
      </c>
      <c r="AE285" s="12">
        <v>1</v>
      </c>
      <c r="AF285" s="11">
        <f t="shared" si="22"/>
        <v>5.3436763090641044</v>
      </c>
      <c r="AG285" s="11">
        <f t="shared" si="23"/>
        <v>5.3436763090641044</v>
      </c>
      <c r="AH285" s="11">
        <f t="shared" si="24"/>
        <v>3.7427416713238036E-2</v>
      </c>
      <c r="AI285" s="11"/>
    </row>
    <row r="286" spans="1:35" x14ac:dyDescent="0.3">
      <c r="A286">
        <v>279</v>
      </c>
      <c r="B286" t="s">
        <v>28</v>
      </c>
      <c r="C286">
        <v>0.1125</v>
      </c>
      <c r="D286">
        <v>0.1128</v>
      </c>
      <c r="E286">
        <v>1</v>
      </c>
      <c r="F286">
        <v>332.5</v>
      </c>
      <c r="G286">
        <v>6.5</v>
      </c>
      <c r="H286">
        <v>-1</v>
      </c>
      <c r="I286" t="s">
        <v>25</v>
      </c>
      <c r="J286">
        <v>0.33</v>
      </c>
      <c r="K286">
        <v>287.16000000000003</v>
      </c>
      <c r="L286">
        <v>22</v>
      </c>
      <c r="M286">
        <v>88.46</v>
      </c>
      <c r="O286"/>
      <c r="P286"/>
      <c r="Q286"/>
      <c r="R286"/>
      <c r="S286"/>
      <c r="T286"/>
      <c r="U286"/>
      <c r="V286"/>
      <c r="W286"/>
      <c r="X286"/>
      <c r="Y286"/>
      <c r="Z286"/>
      <c r="AA286"/>
      <c r="AC286" s="12">
        <v>16.638000000000002</v>
      </c>
      <c r="AD286" s="12">
        <v>4.6025999999999998</v>
      </c>
      <c r="AE286" s="12">
        <v>1</v>
      </c>
      <c r="AF286" s="11">
        <f t="shared" si="22"/>
        <v>4.6026199069268605</v>
      </c>
      <c r="AG286" s="11">
        <f t="shared" si="23"/>
        <v>4.6026199069268605</v>
      </c>
      <c r="AH286" s="11">
        <f t="shared" si="24"/>
        <v>4.3453512139684528E-2</v>
      </c>
      <c r="AI286" s="11"/>
    </row>
    <row r="287" spans="1:35" x14ac:dyDescent="0.3">
      <c r="A287">
        <v>280</v>
      </c>
      <c r="B287" t="s">
        <v>28</v>
      </c>
      <c r="C287">
        <v>1.7500000000000002E-2</v>
      </c>
      <c r="D287">
        <v>5.6399999999999999E-2</v>
      </c>
      <c r="E287">
        <v>1</v>
      </c>
      <c r="F287">
        <v>342</v>
      </c>
      <c r="G287">
        <v>5</v>
      </c>
      <c r="H287">
        <v>1</v>
      </c>
      <c r="I287" t="s">
        <v>25</v>
      </c>
      <c r="J287">
        <v>0</v>
      </c>
      <c r="K287">
        <v>300.94</v>
      </c>
      <c r="L287">
        <v>27.77</v>
      </c>
      <c r="M287">
        <v>74.150000000000006</v>
      </c>
      <c r="O287"/>
      <c r="P287"/>
      <c r="Q287"/>
      <c r="R287"/>
      <c r="S287"/>
      <c r="T287"/>
      <c r="U287"/>
      <c r="V287"/>
      <c r="W287"/>
      <c r="X287"/>
      <c r="Y287"/>
      <c r="Z287"/>
      <c r="AA287"/>
      <c r="AC287" s="12">
        <v>10.41</v>
      </c>
      <c r="AD287" s="12">
        <v>3.6406999999999998</v>
      </c>
      <c r="AE287" s="12">
        <v>1</v>
      </c>
      <c r="AF287" s="11">
        <f t="shared" si="22"/>
        <v>3.640658273740804</v>
      </c>
      <c r="AG287" s="11">
        <f t="shared" si="23"/>
        <v>3.640658273740804</v>
      </c>
      <c r="AH287" s="11">
        <f t="shared" si="24"/>
        <v>5.4935120234313697E-2</v>
      </c>
      <c r="AI287" s="11"/>
    </row>
    <row r="288" spans="1:35" x14ac:dyDescent="0.3">
      <c r="A288">
        <v>281</v>
      </c>
      <c r="B288" t="s">
        <v>28</v>
      </c>
      <c r="C288">
        <v>3.7499999999999999E-2</v>
      </c>
      <c r="D288">
        <v>5.6399999999999999E-2</v>
      </c>
      <c r="E288">
        <v>1</v>
      </c>
      <c r="F288">
        <v>53</v>
      </c>
      <c r="G288">
        <v>5</v>
      </c>
      <c r="H288">
        <v>1</v>
      </c>
      <c r="I288" t="s">
        <v>25</v>
      </c>
      <c r="J288">
        <v>0</v>
      </c>
      <c r="K288">
        <v>261.83</v>
      </c>
      <c r="L288">
        <v>27.17</v>
      </c>
      <c r="M288">
        <v>30.46</v>
      </c>
      <c r="O288"/>
      <c r="P288"/>
      <c r="Q288"/>
      <c r="R288"/>
      <c r="S288"/>
      <c r="T288"/>
      <c r="U288"/>
      <c r="V288"/>
      <c r="W288"/>
      <c r="X288"/>
      <c r="Y288"/>
      <c r="Z288"/>
      <c r="AA288"/>
      <c r="AC288" s="21">
        <v>9.1050000000000004</v>
      </c>
      <c r="AD288" s="21">
        <v>3.4047999999999998</v>
      </c>
      <c r="AE288" s="12">
        <v>1</v>
      </c>
      <c r="AF288" s="11">
        <f t="shared" si="22"/>
        <v>3.4048228949183428</v>
      </c>
      <c r="AG288" s="11">
        <f t="shared" si="23"/>
        <v>3.4048228949183428</v>
      </c>
      <c r="AH288" s="11">
        <f t="shared" si="24"/>
        <v>5.8740206516614303E-2</v>
      </c>
      <c r="AI288" s="11"/>
    </row>
    <row r="289" spans="1:35" x14ac:dyDescent="0.3">
      <c r="A289">
        <v>282</v>
      </c>
      <c r="B289" t="s">
        <v>28</v>
      </c>
      <c r="C289">
        <v>2.5000000000000001E-3</v>
      </c>
      <c r="D289">
        <v>5.6399999999999999E-2</v>
      </c>
      <c r="E289">
        <v>2</v>
      </c>
      <c r="F289">
        <v>136</v>
      </c>
      <c r="G289">
        <v>5</v>
      </c>
      <c r="H289">
        <v>1</v>
      </c>
      <c r="I289" t="s">
        <v>25</v>
      </c>
      <c r="J289">
        <v>0</v>
      </c>
      <c r="K289">
        <v>21.21</v>
      </c>
      <c r="L289">
        <v>32.64</v>
      </c>
      <c r="M289">
        <v>69.08</v>
      </c>
      <c r="O289"/>
      <c r="P289"/>
      <c r="Q289"/>
      <c r="R289"/>
      <c r="S289"/>
      <c r="T289"/>
      <c r="U289"/>
      <c r="V289"/>
      <c r="W289"/>
      <c r="X289"/>
      <c r="Y289"/>
      <c r="Z289"/>
      <c r="AA289"/>
      <c r="AC289" s="21">
        <v>5.8</v>
      </c>
      <c r="AD289" s="21">
        <v>2.7174999999999998</v>
      </c>
      <c r="AE289" s="12">
        <v>1</v>
      </c>
      <c r="AF289" s="11">
        <f t="shared" si="22"/>
        <v>2.7174937149245522</v>
      </c>
      <c r="AG289" s="11">
        <f t="shared" si="23"/>
        <v>2.7174937149245522</v>
      </c>
      <c r="AH289" s="11">
        <f t="shared" si="24"/>
        <v>7.3597226334542881E-2</v>
      </c>
      <c r="AI289" s="11"/>
    </row>
    <row r="290" spans="1:35" x14ac:dyDescent="0.3">
      <c r="A290">
        <v>283</v>
      </c>
      <c r="B290" t="s">
        <v>28</v>
      </c>
      <c r="C290">
        <v>0.14749999999999999</v>
      </c>
      <c r="D290">
        <v>2.0928</v>
      </c>
      <c r="E290">
        <v>11</v>
      </c>
      <c r="F290">
        <v>293.94</v>
      </c>
      <c r="G290">
        <v>19.18</v>
      </c>
      <c r="H290">
        <v>3.3391999999999999</v>
      </c>
      <c r="I290">
        <v>32.72</v>
      </c>
      <c r="J290">
        <v>5.67</v>
      </c>
      <c r="K290">
        <v>6.3</v>
      </c>
      <c r="L290">
        <v>37.72</v>
      </c>
      <c r="M290">
        <v>76.31</v>
      </c>
      <c r="O290"/>
      <c r="P290"/>
      <c r="Q290"/>
      <c r="R290"/>
      <c r="S290"/>
      <c r="T290"/>
      <c r="U290"/>
      <c r="V290"/>
      <c r="W290"/>
      <c r="X290"/>
      <c r="Y290"/>
      <c r="Z290"/>
      <c r="AA290"/>
      <c r="AC290" s="21">
        <v>4.0225</v>
      </c>
      <c r="AD290" s="21">
        <v>2.2631000000000001</v>
      </c>
      <c r="AE290" s="12">
        <v>1</v>
      </c>
      <c r="AF290" s="11">
        <f t="shared" si="22"/>
        <v>2.2630939203184495</v>
      </c>
      <c r="AG290" s="11">
        <f t="shared" si="23"/>
        <v>2.2630939203184495</v>
      </c>
      <c r="AH290" s="11">
        <f t="shared" si="24"/>
        <v>8.8374591175543069E-2</v>
      </c>
      <c r="AI290" s="11"/>
    </row>
    <row r="291" spans="1:35" x14ac:dyDescent="0.3">
      <c r="A291">
        <v>284</v>
      </c>
      <c r="B291" t="s">
        <v>28</v>
      </c>
      <c r="C291">
        <v>0.1</v>
      </c>
      <c r="D291">
        <v>0.24590000000000001</v>
      </c>
      <c r="E291">
        <v>1</v>
      </c>
      <c r="F291">
        <v>29.53</v>
      </c>
      <c r="G291">
        <v>1</v>
      </c>
      <c r="H291">
        <v>2.0053999999999998</v>
      </c>
      <c r="I291">
        <v>9.0690000000000008</v>
      </c>
      <c r="J291">
        <v>0.36</v>
      </c>
      <c r="K291">
        <v>24.96</v>
      </c>
      <c r="L291">
        <v>27.05</v>
      </c>
      <c r="M291">
        <v>61.02</v>
      </c>
      <c r="O291"/>
      <c r="P291"/>
      <c r="Q291"/>
      <c r="R291"/>
      <c r="S291"/>
      <c r="T291"/>
      <c r="U291"/>
      <c r="V291"/>
      <c r="W291"/>
      <c r="X291"/>
      <c r="Y291"/>
      <c r="Z291"/>
      <c r="AA291"/>
      <c r="AC291" s="21">
        <v>3.88</v>
      </c>
      <c r="AD291" s="21">
        <v>2.2225999999999999</v>
      </c>
      <c r="AE291" s="12">
        <v>1</v>
      </c>
      <c r="AF291" s="11">
        <f t="shared" si="22"/>
        <v>2.2226465938907949</v>
      </c>
      <c r="AG291" s="11">
        <f t="shared" si="23"/>
        <v>2.2226465938907949</v>
      </c>
      <c r="AH291" s="11">
        <f t="shared" si="24"/>
        <v>8.998281622896033E-2</v>
      </c>
      <c r="AI291" s="11"/>
    </row>
    <row r="292" spans="1:35" x14ac:dyDescent="0.3">
      <c r="A292">
        <v>285</v>
      </c>
      <c r="B292" t="s">
        <v>28</v>
      </c>
      <c r="C292">
        <v>4.7500000000000001E-2</v>
      </c>
      <c r="D292">
        <v>3.6406999999999998</v>
      </c>
      <c r="E292">
        <v>26</v>
      </c>
      <c r="F292">
        <v>29.09</v>
      </c>
      <c r="G292">
        <v>54.88</v>
      </c>
      <c r="H292">
        <v>-1</v>
      </c>
      <c r="I292" t="s">
        <v>25</v>
      </c>
      <c r="J292">
        <v>3.64</v>
      </c>
      <c r="K292">
        <v>22.59</v>
      </c>
      <c r="L292">
        <v>28.19</v>
      </c>
      <c r="M292">
        <v>63.62</v>
      </c>
      <c r="O292"/>
      <c r="P292"/>
      <c r="Q292"/>
      <c r="R292"/>
      <c r="S292"/>
      <c r="T292"/>
      <c r="U292"/>
      <c r="V292"/>
      <c r="W292"/>
      <c r="X292"/>
      <c r="Y292"/>
      <c r="Z292"/>
      <c r="AA292"/>
      <c r="AC292" s="21">
        <v>3.335</v>
      </c>
      <c r="AD292" s="21">
        <v>2.0606</v>
      </c>
      <c r="AE292" s="12">
        <v>1</v>
      </c>
      <c r="AF292" s="11">
        <f t="shared" si="22"/>
        <v>2.0606416360265811</v>
      </c>
      <c r="AG292" s="11">
        <f t="shared" si="23"/>
        <v>2.0606416360265811</v>
      </c>
      <c r="AH292" s="11">
        <f t="shared" si="24"/>
        <v>9.7057147882175537E-2</v>
      </c>
      <c r="AI292" s="11"/>
    </row>
    <row r="293" spans="1:35" x14ac:dyDescent="0.3">
      <c r="A293">
        <v>286</v>
      </c>
      <c r="B293" t="s">
        <v>28</v>
      </c>
      <c r="C293">
        <v>5.0000000000000001E-3</v>
      </c>
      <c r="D293">
        <v>0.62570000000000003</v>
      </c>
      <c r="E293">
        <v>4</v>
      </c>
      <c r="F293">
        <v>26.66</v>
      </c>
      <c r="G293">
        <v>5.38</v>
      </c>
      <c r="H293">
        <v>1.1615</v>
      </c>
      <c r="I293">
        <v>11.792999999999999</v>
      </c>
      <c r="J293">
        <v>0.34</v>
      </c>
      <c r="K293">
        <v>243.31</v>
      </c>
      <c r="L293">
        <v>25.75</v>
      </c>
      <c r="M293">
        <v>48.5</v>
      </c>
      <c r="O293"/>
      <c r="P293"/>
      <c r="Q293"/>
      <c r="R293"/>
      <c r="S293"/>
      <c r="T293"/>
      <c r="U293"/>
      <c r="V293"/>
      <c r="W293"/>
      <c r="X293"/>
      <c r="Y293"/>
      <c r="Z293"/>
      <c r="AA293"/>
      <c r="AC293" s="21">
        <v>3.31</v>
      </c>
      <c r="AD293" s="21">
        <v>2.0529000000000002</v>
      </c>
      <c r="AE293" s="12">
        <v>1</v>
      </c>
      <c r="AF293" s="11">
        <f t="shared" si="22"/>
        <v>2.052903562747761</v>
      </c>
      <c r="AG293" s="11">
        <f t="shared" si="23"/>
        <v>2.052903562747761</v>
      </c>
      <c r="AH293" s="11">
        <f t="shared" si="24"/>
        <v>9.7422988409794034E-2</v>
      </c>
      <c r="AI293" s="11"/>
    </row>
    <row r="294" spans="1:35" x14ac:dyDescent="0.3">
      <c r="A294">
        <v>287</v>
      </c>
      <c r="B294" t="s">
        <v>28</v>
      </c>
      <c r="C294">
        <v>5.0000000000000001E-3</v>
      </c>
      <c r="D294">
        <v>1.5441</v>
      </c>
      <c r="E294">
        <v>8</v>
      </c>
      <c r="F294">
        <v>7.36</v>
      </c>
      <c r="G294">
        <v>25.61</v>
      </c>
      <c r="H294">
        <v>2.9321000000000002</v>
      </c>
      <c r="I294">
        <v>83.656000000000006</v>
      </c>
      <c r="J294">
        <v>1.76</v>
      </c>
      <c r="K294">
        <v>111.36</v>
      </c>
      <c r="L294">
        <v>30.71</v>
      </c>
      <c r="M294">
        <v>27.13</v>
      </c>
      <c r="O294"/>
      <c r="P294"/>
      <c r="Q294"/>
      <c r="R294"/>
      <c r="S294"/>
      <c r="T294"/>
      <c r="U294"/>
      <c r="V294"/>
      <c r="W294"/>
      <c r="X294"/>
      <c r="Y294"/>
      <c r="Z294"/>
      <c r="AA294"/>
      <c r="AC294" s="21">
        <v>3.145</v>
      </c>
      <c r="AD294" s="21">
        <v>2.0011000000000001</v>
      </c>
      <c r="AE294" s="12">
        <v>1</v>
      </c>
      <c r="AF294" s="11">
        <f t="shared" si="22"/>
        <v>2.0010819584237431</v>
      </c>
      <c r="AG294" s="11">
        <f t="shared" si="23"/>
        <v>2.0010819584237431</v>
      </c>
      <c r="AH294" s="11">
        <f t="shared" si="24"/>
        <v>9.9945931328839957E-2</v>
      </c>
      <c r="AI294" s="11"/>
    </row>
    <row r="295" spans="1:35" x14ac:dyDescent="0.3">
      <c r="A295">
        <v>288</v>
      </c>
      <c r="B295" t="s">
        <v>28</v>
      </c>
      <c r="C295">
        <v>2.5000000000000001E-3</v>
      </c>
      <c r="D295">
        <v>0.50770000000000004</v>
      </c>
      <c r="E295">
        <v>1</v>
      </c>
      <c r="F295">
        <v>9.2799999999999994</v>
      </c>
      <c r="G295">
        <v>4.1100000000000003</v>
      </c>
      <c r="H295">
        <v>2.3064</v>
      </c>
      <c r="I295">
        <v>42.686</v>
      </c>
      <c r="J295">
        <v>1.69</v>
      </c>
      <c r="K295">
        <v>254.11</v>
      </c>
      <c r="L295">
        <v>27.79</v>
      </c>
      <c r="M295">
        <v>39.299999999999997</v>
      </c>
      <c r="O295"/>
      <c r="P295"/>
      <c r="Q295"/>
      <c r="R295"/>
      <c r="S295"/>
      <c r="T295"/>
      <c r="U295"/>
      <c r="V295"/>
      <c r="W295"/>
      <c r="X295"/>
      <c r="Y295"/>
      <c r="Z295"/>
      <c r="AA295"/>
      <c r="AC295" s="12">
        <v>3.11</v>
      </c>
      <c r="AD295" s="12">
        <v>1.9899</v>
      </c>
      <c r="AE295" s="12">
        <v>1</v>
      </c>
      <c r="AF295" s="11">
        <f t="shared" si="22"/>
        <v>1.9899160094013031</v>
      </c>
      <c r="AG295" s="11">
        <f t="shared" si="23"/>
        <v>1.9899160094013031</v>
      </c>
      <c r="AH295" s="11">
        <f t="shared" si="24"/>
        <v>0.10050675458416614</v>
      </c>
      <c r="AI295" s="11"/>
    </row>
    <row r="296" spans="1:35" x14ac:dyDescent="0.3">
      <c r="A296">
        <v>289</v>
      </c>
      <c r="B296" t="s">
        <v>28</v>
      </c>
      <c r="C296">
        <v>5.0000000000000001E-3</v>
      </c>
      <c r="D296">
        <v>0.29310000000000003</v>
      </c>
      <c r="E296">
        <v>2</v>
      </c>
      <c r="F296">
        <v>60.26</v>
      </c>
      <c r="G296">
        <v>4.5599999999999996</v>
      </c>
      <c r="H296">
        <v>2.8832</v>
      </c>
      <c r="I296">
        <v>85.8</v>
      </c>
      <c r="J296">
        <v>0.8</v>
      </c>
      <c r="K296">
        <v>99.66</v>
      </c>
      <c r="L296">
        <v>28.15</v>
      </c>
      <c r="M296">
        <v>40.49</v>
      </c>
      <c r="O296"/>
      <c r="P296"/>
      <c r="Q296"/>
      <c r="R296"/>
      <c r="S296"/>
      <c r="T296"/>
      <c r="U296"/>
      <c r="V296"/>
      <c r="W296"/>
      <c r="X296"/>
      <c r="Y296"/>
      <c r="Z296"/>
      <c r="AA296"/>
      <c r="AC296" s="12">
        <v>2.8824999999999998</v>
      </c>
      <c r="AD296" s="12">
        <v>1.9157999999999999</v>
      </c>
      <c r="AE296" s="12">
        <v>1</v>
      </c>
      <c r="AF296" s="11">
        <f t="shared" si="22"/>
        <v>1.9157516554602068</v>
      </c>
      <c r="AG296" s="11">
        <f t="shared" si="23"/>
        <v>1.9157516554602068</v>
      </c>
      <c r="AH296" s="11">
        <f t="shared" si="24"/>
        <v>0.10439766523493124</v>
      </c>
      <c r="AI296" s="11"/>
    </row>
    <row r="297" spans="1:35" x14ac:dyDescent="0.3">
      <c r="A297">
        <v>290</v>
      </c>
      <c r="B297" t="s">
        <v>28</v>
      </c>
      <c r="C297">
        <v>2.5000000000000001E-3</v>
      </c>
      <c r="D297">
        <v>0.31409999999999999</v>
      </c>
      <c r="E297">
        <v>1</v>
      </c>
      <c r="F297">
        <v>245.71</v>
      </c>
      <c r="G297">
        <v>3.29</v>
      </c>
      <c r="H297">
        <v>2.1876000000000002</v>
      </c>
      <c r="I297">
        <v>72.195999999999998</v>
      </c>
      <c r="J297">
        <v>0.73</v>
      </c>
      <c r="K297">
        <v>240.68</v>
      </c>
      <c r="L297">
        <v>24.94</v>
      </c>
      <c r="M297">
        <v>53.03</v>
      </c>
      <c r="O297"/>
      <c r="P297"/>
      <c r="Q297"/>
      <c r="R297"/>
      <c r="S297"/>
      <c r="T297"/>
      <c r="U297"/>
      <c r="V297"/>
      <c r="W297"/>
      <c r="X297"/>
      <c r="Y297"/>
      <c r="Z297"/>
      <c r="AA297"/>
      <c r="AC297" s="21">
        <v>2.6825000000000001</v>
      </c>
      <c r="AD297" s="21">
        <v>1.8481000000000001</v>
      </c>
      <c r="AE297" s="12">
        <v>1</v>
      </c>
      <c r="AF297" s="11">
        <f t="shared" si="22"/>
        <v>1.848095531061011</v>
      </c>
      <c r="AG297" s="11">
        <f t="shared" si="23"/>
        <v>1.848095531061011</v>
      </c>
      <c r="AH297" s="11">
        <f t="shared" si="24"/>
        <v>0.10821951389340675</v>
      </c>
      <c r="AI297" s="11"/>
    </row>
    <row r="298" spans="1:35" x14ac:dyDescent="0.3">
      <c r="A298">
        <v>291</v>
      </c>
      <c r="B298" t="s">
        <v>28</v>
      </c>
      <c r="C298">
        <v>2.5000000000000001E-3</v>
      </c>
      <c r="D298">
        <v>1.7525999999999999</v>
      </c>
      <c r="E298">
        <v>7</v>
      </c>
      <c r="F298">
        <v>260.26</v>
      </c>
      <c r="G298">
        <v>20.12</v>
      </c>
      <c r="H298">
        <v>-1</v>
      </c>
      <c r="I298" t="s">
        <v>25</v>
      </c>
      <c r="J298">
        <v>1.73</v>
      </c>
      <c r="K298">
        <v>252.76</v>
      </c>
      <c r="L298">
        <v>26.89</v>
      </c>
      <c r="M298">
        <v>40.799999999999997</v>
      </c>
      <c r="O298"/>
      <c r="P298"/>
      <c r="Q298"/>
      <c r="R298"/>
      <c r="S298"/>
      <c r="T298"/>
      <c r="U298"/>
      <c r="V298"/>
      <c r="W298"/>
      <c r="X298"/>
      <c r="Y298"/>
      <c r="Z298"/>
      <c r="AA298"/>
      <c r="AC298" s="21">
        <v>2.5274999999999999</v>
      </c>
      <c r="AD298" s="21">
        <v>1.7939000000000001</v>
      </c>
      <c r="AE298" s="12">
        <v>1</v>
      </c>
      <c r="AF298" s="11">
        <f t="shared" si="22"/>
        <v>1.7939078638513677</v>
      </c>
      <c r="AG298" s="11">
        <f t="shared" si="23"/>
        <v>1.7939078638513677</v>
      </c>
      <c r="AH298" s="11">
        <f t="shared" si="24"/>
        <v>0.11148844599555799</v>
      </c>
      <c r="AI298" s="11"/>
    </row>
    <row r="299" spans="1:35" x14ac:dyDescent="0.3">
      <c r="A299">
        <v>292</v>
      </c>
      <c r="B299" t="s">
        <v>28</v>
      </c>
      <c r="C299">
        <v>0.29249999999999998</v>
      </c>
      <c r="D299">
        <v>3.6200999999999999</v>
      </c>
      <c r="E299">
        <v>31</v>
      </c>
      <c r="F299">
        <v>217.1</v>
      </c>
      <c r="G299">
        <v>61.36</v>
      </c>
      <c r="H299">
        <v>3.4638</v>
      </c>
      <c r="I299">
        <v>62.451000000000001</v>
      </c>
      <c r="J299">
        <v>2.96</v>
      </c>
      <c r="K299">
        <v>19.05</v>
      </c>
      <c r="L299">
        <v>33.049999999999997</v>
      </c>
      <c r="M299">
        <v>66.84</v>
      </c>
      <c r="O299"/>
      <c r="P299"/>
      <c r="Q299"/>
      <c r="R299"/>
      <c r="S299"/>
      <c r="T299"/>
      <c r="U299"/>
      <c r="V299"/>
      <c r="W299"/>
      <c r="X299"/>
      <c r="Y299"/>
      <c r="Z299"/>
      <c r="AA299"/>
      <c r="AC299" s="12">
        <v>2.4125000000000001</v>
      </c>
      <c r="AD299" s="12">
        <v>1.7525999999999999</v>
      </c>
      <c r="AE299" s="12">
        <v>1</v>
      </c>
      <c r="AF299" s="11">
        <f t="shared" si="22"/>
        <v>1.7526218128113213</v>
      </c>
      <c r="AG299" s="11">
        <f t="shared" si="23"/>
        <v>1.7526218128113213</v>
      </c>
      <c r="AH299" s="11">
        <f t="shared" si="24"/>
        <v>0.11411474999229114</v>
      </c>
      <c r="AI299" s="11"/>
    </row>
    <row r="300" spans="1:35" x14ac:dyDescent="0.3">
      <c r="A300">
        <v>293</v>
      </c>
      <c r="B300" t="s">
        <v>28</v>
      </c>
      <c r="C300">
        <v>2.5000000000000001E-3</v>
      </c>
      <c r="D300">
        <v>6.1943000000000001</v>
      </c>
      <c r="E300">
        <v>55</v>
      </c>
      <c r="F300">
        <v>60.68</v>
      </c>
      <c r="G300">
        <v>100.6</v>
      </c>
      <c r="H300">
        <v>3.7566000000000002</v>
      </c>
      <c r="I300">
        <v>63.982999999999997</v>
      </c>
      <c r="J300">
        <v>4.17</v>
      </c>
      <c r="K300">
        <v>113.6</v>
      </c>
      <c r="L300">
        <v>28.84</v>
      </c>
      <c r="M300">
        <v>27.56</v>
      </c>
      <c r="O300"/>
      <c r="P300"/>
      <c r="Q300"/>
      <c r="R300"/>
      <c r="S300"/>
      <c r="T300"/>
      <c r="U300"/>
      <c r="V300"/>
      <c r="W300"/>
      <c r="X300"/>
      <c r="Y300"/>
      <c r="Z300"/>
      <c r="AA300"/>
      <c r="AC300" s="12">
        <v>2.2374999999999998</v>
      </c>
      <c r="AD300" s="12">
        <v>1.6879</v>
      </c>
      <c r="AE300" s="12">
        <v>1</v>
      </c>
      <c r="AF300" s="11">
        <f t="shared" si="22"/>
        <v>1.6878586491335863</v>
      </c>
      <c r="AG300" s="11">
        <f t="shared" si="23"/>
        <v>1.6878586491335863</v>
      </c>
      <c r="AH300" s="11">
        <f t="shared" si="24"/>
        <v>0.11849333479593463</v>
      </c>
      <c r="AI300" s="11"/>
    </row>
    <row r="301" spans="1:35" x14ac:dyDescent="0.3">
      <c r="A301">
        <v>294</v>
      </c>
      <c r="B301" t="s">
        <v>28</v>
      </c>
      <c r="C301">
        <v>0.22500000000000001</v>
      </c>
      <c r="D301">
        <v>6.5934999999999997</v>
      </c>
      <c r="E301">
        <v>46</v>
      </c>
      <c r="F301">
        <v>141.71</v>
      </c>
      <c r="G301">
        <v>88.19</v>
      </c>
      <c r="H301">
        <v>-1</v>
      </c>
      <c r="I301" t="s">
        <v>25</v>
      </c>
      <c r="J301">
        <v>2.31</v>
      </c>
      <c r="K301">
        <v>253.9</v>
      </c>
      <c r="L301">
        <v>26.99</v>
      </c>
      <c r="M301">
        <v>39.92</v>
      </c>
      <c r="O301"/>
      <c r="P301"/>
      <c r="Q301"/>
      <c r="R301"/>
      <c r="S301"/>
      <c r="T301"/>
      <c r="U301"/>
      <c r="V301"/>
      <c r="W301"/>
      <c r="X301"/>
      <c r="Y301"/>
      <c r="Z301"/>
      <c r="AA301"/>
      <c r="AC301" s="21">
        <v>2.0625</v>
      </c>
      <c r="AD301" s="21">
        <v>1.6205000000000001</v>
      </c>
      <c r="AE301" s="12">
        <v>1</v>
      </c>
      <c r="AF301" s="11">
        <f t="shared" si="22"/>
        <v>1.620509308880411</v>
      </c>
      <c r="AG301" s="11">
        <f t="shared" si="23"/>
        <v>1.620509308880411</v>
      </c>
      <c r="AH301" s="11">
        <f t="shared" si="24"/>
        <v>0.12341798896433211</v>
      </c>
      <c r="AI301" s="11"/>
    </row>
    <row r="302" spans="1:35" x14ac:dyDescent="0.3">
      <c r="A302">
        <v>295</v>
      </c>
      <c r="B302" t="s">
        <v>28</v>
      </c>
      <c r="C302">
        <v>2.5000000000000001E-3</v>
      </c>
      <c r="D302">
        <v>5.6399999999999999E-2</v>
      </c>
      <c r="E302">
        <v>2</v>
      </c>
      <c r="F302">
        <v>62</v>
      </c>
      <c r="G302">
        <v>8</v>
      </c>
      <c r="H302">
        <v>1</v>
      </c>
      <c r="I302" t="s">
        <v>25</v>
      </c>
      <c r="J302">
        <v>0</v>
      </c>
      <c r="K302">
        <v>242.81</v>
      </c>
      <c r="L302">
        <v>24.33</v>
      </c>
      <c r="M302">
        <v>45.97</v>
      </c>
      <c r="O302"/>
      <c r="P302"/>
      <c r="Q302"/>
      <c r="R302"/>
      <c r="S302"/>
      <c r="T302"/>
      <c r="U302"/>
      <c r="V302"/>
      <c r="W302"/>
      <c r="X302"/>
      <c r="Y302"/>
      <c r="Z302"/>
      <c r="AA302"/>
      <c r="AC302" s="12">
        <v>1.6875</v>
      </c>
      <c r="AD302" s="12">
        <v>1.4658</v>
      </c>
      <c r="AE302" s="12">
        <v>1</v>
      </c>
      <c r="AF302" s="11">
        <f t="shared" si="22"/>
        <v>1.4658058218639456</v>
      </c>
      <c r="AG302" s="11">
        <f t="shared" si="23"/>
        <v>1.4658058218639456</v>
      </c>
      <c r="AH302" s="11">
        <f t="shared" si="24"/>
        <v>0.13644372059163767</v>
      </c>
      <c r="AI302" s="11"/>
    </row>
    <row r="303" spans="1:35" x14ac:dyDescent="0.3">
      <c r="A303">
        <v>296</v>
      </c>
      <c r="B303" t="s">
        <v>28</v>
      </c>
      <c r="C303">
        <v>2.5000000000000001E-3</v>
      </c>
      <c r="D303">
        <v>5.6399999999999999E-2</v>
      </c>
      <c r="E303">
        <v>1</v>
      </c>
      <c r="F303">
        <v>18</v>
      </c>
      <c r="G303">
        <v>26</v>
      </c>
      <c r="H303">
        <v>1</v>
      </c>
      <c r="I303" t="s">
        <v>25</v>
      </c>
      <c r="J303">
        <v>0</v>
      </c>
      <c r="K303">
        <v>106.03</v>
      </c>
      <c r="L303">
        <v>25.79</v>
      </c>
      <c r="M303">
        <v>37.39</v>
      </c>
      <c r="O303"/>
      <c r="P303"/>
      <c r="Q303"/>
      <c r="R303"/>
      <c r="S303"/>
      <c r="T303"/>
      <c r="U303"/>
      <c r="V303"/>
      <c r="W303"/>
      <c r="X303"/>
      <c r="Y303"/>
      <c r="Z303"/>
      <c r="AA303"/>
      <c r="AC303" s="21">
        <v>1.4875</v>
      </c>
      <c r="AD303" s="21">
        <v>1.3762000000000001</v>
      </c>
      <c r="AE303" s="12">
        <v>1</v>
      </c>
      <c r="AF303" s="11">
        <f t="shared" si="22"/>
        <v>1.3762047064079508</v>
      </c>
      <c r="AG303" s="11">
        <f t="shared" si="23"/>
        <v>1.3762047064079508</v>
      </c>
      <c r="AH303" s="11">
        <f t="shared" si="24"/>
        <v>0.14532721699667961</v>
      </c>
      <c r="AI303" s="11"/>
    </row>
    <row r="304" spans="1:35" x14ac:dyDescent="0.3">
      <c r="A304">
        <v>297</v>
      </c>
      <c r="B304" t="s">
        <v>28</v>
      </c>
      <c r="C304">
        <v>0.1875</v>
      </c>
      <c r="D304">
        <v>0.40679999999999999</v>
      </c>
      <c r="E304">
        <v>1</v>
      </c>
      <c r="F304">
        <v>90.69</v>
      </c>
      <c r="G304">
        <v>34.729999999999997</v>
      </c>
      <c r="H304">
        <v>-1</v>
      </c>
      <c r="I304" t="s">
        <v>25</v>
      </c>
      <c r="J304">
        <v>0.44</v>
      </c>
      <c r="K304">
        <v>241.82</v>
      </c>
      <c r="L304">
        <v>25.62</v>
      </c>
      <c r="M304">
        <v>50.62</v>
      </c>
      <c r="O304"/>
      <c r="P304"/>
      <c r="Q304"/>
      <c r="R304"/>
      <c r="S304"/>
      <c r="T304"/>
      <c r="U304"/>
      <c r="V304"/>
      <c r="W304"/>
      <c r="X304"/>
      <c r="Y304"/>
      <c r="Z304"/>
      <c r="AA304"/>
      <c r="AC304" s="21">
        <v>1.425</v>
      </c>
      <c r="AD304" s="21">
        <v>1.347</v>
      </c>
      <c r="AE304" s="12">
        <v>1</v>
      </c>
      <c r="AF304" s="11">
        <f t="shared" si="22"/>
        <v>1.34698259397802</v>
      </c>
      <c r="AG304" s="11">
        <f t="shared" si="23"/>
        <v>1.34698259397802</v>
      </c>
      <c r="AH304" s="11">
        <f t="shared" si="24"/>
        <v>0.14848001814881923</v>
      </c>
      <c r="AI304" s="11"/>
    </row>
    <row r="305" spans="1:36" x14ac:dyDescent="0.3">
      <c r="A305">
        <v>298</v>
      </c>
      <c r="B305" t="s">
        <v>28</v>
      </c>
      <c r="C305">
        <v>7.7499999999999999E-2</v>
      </c>
      <c r="D305">
        <v>5.6399999999999999E-2</v>
      </c>
      <c r="E305">
        <v>2</v>
      </c>
      <c r="F305">
        <v>315</v>
      </c>
      <c r="G305">
        <v>25</v>
      </c>
      <c r="H305">
        <v>1</v>
      </c>
      <c r="I305" t="s">
        <v>25</v>
      </c>
      <c r="J305">
        <v>0</v>
      </c>
      <c r="K305">
        <v>65.92</v>
      </c>
      <c r="L305">
        <v>37.869999999999997</v>
      </c>
      <c r="M305">
        <v>66.650000000000006</v>
      </c>
      <c r="O305"/>
      <c r="P305"/>
      <c r="Q305"/>
      <c r="R305"/>
      <c r="S305"/>
      <c r="T305"/>
      <c r="U305"/>
      <c r="V305"/>
      <c r="W305"/>
      <c r="X305"/>
      <c r="Y305"/>
      <c r="Z305"/>
      <c r="AA305"/>
      <c r="AC305" s="12">
        <v>1.3774999999999999</v>
      </c>
      <c r="AD305" s="12">
        <v>1.3243</v>
      </c>
      <c r="AE305" s="12">
        <v>1</v>
      </c>
      <c r="AF305" s="11">
        <f t="shared" si="22"/>
        <v>1.3243426186340264</v>
      </c>
      <c r="AG305" s="11">
        <f t="shared" si="23"/>
        <v>1.3243426186340264</v>
      </c>
      <c r="AH305" s="11">
        <f t="shared" si="24"/>
        <v>0.15101832198550483</v>
      </c>
      <c r="AI305" s="11"/>
    </row>
    <row r="306" spans="1:36" x14ac:dyDescent="0.3">
      <c r="A306">
        <v>299</v>
      </c>
      <c r="B306" t="s">
        <v>28</v>
      </c>
      <c r="C306">
        <v>0.01</v>
      </c>
      <c r="D306">
        <v>0.45479999999999998</v>
      </c>
      <c r="E306">
        <v>2</v>
      </c>
      <c r="F306">
        <v>47.4</v>
      </c>
      <c r="G306">
        <v>29.97</v>
      </c>
      <c r="H306">
        <v>1.5044</v>
      </c>
      <c r="I306">
        <v>24.667000000000002</v>
      </c>
      <c r="J306">
        <v>6.88</v>
      </c>
      <c r="K306">
        <v>96.27</v>
      </c>
      <c r="L306">
        <v>36.15</v>
      </c>
      <c r="M306">
        <v>36.53</v>
      </c>
      <c r="O306"/>
      <c r="P306"/>
      <c r="Q306"/>
      <c r="R306"/>
      <c r="S306"/>
      <c r="T306"/>
      <c r="U306"/>
      <c r="V306"/>
      <c r="W306"/>
      <c r="X306"/>
      <c r="Y306"/>
      <c r="Z306"/>
      <c r="AA306"/>
      <c r="AC306" s="12">
        <v>1.2524999999999999</v>
      </c>
      <c r="AD306" s="12">
        <v>1.2627999999999999</v>
      </c>
      <c r="AE306" s="12">
        <v>1</v>
      </c>
      <c r="AF306" s="11">
        <f t="shared" si="22"/>
        <v>1.2628257206008886</v>
      </c>
      <c r="AG306" s="11">
        <f t="shared" si="23"/>
        <v>1.2628257206008886</v>
      </c>
      <c r="AH306" s="11">
        <f t="shared" si="24"/>
        <v>0.15837498139080847</v>
      </c>
      <c r="AI306" s="11"/>
    </row>
    <row r="307" spans="1:36" x14ac:dyDescent="0.3">
      <c r="A307">
        <v>300</v>
      </c>
      <c r="B307" t="s">
        <v>28</v>
      </c>
      <c r="C307">
        <v>0.14000000000000001</v>
      </c>
      <c r="D307">
        <v>0.309</v>
      </c>
      <c r="E307">
        <v>2</v>
      </c>
      <c r="F307">
        <v>177.47</v>
      </c>
      <c r="G307">
        <v>27.87</v>
      </c>
      <c r="H307">
        <v>1.2425999999999999</v>
      </c>
      <c r="I307">
        <v>76.5</v>
      </c>
      <c r="J307">
        <v>0.57999999999999996</v>
      </c>
      <c r="K307">
        <v>339.22</v>
      </c>
      <c r="L307">
        <v>25.91</v>
      </c>
      <c r="M307">
        <v>16.07</v>
      </c>
      <c r="O307"/>
      <c r="P307"/>
      <c r="Q307"/>
      <c r="R307"/>
      <c r="S307"/>
      <c r="T307"/>
      <c r="U307"/>
      <c r="V307"/>
      <c r="W307"/>
      <c r="X307"/>
      <c r="Y307"/>
      <c r="Z307"/>
      <c r="AA307"/>
      <c r="AC307" s="21">
        <v>1.2424999999999999</v>
      </c>
      <c r="AD307" s="21">
        <v>1.2578</v>
      </c>
      <c r="AE307" s="12">
        <v>1</v>
      </c>
      <c r="AF307" s="11">
        <f t="shared" si="22"/>
        <v>1.2577743974726197</v>
      </c>
      <c r="AG307" s="11">
        <f t="shared" si="23"/>
        <v>1.2577743974726197</v>
      </c>
      <c r="AH307" s="11">
        <f t="shared" si="24"/>
        <v>0.15901102805231315</v>
      </c>
      <c r="AI307" s="11"/>
    </row>
    <row r="308" spans="1:36" x14ac:dyDescent="0.3">
      <c r="A308">
        <v>301</v>
      </c>
      <c r="B308" t="s">
        <v>28</v>
      </c>
      <c r="C308">
        <v>0.12</v>
      </c>
      <c r="D308">
        <v>5.6399999999999999E-2</v>
      </c>
      <c r="E308">
        <v>2</v>
      </c>
      <c r="F308">
        <v>180</v>
      </c>
      <c r="G308">
        <v>26</v>
      </c>
      <c r="H308">
        <v>1</v>
      </c>
      <c r="I308" t="s">
        <v>25</v>
      </c>
      <c r="J308">
        <v>0</v>
      </c>
      <c r="K308">
        <v>23.61</v>
      </c>
      <c r="L308">
        <v>20.59</v>
      </c>
      <c r="M308">
        <v>63.46</v>
      </c>
      <c r="O308"/>
      <c r="P308"/>
      <c r="Q308"/>
      <c r="R308"/>
      <c r="S308"/>
      <c r="T308"/>
      <c r="U308"/>
      <c r="V308"/>
      <c r="W308"/>
      <c r="X308"/>
      <c r="Y308"/>
      <c r="Z308"/>
      <c r="AA308"/>
      <c r="AC308" s="12">
        <v>1.115</v>
      </c>
      <c r="AD308" s="12">
        <v>1.1915</v>
      </c>
      <c r="AE308" s="12">
        <v>1</v>
      </c>
      <c r="AF308" s="11">
        <f t="shared" si="22"/>
        <v>1.1914943443424098</v>
      </c>
      <c r="AG308" s="11">
        <f t="shared" si="23"/>
        <v>1.1914943443424098</v>
      </c>
      <c r="AH308" s="11">
        <f t="shared" si="24"/>
        <v>0.16785644090520696</v>
      </c>
      <c r="AI308" s="11"/>
    </row>
    <row r="309" spans="1:36" x14ac:dyDescent="0.3">
      <c r="A309">
        <v>302</v>
      </c>
      <c r="B309" t="s">
        <v>28</v>
      </c>
      <c r="C309">
        <v>3.7499999999999999E-2</v>
      </c>
      <c r="D309">
        <v>0.78779999999999994</v>
      </c>
      <c r="E309">
        <v>2</v>
      </c>
      <c r="F309">
        <v>376.18</v>
      </c>
      <c r="G309">
        <v>39.659999999999997</v>
      </c>
      <c r="H309">
        <v>1.7166999999999999</v>
      </c>
      <c r="I309">
        <v>63.448</v>
      </c>
      <c r="J309">
        <v>0.56999999999999995</v>
      </c>
      <c r="K309">
        <v>290.27</v>
      </c>
      <c r="L309">
        <v>22.87</v>
      </c>
      <c r="M309">
        <v>83.04</v>
      </c>
      <c r="O309"/>
      <c r="P309"/>
      <c r="Q309"/>
      <c r="R309"/>
      <c r="S309"/>
      <c r="T309"/>
      <c r="U309"/>
      <c r="V309"/>
      <c r="W309"/>
      <c r="X309"/>
      <c r="Y309"/>
      <c r="Z309"/>
      <c r="AA309"/>
      <c r="AC309" s="21">
        <v>1.0375000000000001</v>
      </c>
      <c r="AD309" s="21">
        <v>1.1493</v>
      </c>
      <c r="AE309" s="12">
        <v>1</v>
      </c>
      <c r="AF309" s="11">
        <f t="shared" si="22"/>
        <v>1.1493402188342656</v>
      </c>
      <c r="AG309" s="11">
        <f t="shared" si="23"/>
        <v>1.1493402188342656</v>
      </c>
      <c r="AH309" s="11">
        <f t="shared" si="24"/>
        <v>0.17401287862601103</v>
      </c>
      <c r="AI309" s="11"/>
    </row>
    <row r="310" spans="1:36" x14ac:dyDescent="0.3">
      <c r="A310">
        <v>303</v>
      </c>
      <c r="B310" t="s">
        <v>28</v>
      </c>
      <c r="C310">
        <v>2.5000000000000001E-3</v>
      </c>
      <c r="D310">
        <v>0.21110000000000001</v>
      </c>
      <c r="E310">
        <v>2</v>
      </c>
      <c r="F310">
        <v>137.63999999999999</v>
      </c>
      <c r="G310">
        <v>33.79</v>
      </c>
      <c r="H310">
        <v>2.2894999999999999</v>
      </c>
      <c r="I310">
        <v>62.689</v>
      </c>
      <c r="J310">
        <v>0.23</v>
      </c>
      <c r="K310">
        <v>21.34</v>
      </c>
      <c r="L310">
        <v>29.82</v>
      </c>
      <c r="M310">
        <v>67</v>
      </c>
      <c r="O310"/>
      <c r="P310"/>
      <c r="Q310"/>
      <c r="R310"/>
      <c r="S310"/>
      <c r="T310"/>
      <c r="U310"/>
      <c r="V310"/>
      <c r="W310"/>
      <c r="X310"/>
      <c r="Y310"/>
      <c r="Z310"/>
      <c r="AA310"/>
      <c r="AC310" s="21">
        <v>0.99250000000000005</v>
      </c>
      <c r="AD310" s="21">
        <v>1.1241000000000001</v>
      </c>
      <c r="AE310" s="12">
        <v>1</v>
      </c>
      <c r="AF310" s="11">
        <f t="shared" si="22"/>
        <v>1.1241384670489032</v>
      </c>
      <c r="AG310" s="11">
        <f t="shared" si="23"/>
        <v>1.1241384670489032</v>
      </c>
      <c r="AH310" s="11">
        <f t="shared" si="24"/>
        <v>0.17791402559601177</v>
      </c>
      <c r="AI310" s="11"/>
    </row>
    <row r="311" spans="1:36" x14ac:dyDescent="0.3">
      <c r="A311">
        <v>304</v>
      </c>
      <c r="B311" t="s">
        <v>28</v>
      </c>
      <c r="C311">
        <v>4.7500000000000001E-2</v>
      </c>
      <c r="D311">
        <v>5.6399999999999999E-2</v>
      </c>
      <c r="E311">
        <v>2</v>
      </c>
      <c r="F311">
        <v>321</v>
      </c>
      <c r="G311">
        <v>30</v>
      </c>
      <c r="H311">
        <v>1</v>
      </c>
      <c r="I311" t="s">
        <v>25</v>
      </c>
      <c r="J311">
        <v>0</v>
      </c>
      <c r="K311">
        <v>165.18</v>
      </c>
      <c r="L311">
        <v>36.79</v>
      </c>
      <c r="M311">
        <v>21.75</v>
      </c>
      <c r="O311"/>
      <c r="P311"/>
      <c r="Q311"/>
      <c r="R311"/>
      <c r="S311"/>
      <c r="T311"/>
      <c r="U311"/>
      <c r="V311"/>
      <c r="W311"/>
      <c r="X311"/>
      <c r="Y311"/>
      <c r="Z311"/>
      <c r="AA311"/>
      <c r="AC311" s="12">
        <v>0.97</v>
      </c>
      <c r="AD311" s="12">
        <v>1.1113</v>
      </c>
      <c r="AE311" s="12">
        <v>1</v>
      </c>
      <c r="AF311" s="11">
        <f t="shared" si="22"/>
        <v>1.1113232969453974</v>
      </c>
      <c r="AG311" s="11">
        <f t="shared" si="23"/>
        <v>1.1113232969453974</v>
      </c>
      <c r="AH311" s="11">
        <f t="shared" si="24"/>
        <v>0.17996563245792066</v>
      </c>
      <c r="AI311" s="11"/>
    </row>
    <row r="312" spans="1:36" x14ac:dyDescent="0.3">
      <c r="A312">
        <v>305</v>
      </c>
      <c r="B312" t="s">
        <v>28</v>
      </c>
      <c r="C312">
        <v>7.4999999999999997E-3</v>
      </c>
      <c r="D312">
        <v>5.6399999999999999E-2</v>
      </c>
      <c r="E312">
        <v>1</v>
      </c>
      <c r="F312">
        <v>18</v>
      </c>
      <c r="G312">
        <v>28</v>
      </c>
      <c r="H312">
        <v>1</v>
      </c>
      <c r="I312" t="s">
        <v>25</v>
      </c>
      <c r="J312">
        <v>0</v>
      </c>
      <c r="K312">
        <v>107.48</v>
      </c>
      <c r="L312">
        <v>26.27</v>
      </c>
      <c r="M312">
        <v>35.51</v>
      </c>
      <c r="O312"/>
      <c r="P312"/>
      <c r="Q312"/>
      <c r="R312"/>
      <c r="S312"/>
      <c r="T312"/>
      <c r="U312"/>
      <c r="V312"/>
      <c r="W312"/>
      <c r="X312"/>
      <c r="Y312"/>
      <c r="Z312"/>
      <c r="AA312"/>
      <c r="AC312" s="21">
        <v>0.93500000000000005</v>
      </c>
      <c r="AD312" s="21">
        <v>1.0911</v>
      </c>
      <c r="AE312" s="12">
        <v>1</v>
      </c>
      <c r="AF312" s="11">
        <f t="shared" si="22"/>
        <v>1.0910894511799618</v>
      </c>
      <c r="AG312" s="11">
        <f t="shared" si="23"/>
        <v>1.0910894511799618</v>
      </c>
      <c r="AH312" s="11">
        <f t="shared" si="24"/>
        <v>0.18330302779823363</v>
      </c>
      <c r="AI312" s="11"/>
    </row>
    <row r="313" spans="1:36" x14ac:dyDescent="0.3">
      <c r="A313">
        <v>306</v>
      </c>
      <c r="B313" t="s">
        <v>28</v>
      </c>
      <c r="C313">
        <v>0.11</v>
      </c>
      <c r="D313">
        <v>0.39889999999999998</v>
      </c>
      <c r="E313">
        <v>1</v>
      </c>
      <c r="F313">
        <v>334.12</v>
      </c>
      <c r="G313">
        <v>31.12</v>
      </c>
      <c r="H313">
        <v>-1</v>
      </c>
      <c r="I313" t="s">
        <v>25</v>
      </c>
      <c r="J313">
        <v>0.89</v>
      </c>
      <c r="K313">
        <v>152.9</v>
      </c>
      <c r="L313">
        <v>33.11</v>
      </c>
      <c r="M313">
        <v>25.04</v>
      </c>
      <c r="O313"/>
      <c r="P313"/>
      <c r="Q313"/>
      <c r="R313"/>
      <c r="S313"/>
      <c r="T313"/>
      <c r="U313"/>
      <c r="V313"/>
      <c r="W313"/>
      <c r="X313"/>
      <c r="Y313"/>
      <c r="Z313"/>
      <c r="AA313"/>
      <c r="AC313" s="21">
        <v>0.8125</v>
      </c>
      <c r="AD313" s="21">
        <v>1.0170999999999999</v>
      </c>
      <c r="AE313" s="12">
        <v>1</v>
      </c>
      <c r="AF313" s="11">
        <f t="shared" si="22"/>
        <v>1.0171060470645621</v>
      </c>
      <c r="AG313" s="11">
        <f t="shared" si="23"/>
        <v>1.0171060470645621</v>
      </c>
      <c r="AH313" s="11">
        <f t="shared" si="24"/>
        <v>0.19663632968972483</v>
      </c>
      <c r="AI313" s="11"/>
    </row>
    <row r="314" spans="1:36" x14ac:dyDescent="0.3">
      <c r="A314">
        <v>307</v>
      </c>
      <c r="B314" t="s">
        <v>28</v>
      </c>
      <c r="C314">
        <v>2.5000000000000001E-3</v>
      </c>
      <c r="D314">
        <v>0.13819999999999999</v>
      </c>
      <c r="E314">
        <v>2</v>
      </c>
      <c r="F314">
        <v>261.83</v>
      </c>
      <c r="G314">
        <v>25.17</v>
      </c>
      <c r="H314">
        <v>-1</v>
      </c>
      <c r="I314" t="s">
        <v>25</v>
      </c>
      <c r="J314">
        <v>0.34</v>
      </c>
      <c r="K314">
        <v>24.73</v>
      </c>
      <c r="L314">
        <v>29.33</v>
      </c>
      <c r="M314">
        <v>58.76</v>
      </c>
      <c r="O314"/>
      <c r="P314"/>
      <c r="Q314"/>
      <c r="R314"/>
      <c r="S314"/>
      <c r="T314"/>
      <c r="U314"/>
      <c r="V314"/>
      <c r="W314"/>
      <c r="X314"/>
      <c r="Y314"/>
      <c r="Z314"/>
      <c r="AA314"/>
      <c r="AC314" s="12">
        <v>0.75</v>
      </c>
      <c r="AD314" s="12">
        <v>0.97719999999999996</v>
      </c>
      <c r="AE314" s="12">
        <v>1</v>
      </c>
      <c r="AF314" s="11">
        <f t="shared" si="22"/>
        <v>0.97720388124263036</v>
      </c>
      <c r="AG314" s="11">
        <f t="shared" si="23"/>
        <v>0.97720388124263036</v>
      </c>
      <c r="AH314" s="11">
        <f t="shared" si="24"/>
        <v>0.20466558088745651</v>
      </c>
      <c r="AI314" s="11"/>
    </row>
    <row r="315" spans="1:36" x14ac:dyDescent="0.3">
      <c r="A315">
        <v>308</v>
      </c>
      <c r="B315" t="s">
        <v>28</v>
      </c>
      <c r="C315">
        <v>0.4</v>
      </c>
      <c r="D315">
        <v>5.6399999999999999E-2</v>
      </c>
      <c r="E315">
        <v>1</v>
      </c>
      <c r="F315">
        <v>3</v>
      </c>
      <c r="G315">
        <v>13</v>
      </c>
      <c r="H315">
        <v>1</v>
      </c>
      <c r="I315" t="s">
        <v>25</v>
      </c>
      <c r="J315">
        <v>0</v>
      </c>
      <c r="K315">
        <v>258.68</v>
      </c>
      <c r="L315">
        <v>25.96</v>
      </c>
      <c r="M315">
        <v>33.89</v>
      </c>
      <c r="O315"/>
      <c r="P315"/>
      <c r="Q315"/>
      <c r="R315"/>
      <c r="S315"/>
      <c r="T315"/>
      <c r="U315"/>
      <c r="V315"/>
      <c r="W315"/>
      <c r="X315"/>
      <c r="Y315"/>
      <c r="Z315"/>
      <c r="AA315"/>
      <c r="AC315" s="21">
        <v>0.60250000000000004</v>
      </c>
      <c r="AD315" s="21">
        <v>0.87580000000000002</v>
      </c>
      <c r="AE315" s="12">
        <v>1</v>
      </c>
      <c r="AF315" s="11">
        <f t="shared" si="22"/>
        <v>0.87585674161412619</v>
      </c>
      <c r="AG315" s="11">
        <f t="shared" si="23"/>
        <v>0.87585674161412619</v>
      </c>
      <c r="AH315" s="11">
        <f t="shared" si="24"/>
        <v>0.22834784559792023</v>
      </c>
      <c r="AI315" s="11"/>
    </row>
    <row r="316" spans="1:36" x14ac:dyDescent="0.3">
      <c r="A316">
        <v>309</v>
      </c>
      <c r="B316" t="s">
        <v>28</v>
      </c>
      <c r="C316">
        <v>0.03</v>
      </c>
      <c r="D316">
        <v>5.6399999999999999E-2</v>
      </c>
      <c r="E316">
        <v>1</v>
      </c>
      <c r="F316">
        <v>269</v>
      </c>
      <c r="G316">
        <v>13</v>
      </c>
      <c r="H316">
        <v>1</v>
      </c>
      <c r="I316" t="s">
        <v>25</v>
      </c>
      <c r="J316">
        <v>0</v>
      </c>
      <c r="K316">
        <v>26.27</v>
      </c>
      <c r="L316">
        <v>29.44</v>
      </c>
      <c r="M316">
        <v>57.97</v>
      </c>
      <c r="O316"/>
      <c r="P316"/>
      <c r="Q316"/>
      <c r="R316"/>
      <c r="S316"/>
      <c r="T316"/>
      <c r="U316"/>
      <c r="V316"/>
      <c r="W316"/>
      <c r="X316"/>
      <c r="Y316"/>
      <c r="Z316"/>
      <c r="AA316"/>
      <c r="AC316" s="21">
        <v>0.58750000000000002</v>
      </c>
      <c r="AD316" s="21">
        <v>0.86480000000000001</v>
      </c>
      <c r="AE316" s="12">
        <v>1</v>
      </c>
      <c r="AF316" s="11">
        <f t="shared" si="22"/>
        <v>0.86488524286208102</v>
      </c>
      <c r="AG316" s="11">
        <f t="shared" si="23"/>
        <v>0.86488524286208102</v>
      </c>
      <c r="AH316" s="11">
        <f t="shared" si="24"/>
        <v>0.23124455140217143</v>
      </c>
      <c r="AI316" s="14"/>
      <c r="AJ316" s="10"/>
    </row>
    <row r="317" spans="1:36" x14ac:dyDescent="0.3">
      <c r="A317">
        <v>310</v>
      </c>
      <c r="B317" t="s">
        <v>28</v>
      </c>
      <c r="C317">
        <v>8.2500000000000004E-2</v>
      </c>
      <c r="D317">
        <v>0.44059999999999999</v>
      </c>
      <c r="E317">
        <v>2</v>
      </c>
      <c r="F317">
        <v>20.64</v>
      </c>
      <c r="G317">
        <v>16.28</v>
      </c>
      <c r="H317">
        <v>1.2658</v>
      </c>
      <c r="I317">
        <v>108.53</v>
      </c>
      <c r="J317">
        <v>5.36</v>
      </c>
      <c r="K317">
        <v>245.71</v>
      </c>
      <c r="L317">
        <v>23.07</v>
      </c>
      <c r="M317">
        <v>46.8</v>
      </c>
      <c r="O317"/>
      <c r="P317"/>
      <c r="Q317"/>
      <c r="R317"/>
      <c r="S317"/>
      <c r="T317"/>
      <c r="U317"/>
      <c r="V317"/>
      <c r="W317"/>
      <c r="X317"/>
      <c r="Y317"/>
      <c r="Z317"/>
      <c r="AA317"/>
      <c r="AC317" s="12">
        <v>0.54749999999999999</v>
      </c>
      <c r="AD317" s="12">
        <v>0.83489999999999998</v>
      </c>
      <c r="AE317" s="12">
        <v>1</v>
      </c>
      <c r="AF317" s="11">
        <f t="shared" si="22"/>
        <v>0.83492336212758622</v>
      </c>
      <c r="AG317" s="11">
        <f t="shared" si="23"/>
        <v>0.83492336212758622</v>
      </c>
      <c r="AH317" s="11">
        <f t="shared" si="24"/>
        <v>0.23954294378630361</v>
      </c>
      <c r="AI317" s="15"/>
      <c r="AJ317" s="9"/>
    </row>
    <row r="318" spans="1:36" x14ac:dyDescent="0.3">
      <c r="A318">
        <v>311</v>
      </c>
      <c r="B318" t="s">
        <v>28</v>
      </c>
      <c r="C318">
        <v>2.0499999999999998</v>
      </c>
      <c r="D318">
        <v>5.6399999999999999E-2</v>
      </c>
      <c r="E318">
        <v>1</v>
      </c>
      <c r="F318">
        <v>317</v>
      </c>
      <c r="G318">
        <v>8</v>
      </c>
      <c r="H318">
        <v>1</v>
      </c>
      <c r="I318" t="s">
        <v>25</v>
      </c>
      <c r="J318">
        <v>0</v>
      </c>
      <c r="K318">
        <v>252.01</v>
      </c>
      <c r="L318">
        <v>28.72</v>
      </c>
      <c r="M318">
        <v>42.83</v>
      </c>
      <c r="O318"/>
      <c r="P318"/>
      <c r="Q318"/>
      <c r="R318"/>
      <c r="S318"/>
      <c r="T318"/>
      <c r="U318"/>
      <c r="V318"/>
      <c r="W318"/>
      <c r="X318"/>
      <c r="Y318"/>
      <c r="Z318"/>
      <c r="AA318"/>
      <c r="AC318" s="12">
        <v>0.53</v>
      </c>
      <c r="AD318" s="12">
        <v>0.82140000000000002</v>
      </c>
      <c r="AE318" s="12">
        <v>1</v>
      </c>
      <c r="AF318" s="11">
        <f t="shared" si="22"/>
        <v>0.82147147284475663</v>
      </c>
      <c r="AG318" s="11">
        <f t="shared" si="23"/>
        <v>0.82147147284475663</v>
      </c>
      <c r="AH318" s="11">
        <f t="shared" si="24"/>
        <v>0.24346554519708369</v>
      </c>
      <c r="AI318" s="11"/>
    </row>
    <row r="319" spans="1:36" x14ac:dyDescent="0.3">
      <c r="A319">
        <v>312</v>
      </c>
      <c r="B319" t="s">
        <v>28</v>
      </c>
      <c r="C319">
        <v>2.5000000000000001E-3</v>
      </c>
      <c r="D319">
        <v>5.6399999999999999E-2</v>
      </c>
      <c r="E319">
        <v>2</v>
      </c>
      <c r="F319">
        <v>341</v>
      </c>
      <c r="G319">
        <v>9</v>
      </c>
      <c r="H319">
        <v>1</v>
      </c>
      <c r="I319" t="s">
        <v>25</v>
      </c>
      <c r="J319">
        <v>0</v>
      </c>
      <c r="K319">
        <v>299.83999999999997</v>
      </c>
      <c r="L319">
        <v>28.29</v>
      </c>
      <c r="M319">
        <v>75.87</v>
      </c>
      <c r="O319"/>
      <c r="P319"/>
      <c r="Q319"/>
      <c r="R319"/>
      <c r="S319"/>
      <c r="T319"/>
      <c r="U319"/>
      <c r="V319"/>
      <c r="W319"/>
      <c r="X319"/>
      <c r="Y319"/>
      <c r="Z319"/>
      <c r="AA319"/>
      <c r="AC319" s="21">
        <v>0.50749999999999995</v>
      </c>
      <c r="AD319" s="21">
        <v>0.80379999999999996</v>
      </c>
      <c r="AE319" s="12">
        <v>1</v>
      </c>
      <c r="AF319" s="11">
        <f t="shared" si="22"/>
        <v>0.80384548137827072</v>
      </c>
      <c r="AG319" s="11">
        <f t="shared" si="23"/>
        <v>0.80384548137827072</v>
      </c>
      <c r="AH319" s="11">
        <f t="shared" si="24"/>
        <v>0.24880403589142616</v>
      </c>
      <c r="AI319" s="11"/>
    </row>
    <row r="320" spans="1:36" x14ac:dyDescent="0.3">
      <c r="A320">
        <v>313</v>
      </c>
      <c r="B320" t="s">
        <v>28</v>
      </c>
      <c r="C320">
        <v>3.2500000000000001E-2</v>
      </c>
      <c r="D320">
        <v>5.6399999999999999E-2</v>
      </c>
      <c r="E320">
        <v>1</v>
      </c>
      <c r="F320">
        <v>314</v>
      </c>
      <c r="G320">
        <v>14</v>
      </c>
      <c r="H320">
        <v>1</v>
      </c>
      <c r="I320" t="s">
        <v>25</v>
      </c>
      <c r="J320">
        <v>0</v>
      </c>
      <c r="K320">
        <v>252.64</v>
      </c>
      <c r="L320">
        <v>29.3</v>
      </c>
      <c r="M320">
        <v>42.31</v>
      </c>
      <c r="O320"/>
      <c r="P320"/>
      <c r="Q320"/>
      <c r="R320"/>
      <c r="S320"/>
      <c r="T320"/>
      <c r="U320"/>
      <c r="V320"/>
      <c r="W320"/>
      <c r="X320"/>
      <c r="Y320"/>
      <c r="Z320"/>
      <c r="AA320"/>
      <c r="AC320" s="21">
        <v>0.5</v>
      </c>
      <c r="AD320" s="21">
        <v>0.79779999999999995</v>
      </c>
      <c r="AE320" s="12">
        <v>1</v>
      </c>
      <c r="AF320" s="11">
        <f t="shared" si="22"/>
        <v>0.79788362790391132</v>
      </c>
      <c r="AG320" s="11">
        <f t="shared" si="23"/>
        <v>0.79788362790391132</v>
      </c>
      <c r="AH320" s="11">
        <f t="shared" si="24"/>
        <v>0.25066312054229278</v>
      </c>
      <c r="AI320" s="11"/>
    </row>
    <row r="321" spans="1:35" x14ac:dyDescent="0.3">
      <c r="A321">
        <v>314</v>
      </c>
      <c r="B321" t="s">
        <v>28</v>
      </c>
      <c r="C321">
        <v>2.5000000000000001E-3</v>
      </c>
      <c r="D321">
        <v>5.6399999999999999E-2</v>
      </c>
      <c r="E321">
        <v>1</v>
      </c>
      <c r="F321">
        <v>96</v>
      </c>
      <c r="G321">
        <v>23</v>
      </c>
      <c r="H321">
        <v>1</v>
      </c>
      <c r="I321" t="s">
        <v>25</v>
      </c>
      <c r="J321">
        <v>0</v>
      </c>
      <c r="K321">
        <v>242.93</v>
      </c>
      <c r="L321">
        <v>25.91</v>
      </c>
      <c r="M321">
        <v>49.52</v>
      </c>
      <c r="O321"/>
      <c r="P321"/>
      <c r="Q321"/>
      <c r="R321"/>
      <c r="S321"/>
      <c r="T321"/>
      <c r="U321"/>
      <c r="V321"/>
      <c r="W321"/>
      <c r="X321"/>
      <c r="Y321"/>
      <c r="Z321"/>
      <c r="AA321"/>
      <c r="AC321" s="21">
        <v>0.47249999999999998</v>
      </c>
      <c r="AD321" s="21">
        <v>0.77559999999999996</v>
      </c>
      <c r="AE321" s="12">
        <v>1</v>
      </c>
      <c r="AF321" s="11">
        <f t="shared" si="22"/>
        <v>0.77563153499252868</v>
      </c>
      <c r="AG321" s="11">
        <f t="shared" si="23"/>
        <v>0.77563153499252868</v>
      </c>
      <c r="AH321" s="11">
        <f t="shared" si="24"/>
        <v>0.25785439474418292</v>
      </c>
      <c r="AI321" s="11"/>
    </row>
    <row r="322" spans="1:35" x14ac:dyDescent="0.3">
      <c r="A322">
        <v>315</v>
      </c>
      <c r="B322" t="s">
        <v>28</v>
      </c>
      <c r="C322">
        <v>2.5000000000000001E-3</v>
      </c>
      <c r="D322">
        <v>0.65549999999999997</v>
      </c>
      <c r="E322">
        <v>4</v>
      </c>
      <c r="F322">
        <v>315.61</v>
      </c>
      <c r="G322">
        <v>31.44</v>
      </c>
      <c r="H322">
        <v>2.4472</v>
      </c>
      <c r="I322">
        <v>59.487000000000002</v>
      </c>
      <c r="J322">
        <v>0.39</v>
      </c>
      <c r="K322">
        <v>290.52</v>
      </c>
      <c r="L322">
        <v>22.74</v>
      </c>
      <c r="M322">
        <v>81.42</v>
      </c>
      <c r="O322"/>
      <c r="P322"/>
      <c r="Q322"/>
      <c r="R322"/>
      <c r="S322"/>
      <c r="T322"/>
      <c r="U322"/>
      <c r="V322"/>
      <c r="W322"/>
      <c r="X322"/>
      <c r="Y322"/>
      <c r="Z322"/>
      <c r="AA322"/>
      <c r="AC322" s="21">
        <v>0.4425</v>
      </c>
      <c r="AD322" s="21">
        <v>0.75060000000000004</v>
      </c>
      <c r="AE322" s="12">
        <v>1</v>
      </c>
      <c r="AF322" s="11">
        <f t="shared" si="22"/>
        <v>0.75060454372075314</v>
      </c>
      <c r="AG322" s="11">
        <f t="shared" si="23"/>
        <v>0.75060454372075314</v>
      </c>
      <c r="AH322" s="11">
        <f t="shared" si="24"/>
        <v>0.2664518909099568</v>
      </c>
      <c r="AI322" s="11"/>
    </row>
    <row r="323" spans="1:35" x14ac:dyDescent="0.3">
      <c r="A323">
        <v>316</v>
      </c>
      <c r="B323" t="s">
        <v>28</v>
      </c>
      <c r="C323">
        <v>4.4999999999999998E-2</v>
      </c>
      <c r="D323">
        <v>5.6399999999999999E-2</v>
      </c>
      <c r="E323">
        <v>1</v>
      </c>
      <c r="F323">
        <v>17</v>
      </c>
      <c r="G323">
        <v>21</v>
      </c>
      <c r="H323">
        <v>1</v>
      </c>
      <c r="I323" t="s">
        <v>25</v>
      </c>
      <c r="J323">
        <v>0</v>
      </c>
      <c r="K323">
        <v>255.11</v>
      </c>
      <c r="L323">
        <v>27.34</v>
      </c>
      <c r="M323">
        <v>38.880000000000003</v>
      </c>
      <c r="O323"/>
      <c r="P323"/>
      <c r="Q323"/>
      <c r="R323"/>
      <c r="S323"/>
      <c r="T323"/>
      <c r="U323"/>
      <c r="V323"/>
      <c r="W323"/>
      <c r="X323"/>
      <c r="Y323"/>
      <c r="Z323"/>
      <c r="AA323"/>
      <c r="AC323" s="21">
        <v>0.435</v>
      </c>
      <c r="AD323" s="21">
        <v>0.74419999999999997</v>
      </c>
      <c r="AE323" s="12">
        <v>1</v>
      </c>
      <c r="AF323" s="11">
        <f t="shared" si="22"/>
        <v>0.74421630377134529</v>
      </c>
      <c r="AG323" s="11">
        <f t="shared" si="23"/>
        <v>0.74421630377134529</v>
      </c>
      <c r="AH323" s="11">
        <f t="shared" si="24"/>
        <v>0.26873907355494925</v>
      </c>
      <c r="AI323" s="11"/>
    </row>
    <row r="324" spans="1:35" x14ac:dyDescent="0.3">
      <c r="A324">
        <v>317</v>
      </c>
      <c r="B324" t="s">
        <v>28</v>
      </c>
      <c r="C324">
        <v>1.1100000000000001</v>
      </c>
      <c r="D324">
        <v>0.62060000000000004</v>
      </c>
      <c r="E324">
        <v>2</v>
      </c>
      <c r="F324">
        <v>127.84</v>
      </c>
      <c r="G324">
        <v>28.27</v>
      </c>
      <c r="H324">
        <v>-1</v>
      </c>
      <c r="I324" t="s">
        <v>25</v>
      </c>
      <c r="J324">
        <v>0.4</v>
      </c>
      <c r="K324">
        <v>22.02</v>
      </c>
      <c r="L324">
        <v>32.86</v>
      </c>
      <c r="M324">
        <v>67.319999999999993</v>
      </c>
      <c r="O324"/>
      <c r="P324"/>
      <c r="Q324"/>
      <c r="R324"/>
      <c r="S324"/>
      <c r="T324"/>
      <c r="U324"/>
      <c r="V324"/>
      <c r="W324"/>
      <c r="X324"/>
      <c r="Y324"/>
      <c r="Z324"/>
      <c r="AA324"/>
      <c r="AC324" s="21">
        <v>0.42249999999999999</v>
      </c>
      <c r="AD324" s="21">
        <v>0.73340000000000005</v>
      </c>
      <c r="AE324" s="12">
        <v>1</v>
      </c>
      <c r="AF324" s="11">
        <f t="shared" si="22"/>
        <v>0.73344560105515366</v>
      </c>
      <c r="AG324" s="11">
        <f t="shared" si="23"/>
        <v>0.73344560105515366</v>
      </c>
      <c r="AH324" s="11">
        <f t="shared" si="24"/>
        <v>0.27268552665974799</v>
      </c>
      <c r="AI324" s="11"/>
    </row>
    <row r="325" spans="1:35" x14ac:dyDescent="0.3">
      <c r="A325">
        <v>318</v>
      </c>
      <c r="B325" t="s">
        <v>28</v>
      </c>
      <c r="C325">
        <v>22.427</v>
      </c>
      <c r="D325">
        <v>1.8634999999999999</v>
      </c>
      <c r="E325">
        <v>4</v>
      </c>
      <c r="F325">
        <v>296.13</v>
      </c>
      <c r="G325">
        <v>41.12</v>
      </c>
      <c r="H325">
        <v>2.0142000000000002</v>
      </c>
      <c r="I325">
        <v>19.535</v>
      </c>
      <c r="J325">
        <v>2.0699999999999998</v>
      </c>
      <c r="K325">
        <v>161.38</v>
      </c>
      <c r="L325">
        <v>39.74</v>
      </c>
      <c r="M325">
        <v>22.7</v>
      </c>
      <c r="O325"/>
      <c r="P325"/>
      <c r="Q325"/>
      <c r="R325"/>
      <c r="S325"/>
      <c r="T325"/>
      <c r="U325"/>
      <c r="V325"/>
      <c r="W325"/>
      <c r="X325"/>
      <c r="Y325"/>
      <c r="Z325"/>
      <c r="AA325"/>
      <c r="AC325" s="21">
        <v>0.40500000000000003</v>
      </c>
      <c r="AD325" s="21">
        <v>0.71809999999999996</v>
      </c>
      <c r="AE325" s="12">
        <v>1</v>
      </c>
      <c r="AF325" s="11">
        <f t="shared" si="22"/>
        <v>0.71809526511352018</v>
      </c>
      <c r="AG325" s="11">
        <f t="shared" si="23"/>
        <v>0.71809526511352018</v>
      </c>
      <c r="AH325" s="11">
        <f t="shared" si="24"/>
        <v>0.27851457838032534</v>
      </c>
      <c r="AI325" s="11"/>
    </row>
    <row r="326" spans="1:35" x14ac:dyDescent="0.3">
      <c r="A326">
        <v>319</v>
      </c>
      <c r="B326" t="s">
        <v>28</v>
      </c>
      <c r="C326">
        <v>2.5000000000000001E-3</v>
      </c>
      <c r="D326">
        <v>5.6399999999999999E-2</v>
      </c>
      <c r="E326">
        <v>1</v>
      </c>
      <c r="F326">
        <v>387</v>
      </c>
      <c r="G326">
        <v>147</v>
      </c>
      <c r="H326">
        <v>1</v>
      </c>
      <c r="I326" t="s">
        <v>25</v>
      </c>
      <c r="J326">
        <v>0</v>
      </c>
      <c r="K326">
        <v>63.49</v>
      </c>
      <c r="L326">
        <v>39.21</v>
      </c>
      <c r="M326">
        <v>66.84</v>
      </c>
      <c r="O326"/>
      <c r="P326"/>
      <c r="Q326"/>
      <c r="R326"/>
      <c r="S326"/>
      <c r="T326"/>
      <c r="U326"/>
      <c r="V326"/>
      <c r="W326"/>
      <c r="X326"/>
      <c r="Y326"/>
      <c r="Z326"/>
      <c r="AA326"/>
      <c r="AC326" s="21">
        <v>0.4</v>
      </c>
      <c r="AD326" s="21">
        <v>0.71360000000000001</v>
      </c>
      <c r="AE326" s="12">
        <v>1</v>
      </c>
      <c r="AF326" s="11">
        <f t="shared" si="22"/>
        <v>0.71364881205091757</v>
      </c>
      <c r="AG326" s="11">
        <f t="shared" si="23"/>
        <v>0.71364881205091757</v>
      </c>
      <c r="AH326" s="11">
        <f t="shared" si="24"/>
        <v>0.28024988849239529</v>
      </c>
      <c r="AI326" s="11"/>
    </row>
    <row r="327" spans="1:35" x14ac:dyDescent="0.3">
      <c r="A327">
        <v>320</v>
      </c>
      <c r="B327" t="s">
        <v>28</v>
      </c>
      <c r="C327">
        <v>0.75</v>
      </c>
      <c r="D327">
        <v>3.2713000000000001</v>
      </c>
      <c r="E327">
        <v>16</v>
      </c>
      <c r="F327">
        <v>162.22999999999999</v>
      </c>
      <c r="G327">
        <v>255.5</v>
      </c>
      <c r="H327">
        <v>7.8051000000000004</v>
      </c>
      <c r="I327">
        <v>89.132999999999996</v>
      </c>
      <c r="J327">
        <v>4.0999999999999996</v>
      </c>
      <c r="K327">
        <v>50.85</v>
      </c>
      <c r="L327">
        <v>40.79</v>
      </c>
      <c r="M327">
        <v>68.7</v>
      </c>
      <c r="O327"/>
      <c r="P327"/>
      <c r="Q327"/>
      <c r="R327"/>
      <c r="S327"/>
      <c r="T327"/>
      <c r="U327"/>
      <c r="V327"/>
      <c r="W327"/>
      <c r="X327"/>
      <c r="Y327"/>
      <c r="Z327"/>
      <c r="AA327"/>
      <c r="AC327" s="12">
        <v>0.38750000000000001</v>
      </c>
      <c r="AD327" s="12">
        <v>0.70240000000000002</v>
      </c>
      <c r="AE327" s="12">
        <v>1</v>
      </c>
      <c r="AF327" s="11">
        <f t="shared" si="22"/>
        <v>0.70240954567101244</v>
      </c>
      <c r="AG327" s="11">
        <f t="shared" si="23"/>
        <v>0.70240954567101244</v>
      </c>
      <c r="AH327" s="11">
        <f t="shared" si="24"/>
        <v>0.28473417144258745</v>
      </c>
      <c r="AI327" s="11"/>
    </row>
    <row r="328" spans="1:35" x14ac:dyDescent="0.3">
      <c r="A328">
        <v>321</v>
      </c>
      <c r="B328" t="s">
        <v>28</v>
      </c>
      <c r="C328">
        <v>42.365000000000002</v>
      </c>
      <c r="D328">
        <v>0.50460000000000005</v>
      </c>
      <c r="E328">
        <v>3</v>
      </c>
      <c r="F328">
        <v>144.05000000000001</v>
      </c>
      <c r="G328">
        <v>154.27000000000001</v>
      </c>
      <c r="H328">
        <v>2.0569999999999999</v>
      </c>
      <c r="I328">
        <v>55.124000000000002</v>
      </c>
      <c r="J328">
        <v>1.23</v>
      </c>
      <c r="K328">
        <v>48.35</v>
      </c>
      <c r="L328">
        <v>40.19</v>
      </c>
      <c r="M328">
        <v>71.56</v>
      </c>
      <c r="O328"/>
      <c r="P328"/>
      <c r="Q328"/>
      <c r="R328"/>
      <c r="S328"/>
      <c r="T328"/>
      <c r="U328"/>
      <c r="V328"/>
      <c r="W328"/>
      <c r="X328"/>
      <c r="Y328"/>
      <c r="Z328"/>
      <c r="AA328"/>
      <c r="AC328" s="12">
        <v>0.32</v>
      </c>
      <c r="AD328" s="12">
        <v>0.63829999999999998</v>
      </c>
      <c r="AE328" s="12">
        <v>1</v>
      </c>
      <c r="AF328" s="11">
        <f t="shared" si="22"/>
        <v>0.63830690232312903</v>
      </c>
      <c r="AG328" s="11">
        <f t="shared" si="23"/>
        <v>0.63830690232312903</v>
      </c>
      <c r="AH328" s="11">
        <f t="shared" si="24"/>
        <v>0.31332890067786601</v>
      </c>
      <c r="AI328" s="11"/>
    </row>
    <row r="329" spans="1:35" x14ac:dyDescent="0.3">
      <c r="A329">
        <v>322</v>
      </c>
      <c r="B329" t="s">
        <v>28</v>
      </c>
      <c r="C329">
        <v>2.5000000000000001E-3</v>
      </c>
      <c r="D329">
        <v>1.1368</v>
      </c>
      <c r="E329">
        <v>3</v>
      </c>
      <c r="F329">
        <v>356.99</v>
      </c>
      <c r="G329">
        <v>158.86000000000001</v>
      </c>
      <c r="H329">
        <v>4.5853999999999999</v>
      </c>
      <c r="I329">
        <v>77.47</v>
      </c>
      <c r="J329">
        <v>4.9800000000000004</v>
      </c>
      <c r="K329">
        <v>132.55000000000001</v>
      </c>
      <c r="L329">
        <v>23.68</v>
      </c>
      <c r="M329">
        <v>42.75</v>
      </c>
      <c r="O329"/>
      <c r="P329"/>
      <c r="Q329"/>
      <c r="R329"/>
      <c r="S329"/>
      <c r="T329"/>
      <c r="U329"/>
      <c r="V329"/>
      <c r="W329"/>
      <c r="X329"/>
      <c r="Y329"/>
      <c r="Z329"/>
      <c r="AA329"/>
      <c r="AC329" s="12">
        <v>0.3075</v>
      </c>
      <c r="AD329" s="12">
        <v>0.62570000000000003</v>
      </c>
      <c r="AE329" s="12">
        <v>1</v>
      </c>
      <c r="AF329" s="11">
        <f t="shared" si="22"/>
        <v>0.62571578568981379</v>
      </c>
      <c r="AG329" s="11">
        <f t="shared" si="23"/>
        <v>0.62571578568981379</v>
      </c>
      <c r="AH329" s="11">
        <f t="shared" si="24"/>
        <v>0.31963393696310877</v>
      </c>
      <c r="AI329" s="11"/>
    </row>
    <row r="330" spans="1:35" x14ac:dyDescent="0.3">
      <c r="A330">
        <v>323</v>
      </c>
      <c r="B330" t="s">
        <v>28</v>
      </c>
      <c r="C330">
        <v>2.2499999999999999E-2</v>
      </c>
      <c r="D330">
        <v>2.2993999999999999</v>
      </c>
      <c r="E330">
        <v>11</v>
      </c>
      <c r="F330">
        <v>389.52</v>
      </c>
      <c r="G330">
        <v>205.9</v>
      </c>
      <c r="H330">
        <v>6.4706999999999999</v>
      </c>
      <c r="I330">
        <v>93.869</v>
      </c>
      <c r="J330">
        <v>3.26</v>
      </c>
      <c r="K330">
        <v>129.41999999999999</v>
      </c>
      <c r="L330">
        <v>23.65</v>
      </c>
      <c r="M330">
        <v>45.55</v>
      </c>
      <c r="O330"/>
      <c r="P330"/>
      <c r="Q330"/>
      <c r="R330"/>
      <c r="S330"/>
      <c r="T330"/>
      <c r="U330"/>
      <c r="V330"/>
      <c r="W330"/>
      <c r="X330"/>
      <c r="Y330"/>
      <c r="Z330"/>
      <c r="AA330"/>
      <c r="AC330" s="12">
        <v>0.30249999999999999</v>
      </c>
      <c r="AD330" s="12">
        <v>0.62060000000000004</v>
      </c>
      <c r="AE330" s="12">
        <v>1</v>
      </c>
      <c r="AF330" s="11">
        <f t="shared" si="22"/>
        <v>0.62060781627743766</v>
      </c>
      <c r="AG330" s="11">
        <f t="shared" si="23"/>
        <v>0.62060781627743766</v>
      </c>
      <c r="AH330" s="11">
        <f t="shared" si="24"/>
        <v>0.32226471332515677</v>
      </c>
      <c r="AI330" s="11"/>
    </row>
    <row r="331" spans="1:35" x14ac:dyDescent="0.3">
      <c r="A331">
        <v>324</v>
      </c>
      <c r="B331" t="s">
        <v>28</v>
      </c>
      <c r="C331">
        <v>2.5000000000000001E-3</v>
      </c>
      <c r="D331">
        <v>5.6399999999999999E-2</v>
      </c>
      <c r="E331">
        <v>1</v>
      </c>
      <c r="F331">
        <v>316</v>
      </c>
      <c r="G331">
        <v>149</v>
      </c>
      <c r="H331">
        <v>1</v>
      </c>
      <c r="I331" t="s">
        <v>25</v>
      </c>
      <c r="J331">
        <v>0</v>
      </c>
      <c r="K331">
        <v>130.54</v>
      </c>
      <c r="L331">
        <v>27.68</v>
      </c>
      <c r="M331">
        <v>44.43</v>
      </c>
      <c r="O331"/>
      <c r="P331"/>
      <c r="Q331"/>
      <c r="R331"/>
      <c r="S331"/>
      <c r="T331"/>
      <c r="U331"/>
      <c r="V331"/>
      <c r="W331"/>
      <c r="X331"/>
      <c r="Y331"/>
      <c r="Z331"/>
      <c r="AA331"/>
      <c r="AC331" s="21">
        <v>0.29249999999999998</v>
      </c>
      <c r="AD331" s="21">
        <v>0.61019999999999996</v>
      </c>
      <c r="AE331" s="21">
        <v>1</v>
      </c>
      <c r="AF331" s="14">
        <f t="shared" si="22"/>
        <v>0.61026362823873725</v>
      </c>
      <c r="AG331" s="14">
        <f t="shared" si="23"/>
        <v>0.61026362823873725</v>
      </c>
      <c r="AH331" s="14">
        <f t="shared" si="24"/>
        <v>0.32772721614954137</v>
      </c>
      <c r="AI331" s="11"/>
    </row>
    <row r="332" spans="1:35" x14ac:dyDescent="0.3">
      <c r="A332">
        <v>325</v>
      </c>
      <c r="B332" t="s">
        <v>28</v>
      </c>
      <c r="C332">
        <v>2.5000000000000001E-3</v>
      </c>
      <c r="D332">
        <v>5.6399999999999999E-2</v>
      </c>
      <c r="E332">
        <v>1</v>
      </c>
      <c r="F332">
        <v>156</v>
      </c>
      <c r="G332">
        <v>154</v>
      </c>
      <c r="H332">
        <v>1</v>
      </c>
      <c r="I332" t="s">
        <v>25</v>
      </c>
      <c r="J332">
        <v>0</v>
      </c>
      <c r="K332">
        <v>52.91</v>
      </c>
      <c r="L332">
        <v>36.03</v>
      </c>
      <c r="M332">
        <v>64.61</v>
      </c>
      <c r="O332"/>
      <c r="P332"/>
      <c r="Q332"/>
      <c r="R332"/>
      <c r="S332"/>
      <c r="T332"/>
      <c r="U332"/>
      <c r="V332"/>
      <c r="W332"/>
      <c r="X332"/>
      <c r="Y332"/>
      <c r="Z332"/>
      <c r="AA332"/>
      <c r="AC332" s="12"/>
      <c r="AD332" s="12"/>
      <c r="AE332" s="12"/>
      <c r="AF332" s="11"/>
      <c r="AG332" s="11"/>
      <c r="AH332" s="11"/>
      <c r="AI332" s="11"/>
    </row>
    <row r="333" spans="1:35" x14ac:dyDescent="0.3">
      <c r="A333">
        <v>326</v>
      </c>
      <c r="B333" t="s">
        <v>28</v>
      </c>
      <c r="C333">
        <v>0.54749999999999999</v>
      </c>
      <c r="D333">
        <v>0.2326</v>
      </c>
      <c r="E333">
        <v>3</v>
      </c>
      <c r="F333">
        <v>107</v>
      </c>
      <c r="G333">
        <v>157.76</v>
      </c>
      <c r="H333">
        <v>1.9200999999999999</v>
      </c>
      <c r="I333">
        <v>54.531999999999996</v>
      </c>
      <c r="J333">
        <v>0.28000000000000003</v>
      </c>
      <c r="K333">
        <v>113.23</v>
      </c>
      <c r="L333">
        <v>32.93</v>
      </c>
      <c r="M333">
        <v>25.9</v>
      </c>
      <c r="O333"/>
      <c r="P333"/>
      <c r="Q333"/>
      <c r="R333"/>
      <c r="S333"/>
      <c r="T333"/>
      <c r="U333"/>
      <c r="V333"/>
      <c r="W333"/>
      <c r="X333"/>
      <c r="Y333"/>
      <c r="Z333"/>
      <c r="AA333"/>
      <c r="AC333" s="12"/>
      <c r="AD333" s="12"/>
      <c r="AE333" s="12"/>
      <c r="AF333" s="11"/>
      <c r="AG333" s="11"/>
      <c r="AH333" s="11"/>
      <c r="AI333" s="11"/>
    </row>
    <row r="334" spans="1:35" x14ac:dyDescent="0.3">
      <c r="A334">
        <v>327</v>
      </c>
      <c r="B334" t="s">
        <v>28</v>
      </c>
      <c r="C334">
        <v>5.2499999999999998E-2</v>
      </c>
      <c r="D334">
        <v>5.6399999999999999E-2</v>
      </c>
      <c r="E334">
        <v>2</v>
      </c>
      <c r="F334">
        <v>352</v>
      </c>
      <c r="G334">
        <v>153</v>
      </c>
      <c r="H334">
        <v>1</v>
      </c>
      <c r="I334" t="s">
        <v>25</v>
      </c>
      <c r="J334">
        <v>0</v>
      </c>
      <c r="K334">
        <v>55.67</v>
      </c>
      <c r="L334">
        <v>33.67</v>
      </c>
      <c r="M334">
        <v>60.28</v>
      </c>
      <c r="O334"/>
      <c r="P334"/>
      <c r="Q334"/>
      <c r="R334"/>
      <c r="S334"/>
      <c r="T334"/>
      <c r="U334"/>
      <c r="V334"/>
      <c r="W334"/>
      <c r="X334"/>
      <c r="Y334"/>
      <c r="Z334"/>
      <c r="AA334"/>
      <c r="AC334" s="12"/>
      <c r="AD334" s="12"/>
      <c r="AE334" s="12"/>
      <c r="AF334" s="11"/>
      <c r="AG334" s="11"/>
      <c r="AH334" s="11"/>
      <c r="AI334" s="11"/>
    </row>
    <row r="335" spans="1:35" x14ac:dyDescent="0.3">
      <c r="A335">
        <v>328</v>
      </c>
      <c r="B335" t="s">
        <v>28</v>
      </c>
      <c r="C335">
        <v>2.5000000000000001E-3</v>
      </c>
      <c r="D335">
        <v>0.59699999999999998</v>
      </c>
      <c r="E335">
        <v>2</v>
      </c>
      <c r="F335">
        <v>378.96</v>
      </c>
      <c r="G335">
        <v>162.5</v>
      </c>
      <c r="H335">
        <v>-1</v>
      </c>
      <c r="I335" t="s">
        <v>25</v>
      </c>
      <c r="J335">
        <v>3.48</v>
      </c>
      <c r="K335">
        <v>54.4</v>
      </c>
      <c r="L335">
        <v>34.99</v>
      </c>
      <c r="M335">
        <v>65.989999999999995</v>
      </c>
      <c r="O335"/>
      <c r="P335"/>
      <c r="Q335"/>
      <c r="R335"/>
      <c r="S335"/>
      <c r="T335"/>
      <c r="U335"/>
      <c r="V335"/>
      <c r="W335"/>
      <c r="X335"/>
      <c r="Y335"/>
      <c r="Z335"/>
      <c r="AA335"/>
      <c r="AC335" s="12"/>
      <c r="AD335" s="12"/>
      <c r="AE335" s="12"/>
      <c r="AF335" s="11"/>
      <c r="AG335" s="11"/>
      <c r="AH335" s="11"/>
      <c r="AI335" s="11"/>
    </row>
    <row r="336" spans="1:35" x14ac:dyDescent="0.3">
      <c r="A336">
        <v>329</v>
      </c>
      <c r="B336" t="s">
        <v>28</v>
      </c>
      <c r="C336">
        <v>2.5000000000000001E-3</v>
      </c>
      <c r="D336">
        <v>5.6399999999999999E-2</v>
      </c>
      <c r="E336">
        <v>1</v>
      </c>
      <c r="F336">
        <v>316</v>
      </c>
      <c r="G336">
        <v>151</v>
      </c>
      <c r="H336">
        <v>1</v>
      </c>
      <c r="I336" t="s">
        <v>25</v>
      </c>
      <c r="J336">
        <v>0</v>
      </c>
      <c r="K336">
        <v>130.43</v>
      </c>
      <c r="L336">
        <v>27.89</v>
      </c>
      <c r="M336">
        <v>44.37</v>
      </c>
      <c r="O336"/>
      <c r="P336"/>
      <c r="Q336"/>
      <c r="R336"/>
      <c r="S336"/>
      <c r="T336"/>
      <c r="U336"/>
      <c r="V336"/>
      <c r="W336"/>
      <c r="X336"/>
      <c r="Y336"/>
      <c r="Z336"/>
      <c r="AA336"/>
      <c r="AC336" s="12"/>
      <c r="AD336" s="12"/>
      <c r="AE336" s="12"/>
      <c r="AF336" s="11"/>
      <c r="AG336" s="11"/>
      <c r="AH336" s="11"/>
      <c r="AI336" s="11"/>
    </row>
    <row r="337" spans="1:35" x14ac:dyDescent="0.3">
      <c r="A337">
        <v>330</v>
      </c>
      <c r="B337" t="s">
        <v>28</v>
      </c>
      <c r="C337">
        <v>2.5000000000000001E-3</v>
      </c>
      <c r="D337">
        <v>0.66510000000000002</v>
      </c>
      <c r="E337">
        <v>2</v>
      </c>
      <c r="F337">
        <v>2.68</v>
      </c>
      <c r="G337">
        <v>151.78</v>
      </c>
      <c r="H337">
        <v>2.9016999999999999</v>
      </c>
      <c r="I337">
        <v>86.284000000000006</v>
      </c>
      <c r="J337">
        <v>0.46</v>
      </c>
      <c r="K337">
        <v>248.42</v>
      </c>
      <c r="L337">
        <v>25.09</v>
      </c>
      <c r="M337">
        <v>45.22</v>
      </c>
      <c r="O337"/>
      <c r="P337"/>
      <c r="Q337"/>
      <c r="R337"/>
      <c r="S337"/>
      <c r="T337"/>
      <c r="U337"/>
      <c r="V337"/>
      <c r="W337"/>
      <c r="X337"/>
      <c r="Y337"/>
      <c r="Z337"/>
      <c r="AA337"/>
      <c r="AC337" s="12"/>
      <c r="AD337" s="12"/>
      <c r="AE337" s="12"/>
      <c r="AF337" s="11"/>
      <c r="AG337" s="11"/>
      <c r="AH337" s="11"/>
      <c r="AI337" s="11"/>
    </row>
    <row r="338" spans="1:35" x14ac:dyDescent="0.3">
      <c r="D338">
        <v>0.13819999999999999</v>
      </c>
      <c r="E338">
        <v>1</v>
      </c>
      <c r="F338">
        <v>168.33</v>
      </c>
      <c r="G338">
        <v>132.5</v>
      </c>
      <c r="H338">
        <v>-1</v>
      </c>
      <c r="I338" t="s">
        <v>25</v>
      </c>
      <c r="J338">
        <v>0.63</v>
      </c>
      <c r="K338">
        <v>49.87</v>
      </c>
      <c r="L338">
        <v>38.36</v>
      </c>
      <c r="M338">
        <v>70.53</v>
      </c>
      <c r="O338"/>
      <c r="P338"/>
      <c r="Q338"/>
      <c r="R338"/>
      <c r="S338"/>
      <c r="T338"/>
      <c r="U338"/>
      <c r="V338"/>
      <c r="W338"/>
      <c r="X338"/>
      <c r="Y338"/>
      <c r="Z338"/>
      <c r="AA338"/>
      <c r="AC338" s="12"/>
      <c r="AD338" s="12"/>
      <c r="AE338" s="12"/>
      <c r="AF338" s="11"/>
      <c r="AG338" s="11"/>
      <c r="AH338" s="11"/>
      <c r="AI338" s="11"/>
    </row>
    <row r="339" spans="1:35" x14ac:dyDescent="0.3">
      <c r="D339">
        <v>0.27050000000000002</v>
      </c>
      <c r="E339">
        <v>2</v>
      </c>
      <c r="F339">
        <v>157.47999999999999</v>
      </c>
      <c r="G339">
        <v>135.57</v>
      </c>
      <c r="H339">
        <v>2.3416999999999999</v>
      </c>
      <c r="I339">
        <v>55.438000000000002</v>
      </c>
      <c r="J339">
        <v>0.65</v>
      </c>
      <c r="K339">
        <v>18.29</v>
      </c>
      <c r="L339">
        <v>29.47</v>
      </c>
      <c r="M339">
        <v>69.81</v>
      </c>
      <c r="O339"/>
      <c r="P339"/>
      <c r="Q339"/>
      <c r="R339"/>
      <c r="S339"/>
      <c r="T339"/>
      <c r="U339"/>
      <c r="V339"/>
      <c r="W339"/>
      <c r="X339"/>
      <c r="Y339"/>
      <c r="Z339"/>
      <c r="AA339"/>
      <c r="AC339" s="12"/>
      <c r="AD339" s="12"/>
      <c r="AE339" s="12"/>
      <c r="AF339" s="11"/>
      <c r="AG339" s="11"/>
      <c r="AH339" s="11"/>
      <c r="AI339" s="11"/>
    </row>
    <row r="340" spans="1:35" x14ac:dyDescent="0.3">
      <c r="D340">
        <v>0.25230000000000002</v>
      </c>
      <c r="E340">
        <v>1</v>
      </c>
      <c r="F340">
        <v>101.55</v>
      </c>
      <c r="G340">
        <v>131.69999999999999</v>
      </c>
      <c r="H340">
        <v>-1</v>
      </c>
      <c r="I340" t="s">
        <v>25</v>
      </c>
      <c r="J340">
        <v>0.54</v>
      </c>
      <c r="K340">
        <v>26</v>
      </c>
      <c r="L340">
        <v>29.69</v>
      </c>
      <c r="M340">
        <v>57.4</v>
      </c>
      <c r="O340"/>
      <c r="P340"/>
      <c r="Q340"/>
      <c r="R340"/>
      <c r="S340"/>
      <c r="T340"/>
      <c r="U340"/>
      <c r="V340"/>
      <c r="W340"/>
      <c r="X340"/>
      <c r="Y340"/>
      <c r="Z340"/>
      <c r="AA340"/>
      <c r="AC340" s="12"/>
      <c r="AD340" s="12"/>
      <c r="AE340" s="12"/>
      <c r="AF340" s="11"/>
      <c r="AG340" s="11"/>
      <c r="AH340" s="11"/>
      <c r="AI340" s="11"/>
    </row>
    <row r="341" spans="1:35" x14ac:dyDescent="0.3">
      <c r="D341">
        <v>5.6399999999999999E-2</v>
      </c>
      <c r="E341">
        <v>1</v>
      </c>
      <c r="F341">
        <v>71</v>
      </c>
      <c r="G341">
        <v>126</v>
      </c>
      <c r="H341">
        <v>1</v>
      </c>
      <c r="I341" t="s">
        <v>25</v>
      </c>
      <c r="J341">
        <v>0</v>
      </c>
      <c r="K341">
        <v>244.44</v>
      </c>
      <c r="L341">
        <v>29.05</v>
      </c>
      <c r="M341">
        <v>48.92</v>
      </c>
      <c r="O341"/>
      <c r="P341"/>
      <c r="Q341"/>
      <c r="R341"/>
      <c r="S341"/>
      <c r="T341"/>
      <c r="U341"/>
      <c r="V341"/>
      <c r="W341"/>
      <c r="X341"/>
      <c r="Y341"/>
      <c r="Z341"/>
      <c r="AA341"/>
      <c r="AC341" s="12"/>
      <c r="AD341" s="12"/>
      <c r="AE341" s="12"/>
      <c r="AF341" s="11"/>
      <c r="AG341" s="11"/>
      <c r="AH341" s="11"/>
      <c r="AI341" s="11"/>
    </row>
    <row r="342" spans="1:35" x14ac:dyDescent="0.3">
      <c r="D342">
        <v>5.6399999999999999E-2</v>
      </c>
      <c r="E342">
        <v>1</v>
      </c>
      <c r="F342">
        <v>79</v>
      </c>
      <c r="G342">
        <v>127</v>
      </c>
      <c r="H342">
        <v>1</v>
      </c>
      <c r="I342" t="s">
        <v>25</v>
      </c>
      <c r="J342">
        <v>0</v>
      </c>
      <c r="K342">
        <v>113.63</v>
      </c>
      <c r="L342">
        <v>32.299999999999997</v>
      </c>
      <c r="M342">
        <v>25.7</v>
      </c>
      <c r="O342"/>
      <c r="P342"/>
      <c r="Q342"/>
      <c r="R342"/>
      <c r="S342"/>
      <c r="T342"/>
      <c r="U342"/>
      <c r="V342"/>
      <c r="W342"/>
      <c r="X342"/>
      <c r="Y342"/>
      <c r="Z342"/>
      <c r="AA342"/>
      <c r="AC342" s="12"/>
      <c r="AD342" s="12"/>
      <c r="AE342" s="12"/>
      <c r="AF342" s="11"/>
      <c r="AG342" s="11"/>
      <c r="AH342" s="11"/>
      <c r="AI342" s="11"/>
    </row>
    <row r="343" spans="1:35" x14ac:dyDescent="0.3">
      <c r="D343">
        <v>0.72689999999999999</v>
      </c>
      <c r="E343">
        <v>1</v>
      </c>
      <c r="F343">
        <v>308.77</v>
      </c>
      <c r="G343">
        <v>141.87</v>
      </c>
      <c r="H343">
        <v>1.5263</v>
      </c>
      <c r="I343">
        <v>143.76</v>
      </c>
      <c r="J343">
        <v>3.01</v>
      </c>
      <c r="K343">
        <v>162.26</v>
      </c>
      <c r="L343">
        <v>32.22</v>
      </c>
      <c r="M343">
        <v>11.85</v>
      </c>
      <c r="O343"/>
      <c r="P343"/>
      <c r="Q343"/>
      <c r="R343"/>
      <c r="S343"/>
      <c r="T343"/>
      <c r="U343"/>
      <c r="V343"/>
      <c r="W343"/>
      <c r="X343"/>
      <c r="Y343"/>
      <c r="Z343"/>
      <c r="AA343"/>
      <c r="AC343" s="12"/>
      <c r="AD343" s="12"/>
      <c r="AE343" s="12"/>
      <c r="AF343" s="11"/>
      <c r="AG343" s="11"/>
      <c r="AH343" s="11"/>
      <c r="AI343" s="11"/>
    </row>
    <row r="344" spans="1:35" x14ac:dyDescent="0.3">
      <c r="D344">
        <v>5.6399999999999999E-2</v>
      </c>
      <c r="E344">
        <v>1</v>
      </c>
      <c r="F344">
        <v>248</v>
      </c>
      <c r="G344">
        <v>139</v>
      </c>
      <c r="H344">
        <v>1</v>
      </c>
      <c r="I344" t="s">
        <v>25</v>
      </c>
      <c r="J344">
        <v>0</v>
      </c>
      <c r="K344">
        <v>143.86000000000001</v>
      </c>
      <c r="L344">
        <v>30.46</v>
      </c>
      <c r="M344">
        <v>27.89</v>
      </c>
      <c r="O344"/>
      <c r="P344"/>
      <c r="Q344"/>
      <c r="R344"/>
      <c r="S344"/>
      <c r="T344"/>
      <c r="U344"/>
      <c r="V344"/>
      <c r="W344"/>
      <c r="X344"/>
      <c r="Y344"/>
      <c r="Z344"/>
      <c r="AA344"/>
      <c r="AC344" s="12"/>
      <c r="AD344" s="12"/>
      <c r="AE344" s="12"/>
      <c r="AF344" s="11"/>
      <c r="AG344" s="11"/>
      <c r="AH344" s="11"/>
      <c r="AI344" s="11"/>
    </row>
    <row r="345" spans="1:35" x14ac:dyDescent="0.3">
      <c r="D345">
        <v>1.2526999999999999</v>
      </c>
      <c r="E345">
        <v>5</v>
      </c>
      <c r="F345">
        <v>345.94</v>
      </c>
      <c r="G345">
        <v>163.27000000000001</v>
      </c>
      <c r="H345">
        <v>4.0453999999999999</v>
      </c>
      <c r="I345">
        <v>85.700999999999993</v>
      </c>
      <c r="J345">
        <v>3.45</v>
      </c>
      <c r="K345">
        <v>293.42</v>
      </c>
      <c r="L345">
        <v>27.01</v>
      </c>
      <c r="M345">
        <v>32.46</v>
      </c>
      <c r="O345"/>
      <c r="P345"/>
      <c r="Q345"/>
      <c r="R345"/>
      <c r="S345"/>
      <c r="T345"/>
      <c r="U345"/>
      <c r="V345"/>
      <c r="W345"/>
      <c r="X345"/>
      <c r="Y345"/>
      <c r="Z345"/>
      <c r="AA345"/>
      <c r="AC345" s="12"/>
      <c r="AD345" s="12"/>
      <c r="AE345" s="12"/>
      <c r="AF345" s="11"/>
      <c r="AG345" s="11"/>
      <c r="AH345" s="11"/>
      <c r="AI345" s="11"/>
    </row>
    <row r="346" spans="1:35" x14ac:dyDescent="0.3">
      <c r="D346">
        <v>0.37419999999999998</v>
      </c>
      <c r="E346">
        <v>2</v>
      </c>
      <c r="F346">
        <v>62.66</v>
      </c>
      <c r="G346">
        <v>145.97999999999999</v>
      </c>
      <c r="H346">
        <v>5.0152999999999999</v>
      </c>
      <c r="I346">
        <v>73.009</v>
      </c>
      <c r="J346">
        <v>0.62</v>
      </c>
      <c r="K346">
        <v>250.17</v>
      </c>
      <c r="L346">
        <v>27.4</v>
      </c>
      <c r="M346">
        <v>44.08</v>
      </c>
      <c r="O346"/>
      <c r="P346"/>
      <c r="Q346"/>
      <c r="R346"/>
      <c r="S346"/>
      <c r="T346"/>
      <c r="U346"/>
      <c r="V346"/>
      <c r="W346"/>
      <c r="X346"/>
      <c r="Y346"/>
      <c r="Z346"/>
      <c r="AA346"/>
      <c r="AC346" s="12"/>
      <c r="AD346" s="12"/>
      <c r="AE346" s="12"/>
      <c r="AF346" s="11"/>
      <c r="AG346" s="11"/>
      <c r="AH346" s="11"/>
      <c r="AI346" s="11"/>
    </row>
    <row r="347" spans="1:35" x14ac:dyDescent="0.3">
      <c r="D347">
        <v>1.3243</v>
      </c>
      <c r="E347">
        <v>10</v>
      </c>
      <c r="F347">
        <v>61.07</v>
      </c>
      <c r="G347">
        <v>161.19999999999999</v>
      </c>
      <c r="H347">
        <v>4.2098000000000004</v>
      </c>
      <c r="I347">
        <v>60.048999999999999</v>
      </c>
      <c r="J347">
        <v>1.67</v>
      </c>
      <c r="K347">
        <v>23.86</v>
      </c>
      <c r="L347">
        <v>29.1</v>
      </c>
      <c r="M347">
        <v>62.35</v>
      </c>
      <c r="O347"/>
      <c r="P347"/>
      <c r="Q347"/>
      <c r="R347"/>
      <c r="S347"/>
      <c r="T347"/>
      <c r="U347"/>
      <c r="V347"/>
      <c r="W347"/>
      <c r="X347"/>
      <c r="Y347"/>
      <c r="Z347"/>
      <c r="AA347"/>
      <c r="AC347" s="12"/>
      <c r="AD347" s="12"/>
      <c r="AE347" s="12"/>
      <c r="AF347" s="11"/>
      <c r="AG347" s="11"/>
      <c r="AH347" s="11"/>
      <c r="AI347" s="11"/>
    </row>
    <row r="348" spans="1:35" x14ac:dyDescent="0.3">
      <c r="D348">
        <v>5.6399999999999999E-2</v>
      </c>
      <c r="E348">
        <v>1</v>
      </c>
      <c r="F348">
        <v>3</v>
      </c>
      <c r="G348">
        <v>139</v>
      </c>
      <c r="H348">
        <v>1</v>
      </c>
      <c r="I348" t="s">
        <v>25</v>
      </c>
      <c r="J348">
        <v>0</v>
      </c>
      <c r="K348">
        <v>260.11</v>
      </c>
      <c r="L348">
        <v>32.549999999999997</v>
      </c>
      <c r="M348">
        <v>38.479999999999997</v>
      </c>
      <c r="O348"/>
      <c r="P348"/>
      <c r="Q348"/>
      <c r="R348"/>
      <c r="S348"/>
      <c r="T348"/>
      <c r="U348"/>
      <c r="V348"/>
      <c r="W348"/>
      <c r="X348"/>
      <c r="Y348"/>
      <c r="Z348"/>
      <c r="AA348"/>
      <c r="AC348" s="12"/>
      <c r="AD348" s="12"/>
      <c r="AE348" s="12"/>
      <c r="AF348" s="11"/>
      <c r="AG348" s="11"/>
      <c r="AH348" s="11"/>
      <c r="AI348" s="11"/>
    </row>
    <row r="349" spans="1:35" x14ac:dyDescent="0.3">
      <c r="D349">
        <v>0.55559999999999998</v>
      </c>
      <c r="E349">
        <v>5</v>
      </c>
      <c r="F349">
        <v>109.56</v>
      </c>
      <c r="G349">
        <v>163.71</v>
      </c>
      <c r="H349">
        <v>-1</v>
      </c>
      <c r="I349" t="s">
        <v>25</v>
      </c>
      <c r="J349">
        <v>0.48</v>
      </c>
      <c r="K349">
        <v>21.21</v>
      </c>
      <c r="L349">
        <v>33.67</v>
      </c>
      <c r="M349">
        <v>66.42</v>
      </c>
      <c r="O349"/>
      <c r="P349"/>
      <c r="Q349"/>
      <c r="R349"/>
      <c r="S349"/>
      <c r="T349"/>
      <c r="U349"/>
      <c r="V349"/>
      <c r="W349"/>
      <c r="X349"/>
      <c r="Y349"/>
      <c r="Z349"/>
      <c r="AA349"/>
      <c r="AC349" s="12"/>
      <c r="AD349" s="12"/>
      <c r="AE349" s="12"/>
      <c r="AF349" s="11"/>
      <c r="AG349" s="11"/>
      <c r="AH349" s="11"/>
      <c r="AI349" s="11"/>
    </row>
    <row r="350" spans="1:35" x14ac:dyDescent="0.3">
      <c r="D350">
        <v>5.6399999999999999E-2</v>
      </c>
      <c r="E350">
        <v>1</v>
      </c>
      <c r="F350">
        <v>298</v>
      </c>
      <c r="G350">
        <v>176</v>
      </c>
      <c r="H350">
        <v>1</v>
      </c>
      <c r="I350" t="s">
        <v>25</v>
      </c>
      <c r="J350">
        <v>0</v>
      </c>
      <c r="K350">
        <v>142.34</v>
      </c>
      <c r="L350">
        <v>31.83</v>
      </c>
      <c r="M350">
        <v>30.64</v>
      </c>
      <c r="O350"/>
      <c r="P350"/>
      <c r="Q350"/>
      <c r="R350"/>
      <c r="S350"/>
      <c r="T350"/>
      <c r="U350"/>
      <c r="V350"/>
      <c r="W350"/>
      <c r="X350"/>
      <c r="Y350"/>
      <c r="Z350"/>
      <c r="AA350"/>
      <c r="AC350" s="12"/>
      <c r="AD350" s="12"/>
      <c r="AE350" s="12"/>
      <c r="AF350" s="11"/>
      <c r="AG350" s="11"/>
      <c r="AH350" s="11"/>
      <c r="AI350" s="11"/>
    </row>
    <row r="351" spans="1:35" x14ac:dyDescent="0.3">
      <c r="D351">
        <v>4.6025999999999998</v>
      </c>
      <c r="E351">
        <v>21</v>
      </c>
      <c r="F351">
        <v>322.22000000000003</v>
      </c>
      <c r="G351">
        <v>296.10000000000002</v>
      </c>
      <c r="H351">
        <v>-1</v>
      </c>
      <c r="I351" t="s">
        <v>25</v>
      </c>
      <c r="J351">
        <v>2.75</v>
      </c>
      <c r="K351">
        <v>296.82</v>
      </c>
      <c r="L351">
        <v>25.96</v>
      </c>
      <c r="M351">
        <v>26.37</v>
      </c>
      <c r="O351"/>
      <c r="P351"/>
      <c r="Q351"/>
      <c r="R351"/>
      <c r="S351"/>
      <c r="T351"/>
      <c r="U351"/>
      <c r="V351"/>
      <c r="W351"/>
      <c r="X351"/>
      <c r="Y351"/>
      <c r="Z351"/>
      <c r="AA351"/>
      <c r="AC351" s="12"/>
      <c r="AD351" s="12"/>
      <c r="AE351" s="12"/>
      <c r="AF351" s="11"/>
      <c r="AG351" s="11"/>
      <c r="AH351" s="11"/>
      <c r="AI351" s="11"/>
    </row>
    <row r="352" spans="1:35" x14ac:dyDescent="0.3">
      <c r="D352">
        <v>5.6399999999999999E-2</v>
      </c>
      <c r="E352">
        <v>1</v>
      </c>
      <c r="F352">
        <v>298</v>
      </c>
      <c r="G352">
        <v>174</v>
      </c>
      <c r="H352">
        <v>1</v>
      </c>
      <c r="I352" t="s">
        <v>25</v>
      </c>
      <c r="J352">
        <v>0</v>
      </c>
      <c r="K352">
        <v>140.63</v>
      </c>
      <c r="L352">
        <v>31.4</v>
      </c>
      <c r="M352">
        <v>31.57</v>
      </c>
      <c r="O352"/>
      <c r="P352"/>
      <c r="Q352"/>
      <c r="R352"/>
      <c r="S352"/>
      <c r="T352"/>
      <c r="U352"/>
      <c r="V352"/>
      <c r="W352"/>
      <c r="X352"/>
      <c r="Y352"/>
      <c r="Z352"/>
      <c r="AA352"/>
      <c r="AC352" s="12"/>
      <c r="AD352" s="12"/>
      <c r="AE352" s="12"/>
      <c r="AF352" s="11"/>
      <c r="AG352" s="11"/>
      <c r="AH352" s="11"/>
      <c r="AI352" s="11"/>
    </row>
    <row r="353" spans="4:35" x14ac:dyDescent="0.3">
      <c r="D353">
        <v>5.6399999999999999E-2</v>
      </c>
      <c r="E353">
        <v>2</v>
      </c>
      <c r="F353">
        <v>47</v>
      </c>
      <c r="G353">
        <v>172</v>
      </c>
      <c r="H353">
        <v>1</v>
      </c>
      <c r="I353" t="s">
        <v>25</v>
      </c>
      <c r="J353">
        <v>0</v>
      </c>
      <c r="K353">
        <v>250.44</v>
      </c>
      <c r="L353">
        <v>28.01</v>
      </c>
      <c r="M353">
        <v>43.93</v>
      </c>
      <c r="O353"/>
      <c r="P353"/>
      <c r="Q353"/>
      <c r="R353"/>
      <c r="S353"/>
      <c r="T353"/>
      <c r="U353"/>
      <c r="V353"/>
      <c r="W353"/>
      <c r="X353"/>
      <c r="Y353"/>
      <c r="Z353"/>
      <c r="AA353"/>
      <c r="AC353" s="12"/>
      <c r="AD353" s="12"/>
      <c r="AE353" s="12"/>
      <c r="AF353" s="11"/>
      <c r="AG353" s="11"/>
      <c r="AH353" s="11"/>
      <c r="AI353" s="11"/>
    </row>
    <row r="354" spans="4:35" x14ac:dyDescent="0.3">
      <c r="D354">
        <v>1.4799</v>
      </c>
      <c r="E354">
        <v>13</v>
      </c>
      <c r="F354">
        <v>177.07</v>
      </c>
      <c r="G354">
        <v>201.02</v>
      </c>
      <c r="H354">
        <v>3.6926000000000001</v>
      </c>
      <c r="I354">
        <v>84.183000000000007</v>
      </c>
      <c r="J354">
        <v>1.77</v>
      </c>
      <c r="K354">
        <v>178.68</v>
      </c>
      <c r="L354">
        <v>21.03</v>
      </c>
      <c r="M354">
        <v>0.56999999999999995</v>
      </c>
      <c r="O354"/>
      <c r="P354"/>
      <c r="Q354"/>
      <c r="R354"/>
      <c r="S354"/>
      <c r="T354"/>
      <c r="U354"/>
      <c r="V354"/>
      <c r="W354"/>
      <c r="X354"/>
      <c r="Y354"/>
      <c r="Z354"/>
      <c r="AA354"/>
      <c r="AC354" s="12"/>
      <c r="AD354" s="12"/>
      <c r="AE354" s="12"/>
      <c r="AF354" s="11"/>
      <c r="AG354" s="11"/>
      <c r="AH354" s="11"/>
      <c r="AI354" s="11"/>
    </row>
    <row r="355" spans="4:35" x14ac:dyDescent="0.3">
      <c r="D355">
        <v>5.6399999999999999E-2</v>
      </c>
      <c r="E355">
        <v>1</v>
      </c>
      <c r="F355">
        <v>52</v>
      </c>
      <c r="G355">
        <v>180</v>
      </c>
      <c r="H355">
        <v>1</v>
      </c>
      <c r="I355" t="s">
        <v>25</v>
      </c>
      <c r="J355">
        <v>0</v>
      </c>
      <c r="K355">
        <v>261.95999999999998</v>
      </c>
      <c r="L355">
        <v>27.26</v>
      </c>
      <c r="M355">
        <v>32.14</v>
      </c>
      <c r="O355"/>
      <c r="P355"/>
      <c r="Q355"/>
      <c r="R355"/>
      <c r="S355"/>
      <c r="T355"/>
      <c r="U355"/>
      <c r="V355"/>
      <c r="W355"/>
      <c r="X355"/>
      <c r="Y355"/>
      <c r="Z355"/>
      <c r="AA355"/>
      <c r="AC355" s="12"/>
      <c r="AD355" s="12"/>
      <c r="AE355" s="12"/>
      <c r="AF355" s="11"/>
      <c r="AG355" s="11"/>
      <c r="AH355" s="11"/>
      <c r="AI355" s="11"/>
    </row>
    <row r="356" spans="4:35" x14ac:dyDescent="0.3">
      <c r="D356">
        <v>7.9699999999999993E-2</v>
      </c>
      <c r="E356">
        <v>1</v>
      </c>
      <c r="F356">
        <v>11</v>
      </c>
      <c r="G356">
        <v>184.5</v>
      </c>
      <c r="H356">
        <v>2</v>
      </c>
      <c r="I356" t="s">
        <v>25</v>
      </c>
      <c r="J356">
        <v>0.25</v>
      </c>
      <c r="K356">
        <v>254.72</v>
      </c>
      <c r="L356">
        <v>29.07</v>
      </c>
      <c r="M356">
        <v>40.78</v>
      </c>
      <c r="O356"/>
      <c r="P356"/>
      <c r="Q356"/>
      <c r="R356"/>
      <c r="S356"/>
      <c r="T356"/>
      <c r="U356"/>
      <c r="V356"/>
      <c r="W356"/>
      <c r="X356"/>
      <c r="Y356"/>
      <c r="Z356"/>
      <c r="AA356"/>
      <c r="AC356" s="12"/>
      <c r="AD356" s="12"/>
      <c r="AE356" s="12"/>
      <c r="AF356" s="11"/>
      <c r="AG356" s="11"/>
      <c r="AH356" s="11"/>
      <c r="AI356" s="11"/>
    </row>
    <row r="357" spans="4:35" x14ac:dyDescent="0.3">
      <c r="D357">
        <v>5.6399999999999999E-2</v>
      </c>
      <c r="E357">
        <v>1</v>
      </c>
      <c r="F357">
        <v>50</v>
      </c>
      <c r="G357">
        <v>184</v>
      </c>
      <c r="H357">
        <v>1</v>
      </c>
      <c r="I357" t="s">
        <v>25</v>
      </c>
      <c r="J357">
        <v>0</v>
      </c>
      <c r="K357">
        <v>261.42</v>
      </c>
      <c r="L357">
        <v>26.27</v>
      </c>
      <c r="M357">
        <v>32.19</v>
      </c>
      <c r="O357"/>
      <c r="P357"/>
      <c r="Q357"/>
      <c r="R357"/>
      <c r="S357"/>
      <c r="T357"/>
      <c r="U357"/>
      <c r="V357"/>
      <c r="W357"/>
      <c r="X357"/>
      <c r="Y357"/>
      <c r="Z357"/>
      <c r="AA357"/>
      <c r="AC357" s="12"/>
      <c r="AD357" s="12"/>
      <c r="AE357" s="12"/>
      <c r="AF357" s="11"/>
      <c r="AG357" s="11"/>
      <c r="AH357" s="11"/>
      <c r="AI357" s="11"/>
    </row>
    <row r="358" spans="4:35" x14ac:dyDescent="0.3">
      <c r="D358">
        <v>1.3243</v>
      </c>
      <c r="E358">
        <v>11</v>
      </c>
      <c r="F358">
        <v>194</v>
      </c>
      <c r="G358">
        <v>216.07</v>
      </c>
      <c r="H358">
        <v>-1</v>
      </c>
      <c r="I358" t="s">
        <v>25</v>
      </c>
      <c r="J358">
        <v>5.97</v>
      </c>
      <c r="K358">
        <v>126.55</v>
      </c>
      <c r="L358">
        <v>25.41</v>
      </c>
      <c r="M358">
        <v>46.3</v>
      </c>
      <c r="O358"/>
      <c r="P358"/>
      <c r="Q358"/>
      <c r="R358"/>
      <c r="S358"/>
      <c r="T358"/>
      <c r="U358"/>
      <c r="V358"/>
      <c r="W358"/>
      <c r="X358"/>
      <c r="Y358"/>
      <c r="Z358"/>
      <c r="AA358"/>
      <c r="AC358" s="12"/>
      <c r="AD358" s="12"/>
      <c r="AE358" s="12"/>
      <c r="AF358" s="11"/>
      <c r="AG358" s="11"/>
      <c r="AH358" s="11"/>
      <c r="AI358" s="11"/>
    </row>
    <row r="359" spans="4:35" x14ac:dyDescent="0.3">
      <c r="D359">
        <v>5.6399999999999999E-2</v>
      </c>
      <c r="E359">
        <v>1</v>
      </c>
      <c r="F359">
        <v>51</v>
      </c>
      <c r="G359">
        <v>181</v>
      </c>
      <c r="H359">
        <v>1</v>
      </c>
      <c r="I359" t="s">
        <v>25</v>
      </c>
      <c r="J359">
        <v>0</v>
      </c>
      <c r="K359">
        <v>261.60000000000002</v>
      </c>
      <c r="L359">
        <v>26.74</v>
      </c>
      <c r="M359">
        <v>32.04</v>
      </c>
      <c r="O359"/>
      <c r="P359"/>
      <c r="Q359"/>
      <c r="R359"/>
      <c r="S359"/>
      <c r="T359"/>
      <c r="U359"/>
      <c r="V359"/>
      <c r="W359"/>
      <c r="X359"/>
      <c r="Y359"/>
      <c r="Z359"/>
      <c r="AA359"/>
      <c r="AC359" s="12"/>
      <c r="AD359" s="12"/>
      <c r="AE359" s="12"/>
      <c r="AF359" s="11"/>
      <c r="AG359" s="11"/>
      <c r="AH359" s="11"/>
      <c r="AI359" s="11"/>
    </row>
    <row r="360" spans="4:35" x14ac:dyDescent="0.3">
      <c r="D360">
        <v>5.6399999999999999E-2</v>
      </c>
      <c r="E360">
        <v>1</v>
      </c>
      <c r="F360">
        <v>54</v>
      </c>
      <c r="G360">
        <v>182</v>
      </c>
      <c r="H360">
        <v>1</v>
      </c>
      <c r="I360" t="s">
        <v>25</v>
      </c>
      <c r="J360">
        <v>0</v>
      </c>
      <c r="K360">
        <v>248.6</v>
      </c>
      <c r="L360">
        <v>26.96</v>
      </c>
      <c r="M360">
        <v>44.83</v>
      </c>
      <c r="O360"/>
      <c r="P360"/>
      <c r="Q360"/>
      <c r="R360"/>
      <c r="S360"/>
      <c r="T360"/>
      <c r="U360"/>
      <c r="V360"/>
      <c r="W360"/>
      <c r="X360"/>
      <c r="Y360"/>
      <c r="Z360"/>
      <c r="AA360"/>
      <c r="AC360" s="12"/>
      <c r="AD360" s="12"/>
      <c r="AE360" s="12"/>
      <c r="AF360" s="11"/>
      <c r="AG360" s="11"/>
      <c r="AH360" s="11"/>
      <c r="AI360" s="11"/>
    </row>
    <row r="361" spans="4:35" x14ac:dyDescent="0.3">
      <c r="D361">
        <v>5.6399999999999999E-2</v>
      </c>
      <c r="E361">
        <v>2</v>
      </c>
      <c r="F361">
        <v>47</v>
      </c>
      <c r="G361">
        <v>170</v>
      </c>
      <c r="H361">
        <v>1</v>
      </c>
      <c r="I361" t="s">
        <v>25</v>
      </c>
      <c r="J361">
        <v>0</v>
      </c>
      <c r="K361">
        <v>247.92</v>
      </c>
      <c r="L361">
        <v>27.5</v>
      </c>
      <c r="M361">
        <v>46.15</v>
      </c>
      <c r="O361"/>
      <c r="P361"/>
      <c r="Q361"/>
      <c r="R361"/>
      <c r="S361"/>
      <c r="T361"/>
      <c r="U361"/>
      <c r="V361"/>
      <c r="W361"/>
      <c r="X361"/>
      <c r="Y361"/>
      <c r="Z361"/>
      <c r="AA361"/>
      <c r="AC361" s="12"/>
      <c r="AD361" s="12"/>
      <c r="AE361" s="12"/>
      <c r="AF361" s="11"/>
      <c r="AG361" s="11"/>
      <c r="AH361" s="11"/>
      <c r="AI361" s="11"/>
    </row>
    <row r="362" spans="4:35" x14ac:dyDescent="0.3">
      <c r="D362">
        <v>0.4753</v>
      </c>
      <c r="E362">
        <v>1</v>
      </c>
      <c r="F362">
        <v>224.55</v>
      </c>
      <c r="G362">
        <v>166.83</v>
      </c>
      <c r="H362">
        <v>-1</v>
      </c>
      <c r="I362" t="s">
        <v>25</v>
      </c>
      <c r="J362">
        <v>1.43</v>
      </c>
      <c r="K362">
        <v>130.79</v>
      </c>
      <c r="L362">
        <v>26.92</v>
      </c>
      <c r="M362">
        <v>43.99</v>
      </c>
      <c r="O362"/>
      <c r="P362"/>
      <c r="Q362"/>
      <c r="R362"/>
      <c r="S362"/>
      <c r="T362"/>
      <c r="U362"/>
      <c r="V362"/>
      <c r="W362"/>
      <c r="X362"/>
      <c r="Y362"/>
      <c r="Z362"/>
      <c r="AA362"/>
      <c r="AC362" s="12"/>
      <c r="AD362" s="12"/>
      <c r="AE362" s="12"/>
      <c r="AF362" s="11"/>
      <c r="AG362" s="11"/>
      <c r="AH362" s="11"/>
      <c r="AI362" s="11"/>
    </row>
    <row r="363" spans="4:35" x14ac:dyDescent="0.3">
      <c r="D363">
        <v>5.6399999999999999E-2</v>
      </c>
      <c r="E363">
        <v>1</v>
      </c>
      <c r="F363">
        <v>38</v>
      </c>
      <c r="G363">
        <v>159</v>
      </c>
      <c r="H363">
        <v>1</v>
      </c>
      <c r="I363" t="s">
        <v>25</v>
      </c>
      <c r="J363">
        <v>0</v>
      </c>
      <c r="K363">
        <v>21.51</v>
      </c>
      <c r="L363">
        <v>35.31</v>
      </c>
      <c r="M363">
        <v>66.790000000000006</v>
      </c>
      <c r="O363"/>
      <c r="P363"/>
      <c r="Q363"/>
      <c r="R363"/>
      <c r="S363"/>
      <c r="T363"/>
      <c r="U363"/>
      <c r="V363"/>
      <c r="W363"/>
      <c r="X363"/>
      <c r="Y363"/>
      <c r="Z363"/>
      <c r="AA363"/>
      <c r="AC363" s="12"/>
      <c r="AD363" s="12"/>
      <c r="AE363" s="12"/>
      <c r="AF363" s="11"/>
      <c r="AG363" s="11"/>
      <c r="AH363" s="11"/>
      <c r="AI363" s="11"/>
    </row>
    <row r="364" spans="4:35" x14ac:dyDescent="0.3">
      <c r="D364">
        <v>0.56699999999999995</v>
      </c>
      <c r="E364">
        <v>2</v>
      </c>
      <c r="F364">
        <v>23.74</v>
      </c>
      <c r="G364">
        <v>169.13</v>
      </c>
      <c r="H364">
        <v>2.8134000000000001</v>
      </c>
      <c r="I364">
        <v>102.41</v>
      </c>
      <c r="J364">
        <v>2.2000000000000002</v>
      </c>
      <c r="K364">
        <v>18.87</v>
      </c>
      <c r="L364">
        <v>31.23</v>
      </c>
      <c r="M364">
        <v>68.94</v>
      </c>
      <c r="O364"/>
      <c r="P364"/>
      <c r="Q364"/>
      <c r="R364"/>
      <c r="S364"/>
      <c r="T364"/>
      <c r="U364"/>
      <c r="V364"/>
      <c r="W364"/>
      <c r="X364"/>
      <c r="Y364"/>
      <c r="Z364"/>
      <c r="AA364"/>
      <c r="AC364" s="12"/>
      <c r="AD364" s="12"/>
      <c r="AE364" s="12"/>
      <c r="AF364" s="11"/>
      <c r="AG364" s="11"/>
      <c r="AH364" s="11"/>
      <c r="AI364" s="11"/>
    </row>
    <row r="365" spans="4:35" x14ac:dyDescent="0.3">
      <c r="D365">
        <v>0.48530000000000001</v>
      </c>
      <c r="E365">
        <v>4</v>
      </c>
      <c r="F365">
        <v>123.35</v>
      </c>
      <c r="G365">
        <v>160.22</v>
      </c>
      <c r="H365">
        <v>1.2975000000000001</v>
      </c>
      <c r="I365">
        <v>55.584000000000003</v>
      </c>
      <c r="J365">
        <v>0.48</v>
      </c>
      <c r="K365">
        <v>21.61</v>
      </c>
      <c r="L365">
        <v>29.42</v>
      </c>
      <c r="M365">
        <v>62.87</v>
      </c>
      <c r="O365"/>
      <c r="P365"/>
      <c r="Q365"/>
      <c r="R365"/>
      <c r="S365"/>
      <c r="T365"/>
      <c r="U365"/>
      <c r="V365"/>
      <c r="W365"/>
      <c r="X365"/>
      <c r="Y365"/>
      <c r="Z365"/>
      <c r="AA365"/>
      <c r="AC365" s="12"/>
      <c r="AD365" s="12"/>
      <c r="AE365" s="12"/>
      <c r="AF365" s="11"/>
      <c r="AG365" s="11"/>
      <c r="AH365" s="11"/>
      <c r="AI365" s="11"/>
    </row>
    <row r="366" spans="4:35" x14ac:dyDescent="0.3">
      <c r="D366">
        <v>0.27639999999999998</v>
      </c>
      <c r="E366">
        <v>1</v>
      </c>
      <c r="F366">
        <v>288.63</v>
      </c>
      <c r="G366">
        <v>159.16999999999999</v>
      </c>
      <c r="H366">
        <v>2.8207</v>
      </c>
      <c r="I366">
        <v>88.353999999999999</v>
      </c>
      <c r="J366">
        <v>0.51</v>
      </c>
      <c r="K366">
        <v>132.28</v>
      </c>
      <c r="L366">
        <v>32.450000000000003</v>
      </c>
      <c r="M366">
        <v>38.85</v>
      </c>
      <c r="O366"/>
      <c r="P366"/>
      <c r="Q366"/>
      <c r="R366"/>
      <c r="S366"/>
      <c r="T366"/>
      <c r="U366"/>
      <c r="V366"/>
      <c r="W366"/>
      <c r="X366"/>
      <c r="Y366"/>
      <c r="Z366"/>
      <c r="AA366"/>
      <c r="AC366" s="12"/>
      <c r="AD366" s="12"/>
      <c r="AE366" s="12"/>
      <c r="AF366" s="11"/>
      <c r="AG366" s="11"/>
      <c r="AH366" s="11"/>
      <c r="AI366" s="11"/>
    </row>
    <row r="367" spans="4:35" x14ac:dyDescent="0.3">
      <c r="D367">
        <v>0.34770000000000001</v>
      </c>
      <c r="E367">
        <v>1</v>
      </c>
      <c r="F367">
        <v>308.79000000000002</v>
      </c>
      <c r="G367">
        <v>161.38999999999999</v>
      </c>
      <c r="H367">
        <v>1.4045000000000001</v>
      </c>
      <c r="I367">
        <v>17.501000000000001</v>
      </c>
      <c r="J367">
        <v>0.41</v>
      </c>
      <c r="K367">
        <v>153.04</v>
      </c>
      <c r="L367">
        <v>32.979999999999997</v>
      </c>
      <c r="M367">
        <v>23.59</v>
      </c>
      <c r="O367"/>
      <c r="P367"/>
      <c r="Q367"/>
      <c r="R367"/>
      <c r="S367"/>
      <c r="T367"/>
      <c r="U367"/>
      <c r="V367"/>
      <c r="W367"/>
      <c r="X367"/>
      <c r="Y367"/>
      <c r="Z367"/>
      <c r="AA367"/>
      <c r="AC367" s="12"/>
      <c r="AD367" s="12"/>
      <c r="AE367" s="12"/>
      <c r="AF367" s="11"/>
      <c r="AG367" s="11"/>
      <c r="AH367" s="11"/>
      <c r="AI367" s="11"/>
    </row>
    <row r="368" spans="4:35" x14ac:dyDescent="0.3">
      <c r="D368">
        <v>0.37840000000000001</v>
      </c>
      <c r="E368">
        <v>4</v>
      </c>
      <c r="F368">
        <v>121.98</v>
      </c>
      <c r="G368">
        <v>167.89</v>
      </c>
      <c r="H368">
        <v>1.3736999999999999</v>
      </c>
      <c r="I368">
        <v>34.29</v>
      </c>
      <c r="J368">
        <v>0.56999999999999995</v>
      </c>
      <c r="K368">
        <v>59.49</v>
      </c>
      <c r="L368">
        <v>40.71</v>
      </c>
      <c r="M368">
        <v>50.84</v>
      </c>
      <c r="O368">
        <v>276</v>
      </c>
      <c r="P368" t="s">
        <v>28</v>
      </c>
      <c r="Q368">
        <v>0.39750000000000002</v>
      </c>
      <c r="R368">
        <v>0.71140000000000003</v>
      </c>
      <c r="S368"/>
      <c r="T368"/>
      <c r="U368"/>
      <c r="V368"/>
      <c r="W368"/>
      <c r="X368"/>
      <c r="Y368"/>
      <c r="Z368"/>
      <c r="AA368"/>
      <c r="AC368" s="12"/>
      <c r="AD368" s="12"/>
      <c r="AE368" s="12"/>
      <c r="AF368" s="11"/>
      <c r="AG368" s="11"/>
      <c r="AH368" s="11"/>
      <c r="AI368" s="11"/>
    </row>
    <row r="369" spans="4:35" x14ac:dyDescent="0.3">
      <c r="D369">
        <v>0.1492</v>
      </c>
      <c r="E369">
        <v>2</v>
      </c>
      <c r="F369">
        <v>32</v>
      </c>
      <c r="G369">
        <v>167</v>
      </c>
      <c r="H369">
        <v>-1</v>
      </c>
      <c r="I369" t="s">
        <v>25</v>
      </c>
      <c r="J369">
        <v>0.53</v>
      </c>
      <c r="K369">
        <v>10.07</v>
      </c>
      <c r="L369">
        <v>38.450000000000003</v>
      </c>
      <c r="M369">
        <v>71.650000000000006</v>
      </c>
      <c r="O369">
        <v>253</v>
      </c>
      <c r="P369" t="s">
        <v>28</v>
      </c>
      <c r="Q369">
        <v>0.4</v>
      </c>
      <c r="R369">
        <v>0.71360000000000001</v>
      </c>
      <c r="S369"/>
      <c r="T369"/>
      <c r="U369"/>
      <c r="V369"/>
      <c r="W369"/>
      <c r="X369"/>
      <c r="Y369"/>
      <c r="Z369"/>
      <c r="AA369"/>
      <c r="AC369" s="12"/>
      <c r="AD369" s="12"/>
      <c r="AE369" s="12"/>
      <c r="AF369" s="11"/>
      <c r="AG369" s="11"/>
      <c r="AH369" s="11"/>
      <c r="AI369" s="11"/>
    </row>
    <row r="370" spans="4:35" x14ac:dyDescent="0.3">
      <c r="D370">
        <v>0.2185</v>
      </c>
      <c r="E370">
        <v>1</v>
      </c>
      <c r="F370">
        <v>301.39999999999998</v>
      </c>
      <c r="G370">
        <v>165.93</v>
      </c>
      <c r="H370">
        <v>1.3190999999999999</v>
      </c>
      <c r="I370">
        <v>80.537999999999997</v>
      </c>
      <c r="J370">
        <v>0.43</v>
      </c>
      <c r="K370">
        <v>146.21</v>
      </c>
      <c r="L370">
        <v>32.22</v>
      </c>
      <c r="M370">
        <v>29.79</v>
      </c>
      <c r="O370">
        <v>156</v>
      </c>
      <c r="P370" t="s">
        <v>28</v>
      </c>
      <c r="Q370">
        <v>0.40250000000000002</v>
      </c>
      <c r="R370">
        <v>0.71579999999999999</v>
      </c>
      <c r="S370"/>
      <c r="T370"/>
      <c r="U370"/>
      <c r="V370"/>
      <c r="W370"/>
      <c r="X370"/>
      <c r="Y370"/>
      <c r="Z370"/>
      <c r="AA370"/>
      <c r="AC370" s="12"/>
      <c r="AD370" s="12"/>
      <c r="AE370" s="12"/>
      <c r="AF370" s="11"/>
      <c r="AG370" s="11"/>
      <c r="AH370" s="11"/>
      <c r="AI370" s="11"/>
    </row>
    <row r="371" spans="4:35" x14ac:dyDescent="0.3">
      <c r="D371">
        <v>5.6399999999999999E-2</v>
      </c>
      <c r="E371">
        <v>1</v>
      </c>
      <c r="F371">
        <v>303</v>
      </c>
      <c r="G371">
        <v>161</v>
      </c>
      <c r="H371">
        <v>1</v>
      </c>
      <c r="I371" t="s">
        <v>25</v>
      </c>
      <c r="J371">
        <v>0</v>
      </c>
      <c r="K371">
        <v>132.38999999999999</v>
      </c>
      <c r="L371">
        <v>26.73</v>
      </c>
      <c r="M371">
        <v>45.92</v>
      </c>
      <c r="O371">
        <v>268</v>
      </c>
      <c r="P371" t="s">
        <v>28</v>
      </c>
      <c r="Q371">
        <v>0.40250000000000002</v>
      </c>
      <c r="R371">
        <v>0.71579999999999999</v>
      </c>
      <c r="S371"/>
      <c r="T371"/>
      <c r="U371"/>
      <c r="V371"/>
      <c r="W371"/>
      <c r="X371"/>
      <c r="Y371"/>
      <c r="Z371"/>
      <c r="AA371"/>
      <c r="AC371" s="12"/>
      <c r="AD371" s="12"/>
      <c r="AE371" s="12"/>
      <c r="AF371" s="11"/>
      <c r="AG371" s="11"/>
      <c r="AH371" s="11"/>
      <c r="AI371" s="11"/>
    </row>
    <row r="372" spans="4:35" x14ac:dyDescent="0.3">
      <c r="D372">
        <v>0.43330000000000002</v>
      </c>
      <c r="E372">
        <v>5</v>
      </c>
      <c r="F372">
        <v>180.08</v>
      </c>
      <c r="G372">
        <v>170.07</v>
      </c>
      <c r="H372">
        <v>-1</v>
      </c>
      <c r="I372" t="s">
        <v>25</v>
      </c>
      <c r="J372">
        <v>0.63</v>
      </c>
      <c r="K372">
        <v>51.87</v>
      </c>
      <c r="L372">
        <v>37.61</v>
      </c>
      <c r="M372">
        <v>69.19</v>
      </c>
      <c r="O372">
        <v>426</v>
      </c>
      <c r="P372" t="s">
        <v>28</v>
      </c>
      <c r="Q372">
        <v>0.40500000000000003</v>
      </c>
      <c r="R372">
        <v>0.71809999999999996</v>
      </c>
      <c r="S372"/>
      <c r="T372"/>
      <c r="U372"/>
      <c r="V372"/>
      <c r="W372"/>
      <c r="X372"/>
      <c r="Y372"/>
      <c r="Z372"/>
      <c r="AA372"/>
      <c r="AC372" s="12"/>
      <c r="AD372" s="12"/>
      <c r="AE372" s="12"/>
      <c r="AF372" s="11"/>
      <c r="AG372" s="11"/>
      <c r="AH372" s="11"/>
      <c r="AI372" s="11"/>
    </row>
    <row r="373" spans="4:35" x14ac:dyDescent="0.3">
      <c r="D373">
        <v>0.35680000000000001</v>
      </c>
      <c r="E373">
        <v>1</v>
      </c>
      <c r="F373">
        <v>306.38</v>
      </c>
      <c r="G373">
        <v>102.35</v>
      </c>
      <c r="H373">
        <v>1.4100999999999999</v>
      </c>
      <c r="I373">
        <v>106.94</v>
      </c>
      <c r="J373">
        <v>0.31</v>
      </c>
      <c r="K373">
        <v>294.16000000000003</v>
      </c>
      <c r="L373">
        <v>30.18</v>
      </c>
      <c r="M373">
        <v>8.42</v>
      </c>
      <c r="O373">
        <v>408</v>
      </c>
      <c r="P373" t="s">
        <v>28</v>
      </c>
      <c r="Q373">
        <v>0.42</v>
      </c>
      <c r="R373">
        <v>0.73119999999999996</v>
      </c>
      <c r="S373"/>
      <c r="T373"/>
      <c r="U373"/>
      <c r="V373"/>
      <c r="W373"/>
      <c r="X373"/>
      <c r="Y373"/>
      <c r="Z373"/>
      <c r="AA373"/>
      <c r="AC373" s="12"/>
      <c r="AD373" s="12"/>
      <c r="AE373" s="12"/>
      <c r="AF373" s="11"/>
      <c r="AG373" s="11"/>
      <c r="AH373" s="11"/>
      <c r="AI373" s="11"/>
    </row>
    <row r="374" spans="4:35" x14ac:dyDescent="0.3">
      <c r="D374">
        <v>0.24590000000000001</v>
      </c>
      <c r="E374">
        <v>1</v>
      </c>
      <c r="F374">
        <v>140.88999999999999</v>
      </c>
      <c r="G374">
        <v>103.11</v>
      </c>
      <c r="H374">
        <v>-1</v>
      </c>
      <c r="I374" t="s">
        <v>25</v>
      </c>
      <c r="J374">
        <v>0.64</v>
      </c>
      <c r="K374">
        <v>99.41</v>
      </c>
      <c r="L374">
        <v>33.43</v>
      </c>
      <c r="M374">
        <v>46.55</v>
      </c>
      <c r="O374">
        <v>216</v>
      </c>
      <c r="P374" t="s">
        <v>28</v>
      </c>
      <c r="Q374">
        <v>0.42249999999999999</v>
      </c>
      <c r="R374">
        <v>0.73340000000000005</v>
      </c>
      <c r="S374"/>
      <c r="T374"/>
      <c r="U374"/>
      <c r="V374"/>
      <c r="W374"/>
      <c r="X374"/>
      <c r="Y374"/>
      <c r="Z374"/>
      <c r="AA374"/>
      <c r="AC374" s="12"/>
      <c r="AD374" s="12"/>
      <c r="AE374" s="12"/>
      <c r="AF374" s="11"/>
      <c r="AG374" s="11"/>
      <c r="AH374" s="11"/>
      <c r="AI374" s="11"/>
    </row>
    <row r="375" spans="4:35" x14ac:dyDescent="0.3">
      <c r="D375">
        <v>7.9699999999999993E-2</v>
      </c>
      <c r="E375">
        <v>1</v>
      </c>
      <c r="F375">
        <v>279</v>
      </c>
      <c r="G375">
        <v>99.5</v>
      </c>
      <c r="H375">
        <v>2</v>
      </c>
      <c r="I375" t="s">
        <v>25</v>
      </c>
      <c r="J375">
        <v>0.71</v>
      </c>
      <c r="K375">
        <v>160.87</v>
      </c>
      <c r="L375">
        <v>43.5</v>
      </c>
      <c r="M375">
        <v>25.04</v>
      </c>
      <c r="O375">
        <v>224</v>
      </c>
      <c r="P375" t="s">
        <v>28</v>
      </c>
      <c r="Q375">
        <v>0.4325</v>
      </c>
      <c r="R375">
        <v>0.74199999999999999</v>
      </c>
      <c r="S375"/>
      <c r="T375"/>
      <c r="U375"/>
      <c r="V375"/>
      <c r="W375"/>
      <c r="X375"/>
      <c r="Y375"/>
      <c r="Z375"/>
      <c r="AA375"/>
      <c r="AC375" s="12"/>
      <c r="AD375" s="12"/>
      <c r="AE375" s="12"/>
      <c r="AF375" s="11"/>
      <c r="AG375" s="11"/>
      <c r="AH375" s="11"/>
      <c r="AI375" s="11"/>
    </row>
    <row r="376" spans="4:35" x14ac:dyDescent="0.3">
      <c r="D376">
        <v>7.9699999999999993E-2</v>
      </c>
      <c r="E376">
        <v>1</v>
      </c>
      <c r="F376">
        <v>189</v>
      </c>
      <c r="G376">
        <v>98.5</v>
      </c>
      <c r="H376">
        <v>2</v>
      </c>
      <c r="I376" t="s">
        <v>25</v>
      </c>
      <c r="J376">
        <v>0.28000000000000003</v>
      </c>
      <c r="K376">
        <v>243.84</v>
      </c>
      <c r="L376">
        <v>26.36</v>
      </c>
      <c r="M376">
        <v>45.73</v>
      </c>
      <c r="O376">
        <v>166</v>
      </c>
      <c r="P376" t="s">
        <v>28</v>
      </c>
      <c r="Q376">
        <v>0.435</v>
      </c>
      <c r="R376">
        <v>0.74419999999999997</v>
      </c>
      <c r="S376"/>
      <c r="T376"/>
      <c r="U376"/>
      <c r="V376"/>
      <c r="W376"/>
      <c r="X376"/>
      <c r="Y376"/>
      <c r="Z376"/>
      <c r="AA376"/>
      <c r="AC376" s="12"/>
      <c r="AD376" s="12"/>
      <c r="AE376" s="12"/>
      <c r="AF376" s="11"/>
      <c r="AG376" s="11"/>
      <c r="AH376" s="11"/>
      <c r="AI376" s="11"/>
    </row>
    <row r="377" spans="4:35" x14ac:dyDescent="0.3">
      <c r="D377">
        <v>5.6399999999999999E-2</v>
      </c>
      <c r="E377">
        <v>1</v>
      </c>
      <c r="F377">
        <v>214</v>
      </c>
      <c r="G377">
        <v>99</v>
      </c>
      <c r="H377">
        <v>1</v>
      </c>
      <c r="I377" t="s">
        <v>25</v>
      </c>
      <c r="J377">
        <v>0</v>
      </c>
      <c r="K377">
        <v>67.83</v>
      </c>
      <c r="L377">
        <v>35.47</v>
      </c>
      <c r="M377">
        <v>66.290000000000006</v>
      </c>
      <c r="O377">
        <v>195</v>
      </c>
      <c r="P377" t="s">
        <v>28</v>
      </c>
      <c r="Q377">
        <v>0.435</v>
      </c>
      <c r="R377">
        <v>0.74419999999999997</v>
      </c>
      <c r="S377"/>
      <c r="T377"/>
      <c r="U377"/>
      <c r="V377"/>
      <c r="W377"/>
      <c r="X377"/>
      <c r="Y377"/>
      <c r="Z377"/>
      <c r="AA377"/>
      <c r="AC377" s="12"/>
      <c r="AD377" s="12"/>
      <c r="AE377" s="12"/>
      <c r="AF377" s="11"/>
      <c r="AG377" s="11"/>
      <c r="AH377" s="11"/>
      <c r="AI377" s="11"/>
    </row>
    <row r="378" spans="4:35" x14ac:dyDescent="0.3">
      <c r="D378">
        <v>7.9699999999999993E-2</v>
      </c>
      <c r="E378">
        <v>1</v>
      </c>
      <c r="F378">
        <v>215</v>
      </c>
      <c r="G378">
        <v>100.5</v>
      </c>
      <c r="H378">
        <v>2</v>
      </c>
      <c r="I378" t="s">
        <v>25</v>
      </c>
      <c r="J378">
        <v>0.28999999999999998</v>
      </c>
      <c r="K378">
        <v>67.98</v>
      </c>
      <c r="L378">
        <v>35.590000000000003</v>
      </c>
      <c r="M378">
        <v>66.34</v>
      </c>
      <c r="O378">
        <v>149</v>
      </c>
      <c r="P378" t="s">
        <v>28</v>
      </c>
      <c r="Q378">
        <v>0.4425</v>
      </c>
      <c r="R378">
        <v>0.75060000000000004</v>
      </c>
      <c r="S378"/>
      <c r="T378"/>
      <c r="U378"/>
      <c r="V378"/>
      <c r="W378"/>
      <c r="X378"/>
      <c r="Y378"/>
      <c r="Z378"/>
      <c r="AA378"/>
      <c r="AC378" s="12"/>
      <c r="AD378" s="12"/>
      <c r="AE378" s="12"/>
      <c r="AF378" s="11"/>
      <c r="AG378" s="11"/>
      <c r="AH378" s="11"/>
      <c r="AI378" s="11"/>
    </row>
    <row r="379" spans="4:35" x14ac:dyDescent="0.3">
      <c r="D379">
        <v>5.6399999999999999E-2</v>
      </c>
      <c r="E379">
        <v>1</v>
      </c>
      <c r="F379">
        <v>19</v>
      </c>
      <c r="G379">
        <v>103</v>
      </c>
      <c r="H379">
        <v>1</v>
      </c>
      <c r="I379" t="s">
        <v>25</v>
      </c>
      <c r="J379">
        <v>0</v>
      </c>
      <c r="K379">
        <v>106.33</v>
      </c>
      <c r="L379">
        <v>29.5</v>
      </c>
      <c r="M379">
        <v>35.9</v>
      </c>
      <c r="O379">
        <v>270</v>
      </c>
      <c r="P379" t="s">
        <v>28</v>
      </c>
      <c r="Q379">
        <v>0.44500000000000001</v>
      </c>
      <c r="R379">
        <v>0.75270000000000004</v>
      </c>
      <c r="S379"/>
      <c r="T379"/>
      <c r="U379"/>
      <c r="V379"/>
      <c r="W379"/>
      <c r="X379"/>
      <c r="Y379"/>
      <c r="Z379"/>
      <c r="AA379"/>
      <c r="AC379" s="12"/>
      <c r="AD379" s="12"/>
      <c r="AE379" s="12"/>
      <c r="AF379" s="11"/>
      <c r="AG379" s="11"/>
      <c r="AH379" s="11"/>
      <c r="AI379" s="11"/>
    </row>
    <row r="380" spans="4:35" x14ac:dyDescent="0.3">
      <c r="D380">
        <v>5.6399999999999999E-2</v>
      </c>
      <c r="E380">
        <v>1</v>
      </c>
      <c r="F380">
        <v>269</v>
      </c>
      <c r="G380">
        <v>104</v>
      </c>
      <c r="H380">
        <v>1</v>
      </c>
      <c r="I380" t="s">
        <v>25</v>
      </c>
      <c r="J380">
        <v>0</v>
      </c>
      <c r="K380">
        <v>300.17</v>
      </c>
      <c r="L380">
        <v>22.38</v>
      </c>
      <c r="M380">
        <v>4.04</v>
      </c>
      <c r="O380">
        <v>429</v>
      </c>
      <c r="P380" t="s">
        <v>28</v>
      </c>
      <c r="Q380">
        <v>0.44500000000000001</v>
      </c>
      <c r="R380">
        <v>0.75270000000000004</v>
      </c>
      <c r="S380"/>
      <c r="T380"/>
      <c r="U380"/>
      <c r="V380"/>
      <c r="W380"/>
      <c r="X380"/>
      <c r="Y380"/>
      <c r="Z380"/>
      <c r="AA380"/>
      <c r="AC380" s="12"/>
      <c r="AD380" s="12"/>
      <c r="AE380" s="12"/>
      <c r="AF380" s="11"/>
      <c r="AG380" s="11"/>
      <c r="AH380" s="11"/>
      <c r="AI380" s="11"/>
    </row>
    <row r="381" spans="4:35" x14ac:dyDescent="0.3">
      <c r="D381">
        <v>0.61019999999999996</v>
      </c>
      <c r="E381">
        <v>3</v>
      </c>
      <c r="F381">
        <v>280.92</v>
      </c>
      <c r="G381">
        <v>108.6</v>
      </c>
      <c r="H381">
        <v>-1</v>
      </c>
      <c r="I381" t="s">
        <v>25</v>
      </c>
      <c r="J381">
        <v>1.92</v>
      </c>
      <c r="K381">
        <v>133.58000000000001</v>
      </c>
      <c r="L381">
        <v>30.75</v>
      </c>
      <c r="M381">
        <v>39.840000000000003</v>
      </c>
      <c r="O381">
        <v>466</v>
      </c>
      <c r="P381" t="s">
        <v>28</v>
      </c>
      <c r="Q381">
        <v>0.46250000000000002</v>
      </c>
      <c r="R381">
        <v>0.76729999999999998</v>
      </c>
      <c r="S381"/>
      <c r="T381"/>
      <c r="U381"/>
      <c r="V381"/>
      <c r="W381"/>
      <c r="X381"/>
      <c r="Y381"/>
      <c r="Z381"/>
      <c r="AA381"/>
      <c r="AC381" s="12"/>
      <c r="AD381" s="12"/>
      <c r="AE381" s="12"/>
      <c r="AF381" s="11"/>
      <c r="AG381" s="11"/>
      <c r="AH381" s="11"/>
      <c r="AI381" s="11"/>
    </row>
    <row r="382" spans="4:35" x14ac:dyDescent="0.3">
      <c r="D382">
        <v>5.6399999999999999E-2</v>
      </c>
      <c r="E382">
        <v>2</v>
      </c>
      <c r="F382">
        <v>372</v>
      </c>
      <c r="G382">
        <v>100</v>
      </c>
      <c r="H382">
        <v>1</v>
      </c>
      <c r="I382" t="s">
        <v>25</v>
      </c>
      <c r="J382">
        <v>0</v>
      </c>
      <c r="K382">
        <v>155.63</v>
      </c>
      <c r="L382">
        <v>39.299999999999997</v>
      </c>
      <c r="M382">
        <v>8.68</v>
      </c>
      <c r="O382">
        <v>279</v>
      </c>
      <c r="P382" t="s">
        <v>28</v>
      </c>
      <c r="Q382">
        <v>0.46750000000000003</v>
      </c>
      <c r="R382">
        <v>0.77149999999999996</v>
      </c>
      <c r="S382"/>
      <c r="T382"/>
      <c r="U382"/>
      <c r="V382"/>
      <c r="W382"/>
      <c r="X382"/>
      <c r="Y382"/>
      <c r="Z382"/>
      <c r="AA382"/>
      <c r="AC382" s="12"/>
      <c r="AD382" s="12"/>
      <c r="AE382" s="12"/>
      <c r="AF382" s="11"/>
      <c r="AG382" s="11"/>
      <c r="AH382" s="11"/>
      <c r="AI382" s="11"/>
    </row>
    <row r="383" spans="4:35" x14ac:dyDescent="0.3">
      <c r="D383">
        <v>0.53520000000000001</v>
      </c>
      <c r="E383">
        <v>1</v>
      </c>
      <c r="F383">
        <v>378.6</v>
      </c>
      <c r="G383">
        <v>108.1</v>
      </c>
      <c r="H383">
        <v>2.1074000000000002</v>
      </c>
      <c r="I383">
        <v>58.091000000000001</v>
      </c>
      <c r="J383">
        <v>1.0900000000000001</v>
      </c>
      <c r="K383">
        <v>158.09</v>
      </c>
      <c r="L383">
        <v>37.119999999999997</v>
      </c>
      <c r="M383">
        <v>25.44</v>
      </c>
      <c r="O383">
        <v>146</v>
      </c>
      <c r="P383" t="s">
        <v>28</v>
      </c>
      <c r="Q383">
        <v>0.47249999999999998</v>
      </c>
      <c r="R383">
        <v>0.77559999999999996</v>
      </c>
      <c r="S383"/>
      <c r="T383"/>
      <c r="U383"/>
      <c r="V383"/>
      <c r="W383"/>
      <c r="X383"/>
      <c r="Y383"/>
      <c r="Z383"/>
      <c r="AA383"/>
      <c r="AC383" s="12"/>
      <c r="AD383" s="12"/>
      <c r="AE383" s="12"/>
      <c r="AF383" s="11"/>
      <c r="AG383" s="11"/>
      <c r="AH383" s="11"/>
      <c r="AI383" s="11"/>
    </row>
    <row r="384" spans="4:35" x14ac:dyDescent="0.3">
      <c r="D384">
        <v>5.6399999999999999E-2</v>
      </c>
      <c r="E384">
        <v>1</v>
      </c>
      <c r="F384">
        <v>221</v>
      </c>
      <c r="G384">
        <v>96</v>
      </c>
      <c r="H384">
        <v>1</v>
      </c>
      <c r="I384" t="s">
        <v>25</v>
      </c>
      <c r="J384">
        <v>0</v>
      </c>
      <c r="K384">
        <v>292.08</v>
      </c>
      <c r="L384">
        <v>22.78</v>
      </c>
      <c r="M384">
        <v>10.55</v>
      </c>
      <c r="O384">
        <v>228</v>
      </c>
      <c r="P384" t="s">
        <v>28</v>
      </c>
      <c r="Q384">
        <v>0.49</v>
      </c>
      <c r="R384">
        <v>0.78979999999999995</v>
      </c>
      <c r="S384"/>
      <c r="T384"/>
      <c r="U384"/>
      <c r="V384"/>
      <c r="W384"/>
      <c r="X384"/>
      <c r="Y384"/>
      <c r="Z384"/>
      <c r="AA384"/>
      <c r="AC384" s="12"/>
      <c r="AD384" s="12"/>
      <c r="AE384" s="12"/>
      <c r="AF384" s="11"/>
      <c r="AG384" s="11"/>
      <c r="AH384" s="11"/>
      <c r="AI384" s="11"/>
    </row>
    <row r="385" spans="4:35" x14ac:dyDescent="0.3">
      <c r="D385">
        <v>5.6399999999999999E-2</v>
      </c>
      <c r="E385">
        <v>1</v>
      </c>
      <c r="F385">
        <v>76</v>
      </c>
      <c r="G385">
        <v>93</v>
      </c>
      <c r="H385">
        <v>1</v>
      </c>
      <c r="I385" t="s">
        <v>25</v>
      </c>
      <c r="J385">
        <v>0</v>
      </c>
      <c r="K385">
        <v>105.74</v>
      </c>
      <c r="L385">
        <v>29.82</v>
      </c>
      <c r="M385">
        <v>38.11</v>
      </c>
      <c r="O385">
        <v>517</v>
      </c>
      <c r="P385" t="s">
        <v>28</v>
      </c>
      <c r="Q385">
        <v>0.5</v>
      </c>
      <c r="R385">
        <v>0.79779999999999995</v>
      </c>
      <c r="S385"/>
      <c r="T385"/>
      <c r="U385"/>
      <c r="V385"/>
      <c r="W385"/>
      <c r="X385"/>
      <c r="Y385"/>
      <c r="Z385"/>
      <c r="AA385"/>
      <c r="AC385" s="12"/>
      <c r="AD385" s="12"/>
      <c r="AE385" s="12"/>
      <c r="AF385" s="11"/>
      <c r="AG385" s="11"/>
      <c r="AH385" s="11"/>
      <c r="AI385" s="11"/>
    </row>
    <row r="386" spans="4:35" x14ac:dyDescent="0.3">
      <c r="D386">
        <v>0.48859999999999998</v>
      </c>
      <c r="E386">
        <v>3</v>
      </c>
      <c r="F386">
        <v>289.27999999999997</v>
      </c>
      <c r="G386">
        <v>97.69</v>
      </c>
      <c r="H386">
        <v>1.1257999999999999</v>
      </c>
      <c r="I386">
        <v>31.106999999999999</v>
      </c>
      <c r="J386">
        <v>0.49</v>
      </c>
      <c r="K386">
        <v>300.86</v>
      </c>
      <c r="L386">
        <v>35.97</v>
      </c>
      <c r="M386">
        <v>83.61</v>
      </c>
      <c r="O386">
        <v>350</v>
      </c>
      <c r="P386" t="s">
        <v>28</v>
      </c>
      <c r="Q386">
        <v>0.50749999999999995</v>
      </c>
      <c r="R386">
        <v>0.80379999999999996</v>
      </c>
      <c r="S386"/>
      <c r="T386"/>
      <c r="U386"/>
      <c r="V386"/>
      <c r="W386"/>
      <c r="X386"/>
      <c r="Y386"/>
      <c r="Z386"/>
      <c r="AA386"/>
      <c r="AC386" s="12"/>
      <c r="AD386" s="12"/>
      <c r="AE386" s="12"/>
      <c r="AF386" s="11"/>
      <c r="AG386" s="11"/>
      <c r="AH386" s="11"/>
      <c r="AI386" s="11"/>
    </row>
    <row r="387" spans="4:35" x14ac:dyDescent="0.3">
      <c r="D387">
        <v>0.31409999999999999</v>
      </c>
      <c r="E387">
        <v>1</v>
      </c>
      <c r="F387">
        <v>72.23</v>
      </c>
      <c r="G387">
        <v>96.29</v>
      </c>
      <c r="H387">
        <v>1.5294000000000001</v>
      </c>
      <c r="I387">
        <v>74.992999999999995</v>
      </c>
      <c r="J387">
        <v>0.33</v>
      </c>
      <c r="K387">
        <v>107.43</v>
      </c>
      <c r="L387">
        <v>31.49</v>
      </c>
      <c r="M387">
        <v>38.86</v>
      </c>
      <c r="O387">
        <v>542</v>
      </c>
      <c r="P387" t="s">
        <v>28</v>
      </c>
      <c r="Q387">
        <v>0.50749999999999995</v>
      </c>
      <c r="R387">
        <v>0.80379999999999996</v>
      </c>
      <c r="S387"/>
      <c r="T387"/>
      <c r="U387"/>
      <c r="V387"/>
      <c r="W387"/>
      <c r="X387"/>
      <c r="Y387"/>
      <c r="Z387"/>
      <c r="AA387"/>
      <c r="AC387" s="12"/>
      <c r="AD387" s="12"/>
      <c r="AE387" s="12"/>
      <c r="AF387" s="11"/>
      <c r="AG387" s="11"/>
      <c r="AH387" s="11"/>
      <c r="AI387" s="11"/>
    </row>
    <row r="388" spans="4:35" x14ac:dyDescent="0.3">
      <c r="D388">
        <v>0.1128</v>
      </c>
      <c r="E388">
        <v>1</v>
      </c>
      <c r="F388">
        <v>304.5</v>
      </c>
      <c r="G388">
        <v>91.5</v>
      </c>
      <c r="H388">
        <v>1</v>
      </c>
      <c r="I388">
        <v>90</v>
      </c>
      <c r="J388">
        <v>0.48</v>
      </c>
      <c r="K388">
        <v>298.20999999999998</v>
      </c>
      <c r="L388">
        <v>34.9</v>
      </c>
      <c r="M388">
        <v>87.11</v>
      </c>
      <c r="O388">
        <v>347</v>
      </c>
      <c r="P388" t="s">
        <v>28</v>
      </c>
      <c r="Q388">
        <v>0.56999999999999995</v>
      </c>
      <c r="R388">
        <v>0.85189999999999999</v>
      </c>
      <c r="S388"/>
      <c r="T388"/>
      <c r="U388"/>
      <c r="V388"/>
      <c r="W388"/>
      <c r="X388"/>
      <c r="Y388"/>
      <c r="Z388"/>
      <c r="AA388"/>
      <c r="AC388" s="12"/>
      <c r="AD388" s="12"/>
      <c r="AE388" s="12"/>
      <c r="AF388" s="11"/>
      <c r="AG388" s="11"/>
      <c r="AH388" s="11"/>
      <c r="AI388" s="11"/>
    </row>
    <row r="389" spans="4:35" x14ac:dyDescent="0.3">
      <c r="D389">
        <v>0.42220000000000002</v>
      </c>
      <c r="E389">
        <v>1</v>
      </c>
      <c r="F389">
        <v>314.16000000000003</v>
      </c>
      <c r="G389">
        <v>94.21</v>
      </c>
      <c r="H389">
        <v>2.4496000000000002</v>
      </c>
      <c r="I389">
        <v>179.05</v>
      </c>
      <c r="J389">
        <v>0.84</v>
      </c>
      <c r="K389">
        <v>294.82</v>
      </c>
      <c r="L389">
        <v>31.59</v>
      </c>
      <c r="M389">
        <v>6.05</v>
      </c>
      <c r="O389">
        <v>293</v>
      </c>
      <c r="P389" t="s">
        <v>28</v>
      </c>
      <c r="Q389">
        <v>0.58750000000000002</v>
      </c>
      <c r="R389">
        <v>0.86480000000000001</v>
      </c>
      <c r="S389"/>
      <c r="T389"/>
      <c r="U389"/>
      <c r="V389"/>
      <c r="W389"/>
      <c r="X389"/>
      <c r="Y389"/>
      <c r="Z389"/>
      <c r="AA389"/>
      <c r="AC389" s="12"/>
      <c r="AD389" s="12"/>
      <c r="AE389" s="12"/>
      <c r="AF389" s="11"/>
      <c r="AG389" s="11"/>
      <c r="AH389" s="11"/>
      <c r="AI389" s="11"/>
    </row>
    <row r="390" spans="4:35" x14ac:dyDescent="0.3">
      <c r="D390">
        <v>0.39079999999999998</v>
      </c>
      <c r="E390">
        <v>1</v>
      </c>
      <c r="F390">
        <v>123.67</v>
      </c>
      <c r="G390">
        <v>102.63</v>
      </c>
      <c r="H390">
        <v>-1</v>
      </c>
      <c r="I390" t="s">
        <v>25</v>
      </c>
      <c r="J390">
        <v>0.33</v>
      </c>
      <c r="K390">
        <v>24.49</v>
      </c>
      <c r="L390">
        <v>29.8</v>
      </c>
      <c r="M390">
        <v>59.72</v>
      </c>
      <c r="O390">
        <v>390</v>
      </c>
      <c r="P390" t="s">
        <v>28</v>
      </c>
      <c r="Q390">
        <v>0.59499999999999997</v>
      </c>
      <c r="R390">
        <v>0.87029999999999996</v>
      </c>
      <c r="S390"/>
      <c r="T390"/>
      <c r="U390"/>
      <c r="V390"/>
      <c r="W390"/>
      <c r="X390"/>
      <c r="Y390"/>
      <c r="Z390"/>
      <c r="AA390"/>
      <c r="AC390" s="12"/>
      <c r="AD390" s="12"/>
      <c r="AE390" s="12"/>
      <c r="AF390" s="11"/>
      <c r="AG390" s="11"/>
      <c r="AH390" s="11"/>
      <c r="AI390" s="11"/>
    </row>
    <row r="391" spans="4:35" x14ac:dyDescent="0.3">
      <c r="D391">
        <v>0.2185</v>
      </c>
      <c r="E391">
        <v>1</v>
      </c>
      <c r="F391">
        <v>300.87</v>
      </c>
      <c r="G391">
        <v>96.93</v>
      </c>
      <c r="H391">
        <v>-1</v>
      </c>
      <c r="I391" t="s">
        <v>25</v>
      </c>
      <c r="J391">
        <v>0.48</v>
      </c>
      <c r="K391">
        <v>219.1</v>
      </c>
      <c r="L391">
        <v>40.42</v>
      </c>
      <c r="M391">
        <v>12.02</v>
      </c>
      <c r="O391">
        <v>416</v>
      </c>
      <c r="P391" t="s">
        <v>28</v>
      </c>
      <c r="Q391">
        <v>0.59750000000000003</v>
      </c>
      <c r="R391">
        <v>0.87219999999999998</v>
      </c>
      <c r="S391"/>
      <c r="T391"/>
      <c r="U391"/>
      <c r="V391"/>
      <c r="W391"/>
      <c r="X391"/>
      <c r="Y391"/>
      <c r="Z391"/>
      <c r="AA391"/>
      <c r="AC391" s="12"/>
      <c r="AD391" s="12"/>
      <c r="AE391" s="12"/>
      <c r="AF391" s="11"/>
      <c r="AG391" s="11"/>
      <c r="AH391" s="11"/>
      <c r="AI391" s="11"/>
    </row>
    <row r="392" spans="4:35" x14ac:dyDescent="0.3">
      <c r="D392">
        <v>5.6399999999999999E-2</v>
      </c>
      <c r="E392">
        <v>1</v>
      </c>
      <c r="F392">
        <v>25</v>
      </c>
      <c r="G392">
        <v>96</v>
      </c>
      <c r="H392">
        <v>1</v>
      </c>
      <c r="I392" t="s">
        <v>25</v>
      </c>
      <c r="J392">
        <v>0</v>
      </c>
      <c r="K392">
        <v>247</v>
      </c>
      <c r="L392">
        <v>28.86</v>
      </c>
      <c r="M392">
        <v>45.29</v>
      </c>
      <c r="O392">
        <v>181</v>
      </c>
      <c r="P392" t="s">
        <v>28</v>
      </c>
      <c r="Q392">
        <v>0.6</v>
      </c>
      <c r="R392">
        <v>0.874</v>
      </c>
      <c r="S392"/>
      <c r="T392"/>
      <c r="U392"/>
      <c r="V392"/>
      <c r="W392"/>
      <c r="X392"/>
      <c r="Y392"/>
      <c r="Z392"/>
      <c r="AA392"/>
      <c r="AC392" s="12"/>
      <c r="AD392" s="12"/>
      <c r="AE392" s="12"/>
      <c r="AF392" s="11"/>
      <c r="AG392" s="11"/>
      <c r="AH392" s="11"/>
      <c r="AI392" s="11"/>
    </row>
    <row r="393" spans="4:35" x14ac:dyDescent="0.3">
      <c r="D393">
        <v>0.24590000000000001</v>
      </c>
      <c r="E393">
        <v>2</v>
      </c>
      <c r="F393">
        <v>283.11</v>
      </c>
      <c r="G393">
        <v>96.84</v>
      </c>
      <c r="H393">
        <v>1.2582</v>
      </c>
      <c r="I393">
        <v>95.061999999999998</v>
      </c>
      <c r="J393">
        <v>0.63</v>
      </c>
      <c r="K393">
        <v>162.47</v>
      </c>
      <c r="L393">
        <v>42.95</v>
      </c>
      <c r="M393">
        <v>22.78</v>
      </c>
      <c r="O393">
        <v>450</v>
      </c>
      <c r="P393" t="s">
        <v>28</v>
      </c>
      <c r="Q393">
        <v>0.60250000000000004</v>
      </c>
      <c r="R393">
        <v>0.87580000000000002</v>
      </c>
      <c r="S393"/>
      <c r="T393"/>
      <c r="U393"/>
      <c r="V393"/>
      <c r="W393"/>
      <c r="X393"/>
      <c r="Y393"/>
      <c r="Z393"/>
      <c r="AA393"/>
      <c r="AC393" s="12"/>
      <c r="AD393" s="12"/>
      <c r="AE393" s="12"/>
      <c r="AF393" s="11"/>
      <c r="AG393" s="11"/>
      <c r="AH393" s="11"/>
      <c r="AI393" s="11"/>
    </row>
    <row r="394" spans="4:35" x14ac:dyDescent="0.3">
      <c r="D394">
        <v>9.7699999999999995E-2</v>
      </c>
      <c r="E394">
        <v>1</v>
      </c>
      <c r="F394">
        <v>189.67</v>
      </c>
      <c r="G394">
        <v>94.67</v>
      </c>
      <c r="H394">
        <v>1.7321</v>
      </c>
      <c r="I394">
        <v>45</v>
      </c>
      <c r="J394">
        <v>0.21</v>
      </c>
      <c r="K394">
        <v>246.08</v>
      </c>
      <c r="L394">
        <v>26.71</v>
      </c>
      <c r="M394">
        <v>43.92</v>
      </c>
      <c r="O394">
        <v>150</v>
      </c>
      <c r="P394" t="s">
        <v>28</v>
      </c>
      <c r="Q394">
        <v>0.62250000000000005</v>
      </c>
      <c r="R394">
        <v>0.89019999999999999</v>
      </c>
      <c r="S394"/>
      <c r="T394"/>
      <c r="U394"/>
      <c r="V394"/>
      <c r="W394"/>
      <c r="X394"/>
      <c r="Y394"/>
      <c r="Z394"/>
      <c r="AA394"/>
      <c r="AC394" s="12"/>
      <c r="AD394" s="12"/>
      <c r="AE394" s="12"/>
      <c r="AF394" s="11"/>
      <c r="AG394" s="11"/>
      <c r="AH394" s="11"/>
      <c r="AI394" s="11"/>
    </row>
    <row r="395" spans="4:35" x14ac:dyDescent="0.3">
      <c r="D395">
        <v>0.37419999999999998</v>
      </c>
      <c r="E395">
        <v>2</v>
      </c>
      <c r="F395">
        <v>182.86</v>
      </c>
      <c r="G395">
        <v>100.2</v>
      </c>
      <c r="H395">
        <v>3.6697000000000002</v>
      </c>
      <c r="I395">
        <v>70.372</v>
      </c>
      <c r="J395">
        <v>0.56999999999999995</v>
      </c>
      <c r="K395">
        <v>112.74</v>
      </c>
      <c r="L395">
        <v>31.13</v>
      </c>
      <c r="M395">
        <v>26.1</v>
      </c>
      <c r="O395">
        <v>275</v>
      </c>
      <c r="P395" t="s">
        <v>28</v>
      </c>
      <c r="Q395">
        <v>0.65749999999999997</v>
      </c>
      <c r="R395">
        <v>0.91490000000000005</v>
      </c>
      <c r="S395"/>
      <c r="T395"/>
      <c r="U395"/>
      <c r="V395"/>
      <c r="W395"/>
      <c r="X395"/>
      <c r="Y395"/>
      <c r="Z395"/>
      <c r="AA395"/>
      <c r="AC395" s="12"/>
      <c r="AD395" s="12"/>
      <c r="AE395" s="12"/>
      <c r="AF395" s="11"/>
      <c r="AG395" s="11"/>
      <c r="AH395" s="11"/>
      <c r="AI395" s="11"/>
    </row>
    <row r="396" spans="4:35" x14ac:dyDescent="0.3">
      <c r="D396">
        <v>5.6399999999999999E-2</v>
      </c>
      <c r="E396">
        <v>1</v>
      </c>
      <c r="F396">
        <v>18</v>
      </c>
      <c r="G396">
        <v>105</v>
      </c>
      <c r="H396">
        <v>1</v>
      </c>
      <c r="I396" t="s">
        <v>25</v>
      </c>
      <c r="J396">
        <v>0</v>
      </c>
      <c r="K396">
        <v>106.37</v>
      </c>
      <c r="L396">
        <v>28.79</v>
      </c>
      <c r="M396">
        <v>34.94</v>
      </c>
      <c r="O396">
        <v>330</v>
      </c>
      <c r="P396" t="s">
        <v>28</v>
      </c>
      <c r="Q396">
        <v>0.65749999999999997</v>
      </c>
      <c r="R396">
        <v>0.91490000000000005</v>
      </c>
      <c r="S396"/>
      <c r="T396"/>
      <c r="U396"/>
      <c r="V396"/>
      <c r="W396"/>
      <c r="X396"/>
      <c r="Y396"/>
      <c r="Z396"/>
      <c r="AA396"/>
      <c r="AC396" s="12"/>
      <c r="AD396" s="12"/>
      <c r="AE396" s="12"/>
      <c r="AF396" s="11"/>
      <c r="AG396" s="11"/>
      <c r="AH396" s="11"/>
      <c r="AI396" s="11"/>
    </row>
    <row r="397" spans="4:35" x14ac:dyDescent="0.3">
      <c r="D397">
        <v>0.71360000000000001</v>
      </c>
      <c r="E397">
        <v>4</v>
      </c>
      <c r="F397">
        <v>238.5</v>
      </c>
      <c r="G397">
        <v>131.44</v>
      </c>
      <c r="H397">
        <v>6.3841999999999999</v>
      </c>
      <c r="I397">
        <v>94.28</v>
      </c>
      <c r="J397">
        <v>1.78</v>
      </c>
      <c r="K397">
        <v>52.86</v>
      </c>
      <c r="L397">
        <v>39.229999999999997</v>
      </c>
      <c r="M397">
        <v>69.33</v>
      </c>
      <c r="O397">
        <v>555</v>
      </c>
      <c r="P397" t="s">
        <v>28</v>
      </c>
      <c r="Q397">
        <v>0.66749999999999998</v>
      </c>
      <c r="R397">
        <v>0.92179999999999995</v>
      </c>
      <c r="S397"/>
      <c r="T397"/>
      <c r="U397"/>
      <c r="V397"/>
      <c r="W397"/>
      <c r="X397"/>
      <c r="Y397"/>
      <c r="Z397"/>
      <c r="AA397"/>
      <c r="AC397" s="12"/>
      <c r="AD397" s="12"/>
      <c r="AE397" s="12"/>
      <c r="AF397" s="11"/>
      <c r="AG397" s="11"/>
      <c r="AH397" s="11"/>
      <c r="AI397" s="11"/>
    </row>
    <row r="398" spans="4:35" x14ac:dyDescent="0.3">
      <c r="D398">
        <v>0.19539999999999999</v>
      </c>
      <c r="E398">
        <v>3</v>
      </c>
      <c r="F398">
        <v>175.83</v>
      </c>
      <c r="G398">
        <v>120.17</v>
      </c>
      <c r="H398">
        <v>3.1920999999999999</v>
      </c>
      <c r="I398">
        <v>101.08</v>
      </c>
      <c r="J398">
        <v>0.59</v>
      </c>
      <c r="K398">
        <v>112.44</v>
      </c>
      <c r="L398">
        <v>33.28</v>
      </c>
      <c r="M398">
        <v>25.4</v>
      </c>
      <c r="O398">
        <v>168</v>
      </c>
      <c r="P398" t="s">
        <v>28</v>
      </c>
      <c r="Q398">
        <v>0.67</v>
      </c>
      <c r="R398">
        <v>0.92359999999999998</v>
      </c>
      <c r="S398"/>
      <c r="T398"/>
      <c r="U398"/>
      <c r="V398"/>
      <c r="W398"/>
      <c r="X398"/>
      <c r="Y398"/>
      <c r="Z398"/>
      <c r="AA398"/>
      <c r="AC398" s="12"/>
      <c r="AD398" s="12"/>
      <c r="AE398" s="12"/>
      <c r="AF398" s="11"/>
      <c r="AG398" s="11"/>
      <c r="AH398" s="11"/>
      <c r="AI398" s="11"/>
    </row>
    <row r="399" spans="4:35" x14ac:dyDescent="0.3">
      <c r="D399">
        <v>0.3241</v>
      </c>
      <c r="E399">
        <v>1</v>
      </c>
      <c r="F399">
        <v>70</v>
      </c>
      <c r="G399">
        <v>119.18</v>
      </c>
      <c r="H399">
        <v>-1</v>
      </c>
      <c r="I399" t="s">
        <v>25</v>
      </c>
      <c r="J399">
        <v>0.7</v>
      </c>
      <c r="K399">
        <v>243.24</v>
      </c>
      <c r="L399">
        <v>28</v>
      </c>
      <c r="M399">
        <v>49.77</v>
      </c>
      <c r="O399">
        <v>536</v>
      </c>
      <c r="P399" t="s">
        <v>28</v>
      </c>
      <c r="Q399">
        <v>0.71499999999999997</v>
      </c>
      <c r="R399">
        <v>0.95409999999999995</v>
      </c>
      <c r="S399"/>
      <c r="T399"/>
      <c r="U399"/>
      <c r="V399"/>
      <c r="W399"/>
      <c r="X399"/>
      <c r="Y399"/>
      <c r="Z399"/>
      <c r="AA399"/>
      <c r="AC399" s="12"/>
      <c r="AD399" s="12"/>
      <c r="AE399" s="12"/>
      <c r="AF399" s="11"/>
      <c r="AG399" s="11"/>
      <c r="AH399" s="11"/>
      <c r="AI399" s="11"/>
    </row>
    <row r="400" spans="4:35" x14ac:dyDescent="0.3">
      <c r="D400">
        <v>1.6155999999999999</v>
      </c>
      <c r="E400">
        <v>10</v>
      </c>
      <c r="F400">
        <v>196.8</v>
      </c>
      <c r="G400">
        <v>159.02000000000001</v>
      </c>
      <c r="H400">
        <v>5.4218000000000002</v>
      </c>
      <c r="I400">
        <v>89.584000000000003</v>
      </c>
      <c r="J400">
        <v>3.24</v>
      </c>
      <c r="K400">
        <v>49.24</v>
      </c>
      <c r="L400">
        <v>39.19</v>
      </c>
      <c r="M400">
        <v>70.33</v>
      </c>
      <c r="O400">
        <v>546</v>
      </c>
      <c r="P400" t="s">
        <v>28</v>
      </c>
      <c r="Q400">
        <v>0.73250000000000004</v>
      </c>
      <c r="R400">
        <v>0.9657</v>
      </c>
      <c r="S400"/>
      <c r="T400"/>
      <c r="U400"/>
      <c r="V400"/>
      <c r="W400"/>
      <c r="X400"/>
      <c r="Y400"/>
      <c r="Z400"/>
      <c r="AA400"/>
      <c r="AC400" s="12"/>
      <c r="AD400" s="12"/>
      <c r="AE400" s="12"/>
      <c r="AF400" s="11"/>
      <c r="AG400" s="11"/>
      <c r="AH400" s="11"/>
      <c r="AI400" s="11"/>
    </row>
    <row r="401" spans="4:35" x14ac:dyDescent="0.3">
      <c r="D401">
        <v>5.6399999999999999E-2</v>
      </c>
      <c r="E401">
        <v>1</v>
      </c>
      <c r="F401">
        <v>68</v>
      </c>
      <c r="G401">
        <v>114</v>
      </c>
      <c r="H401">
        <v>1</v>
      </c>
      <c r="I401" t="s">
        <v>25</v>
      </c>
      <c r="J401">
        <v>0</v>
      </c>
      <c r="K401">
        <v>16.350000000000001</v>
      </c>
      <c r="L401">
        <v>33.35</v>
      </c>
      <c r="M401">
        <v>71.45</v>
      </c>
      <c r="O401">
        <v>171</v>
      </c>
      <c r="P401" t="s">
        <v>28</v>
      </c>
      <c r="Q401">
        <v>0.75749999999999995</v>
      </c>
      <c r="R401">
        <v>0.98199999999999998</v>
      </c>
      <c r="S401"/>
      <c r="T401"/>
      <c r="U401"/>
      <c r="V401"/>
      <c r="W401"/>
      <c r="X401"/>
      <c r="Y401"/>
      <c r="Z401"/>
      <c r="AA401"/>
      <c r="AC401" s="12"/>
      <c r="AD401" s="12"/>
      <c r="AE401" s="12"/>
      <c r="AF401" s="11"/>
      <c r="AG401" s="11"/>
      <c r="AH401" s="11"/>
      <c r="AI401" s="11"/>
    </row>
    <row r="402" spans="4:35" x14ac:dyDescent="0.3">
      <c r="D402">
        <v>0.2034</v>
      </c>
      <c r="E402">
        <v>2</v>
      </c>
      <c r="F402">
        <v>254.08</v>
      </c>
      <c r="G402">
        <v>119.85</v>
      </c>
      <c r="H402">
        <v>1.4719</v>
      </c>
      <c r="I402">
        <v>51.661999999999999</v>
      </c>
      <c r="J402">
        <v>0.43</v>
      </c>
      <c r="K402">
        <v>314.13</v>
      </c>
      <c r="L402">
        <v>24.49</v>
      </c>
      <c r="M402">
        <v>89.38</v>
      </c>
      <c r="O402">
        <v>223</v>
      </c>
      <c r="P402" t="s">
        <v>28</v>
      </c>
      <c r="Q402">
        <v>0.78</v>
      </c>
      <c r="R402">
        <v>0.99650000000000005</v>
      </c>
      <c r="S402"/>
      <c r="T402"/>
      <c r="U402"/>
      <c r="V402"/>
      <c r="W402"/>
      <c r="X402"/>
      <c r="Y402"/>
      <c r="Z402"/>
      <c r="AA402"/>
      <c r="AC402" s="12"/>
      <c r="AD402" s="12"/>
      <c r="AE402" s="12"/>
      <c r="AF402" s="11"/>
      <c r="AG402" s="11"/>
      <c r="AH402" s="11"/>
      <c r="AI402" s="11"/>
    </row>
    <row r="403" spans="4:35" x14ac:dyDescent="0.3">
      <c r="D403">
        <v>5.6399999999999999E-2</v>
      </c>
      <c r="E403">
        <v>1</v>
      </c>
      <c r="F403">
        <v>254</v>
      </c>
      <c r="G403">
        <v>124</v>
      </c>
      <c r="H403">
        <v>1</v>
      </c>
      <c r="I403" t="s">
        <v>25</v>
      </c>
      <c r="J403">
        <v>0</v>
      </c>
      <c r="K403">
        <v>313.35000000000002</v>
      </c>
      <c r="L403">
        <v>25.39</v>
      </c>
      <c r="M403">
        <v>88.87</v>
      </c>
      <c r="O403">
        <v>173</v>
      </c>
      <c r="P403" t="s">
        <v>28</v>
      </c>
      <c r="Q403">
        <v>0.78500000000000003</v>
      </c>
      <c r="R403">
        <v>0.99970000000000003</v>
      </c>
      <c r="S403"/>
      <c r="T403"/>
      <c r="U403"/>
      <c r="V403"/>
      <c r="W403"/>
      <c r="X403"/>
      <c r="Y403"/>
      <c r="Z403"/>
      <c r="AA403"/>
      <c r="AC403" s="12"/>
      <c r="AD403" s="12"/>
      <c r="AE403" s="12"/>
      <c r="AF403" s="11"/>
      <c r="AG403" s="11"/>
      <c r="AH403" s="11"/>
      <c r="AI403" s="11"/>
    </row>
    <row r="404" spans="4:35" x14ac:dyDescent="0.3">
      <c r="D404">
        <v>5.6399999999999999E-2</v>
      </c>
      <c r="E404">
        <v>1</v>
      </c>
      <c r="F404">
        <v>252</v>
      </c>
      <c r="G404">
        <v>125</v>
      </c>
      <c r="H404">
        <v>1</v>
      </c>
      <c r="I404" t="s">
        <v>25</v>
      </c>
      <c r="J404">
        <v>0</v>
      </c>
      <c r="K404">
        <v>312.52999999999997</v>
      </c>
      <c r="L404">
        <v>24.01</v>
      </c>
      <c r="M404">
        <v>88.48</v>
      </c>
      <c r="O404">
        <v>323</v>
      </c>
      <c r="P404" t="s">
        <v>28</v>
      </c>
      <c r="Q404">
        <v>0.78500000000000003</v>
      </c>
      <c r="R404">
        <v>0.99970000000000003</v>
      </c>
      <c r="S404"/>
      <c r="T404"/>
      <c r="U404"/>
      <c r="V404"/>
      <c r="W404"/>
      <c r="X404"/>
      <c r="Y404"/>
      <c r="Z404"/>
      <c r="AA404"/>
      <c r="AC404" s="12"/>
      <c r="AD404" s="12"/>
      <c r="AE404" s="12"/>
      <c r="AF404" s="11"/>
      <c r="AG404" s="11"/>
      <c r="AH404" s="11"/>
      <c r="AI404" s="11"/>
    </row>
    <row r="405" spans="4:35" x14ac:dyDescent="0.3">
      <c r="D405">
        <v>0.23930000000000001</v>
      </c>
      <c r="E405">
        <v>2</v>
      </c>
      <c r="F405">
        <v>164</v>
      </c>
      <c r="G405">
        <v>125.5</v>
      </c>
      <c r="H405">
        <v>1.0896999999999999</v>
      </c>
      <c r="I405">
        <v>90</v>
      </c>
      <c r="J405">
        <v>0.23</v>
      </c>
      <c r="K405">
        <v>20.25</v>
      </c>
      <c r="L405">
        <v>29.79</v>
      </c>
      <c r="M405">
        <v>68.41</v>
      </c>
      <c r="O405">
        <v>551</v>
      </c>
      <c r="P405" t="s">
        <v>28</v>
      </c>
      <c r="Q405">
        <v>0.80249999999999999</v>
      </c>
      <c r="R405">
        <v>1.0107999999999999</v>
      </c>
      <c r="S405"/>
      <c r="T405"/>
      <c r="U405"/>
      <c r="V405"/>
      <c r="W405"/>
      <c r="X405"/>
      <c r="Y405"/>
      <c r="Z405"/>
      <c r="AA405"/>
      <c r="AC405" s="12"/>
      <c r="AD405" s="12"/>
      <c r="AE405" s="12"/>
      <c r="AF405" s="11"/>
      <c r="AG405" s="11"/>
      <c r="AH405" s="11"/>
      <c r="AI405" s="11"/>
    </row>
    <row r="406" spans="4:35" x14ac:dyDescent="0.3">
      <c r="D406">
        <v>1.1888000000000001</v>
      </c>
      <c r="E406">
        <v>8</v>
      </c>
      <c r="F406">
        <v>187.48</v>
      </c>
      <c r="G406">
        <v>146.65</v>
      </c>
      <c r="H406">
        <v>7.3118999999999996</v>
      </c>
      <c r="I406">
        <v>88.533000000000001</v>
      </c>
      <c r="J406">
        <v>1.38</v>
      </c>
      <c r="K406">
        <v>288.31</v>
      </c>
      <c r="L406">
        <v>25.71</v>
      </c>
      <c r="M406">
        <v>34.9</v>
      </c>
      <c r="O406">
        <v>419</v>
      </c>
      <c r="P406" t="s">
        <v>28</v>
      </c>
      <c r="Q406">
        <v>0.8125</v>
      </c>
      <c r="R406">
        <v>1.0170999999999999</v>
      </c>
      <c r="S406"/>
      <c r="T406"/>
      <c r="U406"/>
      <c r="V406"/>
      <c r="W406"/>
      <c r="X406"/>
      <c r="Y406"/>
      <c r="Z406"/>
      <c r="AA406"/>
      <c r="AC406" s="12"/>
      <c r="AD406" s="12"/>
      <c r="AE406" s="12"/>
      <c r="AF406" s="11"/>
      <c r="AG406" s="11"/>
      <c r="AH406" s="11"/>
      <c r="AI406" s="11"/>
    </row>
    <row r="407" spans="4:35" x14ac:dyDescent="0.3">
      <c r="D407">
        <v>5.3437000000000001</v>
      </c>
      <c r="E407">
        <v>44</v>
      </c>
      <c r="F407">
        <v>120.07</v>
      </c>
      <c r="G407">
        <v>217.68</v>
      </c>
      <c r="H407">
        <v>-1</v>
      </c>
      <c r="I407" t="s">
        <v>25</v>
      </c>
      <c r="J407">
        <v>4.66</v>
      </c>
      <c r="K407">
        <v>144.84</v>
      </c>
      <c r="L407">
        <v>30.22</v>
      </c>
      <c r="M407">
        <v>29.16</v>
      </c>
      <c r="O407">
        <v>502</v>
      </c>
      <c r="P407" t="s">
        <v>28</v>
      </c>
      <c r="Q407">
        <v>0.86499999999999999</v>
      </c>
      <c r="R407">
        <v>1.0495000000000001</v>
      </c>
      <c r="S407"/>
      <c r="T407"/>
      <c r="U407"/>
      <c r="V407"/>
      <c r="W407"/>
      <c r="X407"/>
      <c r="Y407"/>
      <c r="Z407"/>
      <c r="AA407"/>
      <c r="AC407" s="12"/>
      <c r="AD407" s="12"/>
      <c r="AE407" s="12"/>
      <c r="AF407" s="11"/>
      <c r="AG407" s="11"/>
      <c r="AH407" s="11"/>
      <c r="AI407" s="11"/>
    </row>
    <row r="408" spans="4:35" x14ac:dyDescent="0.3">
      <c r="D408">
        <v>5.6399999999999999E-2</v>
      </c>
      <c r="E408">
        <v>1</v>
      </c>
      <c r="F408">
        <v>69</v>
      </c>
      <c r="G408">
        <v>113</v>
      </c>
      <c r="H408">
        <v>1</v>
      </c>
      <c r="I408" t="s">
        <v>25</v>
      </c>
      <c r="J408">
        <v>0</v>
      </c>
      <c r="K408">
        <v>15.72</v>
      </c>
      <c r="L408">
        <v>33.9</v>
      </c>
      <c r="M408">
        <v>72.459999999999994</v>
      </c>
      <c r="O408">
        <v>309</v>
      </c>
      <c r="P408" t="s">
        <v>28</v>
      </c>
      <c r="Q408">
        <v>0.93500000000000005</v>
      </c>
      <c r="R408">
        <v>1.0911</v>
      </c>
      <c r="S408"/>
      <c r="T408"/>
      <c r="U408"/>
      <c r="V408"/>
      <c r="W408"/>
      <c r="X408"/>
      <c r="Y408"/>
      <c r="Z408"/>
      <c r="AA408"/>
      <c r="AC408" s="12"/>
      <c r="AD408" s="12"/>
      <c r="AE408" s="12"/>
      <c r="AF408" s="11"/>
      <c r="AG408" s="11"/>
      <c r="AH408" s="11"/>
      <c r="AI408" s="11"/>
    </row>
    <row r="409" spans="4:35" x14ac:dyDescent="0.3">
      <c r="D409">
        <v>0.97719999999999996</v>
      </c>
      <c r="E409">
        <v>5</v>
      </c>
      <c r="F409">
        <v>205.29</v>
      </c>
      <c r="G409">
        <v>123.5</v>
      </c>
      <c r="H409">
        <v>-1</v>
      </c>
      <c r="I409" t="s">
        <v>25</v>
      </c>
      <c r="J409">
        <v>1.39</v>
      </c>
      <c r="K409">
        <v>138.22999999999999</v>
      </c>
      <c r="L409">
        <v>31</v>
      </c>
      <c r="M409">
        <v>33.5</v>
      </c>
      <c r="O409">
        <v>354</v>
      </c>
      <c r="P409" t="s">
        <v>28</v>
      </c>
      <c r="Q409">
        <v>0.94</v>
      </c>
      <c r="R409">
        <v>1.0940000000000001</v>
      </c>
      <c r="S409"/>
      <c r="T409"/>
      <c r="U409"/>
      <c r="V409"/>
      <c r="W409"/>
      <c r="X409"/>
      <c r="Y409"/>
      <c r="Z409"/>
      <c r="AA409"/>
      <c r="AC409" s="12"/>
      <c r="AD409" s="12"/>
      <c r="AE409" s="12"/>
      <c r="AF409" s="11"/>
      <c r="AG409" s="11"/>
      <c r="AH409" s="11"/>
      <c r="AI409" s="11"/>
    </row>
    <row r="410" spans="4:35" x14ac:dyDescent="0.3">
      <c r="D410">
        <v>7.3444000000000003</v>
      </c>
      <c r="E410">
        <v>58</v>
      </c>
      <c r="F410">
        <v>226.71</v>
      </c>
      <c r="G410">
        <v>267.64999999999998</v>
      </c>
      <c r="H410">
        <v>3.0617000000000001</v>
      </c>
      <c r="I410">
        <v>87.650999999999996</v>
      </c>
      <c r="J410">
        <v>3.21</v>
      </c>
      <c r="K410">
        <v>292.88</v>
      </c>
      <c r="L410">
        <v>24.67</v>
      </c>
      <c r="M410">
        <v>28.64</v>
      </c>
      <c r="O410">
        <v>601</v>
      </c>
      <c r="P410" t="s">
        <v>28</v>
      </c>
      <c r="Q410">
        <v>0.95499999999999996</v>
      </c>
      <c r="R410">
        <v>1.1027</v>
      </c>
      <c r="S410"/>
      <c r="T410"/>
      <c r="U410"/>
      <c r="V410"/>
      <c r="W410"/>
      <c r="X410"/>
      <c r="Y410"/>
      <c r="Z410"/>
      <c r="AA410"/>
      <c r="AC410" s="12"/>
      <c r="AD410" s="12"/>
      <c r="AE410" s="12"/>
      <c r="AF410" s="11"/>
      <c r="AG410" s="11"/>
      <c r="AH410" s="11"/>
      <c r="AI410" s="11"/>
    </row>
    <row r="411" spans="4:35" x14ac:dyDescent="0.3">
      <c r="D411">
        <v>5.6399999999999999E-2</v>
      </c>
      <c r="E411">
        <v>1</v>
      </c>
      <c r="F411">
        <v>187</v>
      </c>
      <c r="G411">
        <v>108</v>
      </c>
      <c r="H411">
        <v>1</v>
      </c>
      <c r="I411" t="s">
        <v>25</v>
      </c>
      <c r="J411">
        <v>0</v>
      </c>
      <c r="K411">
        <v>255.04</v>
      </c>
      <c r="L411">
        <v>29.57</v>
      </c>
      <c r="M411">
        <v>39.229999999999997</v>
      </c>
      <c r="O411">
        <v>172</v>
      </c>
      <c r="P411" t="s">
        <v>28</v>
      </c>
      <c r="Q411">
        <v>0.96750000000000003</v>
      </c>
      <c r="R411">
        <v>1.1099000000000001</v>
      </c>
      <c r="S411"/>
      <c r="T411"/>
      <c r="U411"/>
      <c r="V411"/>
      <c r="W411"/>
      <c r="X411"/>
      <c r="Y411"/>
      <c r="Z411"/>
      <c r="AA411"/>
      <c r="AC411" s="12"/>
      <c r="AD411" s="12"/>
      <c r="AE411" s="12"/>
      <c r="AF411" s="11"/>
      <c r="AG411" s="11"/>
      <c r="AH411" s="11"/>
      <c r="AI411" s="11"/>
    </row>
    <row r="412" spans="4:35" x14ac:dyDescent="0.3">
      <c r="D412">
        <v>0.16919999999999999</v>
      </c>
      <c r="E412">
        <v>1</v>
      </c>
      <c r="F412">
        <v>15.56</v>
      </c>
      <c r="G412">
        <v>107.33</v>
      </c>
      <c r="H412">
        <v>2.5973000000000002</v>
      </c>
      <c r="I412">
        <v>40.268999999999998</v>
      </c>
      <c r="J412">
        <v>0.49</v>
      </c>
      <c r="K412">
        <v>106.77</v>
      </c>
      <c r="L412">
        <v>29.43</v>
      </c>
      <c r="M412">
        <v>32.159999999999997</v>
      </c>
      <c r="O412">
        <v>161</v>
      </c>
      <c r="P412" t="s">
        <v>28</v>
      </c>
      <c r="Q412">
        <v>0.99250000000000005</v>
      </c>
      <c r="R412">
        <v>1.1241000000000001</v>
      </c>
      <c r="S412"/>
      <c r="T412"/>
      <c r="U412"/>
      <c r="V412"/>
      <c r="W412"/>
      <c r="X412"/>
      <c r="Y412"/>
      <c r="Z412"/>
      <c r="AA412"/>
      <c r="AC412" s="10"/>
      <c r="AD412" s="10"/>
      <c r="AE412" s="10"/>
      <c r="AI412" s="11"/>
    </row>
    <row r="413" spans="4:35" x14ac:dyDescent="0.3">
      <c r="D413">
        <v>5.6399999999999999E-2</v>
      </c>
      <c r="E413">
        <v>1</v>
      </c>
      <c r="F413">
        <v>68</v>
      </c>
      <c r="G413">
        <v>106</v>
      </c>
      <c r="H413">
        <v>1</v>
      </c>
      <c r="I413" t="s">
        <v>25</v>
      </c>
      <c r="J413">
        <v>0</v>
      </c>
      <c r="K413">
        <v>109.3</v>
      </c>
      <c r="L413">
        <v>28.32</v>
      </c>
      <c r="M413">
        <v>33.340000000000003</v>
      </c>
      <c r="O413">
        <v>418</v>
      </c>
      <c r="P413" t="s">
        <v>28</v>
      </c>
      <c r="Q413">
        <v>1.0149999999999999</v>
      </c>
      <c r="R413">
        <v>1.1368</v>
      </c>
      <c r="S413"/>
      <c r="T413"/>
      <c r="U413"/>
      <c r="V413"/>
      <c r="W413"/>
      <c r="X413"/>
      <c r="Y413"/>
      <c r="Z413"/>
      <c r="AA413"/>
      <c r="AI413" s="11"/>
    </row>
    <row r="414" spans="4:35" x14ac:dyDescent="0.3">
      <c r="D414">
        <v>5.6399999999999999E-2</v>
      </c>
      <c r="E414">
        <v>1</v>
      </c>
      <c r="F414">
        <v>13</v>
      </c>
      <c r="G414">
        <v>110</v>
      </c>
      <c r="H414">
        <v>1</v>
      </c>
      <c r="I414" t="s">
        <v>25</v>
      </c>
      <c r="J414">
        <v>0</v>
      </c>
      <c r="K414">
        <v>107.32</v>
      </c>
      <c r="L414">
        <v>29.07</v>
      </c>
      <c r="M414">
        <v>31.36</v>
      </c>
      <c r="O414">
        <v>545</v>
      </c>
      <c r="P414" t="s">
        <v>28</v>
      </c>
      <c r="Q414">
        <v>1.0375000000000001</v>
      </c>
      <c r="R414">
        <v>1.1493</v>
      </c>
      <c r="S414"/>
      <c r="T414"/>
      <c r="U414"/>
      <c r="V414"/>
      <c r="W414"/>
      <c r="X414"/>
      <c r="Y414"/>
      <c r="Z414"/>
      <c r="AA414"/>
      <c r="AI414" s="11"/>
    </row>
    <row r="415" spans="4:35" x14ac:dyDescent="0.3">
      <c r="D415">
        <v>0.83489999999999998</v>
      </c>
      <c r="E415">
        <v>3</v>
      </c>
      <c r="F415">
        <v>229.18</v>
      </c>
      <c r="G415">
        <v>120.7</v>
      </c>
      <c r="H415">
        <v>-1</v>
      </c>
      <c r="I415" t="s">
        <v>25</v>
      </c>
      <c r="J415">
        <v>1.26</v>
      </c>
      <c r="K415">
        <v>134.93</v>
      </c>
      <c r="L415">
        <v>25.18</v>
      </c>
      <c r="M415">
        <v>42.17</v>
      </c>
      <c r="O415">
        <v>198</v>
      </c>
      <c r="P415" t="s">
        <v>28</v>
      </c>
      <c r="Q415">
        <v>1.0425</v>
      </c>
      <c r="R415">
        <v>1.1520999999999999</v>
      </c>
      <c r="S415"/>
      <c r="T415"/>
      <c r="U415"/>
      <c r="V415"/>
      <c r="W415"/>
      <c r="X415"/>
      <c r="Y415"/>
      <c r="Z415"/>
      <c r="AA415"/>
      <c r="AI415" s="11"/>
    </row>
    <row r="416" spans="4:35" x14ac:dyDescent="0.3">
      <c r="D416">
        <v>0.25850000000000001</v>
      </c>
      <c r="E416">
        <v>2</v>
      </c>
      <c r="F416">
        <v>273.52</v>
      </c>
      <c r="G416">
        <v>114.38</v>
      </c>
      <c r="H416">
        <v>1.5443</v>
      </c>
      <c r="I416">
        <v>107.21</v>
      </c>
      <c r="J416">
        <v>0.22</v>
      </c>
      <c r="K416">
        <v>311.35000000000002</v>
      </c>
      <c r="L416">
        <v>21.66</v>
      </c>
      <c r="M416">
        <v>7.61</v>
      </c>
      <c r="O416">
        <v>553</v>
      </c>
      <c r="P416" t="s">
        <v>28</v>
      </c>
      <c r="Q416">
        <v>1.0525</v>
      </c>
      <c r="R416">
        <v>1.1576</v>
      </c>
      <c r="S416"/>
      <c r="T416"/>
      <c r="U416"/>
      <c r="V416"/>
      <c r="W416"/>
      <c r="X416"/>
      <c r="Y416"/>
      <c r="Z416"/>
      <c r="AA416"/>
      <c r="AI416" s="11"/>
    </row>
    <row r="417" spans="4:35" x14ac:dyDescent="0.3">
      <c r="D417">
        <v>5.6399999999999999E-2</v>
      </c>
      <c r="E417">
        <v>1</v>
      </c>
      <c r="F417">
        <v>68</v>
      </c>
      <c r="G417">
        <v>111</v>
      </c>
      <c r="H417">
        <v>1</v>
      </c>
      <c r="I417" t="s">
        <v>25</v>
      </c>
      <c r="J417">
        <v>0</v>
      </c>
      <c r="K417">
        <v>16.25</v>
      </c>
      <c r="L417">
        <v>34.28</v>
      </c>
      <c r="M417">
        <v>71.19</v>
      </c>
      <c r="O417">
        <v>438</v>
      </c>
      <c r="P417" t="s">
        <v>28</v>
      </c>
      <c r="Q417">
        <v>1.125</v>
      </c>
      <c r="R417">
        <v>1.1968000000000001</v>
      </c>
      <c r="S417"/>
      <c r="T417"/>
      <c r="U417"/>
      <c r="V417"/>
      <c r="W417"/>
      <c r="X417"/>
      <c r="Y417"/>
      <c r="Z417"/>
      <c r="AA417"/>
      <c r="AC417" s="10"/>
      <c r="AD417" s="10"/>
      <c r="AE417" s="10"/>
      <c r="AI417" s="11"/>
    </row>
    <row r="418" spans="4:35" x14ac:dyDescent="0.3">
      <c r="D418">
        <v>5.6399999999999999E-2</v>
      </c>
      <c r="E418">
        <v>1</v>
      </c>
      <c r="F418">
        <v>69</v>
      </c>
      <c r="G418">
        <v>110</v>
      </c>
      <c r="H418">
        <v>1</v>
      </c>
      <c r="I418" t="s">
        <v>25</v>
      </c>
      <c r="J418">
        <v>0</v>
      </c>
      <c r="K418">
        <v>16.28</v>
      </c>
      <c r="L418">
        <v>34.51</v>
      </c>
      <c r="M418">
        <v>71.16</v>
      </c>
      <c r="O418">
        <v>550</v>
      </c>
      <c r="P418" t="s">
        <v>28</v>
      </c>
      <c r="Q418">
        <v>1.1499999999999999</v>
      </c>
      <c r="R418">
        <v>1.2101</v>
      </c>
      <c r="S418"/>
      <c r="T418"/>
      <c r="U418"/>
      <c r="V418"/>
      <c r="W418"/>
      <c r="X418"/>
      <c r="Y418"/>
      <c r="Z418"/>
      <c r="AA418"/>
      <c r="AC418" s="10"/>
      <c r="AD418" s="10"/>
      <c r="AE418" s="10"/>
      <c r="AI418" s="11"/>
    </row>
    <row r="419" spans="4:35" x14ac:dyDescent="0.3">
      <c r="D419">
        <v>5.6399999999999999E-2</v>
      </c>
      <c r="E419">
        <v>1</v>
      </c>
      <c r="F419">
        <v>187</v>
      </c>
      <c r="G419">
        <v>110</v>
      </c>
      <c r="H419">
        <v>1</v>
      </c>
      <c r="I419" t="s">
        <v>25</v>
      </c>
      <c r="J419">
        <v>0</v>
      </c>
      <c r="K419">
        <v>255.53</v>
      </c>
      <c r="L419">
        <v>28.98</v>
      </c>
      <c r="M419">
        <v>38.99</v>
      </c>
      <c r="O419">
        <v>246</v>
      </c>
      <c r="P419" t="s">
        <v>28</v>
      </c>
      <c r="Q419">
        <v>1.155</v>
      </c>
      <c r="R419">
        <v>1.2126999999999999</v>
      </c>
      <c r="S419"/>
      <c r="T419"/>
      <c r="U419"/>
      <c r="V419"/>
      <c r="W419"/>
      <c r="X419"/>
      <c r="Y419"/>
      <c r="Z419"/>
      <c r="AA419"/>
      <c r="AI419" s="11"/>
    </row>
    <row r="420" spans="4:35" x14ac:dyDescent="0.3">
      <c r="O420">
        <v>403</v>
      </c>
      <c r="P420" t="s">
        <v>28</v>
      </c>
      <c r="Q420">
        <v>1.155</v>
      </c>
      <c r="R420">
        <v>1.2126999999999999</v>
      </c>
      <c r="S420"/>
      <c r="T420"/>
      <c r="U420"/>
      <c r="V420"/>
      <c r="W420"/>
      <c r="X420"/>
      <c r="Y420"/>
      <c r="Z420"/>
      <c r="AA420"/>
      <c r="AC420" s="10"/>
      <c r="AD420" s="10"/>
      <c r="AE420" s="10"/>
      <c r="AI420" s="11"/>
    </row>
    <row r="421" spans="4:35" x14ac:dyDescent="0.3">
      <c r="O421">
        <v>289</v>
      </c>
      <c r="P421" t="s">
        <v>28</v>
      </c>
      <c r="Q421">
        <v>1.2424999999999999</v>
      </c>
      <c r="R421">
        <v>1.2578</v>
      </c>
      <c r="S421"/>
      <c r="T421"/>
      <c r="U421"/>
      <c r="V421"/>
      <c r="W421"/>
      <c r="X421"/>
      <c r="Y421"/>
      <c r="Z421"/>
      <c r="AA421"/>
      <c r="AC421" s="10"/>
      <c r="AD421" s="10"/>
      <c r="AE421" s="10"/>
      <c r="AI421" s="11"/>
    </row>
    <row r="422" spans="4:35" x14ac:dyDescent="0.3">
      <c r="O422">
        <v>137</v>
      </c>
      <c r="P422" t="s">
        <v>28</v>
      </c>
      <c r="Q422">
        <v>1.25</v>
      </c>
      <c r="R422">
        <v>1.2616000000000001</v>
      </c>
      <c r="S422"/>
      <c r="T422"/>
      <c r="U422"/>
      <c r="V422"/>
      <c r="W422"/>
      <c r="X422"/>
      <c r="Y422"/>
      <c r="Z422"/>
      <c r="AA422"/>
      <c r="AI422" s="11"/>
    </row>
    <row r="423" spans="4:35" x14ac:dyDescent="0.3">
      <c r="O423">
        <v>422</v>
      </c>
      <c r="P423" t="s">
        <v>28</v>
      </c>
      <c r="Q423">
        <v>1.3075000000000001</v>
      </c>
      <c r="R423">
        <v>1.2903</v>
      </c>
      <c r="S423"/>
      <c r="T423"/>
      <c r="U423"/>
      <c r="V423"/>
      <c r="W423"/>
      <c r="X423"/>
      <c r="Y423"/>
      <c r="Z423"/>
      <c r="AA423"/>
      <c r="AI423" s="11"/>
    </row>
    <row r="424" spans="4:35" x14ac:dyDescent="0.3">
      <c r="O424">
        <v>439</v>
      </c>
      <c r="P424" t="s">
        <v>28</v>
      </c>
      <c r="Q424">
        <v>1.3225</v>
      </c>
      <c r="R424">
        <v>1.2976000000000001</v>
      </c>
      <c r="S424"/>
      <c r="T424"/>
      <c r="U424"/>
      <c r="V424"/>
      <c r="W424"/>
      <c r="X424"/>
      <c r="Y424"/>
      <c r="Z424"/>
      <c r="AA424"/>
      <c r="AI424" s="11"/>
    </row>
    <row r="425" spans="4:35" x14ac:dyDescent="0.3">
      <c r="O425">
        <v>331</v>
      </c>
      <c r="P425" t="s">
        <v>28</v>
      </c>
      <c r="Q425">
        <v>1.3875</v>
      </c>
      <c r="R425">
        <v>1.3290999999999999</v>
      </c>
      <c r="S425"/>
      <c r="T425"/>
      <c r="U425"/>
      <c r="V425"/>
      <c r="W425"/>
      <c r="X425"/>
      <c r="Y425"/>
      <c r="Z425"/>
      <c r="AA425"/>
      <c r="AI425" s="11"/>
    </row>
    <row r="426" spans="4:35" x14ac:dyDescent="0.3">
      <c r="O426">
        <v>528</v>
      </c>
      <c r="P426" t="s">
        <v>28</v>
      </c>
      <c r="Q426">
        <v>1.39</v>
      </c>
      <c r="R426">
        <v>1.3303</v>
      </c>
      <c r="S426"/>
      <c r="T426"/>
      <c r="U426"/>
      <c r="V426"/>
      <c r="W426"/>
      <c r="X426"/>
      <c r="Y426"/>
      <c r="Z426"/>
      <c r="AA426"/>
      <c r="AI426" s="11"/>
    </row>
    <row r="427" spans="4:35" x14ac:dyDescent="0.3">
      <c r="O427">
        <v>308</v>
      </c>
      <c r="P427" t="s">
        <v>28</v>
      </c>
      <c r="Q427">
        <v>1.425</v>
      </c>
      <c r="R427">
        <v>1.347</v>
      </c>
      <c r="S427"/>
      <c r="T427"/>
      <c r="U427"/>
      <c r="V427"/>
      <c r="W427"/>
      <c r="X427"/>
      <c r="Y427"/>
      <c r="Z427"/>
      <c r="AA427"/>
      <c r="AC427" s="10"/>
      <c r="AD427" s="10"/>
      <c r="AE427" s="10"/>
      <c r="AI427" s="11"/>
    </row>
    <row r="428" spans="4:35" x14ac:dyDescent="0.3">
      <c r="O428">
        <v>206</v>
      </c>
      <c r="P428" t="s">
        <v>28</v>
      </c>
      <c r="Q428">
        <v>1.4875</v>
      </c>
      <c r="R428">
        <v>1.3762000000000001</v>
      </c>
      <c r="S428"/>
      <c r="T428"/>
      <c r="U428"/>
      <c r="V428"/>
      <c r="W428"/>
      <c r="X428"/>
      <c r="Y428"/>
      <c r="Z428"/>
      <c r="AA428"/>
      <c r="AC428" s="10"/>
      <c r="AD428" s="10"/>
      <c r="AE428" s="10"/>
      <c r="AI428" s="11"/>
    </row>
    <row r="429" spans="4:35" x14ac:dyDescent="0.3">
      <c r="O429">
        <v>300</v>
      </c>
      <c r="P429" t="s">
        <v>28</v>
      </c>
      <c r="Q429">
        <v>1.5175000000000001</v>
      </c>
      <c r="R429">
        <v>1.39</v>
      </c>
      <c r="S429"/>
      <c r="T429"/>
      <c r="U429"/>
      <c r="V429"/>
      <c r="W429"/>
      <c r="X429"/>
      <c r="Y429"/>
      <c r="Z429"/>
      <c r="AA429"/>
      <c r="AI429" s="11"/>
    </row>
    <row r="430" spans="4:35" x14ac:dyDescent="0.3">
      <c r="O430">
        <v>283</v>
      </c>
      <c r="P430" t="s">
        <v>28</v>
      </c>
      <c r="Q430">
        <v>1.5275000000000001</v>
      </c>
      <c r="R430">
        <v>1.3946000000000001</v>
      </c>
      <c r="S430"/>
      <c r="T430"/>
      <c r="U430"/>
      <c r="V430"/>
      <c r="W430"/>
      <c r="X430"/>
      <c r="Y430"/>
      <c r="Z430"/>
      <c r="AA430"/>
      <c r="AI430" s="11"/>
    </row>
    <row r="431" spans="4:35" x14ac:dyDescent="0.3">
      <c r="O431">
        <v>504</v>
      </c>
      <c r="P431" t="s">
        <v>28</v>
      </c>
      <c r="Q431">
        <v>1.5349999999999999</v>
      </c>
      <c r="R431">
        <v>1.3979999999999999</v>
      </c>
      <c r="S431"/>
      <c r="T431"/>
      <c r="U431"/>
      <c r="V431"/>
      <c r="W431"/>
      <c r="X431"/>
      <c r="Y431"/>
      <c r="Z431"/>
      <c r="AA431"/>
      <c r="AI431" s="11"/>
    </row>
    <row r="432" spans="4:35" x14ac:dyDescent="0.3">
      <c r="O432">
        <v>437</v>
      </c>
      <c r="P432" t="s">
        <v>28</v>
      </c>
      <c r="Q432">
        <v>1.56</v>
      </c>
      <c r="R432">
        <v>1.4093</v>
      </c>
      <c r="S432"/>
      <c r="T432"/>
      <c r="U432"/>
      <c r="V432"/>
      <c r="W432"/>
      <c r="X432"/>
      <c r="Y432"/>
      <c r="Z432"/>
      <c r="AA432"/>
      <c r="AI432" s="11"/>
    </row>
    <row r="433" spans="15:35" x14ac:dyDescent="0.3">
      <c r="O433">
        <v>415</v>
      </c>
      <c r="P433" t="s">
        <v>28</v>
      </c>
      <c r="Q433">
        <v>1.5649999999999999</v>
      </c>
      <c r="R433">
        <v>1.4116</v>
      </c>
      <c r="S433"/>
      <c r="T433"/>
      <c r="U433"/>
      <c r="V433"/>
      <c r="W433"/>
      <c r="X433"/>
      <c r="Y433"/>
      <c r="Z433"/>
      <c r="AA433"/>
      <c r="AC433" s="10"/>
      <c r="AD433" s="10"/>
      <c r="AE433" s="10"/>
      <c r="AI433" s="11"/>
    </row>
    <row r="434" spans="15:35" x14ac:dyDescent="0.3">
      <c r="O434">
        <v>357</v>
      </c>
      <c r="P434" t="s">
        <v>28</v>
      </c>
      <c r="Q434">
        <v>1.5925</v>
      </c>
      <c r="R434">
        <v>1.4239999999999999</v>
      </c>
      <c r="S434"/>
      <c r="T434"/>
      <c r="U434"/>
      <c r="V434"/>
      <c r="W434"/>
      <c r="X434"/>
      <c r="Y434"/>
      <c r="Z434"/>
      <c r="AA434"/>
      <c r="AC434" s="10"/>
      <c r="AD434" s="10"/>
      <c r="AE434" s="10"/>
      <c r="AI434" s="11"/>
    </row>
    <row r="435" spans="15:35" x14ac:dyDescent="0.3">
      <c r="O435">
        <v>269</v>
      </c>
      <c r="P435" t="s">
        <v>28</v>
      </c>
      <c r="Q435">
        <v>1.7350000000000001</v>
      </c>
      <c r="R435">
        <v>1.4863</v>
      </c>
      <c r="S435"/>
      <c r="T435"/>
      <c r="U435"/>
      <c r="V435"/>
      <c r="W435"/>
      <c r="X435"/>
      <c r="Y435"/>
      <c r="Z435"/>
      <c r="AA435"/>
      <c r="AI435" s="11"/>
    </row>
    <row r="436" spans="15:35" x14ac:dyDescent="0.3">
      <c r="O436">
        <v>221</v>
      </c>
      <c r="P436" t="s">
        <v>28</v>
      </c>
      <c r="Q436">
        <v>1.8325</v>
      </c>
      <c r="R436">
        <v>1.5275000000000001</v>
      </c>
      <c r="S436"/>
      <c r="T436"/>
      <c r="U436"/>
      <c r="V436"/>
      <c r="W436"/>
      <c r="X436"/>
      <c r="Y436"/>
      <c r="Z436"/>
      <c r="AA436"/>
      <c r="AI436" s="11"/>
    </row>
    <row r="437" spans="15:35" x14ac:dyDescent="0.3">
      <c r="O437">
        <v>443</v>
      </c>
      <c r="P437" t="s">
        <v>28</v>
      </c>
      <c r="Q437">
        <v>1.9550000000000001</v>
      </c>
      <c r="R437">
        <v>1.5777000000000001</v>
      </c>
      <c r="S437"/>
      <c r="T437"/>
      <c r="U437"/>
      <c r="V437"/>
      <c r="W437"/>
      <c r="X437"/>
      <c r="Y437"/>
      <c r="Z437"/>
      <c r="AA437"/>
      <c r="AI437" s="11"/>
    </row>
    <row r="438" spans="15:35" x14ac:dyDescent="0.3">
      <c r="O438">
        <v>237</v>
      </c>
      <c r="P438" t="s">
        <v>28</v>
      </c>
      <c r="Q438">
        <v>1.98</v>
      </c>
      <c r="R438">
        <v>1.5878000000000001</v>
      </c>
      <c r="S438"/>
      <c r="T438"/>
      <c r="U438"/>
      <c r="V438"/>
      <c r="W438"/>
      <c r="X438"/>
      <c r="Y438"/>
      <c r="Z438"/>
      <c r="AA438"/>
      <c r="AI438" s="11"/>
    </row>
    <row r="439" spans="15:35" x14ac:dyDescent="0.3">
      <c r="O439">
        <v>174</v>
      </c>
      <c r="P439" t="s">
        <v>28</v>
      </c>
      <c r="Q439">
        <v>2.0024999999999999</v>
      </c>
      <c r="R439">
        <v>1.5968</v>
      </c>
      <c r="S439"/>
      <c r="T439"/>
      <c r="U439"/>
      <c r="V439"/>
      <c r="W439"/>
      <c r="X439"/>
      <c r="Y439"/>
      <c r="Z439"/>
      <c r="AA439"/>
      <c r="AI439" s="11"/>
    </row>
    <row r="440" spans="15:35" x14ac:dyDescent="0.3">
      <c r="O440">
        <v>393</v>
      </c>
      <c r="P440" t="s">
        <v>28</v>
      </c>
      <c r="Q440">
        <v>2.0049999999999999</v>
      </c>
      <c r="R440">
        <v>1.5978000000000001</v>
      </c>
      <c r="S440"/>
      <c r="T440"/>
      <c r="U440"/>
      <c r="V440"/>
      <c r="W440"/>
      <c r="X440"/>
      <c r="Y440"/>
      <c r="Z440"/>
      <c r="AA440"/>
      <c r="AC440" s="10"/>
      <c r="AD440" s="10"/>
      <c r="AE440" s="10"/>
      <c r="AI440" s="11"/>
    </row>
    <row r="441" spans="15:35" x14ac:dyDescent="0.3">
      <c r="O441">
        <v>506</v>
      </c>
      <c r="P441" t="s">
        <v>28</v>
      </c>
      <c r="Q441">
        <v>2.0625</v>
      </c>
      <c r="R441">
        <v>1.6205000000000001</v>
      </c>
      <c r="S441"/>
      <c r="T441"/>
      <c r="U441"/>
      <c r="V441"/>
      <c r="W441"/>
      <c r="X441"/>
      <c r="Y441"/>
      <c r="Z441"/>
      <c r="AA441"/>
      <c r="AC441" s="10"/>
      <c r="AD441" s="10"/>
      <c r="AE441" s="10"/>
      <c r="AI441" s="11"/>
    </row>
    <row r="442" spans="15:35" x14ac:dyDescent="0.3">
      <c r="O442">
        <v>599</v>
      </c>
      <c r="P442" t="s">
        <v>28</v>
      </c>
      <c r="Q442">
        <v>2.1</v>
      </c>
      <c r="R442">
        <v>1.6352</v>
      </c>
      <c r="S442"/>
      <c r="T442"/>
      <c r="U442"/>
      <c r="V442"/>
      <c r="W442"/>
      <c r="X442"/>
      <c r="Y442"/>
      <c r="Z442"/>
      <c r="AA442"/>
      <c r="AI442" s="11"/>
    </row>
    <row r="443" spans="15:35" x14ac:dyDescent="0.3">
      <c r="O443">
        <v>345</v>
      </c>
      <c r="P443" t="s">
        <v>28</v>
      </c>
      <c r="Q443">
        <v>2.1124999999999998</v>
      </c>
      <c r="R443">
        <v>1.64</v>
      </c>
      <c r="S443"/>
      <c r="T443"/>
      <c r="U443"/>
      <c r="V443"/>
      <c r="W443"/>
      <c r="X443"/>
      <c r="Y443"/>
      <c r="Z443"/>
      <c r="AA443"/>
      <c r="AI443" s="11"/>
    </row>
    <row r="444" spans="15:35" x14ac:dyDescent="0.3">
      <c r="O444">
        <v>547</v>
      </c>
      <c r="P444" t="s">
        <v>28</v>
      </c>
      <c r="Q444">
        <v>2.15</v>
      </c>
      <c r="R444">
        <v>1.6545000000000001</v>
      </c>
      <c r="S444"/>
      <c r="T444"/>
      <c r="U444"/>
      <c r="V444"/>
      <c r="W444"/>
      <c r="X444"/>
      <c r="Y444"/>
      <c r="Z444"/>
      <c r="AA444"/>
      <c r="AC444" s="10"/>
      <c r="AD444" s="10"/>
      <c r="AE444" s="10"/>
      <c r="AI444" s="11"/>
    </row>
    <row r="445" spans="15:35" x14ac:dyDescent="0.3">
      <c r="O445">
        <v>554</v>
      </c>
      <c r="P445" t="s">
        <v>28</v>
      </c>
      <c r="Q445">
        <v>2.165</v>
      </c>
      <c r="R445">
        <v>1.6603000000000001</v>
      </c>
      <c r="S445"/>
      <c r="T445"/>
      <c r="U445"/>
      <c r="V445"/>
      <c r="W445"/>
      <c r="X445"/>
      <c r="Y445"/>
      <c r="Z445"/>
      <c r="AA445"/>
      <c r="AC445" s="10"/>
      <c r="AD445" s="10"/>
      <c r="AE445" s="10"/>
      <c r="AI445" s="11"/>
    </row>
    <row r="446" spans="15:35" x14ac:dyDescent="0.3">
      <c r="O446">
        <v>225</v>
      </c>
      <c r="P446" t="s">
        <v>28</v>
      </c>
      <c r="Q446">
        <v>2.1875</v>
      </c>
      <c r="R446">
        <v>1.6689000000000001</v>
      </c>
      <c r="S446"/>
      <c r="T446"/>
      <c r="U446"/>
      <c r="V446"/>
      <c r="W446"/>
      <c r="X446"/>
      <c r="Y446"/>
      <c r="Z446"/>
      <c r="AA446"/>
      <c r="AC446" s="10"/>
      <c r="AD446" s="10"/>
      <c r="AE446" s="10"/>
      <c r="AI446" s="11"/>
    </row>
    <row r="447" spans="15:35" x14ac:dyDescent="0.3">
      <c r="O447">
        <v>535</v>
      </c>
      <c r="P447" t="s">
        <v>28</v>
      </c>
      <c r="Q447">
        <v>2.3174999999999999</v>
      </c>
      <c r="R447">
        <v>1.7178</v>
      </c>
      <c r="S447"/>
      <c r="T447"/>
      <c r="U447"/>
      <c r="V447"/>
      <c r="W447"/>
      <c r="X447"/>
      <c r="Y447"/>
      <c r="Z447"/>
      <c r="AA447"/>
      <c r="AC447" s="10"/>
      <c r="AD447" s="10"/>
      <c r="AE447" s="10"/>
      <c r="AI447" s="11"/>
    </row>
    <row r="448" spans="15:35" x14ac:dyDescent="0.3">
      <c r="O448">
        <v>147</v>
      </c>
      <c r="P448" t="s">
        <v>28</v>
      </c>
      <c r="Q448">
        <v>2.3774999999999999</v>
      </c>
      <c r="R448">
        <v>1.7399</v>
      </c>
      <c r="S448"/>
      <c r="T448"/>
      <c r="U448"/>
      <c r="V448"/>
      <c r="W448"/>
      <c r="X448"/>
      <c r="Y448"/>
      <c r="Z448"/>
      <c r="AA448"/>
      <c r="AI448" s="11"/>
    </row>
    <row r="449" spans="15:35" x14ac:dyDescent="0.3">
      <c r="O449">
        <v>332</v>
      </c>
      <c r="P449" t="s">
        <v>28</v>
      </c>
      <c r="Q449">
        <v>2.3925000000000001</v>
      </c>
      <c r="R449">
        <v>1.7453000000000001</v>
      </c>
      <c r="S449"/>
      <c r="T449"/>
      <c r="U449"/>
      <c r="V449"/>
      <c r="W449"/>
      <c r="X449"/>
      <c r="Y449"/>
      <c r="Z449"/>
      <c r="AA449"/>
      <c r="AI449" s="11"/>
    </row>
    <row r="450" spans="15:35" x14ac:dyDescent="0.3">
      <c r="O450">
        <v>204</v>
      </c>
      <c r="P450" t="s">
        <v>28</v>
      </c>
      <c r="Q450">
        <v>2.5274999999999999</v>
      </c>
      <c r="R450">
        <v>1.7939000000000001</v>
      </c>
      <c r="S450"/>
      <c r="T450"/>
      <c r="U450"/>
      <c r="V450"/>
      <c r="W450"/>
      <c r="X450"/>
      <c r="Y450"/>
      <c r="Z450"/>
      <c r="AA450"/>
      <c r="AC450" s="10"/>
      <c r="AD450" s="10"/>
      <c r="AE450" s="10"/>
      <c r="AI450" s="11"/>
    </row>
    <row r="451" spans="15:35" x14ac:dyDescent="0.3">
      <c r="O451">
        <v>160</v>
      </c>
      <c r="P451" t="s">
        <v>28</v>
      </c>
      <c r="Q451">
        <v>2.6825000000000001</v>
      </c>
      <c r="R451">
        <v>1.8481000000000001</v>
      </c>
      <c r="S451"/>
      <c r="T451"/>
      <c r="U451"/>
      <c r="V451"/>
      <c r="W451"/>
      <c r="X451"/>
      <c r="Y451"/>
      <c r="Z451"/>
      <c r="AA451"/>
      <c r="AC451" s="10"/>
      <c r="AD451" s="10"/>
      <c r="AE451" s="10"/>
      <c r="AI451" s="11"/>
    </row>
    <row r="452" spans="15:35" x14ac:dyDescent="0.3">
      <c r="O452">
        <v>570</v>
      </c>
      <c r="P452" t="s">
        <v>28</v>
      </c>
      <c r="Q452">
        <v>2.6924999999999999</v>
      </c>
      <c r="R452">
        <v>1.8514999999999999</v>
      </c>
      <c r="S452"/>
      <c r="T452"/>
      <c r="U452"/>
      <c r="V452"/>
      <c r="W452"/>
      <c r="X452"/>
      <c r="Y452"/>
      <c r="Z452"/>
      <c r="AA452"/>
      <c r="AC452" s="10"/>
      <c r="AD452" s="10"/>
      <c r="AE452" s="10"/>
      <c r="AI452" s="11"/>
    </row>
    <row r="453" spans="15:35" x14ac:dyDescent="0.3">
      <c r="O453">
        <v>608</v>
      </c>
      <c r="P453" t="s">
        <v>28</v>
      </c>
      <c r="Q453">
        <v>2.73</v>
      </c>
      <c r="R453">
        <v>1.8644000000000001</v>
      </c>
      <c r="S453"/>
      <c r="T453"/>
      <c r="U453"/>
      <c r="V453"/>
      <c r="W453"/>
      <c r="X453"/>
      <c r="Y453"/>
      <c r="Z453"/>
      <c r="AA453"/>
      <c r="AC453" s="10"/>
      <c r="AD453" s="10"/>
      <c r="AE453" s="10"/>
      <c r="AI453" s="11"/>
    </row>
    <row r="454" spans="15:35" x14ac:dyDescent="0.3">
      <c r="O454">
        <v>359</v>
      </c>
      <c r="P454" t="s">
        <v>28</v>
      </c>
      <c r="Q454">
        <v>3.0775000000000001</v>
      </c>
      <c r="R454">
        <v>1.9795</v>
      </c>
      <c r="S454"/>
      <c r="T454"/>
      <c r="U454"/>
      <c r="V454"/>
      <c r="W454"/>
      <c r="X454"/>
      <c r="Y454"/>
      <c r="Z454"/>
      <c r="AA454"/>
      <c r="AI454" s="11"/>
    </row>
    <row r="455" spans="15:35" x14ac:dyDescent="0.3">
      <c r="O455">
        <v>440</v>
      </c>
      <c r="P455" t="s">
        <v>28</v>
      </c>
      <c r="Q455">
        <v>3.145</v>
      </c>
      <c r="R455">
        <v>2.0011000000000001</v>
      </c>
      <c r="S455"/>
      <c r="T455"/>
      <c r="U455"/>
      <c r="V455"/>
      <c r="W455"/>
      <c r="X455"/>
      <c r="Y455"/>
      <c r="Z455"/>
      <c r="AA455"/>
      <c r="AI455" s="11"/>
    </row>
    <row r="456" spans="15:35" x14ac:dyDescent="0.3">
      <c r="O456">
        <v>441</v>
      </c>
      <c r="P456" t="s">
        <v>28</v>
      </c>
      <c r="Q456">
        <v>3.2075</v>
      </c>
      <c r="R456">
        <v>2.0209000000000001</v>
      </c>
      <c r="S456"/>
      <c r="T456"/>
      <c r="U456"/>
      <c r="V456"/>
      <c r="W456"/>
      <c r="X456"/>
      <c r="Y456"/>
      <c r="Z456"/>
      <c r="AA456"/>
      <c r="AI456" s="11"/>
    </row>
    <row r="457" spans="15:35" x14ac:dyDescent="0.3">
      <c r="O457">
        <v>605</v>
      </c>
      <c r="P457" t="s">
        <v>28</v>
      </c>
      <c r="Q457">
        <v>3.31</v>
      </c>
      <c r="R457">
        <v>2.0529000000000002</v>
      </c>
      <c r="S457"/>
      <c r="T457"/>
      <c r="U457"/>
      <c r="V457"/>
      <c r="W457"/>
      <c r="X457"/>
      <c r="Y457"/>
      <c r="Z457"/>
      <c r="AA457"/>
      <c r="AC457" s="10"/>
      <c r="AD457" s="10"/>
      <c r="AE457" s="10"/>
      <c r="AI457" s="11"/>
    </row>
    <row r="458" spans="15:35" x14ac:dyDescent="0.3">
      <c r="O458">
        <v>230</v>
      </c>
      <c r="P458" t="s">
        <v>28</v>
      </c>
      <c r="Q458">
        <v>3.335</v>
      </c>
      <c r="R458">
        <v>2.0606</v>
      </c>
      <c r="S458"/>
      <c r="T458"/>
      <c r="U458"/>
      <c r="V458"/>
      <c r="W458"/>
      <c r="X458"/>
      <c r="Y458"/>
      <c r="Z458"/>
      <c r="AA458"/>
      <c r="AC458" s="10"/>
      <c r="AD458" s="10"/>
      <c r="AE458" s="10"/>
      <c r="AI458" s="11"/>
    </row>
    <row r="459" spans="15:35" x14ac:dyDescent="0.3">
      <c r="O459">
        <v>430</v>
      </c>
      <c r="P459" t="s">
        <v>28</v>
      </c>
      <c r="Q459">
        <v>3.6850000000000001</v>
      </c>
      <c r="R459">
        <v>2.1661000000000001</v>
      </c>
      <c r="S459"/>
      <c r="T459"/>
      <c r="U459"/>
      <c r="V459"/>
      <c r="W459"/>
      <c r="X459"/>
      <c r="Y459"/>
      <c r="Z459"/>
      <c r="AA459"/>
      <c r="AI459" s="11"/>
    </row>
    <row r="460" spans="15:35" x14ac:dyDescent="0.3">
      <c r="O460">
        <v>140</v>
      </c>
      <c r="P460" t="s">
        <v>28</v>
      </c>
      <c r="Q460">
        <v>3.6974999999999998</v>
      </c>
      <c r="R460">
        <v>2.1697000000000002</v>
      </c>
      <c r="S460"/>
      <c r="T460"/>
      <c r="U460"/>
      <c r="V460"/>
      <c r="W460"/>
      <c r="X460"/>
      <c r="Y460"/>
      <c r="Z460"/>
      <c r="AA460"/>
      <c r="AI460" s="11"/>
    </row>
    <row r="461" spans="15:35" x14ac:dyDescent="0.3">
      <c r="O461">
        <v>374</v>
      </c>
      <c r="P461" t="s">
        <v>28</v>
      </c>
      <c r="Q461">
        <v>3.88</v>
      </c>
      <c r="R461">
        <v>2.2225999999999999</v>
      </c>
      <c r="S461"/>
      <c r="T461"/>
      <c r="U461"/>
      <c r="V461"/>
      <c r="W461"/>
      <c r="X461"/>
      <c r="Y461"/>
      <c r="Z461"/>
      <c r="AA461"/>
      <c r="AC461" s="10"/>
      <c r="AD461" s="10"/>
      <c r="AE461" s="10"/>
    </row>
    <row r="462" spans="15:35" x14ac:dyDescent="0.3">
      <c r="O462">
        <v>344</v>
      </c>
      <c r="P462" t="s">
        <v>28</v>
      </c>
      <c r="Q462">
        <v>4.0225</v>
      </c>
      <c r="R462">
        <v>2.2631000000000001</v>
      </c>
      <c r="S462"/>
      <c r="T462"/>
      <c r="U462"/>
      <c r="V462"/>
      <c r="W462"/>
      <c r="X462"/>
      <c r="Y462"/>
      <c r="Z462"/>
      <c r="AA462"/>
      <c r="AC462" s="10"/>
      <c r="AD462" s="10"/>
      <c r="AE462" s="10"/>
    </row>
    <row r="463" spans="15:35" x14ac:dyDescent="0.3">
      <c r="O463">
        <v>187</v>
      </c>
      <c r="P463" t="s">
        <v>28</v>
      </c>
      <c r="Q463">
        <v>4.59</v>
      </c>
      <c r="R463">
        <v>2.4175</v>
      </c>
      <c r="S463"/>
      <c r="T463"/>
      <c r="U463"/>
      <c r="V463"/>
      <c r="W463"/>
      <c r="X463"/>
      <c r="Y463"/>
      <c r="Z463"/>
      <c r="AA463"/>
      <c r="AC463" s="10"/>
      <c r="AD463" s="10"/>
      <c r="AE463" s="10"/>
    </row>
    <row r="464" spans="15:35" x14ac:dyDescent="0.3">
      <c r="O464">
        <v>236</v>
      </c>
      <c r="P464" t="s">
        <v>28</v>
      </c>
      <c r="Q464">
        <v>4.8975</v>
      </c>
      <c r="R464">
        <v>2.4971000000000001</v>
      </c>
      <c r="S464"/>
      <c r="T464"/>
      <c r="U464"/>
      <c r="V464"/>
      <c r="W464"/>
      <c r="X464"/>
      <c r="Y464"/>
      <c r="Z464"/>
      <c r="AA464"/>
      <c r="AC464" s="10"/>
      <c r="AD464" s="10"/>
      <c r="AE464" s="10"/>
    </row>
    <row r="465" spans="15:31" x14ac:dyDescent="0.3">
      <c r="O465">
        <v>602</v>
      </c>
      <c r="P465" t="s">
        <v>28</v>
      </c>
      <c r="Q465">
        <v>5.3075000000000001</v>
      </c>
      <c r="R465">
        <v>2.5996000000000001</v>
      </c>
      <c r="S465"/>
      <c r="T465"/>
      <c r="U465"/>
      <c r="V465"/>
      <c r="W465"/>
      <c r="X465"/>
      <c r="Y465"/>
      <c r="Z465"/>
      <c r="AA465"/>
    </row>
    <row r="466" spans="15:31" x14ac:dyDescent="0.3">
      <c r="O466">
        <v>456</v>
      </c>
      <c r="P466" t="s">
        <v>28</v>
      </c>
      <c r="Q466">
        <v>5.8</v>
      </c>
      <c r="R466">
        <v>2.7174999999999998</v>
      </c>
      <c r="S466"/>
      <c r="T466"/>
      <c r="U466"/>
      <c r="V466"/>
      <c r="W466"/>
      <c r="X466"/>
      <c r="Y466"/>
      <c r="Z466"/>
      <c r="AA466"/>
    </row>
    <row r="467" spans="15:31" x14ac:dyDescent="0.3">
      <c r="O467">
        <v>342</v>
      </c>
      <c r="P467" t="s">
        <v>28</v>
      </c>
      <c r="Q467">
        <v>7.2549999999999999</v>
      </c>
      <c r="R467">
        <v>3.0392999999999999</v>
      </c>
      <c r="S467"/>
      <c r="T467"/>
      <c r="U467"/>
      <c r="V467"/>
      <c r="W467"/>
      <c r="X467"/>
      <c r="Y467"/>
      <c r="Z467"/>
      <c r="AA467"/>
      <c r="AC467" s="10"/>
      <c r="AD467" s="10"/>
      <c r="AE467" s="10"/>
    </row>
    <row r="468" spans="15:31" x14ac:dyDescent="0.3">
      <c r="O468">
        <v>240</v>
      </c>
      <c r="P468" t="s">
        <v>28</v>
      </c>
      <c r="Q468">
        <v>7.3324999999999996</v>
      </c>
      <c r="R468">
        <v>3.0554999999999999</v>
      </c>
      <c r="S468"/>
      <c r="T468"/>
      <c r="U468"/>
      <c r="V468"/>
      <c r="W468"/>
      <c r="X468"/>
      <c r="Y468"/>
      <c r="Z468"/>
      <c r="AA468"/>
      <c r="AC468" s="10"/>
      <c r="AD468" s="10"/>
      <c r="AE468" s="10"/>
    </row>
    <row r="469" spans="15:31" x14ac:dyDescent="0.3">
      <c r="O469">
        <v>592</v>
      </c>
      <c r="P469" t="s">
        <v>28</v>
      </c>
      <c r="Q469">
        <v>7.6825000000000001</v>
      </c>
      <c r="R469">
        <v>3.1276000000000002</v>
      </c>
      <c r="S469"/>
      <c r="T469"/>
      <c r="U469"/>
      <c r="V469"/>
      <c r="W469"/>
      <c r="X469"/>
      <c r="Y469"/>
      <c r="Z469"/>
      <c r="AA469"/>
      <c r="AC469" s="10"/>
      <c r="AD469" s="10"/>
      <c r="AE469" s="10"/>
    </row>
    <row r="470" spans="15:31" x14ac:dyDescent="0.3">
      <c r="O470">
        <v>473</v>
      </c>
      <c r="P470" t="s">
        <v>28</v>
      </c>
      <c r="Q470">
        <v>8.2050000000000001</v>
      </c>
      <c r="R470">
        <v>3.2322000000000002</v>
      </c>
      <c r="S470"/>
      <c r="T470"/>
      <c r="U470"/>
      <c r="V470"/>
      <c r="W470"/>
      <c r="X470"/>
      <c r="Y470"/>
      <c r="Z470"/>
      <c r="AA470"/>
      <c r="AC470" s="10"/>
      <c r="AD470" s="10"/>
      <c r="AE470" s="10"/>
    </row>
    <row r="471" spans="15:31" x14ac:dyDescent="0.3">
      <c r="O471">
        <v>219</v>
      </c>
      <c r="P471" t="s">
        <v>28</v>
      </c>
      <c r="Q471">
        <v>8.8674999999999997</v>
      </c>
      <c r="R471">
        <v>3.3601000000000001</v>
      </c>
      <c r="S471"/>
      <c r="T471"/>
      <c r="U471"/>
      <c r="V471"/>
      <c r="W471"/>
      <c r="X471"/>
      <c r="Y471"/>
      <c r="Z471"/>
      <c r="AA471"/>
      <c r="AC471" s="10"/>
      <c r="AD471" s="10"/>
      <c r="AE471" s="10"/>
    </row>
    <row r="472" spans="15:31" x14ac:dyDescent="0.3">
      <c r="O472">
        <v>433</v>
      </c>
      <c r="P472" t="s">
        <v>28</v>
      </c>
      <c r="Q472">
        <v>9.1050000000000004</v>
      </c>
      <c r="R472">
        <v>3.4047999999999998</v>
      </c>
      <c r="S472"/>
      <c r="T472"/>
      <c r="U472"/>
      <c r="V472"/>
      <c r="W472"/>
      <c r="X472"/>
      <c r="Y472"/>
      <c r="Z472"/>
      <c r="AA472"/>
    </row>
    <row r="473" spans="15:31" x14ac:dyDescent="0.3">
      <c r="O473">
        <v>325</v>
      </c>
      <c r="P473" t="s">
        <v>28</v>
      </c>
      <c r="Q473">
        <v>9.57</v>
      </c>
      <c r="R473">
        <v>3.4906999999999999</v>
      </c>
      <c r="S473"/>
      <c r="T473"/>
      <c r="U473"/>
      <c r="V473"/>
      <c r="W473"/>
      <c r="X473"/>
      <c r="Y473"/>
      <c r="Z473"/>
      <c r="AA473"/>
    </row>
    <row r="474" spans="15:31" x14ac:dyDescent="0.3">
      <c r="O474">
        <v>444</v>
      </c>
      <c r="P474" t="s">
        <v>28</v>
      </c>
      <c r="Q474">
        <v>9.9975000000000005</v>
      </c>
      <c r="R474">
        <v>3.5678000000000001</v>
      </c>
      <c r="S474"/>
      <c r="T474"/>
      <c r="U474"/>
      <c r="V474"/>
      <c r="W474"/>
      <c r="X474"/>
      <c r="Y474"/>
      <c r="Z474"/>
      <c r="AA474"/>
    </row>
    <row r="475" spans="15:31" x14ac:dyDescent="0.3">
      <c r="O475">
        <v>220</v>
      </c>
      <c r="P475" t="s">
        <v>28</v>
      </c>
      <c r="Q475">
        <v>10.725</v>
      </c>
      <c r="R475">
        <v>3.6953</v>
      </c>
      <c r="S475"/>
      <c r="T475"/>
      <c r="U475"/>
      <c r="V475"/>
      <c r="W475"/>
      <c r="X475"/>
      <c r="Y475"/>
      <c r="Z475"/>
      <c r="AA475"/>
    </row>
    <row r="476" spans="15:31" x14ac:dyDescent="0.3">
      <c r="O476">
        <v>368</v>
      </c>
      <c r="P476" t="s">
        <v>28</v>
      </c>
      <c r="Q476">
        <v>11.465</v>
      </c>
      <c r="R476">
        <v>3.8207</v>
      </c>
      <c r="S476"/>
      <c r="T476"/>
      <c r="U476"/>
      <c r="V476"/>
      <c r="W476"/>
      <c r="X476"/>
      <c r="Y476"/>
      <c r="Z476"/>
      <c r="AA476"/>
    </row>
    <row r="477" spans="15:31" x14ac:dyDescent="0.3">
      <c r="O477">
        <v>352</v>
      </c>
      <c r="P477" t="s">
        <v>28</v>
      </c>
      <c r="Q477">
        <v>12.852</v>
      </c>
      <c r="R477">
        <v>4.0453000000000001</v>
      </c>
      <c r="S477"/>
      <c r="T477"/>
      <c r="U477"/>
      <c r="V477"/>
      <c r="W477"/>
      <c r="X477"/>
      <c r="Y477"/>
      <c r="Z477"/>
      <c r="AA477"/>
      <c r="AC477" s="10"/>
      <c r="AD477" s="10"/>
      <c r="AE477" s="10"/>
    </row>
    <row r="478" spans="15:31" x14ac:dyDescent="0.3">
      <c r="O478">
        <v>157</v>
      </c>
      <c r="P478" t="s">
        <v>28</v>
      </c>
      <c r="Q478">
        <v>13.8</v>
      </c>
      <c r="R478">
        <v>4.1917</v>
      </c>
      <c r="S478"/>
      <c r="T478"/>
      <c r="U478"/>
      <c r="V478"/>
      <c r="W478"/>
      <c r="X478"/>
      <c r="Y478"/>
      <c r="Z478"/>
      <c r="AA478"/>
      <c r="AC478" s="10"/>
      <c r="AD478" s="10"/>
      <c r="AE478" s="10"/>
    </row>
    <row r="479" spans="15:31" x14ac:dyDescent="0.3">
      <c r="O479">
        <v>131</v>
      </c>
      <c r="P479" t="s">
        <v>28</v>
      </c>
      <c r="Q479">
        <v>14.445</v>
      </c>
      <c r="R479">
        <v>4.2885999999999997</v>
      </c>
      <c r="S479"/>
      <c r="T479"/>
      <c r="U479"/>
      <c r="V479"/>
      <c r="W479"/>
      <c r="X479"/>
      <c r="Y479"/>
      <c r="Z479"/>
      <c r="AA479"/>
      <c r="AC479" s="10"/>
      <c r="AD479" s="10"/>
      <c r="AE479" s="10"/>
    </row>
    <row r="480" spans="15:31" x14ac:dyDescent="0.3">
      <c r="O480">
        <v>321</v>
      </c>
      <c r="P480" t="s">
        <v>28</v>
      </c>
      <c r="Q480">
        <v>15.462</v>
      </c>
      <c r="R480">
        <v>4.4371</v>
      </c>
      <c r="S480"/>
      <c r="T480"/>
      <c r="U480"/>
      <c r="V480"/>
      <c r="W480"/>
      <c r="X480"/>
      <c r="Y480"/>
      <c r="Z480"/>
      <c r="AA480"/>
    </row>
    <row r="481" spans="15:31" x14ac:dyDescent="0.3">
      <c r="O481">
        <v>435</v>
      </c>
      <c r="P481" t="s">
        <v>28</v>
      </c>
      <c r="Q481">
        <v>16.64</v>
      </c>
      <c r="R481">
        <v>4.6029</v>
      </c>
      <c r="S481"/>
      <c r="T481"/>
      <c r="U481"/>
      <c r="V481"/>
      <c r="W481"/>
      <c r="X481"/>
      <c r="Y481"/>
      <c r="Z481"/>
      <c r="AA481"/>
    </row>
    <row r="482" spans="15:31" x14ac:dyDescent="0.3">
      <c r="O482">
        <v>425</v>
      </c>
      <c r="P482" t="s">
        <v>28</v>
      </c>
      <c r="Q482">
        <v>20.707999999999998</v>
      </c>
      <c r="R482">
        <v>5.1346999999999996</v>
      </c>
      <c r="S482"/>
      <c r="T482"/>
      <c r="U482"/>
      <c r="V482"/>
      <c r="W482"/>
      <c r="X482"/>
      <c r="Y482"/>
      <c r="Z482"/>
      <c r="AA482"/>
    </row>
    <row r="483" spans="15:31" x14ac:dyDescent="0.3">
      <c r="O483">
        <v>428</v>
      </c>
      <c r="P483" t="s">
        <v>28</v>
      </c>
      <c r="Q483">
        <v>21.128</v>
      </c>
      <c r="R483">
        <v>5.1866000000000003</v>
      </c>
      <c r="S483"/>
      <c r="T483"/>
      <c r="U483"/>
      <c r="V483"/>
      <c r="W483"/>
      <c r="X483"/>
      <c r="Y483"/>
      <c r="Z483"/>
      <c r="AA483"/>
    </row>
    <row r="484" spans="15:31" x14ac:dyDescent="0.3">
      <c r="O484">
        <v>423</v>
      </c>
      <c r="P484" t="s">
        <v>28</v>
      </c>
      <c r="Q484">
        <v>21.603000000000002</v>
      </c>
      <c r="R484">
        <v>5.2445000000000004</v>
      </c>
      <c r="S484"/>
      <c r="T484"/>
      <c r="U484"/>
      <c r="V484"/>
      <c r="W484"/>
      <c r="X484"/>
      <c r="Y484"/>
      <c r="Z484"/>
      <c r="AA484"/>
    </row>
    <row r="485" spans="15:31" x14ac:dyDescent="0.3">
      <c r="O485">
        <v>567</v>
      </c>
      <c r="P485" t="s">
        <v>28</v>
      </c>
      <c r="Q485">
        <v>23.245000000000001</v>
      </c>
      <c r="R485">
        <v>5.4402999999999997</v>
      </c>
      <c r="S485"/>
      <c r="T485"/>
      <c r="U485"/>
      <c r="V485"/>
      <c r="W485"/>
      <c r="X485"/>
      <c r="Y485"/>
      <c r="Z485"/>
      <c r="AA485"/>
    </row>
    <row r="486" spans="15:31" x14ac:dyDescent="0.3">
      <c r="O486">
        <v>564</v>
      </c>
      <c r="P486" t="s">
        <v>28</v>
      </c>
      <c r="Q486">
        <v>33.802999999999997</v>
      </c>
      <c r="R486">
        <v>6.5603999999999996</v>
      </c>
      <c r="S486"/>
      <c r="T486"/>
      <c r="U486"/>
      <c r="V486"/>
      <c r="W486"/>
      <c r="X486"/>
      <c r="Y486"/>
      <c r="Z486"/>
      <c r="AA486"/>
      <c r="AC486" s="10"/>
      <c r="AD486" s="10"/>
      <c r="AE486" s="10"/>
    </row>
    <row r="487" spans="15:31" x14ac:dyDescent="0.3">
      <c r="O487">
        <v>445</v>
      </c>
      <c r="P487" t="s">
        <v>28</v>
      </c>
      <c r="Q487">
        <v>47.722000000000001</v>
      </c>
      <c r="R487">
        <v>7.7949999999999999</v>
      </c>
      <c r="S487"/>
      <c r="T487"/>
      <c r="U487"/>
      <c r="V487"/>
      <c r="W487"/>
      <c r="X487"/>
      <c r="Y487"/>
      <c r="Z487"/>
      <c r="AA487"/>
      <c r="AC487" s="10"/>
      <c r="AD487" s="10"/>
      <c r="AE487" s="10"/>
    </row>
    <row r="488" spans="15:31" x14ac:dyDescent="0.3">
      <c r="O488">
        <v>382</v>
      </c>
      <c r="P488" t="s">
        <v>28</v>
      </c>
      <c r="Q488">
        <v>48.015000000000001</v>
      </c>
      <c r="R488">
        <v>7.8189000000000002</v>
      </c>
      <c r="S488"/>
      <c r="T488"/>
      <c r="U488"/>
      <c r="V488"/>
      <c r="W488"/>
      <c r="X488"/>
      <c r="Y488"/>
      <c r="Z488"/>
      <c r="AA488"/>
      <c r="AC488" s="10"/>
      <c r="AD488" s="10"/>
      <c r="AE488" s="10"/>
    </row>
    <row r="489" spans="15:31" x14ac:dyDescent="0.3">
      <c r="O489">
        <v>407</v>
      </c>
      <c r="P489" t="s">
        <v>28</v>
      </c>
      <c r="Q489">
        <v>83.856999999999999</v>
      </c>
      <c r="R489">
        <v>10.333</v>
      </c>
      <c r="S489"/>
      <c r="T489"/>
      <c r="U489"/>
      <c r="V489"/>
      <c r="W489"/>
      <c r="X489"/>
      <c r="Y489"/>
      <c r="Z489"/>
      <c r="AA489"/>
      <c r="AC489" s="10"/>
      <c r="AD489" s="10"/>
      <c r="AE489" s="10"/>
    </row>
    <row r="490" spans="15:31" x14ac:dyDescent="0.3">
      <c r="O490">
        <v>420</v>
      </c>
      <c r="P490" t="s">
        <v>28</v>
      </c>
      <c r="Q490">
        <v>160.05000000000001</v>
      </c>
      <c r="R490">
        <v>14.275</v>
      </c>
      <c r="S490"/>
      <c r="T490"/>
      <c r="U490"/>
      <c r="V490"/>
      <c r="W490"/>
      <c r="X490"/>
      <c r="Y490"/>
      <c r="Z490"/>
      <c r="AA490"/>
    </row>
    <row r="491" spans="15:31" x14ac:dyDescent="0.3">
      <c r="S491"/>
      <c r="T491"/>
      <c r="U491"/>
      <c r="V491"/>
      <c r="W491"/>
      <c r="X491"/>
      <c r="Y491"/>
      <c r="Z491"/>
      <c r="AA491"/>
    </row>
    <row r="492" spans="15:31" x14ac:dyDescent="0.3">
      <c r="S492"/>
      <c r="T492"/>
      <c r="U492"/>
      <c r="V492"/>
      <c r="W492"/>
      <c r="X492"/>
      <c r="Y492"/>
      <c r="Z492"/>
      <c r="AA492"/>
    </row>
    <row r="493" spans="15:31" x14ac:dyDescent="0.3">
      <c r="S493"/>
      <c r="T493"/>
      <c r="U493"/>
      <c r="V493"/>
      <c r="W493"/>
      <c r="X493"/>
      <c r="Y493"/>
      <c r="Z493"/>
      <c r="AA493"/>
      <c r="AC493" s="10"/>
      <c r="AD493" s="10"/>
      <c r="AE493" s="10"/>
    </row>
    <row r="494" spans="15:31" x14ac:dyDescent="0.3">
      <c r="S494"/>
      <c r="T494"/>
      <c r="U494"/>
      <c r="V494"/>
      <c r="W494"/>
      <c r="X494"/>
      <c r="Y494"/>
      <c r="Z494"/>
      <c r="AA494"/>
      <c r="AC494" s="10"/>
      <c r="AD494" s="10"/>
      <c r="AE494" s="10"/>
    </row>
    <row r="495" spans="15:31" x14ac:dyDescent="0.3">
      <c r="S495"/>
      <c r="T495"/>
      <c r="U495"/>
      <c r="V495"/>
      <c r="W495"/>
      <c r="X495"/>
      <c r="Y495"/>
      <c r="Z495"/>
      <c r="AA495"/>
      <c r="AC495" s="10"/>
      <c r="AD495" s="10"/>
      <c r="AE495" s="10"/>
    </row>
    <row r="496" spans="15:31" x14ac:dyDescent="0.3">
      <c r="S496"/>
      <c r="T496"/>
      <c r="U496"/>
      <c r="V496"/>
      <c r="W496"/>
      <c r="X496"/>
      <c r="Y496"/>
      <c r="Z496"/>
      <c r="AA496"/>
    </row>
    <row r="497" spans="19:31" x14ac:dyDescent="0.3">
      <c r="S497"/>
      <c r="T497"/>
      <c r="U497"/>
      <c r="V497"/>
      <c r="W497"/>
      <c r="X497"/>
      <c r="Y497"/>
      <c r="Z497"/>
      <c r="AA497"/>
    </row>
    <row r="498" spans="19:31" x14ac:dyDescent="0.3">
      <c r="S498">
        <v>3</v>
      </c>
      <c r="T498">
        <v>118.23</v>
      </c>
      <c r="U498">
        <v>484.63</v>
      </c>
      <c r="V498">
        <v>1.9389000000000001</v>
      </c>
      <c r="W498">
        <v>136.09</v>
      </c>
      <c r="X498">
        <v>0.49</v>
      </c>
      <c r="Y498">
        <v>194.59</v>
      </c>
      <c r="Z498">
        <v>25.12</v>
      </c>
      <c r="AA498">
        <v>81.58</v>
      </c>
    </row>
    <row r="499" spans="19:31" x14ac:dyDescent="0.3">
      <c r="S499">
        <v>7</v>
      </c>
      <c r="T499">
        <v>236.23</v>
      </c>
      <c r="U499">
        <v>491.7</v>
      </c>
      <c r="V499">
        <v>-1</v>
      </c>
      <c r="W499" t="s">
        <v>25</v>
      </c>
      <c r="X499">
        <v>0.94</v>
      </c>
      <c r="Y499">
        <v>167.22</v>
      </c>
      <c r="Z499">
        <v>21.71</v>
      </c>
      <c r="AA499">
        <v>62.18</v>
      </c>
    </row>
    <row r="500" spans="19:31" x14ac:dyDescent="0.3">
      <c r="S500">
        <v>2</v>
      </c>
      <c r="T500">
        <v>246.73</v>
      </c>
      <c r="U500">
        <v>354.03</v>
      </c>
      <c r="V500">
        <v>3.3262</v>
      </c>
      <c r="W500">
        <v>99.611999999999995</v>
      </c>
      <c r="X500">
        <v>1.25</v>
      </c>
      <c r="Y500">
        <v>147.18</v>
      </c>
      <c r="Z500">
        <v>39.03</v>
      </c>
      <c r="AA500">
        <v>75.2</v>
      </c>
      <c r="AC500" s="10"/>
      <c r="AD500" s="10"/>
      <c r="AE500" s="10"/>
    </row>
    <row r="501" spans="19:31" x14ac:dyDescent="0.3">
      <c r="S501">
        <v>3</v>
      </c>
      <c r="T501">
        <v>591.92999999999995</v>
      </c>
      <c r="U501">
        <v>481.12</v>
      </c>
      <c r="V501">
        <v>2.5358999999999998</v>
      </c>
      <c r="W501">
        <v>71.945999999999998</v>
      </c>
      <c r="X501">
        <v>1.04</v>
      </c>
      <c r="Y501">
        <v>245.25</v>
      </c>
      <c r="Z501">
        <v>27.74</v>
      </c>
      <c r="AA501">
        <v>16.920000000000002</v>
      </c>
      <c r="AC501" s="10"/>
      <c r="AD501" s="10"/>
      <c r="AE501" s="10"/>
    </row>
    <row r="502" spans="19:31" x14ac:dyDescent="0.3">
      <c r="S502">
        <v>3</v>
      </c>
      <c r="T502">
        <v>563.22</v>
      </c>
      <c r="U502">
        <v>10.86</v>
      </c>
      <c r="V502">
        <v>-1</v>
      </c>
      <c r="W502" t="s">
        <v>25</v>
      </c>
      <c r="X502">
        <v>0.7</v>
      </c>
      <c r="Y502">
        <v>29.92</v>
      </c>
      <c r="Z502">
        <v>32.57</v>
      </c>
      <c r="AA502">
        <v>6.33</v>
      </c>
    </row>
    <row r="503" spans="19:31" x14ac:dyDescent="0.3">
      <c r="S503">
        <v>3</v>
      </c>
      <c r="T503">
        <v>76.239999999999995</v>
      </c>
      <c r="U503">
        <v>118.63</v>
      </c>
      <c r="V503">
        <v>1.0840000000000001</v>
      </c>
      <c r="W503">
        <v>29.757999999999999</v>
      </c>
      <c r="X503">
        <v>0.68</v>
      </c>
      <c r="Y503">
        <v>283.56</v>
      </c>
      <c r="Z503">
        <v>31.47</v>
      </c>
      <c r="AA503">
        <v>30.72</v>
      </c>
    </row>
    <row r="504" spans="19:31" x14ac:dyDescent="0.3">
      <c r="S504">
        <v>4</v>
      </c>
      <c r="T504">
        <v>96.46</v>
      </c>
      <c r="U504">
        <v>438.76</v>
      </c>
      <c r="V504">
        <v>-1</v>
      </c>
      <c r="W504" t="s">
        <v>25</v>
      </c>
      <c r="X504">
        <v>0.44</v>
      </c>
      <c r="Y504">
        <v>282.64999999999998</v>
      </c>
      <c r="Z504">
        <v>31.53</v>
      </c>
      <c r="AA504">
        <v>42.44</v>
      </c>
    </row>
    <row r="505" spans="19:31" x14ac:dyDescent="0.3">
      <c r="S505">
        <v>2</v>
      </c>
      <c r="T505">
        <v>183.57</v>
      </c>
      <c r="U505">
        <v>461.91</v>
      </c>
      <c r="V505">
        <v>2.8816999999999999</v>
      </c>
      <c r="W505">
        <v>20.405999999999999</v>
      </c>
      <c r="X505">
        <v>1.31</v>
      </c>
      <c r="Y505">
        <v>95.27</v>
      </c>
      <c r="Z505">
        <v>30.05</v>
      </c>
      <c r="AA505">
        <v>48.01</v>
      </c>
    </row>
    <row r="506" spans="19:31" x14ac:dyDescent="0.3">
      <c r="S506">
        <v>4</v>
      </c>
      <c r="T506">
        <v>4.53</v>
      </c>
      <c r="U506">
        <v>326.95</v>
      </c>
      <c r="V506">
        <v>1.7664</v>
      </c>
      <c r="W506">
        <v>83.534999999999997</v>
      </c>
      <c r="X506">
        <v>1.36</v>
      </c>
      <c r="Y506">
        <v>202.74</v>
      </c>
      <c r="Z506">
        <v>35.49</v>
      </c>
      <c r="AA506">
        <v>68.41</v>
      </c>
    </row>
    <row r="507" spans="19:31" x14ac:dyDescent="0.3">
      <c r="S507">
        <v>4</v>
      </c>
      <c r="T507">
        <v>14.7</v>
      </c>
      <c r="U507">
        <v>322.93</v>
      </c>
      <c r="V507">
        <v>-1</v>
      </c>
      <c r="W507" t="s">
        <v>25</v>
      </c>
      <c r="X507">
        <v>7.92</v>
      </c>
      <c r="Y507">
        <v>96.84</v>
      </c>
      <c r="Z507">
        <v>27.17</v>
      </c>
      <c r="AA507">
        <v>21.31</v>
      </c>
      <c r="AC507" s="10"/>
      <c r="AD507" s="10"/>
      <c r="AE507" s="10"/>
    </row>
    <row r="508" spans="19:31" x14ac:dyDescent="0.3">
      <c r="S508">
        <v>6</v>
      </c>
      <c r="T508">
        <v>392.5</v>
      </c>
      <c r="U508">
        <v>267.33</v>
      </c>
      <c r="V508">
        <v>-1</v>
      </c>
      <c r="W508" t="s">
        <v>25</v>
      </c>
      <c r="X508">
        <v>4.3</v>
      </c>
      <c r="Y508">
        <v>328.46</v>
      </c>
      <c r="Z508">
        <v>44.21</v>
      </c>
      <c r="AA508">
        <v>0.39</v>
      </c>
      <c r="AC508" s="10"/>
      <c r="AD508" s="10"/>
      <c r="AE508" s="10"/>
    </row>
    <row r="509" spans="19:31" x14ac:dyDescent="0.3">
      <c r="S509">
        <v>1</v>
      </c>
      <c r="T509">
        <v>581.20000000000005</v>
      </c>
      <c r="U509">
        <v>473.48</v>
      </c>
      <c r="V509">
        <v>1.9339</v>
      </c>
      <c r="W509">
        <v>67.034999999999997</v>
      </c>
      <c r="X509">
        <v>2.2599999999999998</v>
      </c>
      <c r="Y509">
        <v>246.15</v>
      </c>
      <c r="Z509">
        <v>27.57</v>
      </c>
      <c r="AA509">
        <v>16.420000000000002</v>
      </c>
      <c r="AC509" s="10"/>
      <c r="AD509" s="10"/>
      <c r="AE509" s="10"/>
    </row>
    <row r="510" spans="19:31" x14ac:dyDescent="0.3">
      <c r="S510">
        <v>3</v>
      </c>
      <c r="T510">
        <v>418.37</v>
      </c>
      <c r="U510">
        <v>12.9</v>
      </c>
      <c r="V510">
        <v>2.3496000000000001</v>
      </c>
      <c r="W510">
        <v>81.872</v>
      </c>
      <c r="X510">
        <v>2.57</v>
      </c>
      <c r="Y510">
        <v>171.93</v>
      </c>
      <c r="Z510">
        <v>43.13</v>
      </c>
      <c r="AA510">
        <v>70.63</v>
      </c>
      <c r="AC510" s="10"/>
      <c r="AD510" s="10"/>
      <c r="AE510" s="10"/>
    </row>
    <row r="511" spans="19:31" x14ac:dyDescent="0.3">
      <c r="S511">
        <v>5</v>
      </c>
      <c r="T511">
        <v>439.48</v>
      </c>
      <c r="U511">
        <v>21.26</v>
      </c>
      <c r="V511">
        <v>1.3513999999999999</v>
      </c>
      <c r="W511">
        <v>59.223999999999997</v>
      </c>
      <c r="X511">
        <v>0.9</v>
      </c>
      <c r="Y511">
        <v>247.66</v>
      </c>
      <c r="Z511">
        <v>28.07</v>
      </c>
      <c r="AA511">
        <v>13.67</v>
      </c>
    </row>
    <row r="512" spans="19:31" x14ac:dyDescent="0.3">
      <c r="S512">
        <v>3</v>
      </c>
      <c r="T512">
        <v>309.49</v>
      </c>
      <c r="U512">
        <v>487.72</v>
      </c>
      <c r="V512">
        <v>3.2246000000000001</v>
      </c>
      <c r="W512">
        <v>70.081000000000003</v>
      </c>
      <c r="X512">
        <v>0.49</v>
      </c>
      <c r="Y512">
        <v>167.34</v>
      </c>
      <c r="Z512">
        <v>19.62</v>
      </c>
      <c r="AA512">
        <v>63.51</v>
      </c>
    </row>
    <row r="513" spans="19:31" x14ac:dyDescent="0.3">
      <c r="S513">
        <v>3</v>
      </c>
      <c r="T513">
        <v>395.79</v>
      </c>
      <c r="U513">
        <v>346.39</v>
      </c>
      <c r="V513">
        <v>-1</v>
      </c>
      <c r="W513" t="s">
        <v>25</v>
      </c>
      <c r="X513">
        <v>0.63</v>
      </c>
      <c r="Y513">
        <v>248.09</v>
      </c>
      <c r="Z513">
        <v>25.72</v>
      </c>
      <c r="AA513">
        <v>14.73</v>
      </c>
    </row>
    <row r="514" spans="19:31" x14ac:dyDescent="0.3">
      <c r="S514">
        <v>3</v>
      </c>
      <c r="T514">
        <v>276.2</v>
      </c>
      <c r="U514">
        <v>453.73</v>
      </c>
      <c r="V514">
        <v>3.4087000000000001</v>
      </c>
      <c r="W514">
        <v>140.66</v>
      </c>
      <c r="X514">
        <v>1.1200000000000001</v>
      </c>
      <c r="Y514">
        <v>28.74</v>
      </c>
      <c r="Z514">
        <v>25.91</v>
      </c>
      <c r="AA514">
        <v>71.72</v>
      </c>
    </row>
    <row r="515" spans="19:31" x14ac:dyDescent="0.3">
      <c r="S515">
        <v>5</v>
      </c>
      <c r="T515">
        <v>390.83</v>
      </c>
      <c r="U515">
        <v>251.3</v>
      </c>
      <c r="V515">
        <v>-1</v>
      </c>
      <c r="W515" t="s">
        <v>25</v>
      </c>
      <c r="X515">
        <v>0.66</v>
      </c>
      <c r="Y515">
        <v>146.35</v>
      </c>
      <c r="Z515">
        <v>41.48</v>
      </c>
      <c r="AA515">
        <v>75.25</v>
      </c>
    </row>
    <row r="516" spans="19:31" x14ac:dyDescent="0.3">
      <c r="S516">
        <v>2</v>
      </c>
      <c r="T516">
        <v>467.61</v>
      </c>
      <c r="U516">
        <v>91.88</v>
      </c>
      <c r="V516">
        <v>-1</v>
      </c>
      <c r="W516" t="s">
        <v>25</v>
      </c>
      <c r="X516">
        <v>1.7</v>
      </c>
      <c r="Y516">
        <v>302.54000000000002</v>
      </c>
      <c r="Z516">
        <v>44.73</v>
      </c>
      <c r="AA516">
        <v>18.93</v>
      </c>
      <c r="AC516" s="10"/>
      <c r="AD516" s="10"/>
      <c r="AE516" s="10"/>
    </row>
    <row r="517" spans="19:31" x14ac:dyDescent="0.3">
      <c r="S517">
        <v>3</v>
      </c>
      <c r="T517">
        <v>361.1</v>
      </c>
      <c r="U517">
        <v>247.5</v>
      </c>
      <c r="V517">
        <v>2.6400999999999999</v>
      </c>
      <c r="W517">
        <v>85.594999999999999</v>
      </c>
      <c r="X517">
        <v>1.77</v>
      </c>
      <c r="Y517">
        <v>305.02999999999997</v>
      </c>
      <c r="Z517">
        <v>41.02</v>
      </c>
      <c r="AA517">
        <v>15.98</v>
      </c>
      <c r="AC517" s="10"/>
      <c r="AD517" s="10"/>
      <c r="AE517" s="10"/>
    </row>
    <row r="518" spans="19:31" x14ac:dyDescent="0.3">
      <c r="S518">
        <v>5</v>
      </c>
      <c r="T518">
        <v>59.38</v>
      </c>
      <c r="U518">
        <v>88.48</v>
      </c>
      <c r="V518">
        <v>2.0141</v>
      </c>
      <c r="W518">
        <v>101.71</v>
      </c>
      <c r="X518">
        <v>0.85</v>
      </c>
      <c r="Y518">
        <v>172.29</v>
      </c>
      <c r="Z518">
        <v>43.67</v>
      </c>
      <c r="AA518">
        <v>70.3</v>
      </c>
    </row>
    <row r="519" spans="19:31" x14ac:dyDescent="0.3">
      <c r="S519">
        <v>4</v>
      </c>
      <c r="T519">
        <v>642.29999999999995</v>
      </c>
      <c r="U519">
        <v>382.88</v>
      </c>
      <c r="V519">
        <v>-1</v>
      </c>
      <c r="W519" t="s">
        <v>25</v>
      </c>
      <c r="X519">
        <v>1.1299999999999999</v>
      </c>
      <c r="Y519">
        <v>325.27999999999997</v>
      </c>
      <c r="Z519">
        <v>27.07</v>
      </c>
      <c r="AA519">
        <v>34.33</v>
      </c>
    </row>
    <row r="520" spans="19:31" x14ac:dyDescent="0.3">
      <c r="S520">
        <v>4</v>
      </c>
      <c r="T520">
        <v>470.67</v>
      </c>
      <c r="U520">
        <v>151.83000000000001</v>
      </c>
      <c r="V520">
        <v>1.2924</v>
      </c>
      <c r="W520">
        <v>74.966999999999999</v>
      </c>
      <c r="X520">
        <v>3.26</v>
      </c>
      <c r="Y520">
        <v>243.11</v>
      </c>
      <c r="Z520">
        <v>31.72</v>
      </c>
      <c r="AA520">
        <v>27.47</v>
      </c>
      <c r="AC520" s="10"/>
      <c r="AD520" s="10"/>
      <c r="AE520" s="10"/>
    </row>
    <row r="521" spans="19:31" x14ac:dyDescent="0.3">
      <c r="S521">
        <v>4</v>
      </c>
      <c r="T521">
        <v>523.51</v>
      </c>
      <c r="U521">
        <v>6.26</v>
      </c>
      <c r="V521">
        <v>2.0053000000000001</v>
      </c>
      <c r="W521">
        <v>14.824</v>
      </c>
      <c r="X521">
        <v>4.75</v>
      </c>
      <c r="Y521">
        <v>250.68</v>
      </c>
      <c r="Z521">
        <v>28.89</v>
      </c>
      <c r="AA521">
        <v>16.43</v>
      </c>
      <c r="AC521" s="10"/>
      <c r="AD521" s="10"/>
      <c r="AE521" s="10"/>
    </row>
    <row r="522" spans="19:31" x14ac:dyDescent="0.3">
      <c r="S522">
        <v>3</v>
      </c>
      <c r="T522">
        <v>396.36</v>
      </c>
      <c r="U522">
        <v>298.52999999999997</v>
      </c>
      <c r="V522">
        <v>1.0963000000000001</v>
      </c>
      <c r="W522">
        <v>164.5</v>
      </c>
      <c r="X522">
        <v>1.85</v>
      </c>
      <c r="Y522">
        <v>252.26</v>
      </c>
      <c r="Z522">
        <v>41.63</v>
      </c>
      <c r="AA522">
        <v>10.97</v>
      </c>
    </row>
    <row r="523" spans="19:31" x14ac:dyDescent="0.3">
      <c r="S523">
        <v>6</v>
      </c>
      <c r="T523">
        <v>347.94</v>
      </c>
      <c r="U523">
        <v>36.67</v>
      </c>
      <c r="V523">
        <v>-1</v>
      </c>
      <c r="W523" t="s">
        <v>25</v>
      </c>
      <c r="X523">
        <v>2.06</v>
      </c>
      <c r="Y523">
        <v>53.11</v>
      </c>
      <c r="Z523">
        <v>22.01</v>
      </c>
      <c r="AA523">
        <v>71.36</v>
      </c>
    </row>
    <row r="524" spans="19:31" x14ac:dyDescent="0.3">
      <c r="S524">
        <v>3</v>
      </c>
      <c r="T524">
        <v>373.54</v>
      </c>
      <c r="U524">
        <v>346.71</v>
      </c>
      <c r="V524">
        <v>1.8633</v>
      </c>
      <c r="W524">
        <v>53.152000000000001</v>
      </c>
      <c r="X524">
        <v>3.59</v>
      </c>
      <c r="Y524">
        <v>92.46</v>
      </c>
      <c r="Z524">
        <v>45.09</v>
      </c>
      <c r="AA524">
        <v>72.03</v>
      </c>
    </row>
    <row r="525" spans="19:31" x14ac:dyDescent="0.3">
      <c r="S525">
        <v>4</v>
      </c>
      <c r="T525">
        <v>319.62</v>
      </c>
      <c r="U525">
        <v>491.24</v>
      </c>
      <c r="V525">
        <v>1.1861999999999999</v>
      </c>
      <c r="W525">
        <v>79.415999999999997</v>
      </c>
      <c r="X525">
        <v>1.1499999999999999</v>
      </c>
      <c r="Y525">
        <v>253.71</v>
      </c>
      <c r="Z525">
        <v>51.17</v>
      </c>
      <c r="AA525">
        <v>43.69</v>
      </c>
      <c r="AC525" s="10"/>
      <c r="AD525" s="10"/>
      <c r="AE525" s="10"/>
    </row>
    <row r="526" spans="19:31" x14ac:dyDescent="0.3">
      <c r="S526">
        <v>5</v>
      </c>
      <c r="T526">
        <v>438.7</v>
      </c>
      <c r="U526">
        <v>400.34</v>
      </c>
      <c r="V526">
        <v>2.5933000000000002</v>
      </c>
      <c r="W526">
        <v>98.641999999999996</v>
      </c>
      <c r="X526">
        <v>4.72</v>
      </c>
      <c r="Y526">
        <v>145.91</v>
      </c>
      <c r="Z526">
        <v>41.07</v>
      </c>
      <c r="AA526">
        <v>76.12</v>
      </c>
      <c r="AC526" s="10"/>
      <c r="AD526" s="10"/>
      <c r="AE526" s="10"/>
    </row>
    <row r="527" spans="19:31" x14ac:dyDescent="0.3">
      <c r="S527">
        <v>7</v>
      </c>
      <c r="T527">
        <v>483.12</v>
      </c>
      <c r="U527">
        <v>175.96</v>
      </c>
      <c r="V527">
        <v>1.718</v>
      </c>
      <c r="W527">
        <v>55.564</v>
      </c>
      <c r="X527">
        <v>3.72</v>
      </c>
      <c r="Y527">
        <v>235.29</v>
      </c>
      <c r="Z527">
        <v>29.81</v>
      </c>
      <c r="AA527">
        <v>29.61</v>
      </c>
      <c r="AC527" s="10"/>
      <c r="AD527" s="10"/>
      <c r="AE527" s="10"/>
    </row>
    <row r="528" spans="19:31" x14ac:dyDescent="0.3">
      <c r="S528">
        <v>1</v>
      </c>
      <c r="T528">
        <v>63.89</v>
      </c>
      <c r="U528">
        <v>311.5</v>
      </c>
      <c r="V528">
        <v>4.6816000000000004</v>
      </c>
      <c r="W528">
        <v>23.771000000000001</v>
      </c>
      <c r="X528">
        <v>1.71</v>
      </c>
      <c r="Y528">
        <v>192.15</v>
      </c>
      <c r="Z528">
        <v>42.69</v>
      </c>
      <c r="AA528">
        <v>85.96</v>
      </c>
      <c r="AC528" s="10"/>
      <c r="AD528" s="10"/>
      <c r="AE528" s="10"/>
    </row>
    <row r="529" spans="19:31" x14ac:dyDescent="0.3">
      <c r="S529">
        <v>6</v>
      </c>
      <c r="T529">
        <v>425.4</v>
      </c>
      <c r="U529">
        <v>242.01</v>
      </c>
      <c r="V529">
        <v>1.214</v>
      </c>
      <c r="W529">
        <v>70.382999999999996</v>
      </c>
      <c r="X529">
        <v>5.42</v>
      </c>
      <c r="Y529">
        <v>32.75</v>
      </c>
      <c r="Z529">
        <v>24.75</v>
      </c>
      <c r="AA529">
        <v>71.73</v>
      </c>
      <c r="AC529" s="10"/>
      <c r="AD529" s="10"/>
      <c r="AE529" s="10"/>
    </row>
    <row r="530" spans="19:31" x14ac:dyDescent="0.3">
      <c r="S530">
        <v>6</v>
      </c>
      <c r="T530">
        <v>199.66</v>
      </c>
      <c r="U530">
        <v>169.44</v>
      </c>
      <c r="V530">
        <v>2.1962999999999999</v>
      </c>
      <c r="W530">
        <v>70.545000000000002</v>
      </c>
      <c r="X530">
        <v>1.93</v>
      </c>
      <c r="Y530">
        <v>211.1</v>
      </c>
      <c r="Z530">
        <v>34.25</v>
      </c>
      <c r="AA530">
        <v>66.81</v>
      </c>
    </row>
    <row r="531" spans="19:31" x14ac:dyDescent="0.3">
      <c r="S531">
        <v>6</v>
      </c>
      <c r="T531">
        <v>619.9</v>
      </c>
      <c r="U531">
        <v>312.13</v>
      </c>
      <c r="V531">
        <v>2.3845999999999998</v>
      </c>
      <c r="W531">
        <v>98.415999999999997</v>
      </c>
      <c r="X531">
        <v>1.18</v>
      </c>
      <c r="Y531">
        <v>239.05</v>
      </c>
      <c r="Z531">
        <v>27.67</v>
      </c>
      <c r="AA531">
        <v>28.67</v>
      </c>
    </row>
    <row r="532" spans="19:31" x14ac:dyDescent="0.3">
      <c r="S532">
        <v>2</v>
      </c>
      <c r="T532">
        <v>555.64</v>
      </c>
      <c r="U532">
        <v>441.52</v>
      </c>
      <c r="V532">
        <v>8.0055999999999994</v>
      </c>
      <c r="W532">
        <v>29.509</v>
      </c>
      <c r="X532">
        <v>1.37</v>
      </c>
      <c r="Y532">
        <v>147.72999999999999</v>
      </c>
      <c r="Z532">
        <v>43.27</v>
      </c>
      <c r="AA532">
        <v>3.9</v>
      </c>
    </row>
    <row r="533" spans="19:31" x14ac:dyDescent="0.3">
      <c r="S533">
        <v>2</v>
      </c>
      <c r="T533">
        <v>439.85</v>
      </c>
      <c r="U533">
        <v>284.76</v>
      </c>
      <c r="V533">
        <v>2.1288999999999998</v>
      </c>
      <c r="W533">
        <v>63.936</v>
      </c>
      <c r="X533">
        <v>2.23</v>
      </c>
      <c r="Y533">
        <v>237.92</v>
      </c>
      <c r="Z533">
        <v>27.05</v>
      </c>
      <c r="AA533">
        <v>29.9</v>
      </c>
      <c r="AC533" s="10"/>
      <c r="AD533" s="10"/>
      <c r="AE533" s="10"/>
    </row>
    <row r="534" spans="19:31" x14ac:dyDescent="0.3">
      <c r="S534">
        <v>5</v>
      </c>
      <c r="T534">
        <v>607.54999999999995</v>
      </c>
      <c r="U534">
        <v>413.78</v>
      </c>
      <c r="V534">
        <v>1.3735999999999999</v>
      </c>
      <c r="W534">
        <v>26.003</v>
      </c>
      <c r="X534">
        <v>6.84</v>
      </c>
      <c r="Y534">
        <v>234.88</v>
      </c>
      <c r="Z534">
        <v>27.12</v>
      </c>
      <c r="AA534">
        <v>30.16</v>
      </c>
      <c r="AC534" s="10"/>
      <c r="AD534" s="10"/>
      <c r="AE534" s="10"/>
    </row>
    <row r="535" spans="19:31" x14ac:dyDescent="0.3">
      <c r="S535">
        <v>4</v>
      </c>
      <c r="T535">
        <v>435.17</v>
      </c>
      <c r="U535">
        <v>169.48</v>
      </c>
      <c r="V535">
        <v>2.9169</v>
      </c>
      <c r="W535">
        <v>83.637</v>
      </c>
      <c r="X535">
        <v>5.65</v>
      </c>
      <c r="Y535">
        <v>246.56</v>
      </c>
      <c r="Z535">
        <v>25.86</v>
      </c>
      <c r="AA535">
        <v>20.93</v>
      </c>
    </row>
    <row r="536" spans="19:31" x14ac:dyDescent="0.3">
      <c r="S536">
        <v>3</v>
      </c>
      <c r="T536">
        <v>474.35</v>
      </c>
      <c r="U536">
        <v>11.58</v>
      </c>
      <c r="V536">
        <v>-1</v>
      </c>
      <c r="W536" t="s">
        <v>25</v>
      </c>
      <c r="X536">
        <v>1.57</v>
      </c>
      <c r="Y536">
        <v>246.65</v>
      </c>
      <c r="Z536">
        <v>26.63</v>
      </c>
      <c r="AA536">
        <v>16.53</v>
      </c>
      <c r="AC536" s="10"/>
      <c r="AD536" s="10"/>
      <c r="AE536" s="10"/>
    </row>
    <row r="537" spans="19:31" x14ac:dyDescent="0.3">
      <c r="S537">
        <v>8</v>
      </c>
      <c r="T537">
        <v>418.25</v>
      </c>
      <c r="U537">
        <v>217.04</v>
      </c>
      <c r="V537">
        <v>2.6896</v>
      </c>
      <c r="W537">
        <v>81.052999999999997</v>
      </c>
      <c r="X537">
        <v>1.52</v>
      </c>
      <c r="Y537">
        <v>302.8</v>
      </c>
      <c r="Z537">
        <v>45.34</v>
      </c>
      <c r="AA537">
        <v>19.18</v>
      </c>
    </row>
    <row r="538" spans="19:31" x14ac:dyDescent="0.3">
      <c r="S538">
        <v>4</v>
      </c>
      <c r="T538">
        <v>519.39</v>
      </c>
      <c r="U538">
        <v>376.7</v>
      </c>
      <c r="V538">
        <v>-1</v>
      </c>
      <c r="W538" t="s">
        <v>25</v>
      </c>
      <c r="X538">
        <v>2.06</v>
      </c>
      <c r="Y538">
        <v>39.630000000000003</v>
      </c>
      <c r="Z538">
        <v>25.36</v>
      </c>
      <c r="AA538">
        <v>81.42</v>
      </c>
    </row>
    <row r="539" spans="19:31" x14ac:dyDescent="0.3">
      <c r="S539">
        <v>6</v>
      </c>
      <c r="T539">
        <v>65.680000000000007</v>
      </c>
      <c r="U539">
        <v>117.84</v>
      </c>
      <c r="V539">
        <v>3.2193000000000001</v>
      </c>
      <c r="W539">
        <v>104.68</v>
      </c>
      <c r="X539">
        <v>1.26</v>
      </c>
      <c r="Y539">
        <v>268.5</v>
      </c>
      <c r="Z539">
        <v>27.27</v>
      </c>
      <c r="AA539">
        <v>36.950000000000003</v>
      </c>
    </row>
    <row r="540" spans="19:31" x14ac:dyDescent="0.3">
      <c r="S540">
        <v>1</v>
      </c>
      <c r="T540">
        <v>359.41</v>
      </c>
      <c r="U540">
        <v>193.01</v>
      </c>
      <c r="V540">
        <v>5.6684000000000001</v>
      </c>
      <c r="W540">
        <v>83.48</v>
      </c>
      <c r="X540">
        <v>2.34</v>
      </c>
      <c r="Y540">
        <v>246.34</v>
      </c>
      <c r="Z540">
        <v>27.34</v>
      </c>
      <c r="AA540">
        <v>15.2</v>
      </c>
    </row>
    <row r="541" spans="19:31" x14ac:dyDescent="0.3">
      <c r="S541">
        <v>4</v>
      </c>
      <c r="T541">
        <v>567.57000000000005</v>
      </c>
      <c r="U541">
        <v>320.52999999999997</v>
      </c>
      <c r="V541">
        <v>4.3415999999999997</v>
      </c>
      <c r="W541">
        <v>76.731999999999999</v>
      </c>
      <c r="X541">
        <v>0.87</v>
      </c>
      <c r="Y541">
        <v>30.49</v>
      </c>
      <c r="Z541">
        <v>31.18</v>
      </c>
      <c r="AA541">
        <v>88.64</v>
      </c>
      <c r="AC541" s="10"/>
      <c r="AD541" s="10"/>
      <c r="AE541" s="10"/>
    </row>
    <row r="542" spans="19:31" x14ac:dyDescent="0.3">
      <c r="S542">
        <v>2</v>
      </c>
      <c r="T542">
        <v>150.32</v>
      </c>
      <c r="U542">
        <v>337.43</v>
      </c>
      <c r="V542">
        <v>-1</v>
      </c>
      <c r="W542" t="s">
        <v>25</v>
      </c>
      <c r="X542">
        <v>1.37</v>
      </c>
      <c r="Y542">
        <v>92.94</v>
      </c>
      <c r="Z542">
        <v>23.49</v>
      </c>
      <c r="AA542">
        <v>50.96</v>
      </c>
      <c r="AC542" s="10"/>
      <c r="AD542" s="10"/>
      <c r="AE542" s="10"/>
    </row>
    <row r="543" spans="19:31" x14ac:dyDescent="0.3">
      <c r="S543">
        <v>6</v>
      </c>
      <c r="T543">
        <v>436.25</v>
      </c>
      <c r="U543">
        <v>6.5</v>
      </c>
      <c r="V543">
        <v>1.9341999999999999</v>
      </c>
      <c r="W543">
        <v>4.1056999999999997</v>
      </c>
      <c r="X543">
        <v>1.35</v>
      </c>
      <c r="Y543">
        <v>57.78</v>
      </c>
      <c r="Z543">
        <v>23.25</v>
      </c>
      <c r="AA543">
        <v>85.87</v>
      </c>
      <c r="AC543" s="10"/>
      <c r="AD543" s="10"/>
      <c r="AE543" s="10"/>
    </row>
    <row r="544" spans="19:31" x14ac:dyDescent="0.3">
      <c r="S544">
        <v>4</v>
      </c>
      <c r="T544">
        <v>236.38</v>
      </c>
      <c r="U544">
        <v>213.6</v>
      </c>
      <c r="V544">
        <v>-1</v>
      </c>
      <c r="W544" t="s">
        <v>25</v>
      </c>
      <c r="X544">
        <v>1.87</v>
      </c>
      <c r="Y544">
        <v>77.87</v>
      </c>
      <c r="Z544">
        <v>17.739999999999998</v>
      </c>
      <c r="AA544">
        <v>52.41</v>
      </c>
      <c r="AC544" s="10"/>
      <c r="AD544" s="10"/>
      <c r="AE544" s="10"/>
    </row>
    <row r="545" spans="19:31" x14ac:dyDescent="0.3">
      <c r="S545">
        <v>2</v>
      </c>
      <c r="T545">
        <v>429.28</v>
      </c>
      <c r="U545">
        <v>331.29</v>
      </c>
      <c r="V545">
        <v>1.1849000000000001</v>
      </c>
      <c r="W545">
        <v>75.203999999999994</v>
      </c>
      <c r="X545">
        <v>3.36</v>
      </c>
      <c r="Y545">
        <v>310.73</v>
      </c>
      <c r="Z545">
        <v>39.090000000000003</v>
      </c>
      <c r="AA545">
        <v>10.87</v>
      </c>
      <c r="AC545" s="10"/>
      <c r="AD545" s="10"/>
      <c r="AE545" s="10"/>
    </row>
    <row r="546" spans="19:31" x14ac:dyDescent="0.3">
      <c r="S546">
        <v>5</v>
      </c>
      <c r="T546">
        <v>422.45</v>
      </c>
      <c r="U546">
        <v>169.98</v>
      </c>
      <c r="V546">
        <v>2.1882000000000001</v>
      </c>
      <c r="W546">
        <v>87.494</v>
      </c>
      <c r="X546">
        <v>2.95</v>
      </c>
      <c r="Y546">
        <v>148.09</v>
      </c>
      <c r="Z546">
        <v>45.82</v>
      </c>
      <c r="AA546">
        <v>73.39</v>
      </c>
      <c r="AC546" s="10"/>
      <c r="AD546" s="10"/>
      <c r="AE546" s="10"/>
    </row>
    <row r="547" spans="19:31" x14ac:dyDescent="0.3">
      <c r="S547">
        <v>4</v>
      </c>
      <c r="T547">
        <v>353.94</v>
      </c>
      <c r="U547">
        <v>12.56</v>
      </c>
      <c r="V547">
        <v>1.5909</v>
      </c>
      <c r="W547">
        <v>92.322000000000003</v>
      </c>
      <c r="X547">
        <v>2.17</v>
      </c>
      <c r="Y547">
        <v>53.72</v>
      </c>
      <c r="Z547">
        <v>24</v>
      </c>
      <c r="AA547">
        <v>88.32</v>
      </c>
    </row>
    <row r="548" spans="19:31" x14ac:dyDescent="0.3">
      <c r="S548">
        <v>4</v>
      </c>
      <c r="T548">
        <v>221.7</v>
      </c>
      <c r="U548">
        <v>166.15</v>
      </c>
      <c r="V548">
        <v>2.3953000000000002</v>
      </c>
      <c r="W548">
        <v>145.47999999999999</v>
      </c>
      <c r="X548">
        <v>1.69</v>
      </c>
      <c r="Y548">
        <v>87.47</v>
      </c>
      <c r="Z548">
        <v>18.3</v>
      </c>
      <c r="AA548">
        <v>43.33</v>
      </c>
    </row>
    <row r="549" spans="19:31" x14ac:dyDescent="0.3">
      <c r="S549">
        <v>4</v>
      </c>
      <c r="T549">
        <v>218.98</v>
      </c>
      <c r="U549">
        <v>425.58</v>
      </c>
      <c r="V549">
        <v>3.5956000000000001</v>
      </c>
      <c r="W549">
        <v>5.7933000000000003</v>
      </c>
      <c r="X549">
        <v>0.84</v>
      </c>
      <c r="Y549">
        <v>196.43</v>
      </c>
      <c r="Z549">
        <v>43.78</v>
      </c>
      <c r="AA549">
        <v>79.45</v>
      </c>
    </row>
    <row r="550" spans="19:31" x14ac:dyDescent="0.3">
      <c r="S550">
        <v>6</v>
      </c>
      <c r="T550">
        <v>85.81</v>
      </c>
      <c r="U550">
        <v>119.53</v>
      </c>
      <c r="V550">
        <v>1.6613</v>
      </c>
      <c r="W550">
        <v>105.82</v>
      </c>
      <c r="X550">
        <v>5.59</v>
      </c>
      <c r="Y550">
        <v>182.18</v>
      </c>
      <c r="Z550">
        <v>43.61</v>
      </c>
      <c r="AA550">
        <v>73.849999999999994</v>
      </c>
      <c r="AC550" s="10"/>
      <c r="AD550" s="10"/>
      <c r="AE550" s="10"/>
    </row>
    <row r="551" spans="19:31" x14ac:dyDescent="0.3">
      <c r="S551">
        <v>3</v>
      </c>
      <c r="T551">
        <v>6.05</v>
      </c>
      <c r="U551">
        <v>396.29</v>
      </c>
      <c r="V551">
        <v>-1</v>
      </c>
      <c r="W551" t="s">
        <v>25</v>
      </c>
      <c r="X551">
        <v>1.44</v>
      </c>
      <c r="Y551">
        <v>87.7</v>
      </c>
      <c r="Z551">
        <v>26.02</v>
      </c>
      <c r="AA551">
        <v>31.82</v>
      </c>
    </row>
    <row r="552" spans="19:31" x14ac:dyDescent="0.3">
      <c r="S552">
        <v>9</v>
      </c>
      <c r="T552">
        <v>641</v>
      </c>
      <c r="U552">
        <v>360.85</v>
      </c>
      <c r="V552">
        <v>2.4327000000000001</v>
      </c>
      <c r="W552">
        <v>78.691000000000003</v>
      </c>
      <c r="X552">
        <v>2.58</v>
      </c>
      <c r="Y552">
        <v>226.12</v>
      </c>
      <c r="Z552">
        <v>42.63</v>
      </c>
      <c r="AA552">
        <v>1.25</v>
      </c>
    </row>
    <row r="553" spans="19:31" x14ac:dyDescent="0.3">
      <c r="S553">
        <v>5</v>
      </c>
      <c r="T553">
        <v>209.71</v>
      </c>
      <c r="U553">
        <v>15.53</v>
      </c>
      <c r="V553">
        <v>2.1806999999999999</v>
      </c>
      <c r="W553">
        <v>170.01</v>
      </c>
      <c r="X553">
        <v>2.0099999999999998</v>
      </c>
      <c r="Y553">
        <v>265.26</v>
      </c>
      <c r="Z553">
        <v>37.29</v>
      </c>
      <c r="AA553">
        <v>30.75</v>
      </c>
    </row>
    <row r="554" spans="19:31" x14ac:dyDescent="0.3">
      <c r="S554">
        <v>5</v>
      </c>
      <c r="T554">
        <v>336.57</v>
      </c>
      <c r="U554">
        <v>15.49</v>
      </c>
      <c r="V554">
        <v>2.0535000000000001</v>
      </c>
      <c r="W554">
        <v>123.14</v>
      </c>
      <c r="X554">
        <v>1.21</v>
      </c>
      <c r="Y554">
        <v>172.69</v>
      </c>
      <c r="Z554">
        <v>36.97</v>
      </c>
      <c r="AA554">
        <v>81.03</v>
      </c>
      <c r="AC554" s="10"/>
      <c r="AD554" s="10"/>
      <c r="AE554" s="10"/>
    </row>
    <row r="555" spans="19:31" x14ac:dyDescent="0.3">
      <c r="S555">
        <v>7</v>
      </c>
      <c r="T555">
        <v>375.03</v>
      </c>
      <c r="U555">
        <v>397.82</v>
      </c>
      <c r="V555">
        <v>2.5089999999999999</v>
      </c>
      <c r="W555">
        <v>152.29</v>
      </c>
      <c r="X555">
        <v>4.04</v>
      </c>
      <c r="Y555">
        <v>250.8</v>
      </c>
      <c r="Z555">
        <v>33.99</v>
      </c>
      <c r="AA555">
        <v>22.12</v>
      </c>
      <c r="AC555" s="10"/>
      <c r="AD555" s="10"/>
      <c r="AE555" s="10"/>
    </row>
    <row r="556" spans="19:31" x14ac:dyDescent="0.3">
      <c r="S556">
        <v>11</v>
      </c>
      <c r="T556">
        <v>410.83</v>
      </c>
      <c r="U556">
        <v>253.03</v>
      </c>
      <c r="V556">
        <v>1.6988000000000001</v>
      </c>
      <c r="W556">
        <v>141.08000000000001</v>
      </c>
      <c r="X556">
        <v>3.94</v>
      </c>
      <c r="Y556">
        <v>147.66</v>
      </c>
      <c r="Z556">
        <v>43.28</v>
      </c>
      <c r="AA556">
        <v>0.67</v>
      </c>
      <c r="AC556" s="10"/>
      <c r="AD556" s="10"/>
      <c r="AE556" s="10"/>
    </row>
    <row r="557" spans="19:31" x14ac:dyDescent="0.3">
      <c r="S557">
        <v>6</v>
      </c>
      <c r="T557">
        <v>378.29</v>
      </c>
      <c r="U557">
        <v>380.42</v>
      </c>
      <c r="V557">
        <v>-1</v>
      </c>
      <c r="W557" t="s">
        <v>25</v>
      </c>
      <c r="X557">
        <v>2.81</v>
      </c>
      <c r="Y557">
        <v>252.06</v>
      </c>
      <c r="Z557">
        <v>44.81</v>
      </c>
      <c r="AA557">
        <v>15.17</v>
      </c>
      <c r="AC557" s="10"/>
      <c r="AD557" s="10"/>
      <c r="AE557" s="10"/>
    </row>
    <row r="558" spans="19:31" x14ac:dyDescent="0.3">
      <c r="S558">
        <v>7</v>
      </c>
      <c r="T558">
        <v>465.23</v>
      </c>
      <c r="U558">
        <v>297.57</v>
      </c>
      <c r="V558">
        <v>-1</v>
      </c>
      <c r="W558" t="s">
        <v>25</v>
      </c>
      <c r="X558">
        <v>6.38</v>
      </c>
      <c r="Y558">
        <v>231.73</v>
      </c>
      <c r="Z558">
        <v>26.69</v>
      </c>
      <c r="AA558">
        <v>32.42</v>
      </c>
      <c r="AC558" s="10"/>
      <c r="AD558" s="10"/>
      <c r="AE558" s="10"/>
    </row>
    <row r="559" spans="19:31" x14ac:dyDescent="0.3">
      <c r="S559">
        <v>5</v>
      </c>
      <c r="T559">
        <v>556.75</v>
      </c>
      <c r="U559">
        <v>380.58</v>
      </c>
      <c r="V559">
        <v>2.2824</v>
      </c>
      <c r="W559">
        <v>84.781000000000006</v>
      </c>
      <c r="X559">
        <v>2.04</v>
      </c>
      <c r="Y559">
        <v>38.6</v>
      </c>
      <c r="Z559">
        <v>26.87</v>
      </c>
      <c r="AA559">
        <v>82.49</v>
      </c>
      <c r="AC559" s="10"/>
      <c r="AD559" s="10"/>
      <c r="AE559" s="10"/>
    </row>
    <row r="560" spans="19:31" x14ac:dyDescent="0.3">
      <c r="S560">
        <v>5</v>
      </c>
      <c r="T560">
        <v>37.950000000000003</v>
      </c>
      <c r="U560">
        <v>387.15</v>
      </c>
      <c r="V560">
        <v>1.8936999999999999</v>
      </c>
      <c r="W560">
        <v>61.292000000000002</v>
      </c>
      <c r="X560">
        <v>1.28</v>
      </c>
      <c r="Y560">
        <v>211.71</v>
      </c>
      <c r="Z560">
        <v>33.4</v>
      </c>
      <c r="AA560">
        <v>66.38</v>
      </c>
      <c r="AC560" s="10"/>
      <c r="AD560" s="10"/>
      <c r="AE560" s="10"/>
    </row>
    <row r="561" spans="19:31" x14ac:dyDescent="0.3">
      <c r="S561">
        <v>8</v>
      </c>
      <c r="T561">
        <v>330.04</v>
      </c>
      <c r="U561">
        <v>232.83</v>
      </c>
      <c r="V561">
        <v>2.2061000000000002</v>
      </c>
      <c r="W561">
        <v>36.384999999999998</v>
      </c>
      <c r="X561">
        <v>1.82</v>
      </c>
      <c r="Y561">
        <v>149.30000000000001</v>
      </c>
      <c r="Z561">
        <v>40.24</v>
      </c>
      <c r="AA561">
        <v>2.2400000000000002</v>
      </c>
      <c r="AC561" s="10"/>
      <c r="AD561" s="10"/>
      <c r="AE561" s="10"/>
    </row>
    <row r="562" spans="19:31" x14ac:dyDescent="0.3">
      <c r="S562">
        <v>3</v>
      </c>
      <c r="T562">
        <v>26.46</v>
      </c>
      <c r="U562">
        <v>14.72</v>
      </c>
      <c r="V562">
        <v>2.6709000000000001</v>
      </c>
      <c r="W562">
        <v>37.796999999999997</v>
      </c>
      <c r="X562">
        <v>1.5</v>
      </c>
      <c r="Y562">
        <v>263.24</v>
      </c>
      <c r="Z562">
        <v>38.44</v>
      </c>
      <c r="AA562">
        <v>13.87</v>
      </c>
      <c r="AC562" s="10"/>
      <c r="AD562" s="10"/>
      <c r="AE562" s="10"/>
    </row>
    <row r="563" spans="19:31" x14ac:dyDescent="0.3">
      <c r="S563">
        <v>8</v>
      </c>
      <c r="T563">
        <v>547.38</v>
      </c>
      <c r="U563">
        <v>13.26</v>
      </c>
      <c r="V563">
        <v>1.0973999999999999</v>
      </c>
      <c r="W563">
        <v>123.48</v>
      </c>
      <c r="X563">
        <v>2.4</v>
      </c>
      <c r="Y563">
        <v>304.13</v>
      </c>
      <c r="Z563">
        <v>43.58</v>
      </c>
      <c r="AA563">
        <v>21.49</v>
      </c>
      <c r="AC563" s="10"/>
      <c r="AD563" s="10"/>
      <c r="AE563" s="10"/>
    </row>
    <row r="564" spans="19:31" x14ac:dyDescent="0.3">
      <c r="S564">
        <v>4</v>
      </c>
      <c r="T564">
        <v>106.23</v>
      </c>
      <c r="U564">
        <v>110.62</v>
      </c>
      <c r="V564">
        <v>2.6219999999999999</v>
      </c>
      <c r="W564">
        <v>152.77000000000001</v>
      </c>
      <c r="X564">
        <v>1.69</v>
      </c>
      <c r="Y564">
        <v>53.27</v>
      </c>
      <c r="Z564">
        <v>19.7</v>
      </c>
      <c r="AA564">
        <v>72.02</v>
      </c>
      <c r="AC564" s="10"/>
      <c r="AD564" s="10"/>
      <c r="AE564" s="10"/>
    </row>
    <row r="565" spans="19:31" x14ac:dyDescent="0.3">
      <c r="S565">
        <v>4</v>
      </c>
      <c r="T565">
        <v>295.24</v>
      </c>
      <c r="U565">
        <v>483.6</v>
      </c>
      <c r="V565">
        <v>1.4374</v>
      </c>
      <c r="W565">
        <v>68.183999999999997</v>
      </c>
      <c r="X565">
        <v>1.97</v>
      </c>
      <c r="Y565">
        <v>340.46</v>
      </c>
      <c r="Z565">
        <v>21.1</v>
      </c>
      <c r="AA565">
        <v>24.45</v>
      </c>
      <c r="AC565" s="10"/>
      <c r="AD565" s="10"/>
      <c r="AE565" s="10"/>
    </row>
    <row r="566" spans="19:31" x14ac:dyDescent="0.3">
      <c r="S566">
        <v>4</v>
      </c>
      <c r="T566">
        <v>372.98</v>
      </c>
      <c r="U566">
        <v>450.73</v>
      </c>
      <c r="V566">
        <v>2.137</v>
      </c>
      <c r="W566">
        <v>72.718000000000004</v>
      </c>
      <c r="X566">
        <v>1.83</v>
      </c>
      <c r="Y566">
        <v>241.06</v>
      </c>
      <c r="Z566">
        <v>28.47</v>
      </c>
      <c r="AA566">
        <v>25.94</v>
      </c>
      <c r="AC566" s="10"/>
      <c r="AD566" s="10"/>
      <c r="AE566" s="10"/>
    </row>
    <row r="567" spans="19:31" x14ac:dyDescent="0.3">
      <c r="S567">
        <v>10</v>
      </c>
      <c r="T567">
        <v>170.81</v>
      </c>
      <c r="U567">
        <v>5.37</v>
      </c>
      <c r="V567">
        <v>5.4908999999999999</v>
      </c>
      <c r="W567">
        <v>178.47</v>
      </c>
      <c r="X567">
        <v>3.15</v>
      </c>
      <c r="Y567">
        <v>47.8</v>
      </c>
      <c r="Z567">
        <v>22.53</v>
      </c>
      <c r="AA567">
        <v>75.83</v>
      </c>
      <c r="AC567" s="10"/>
      <c r="AD567" s="10"/>
      <c r="AE567" s="10"/>
    </row>
    <row r="568" spans="19:31" x14ac:dyDescent="0.3">
      <c r="S568">
        <v>7</v>
      </c>
      <c r="T568">
        <v>360.42</v>
      </c>
      <c r="U568">
        <v>425.82</v>
      </c>
      <c r="V568">
        <v>1.9610000000000001</v>
      </c>
      <c r="W568">
        <v>9.7921999999999993</v>
      </c>
      <c r="X568">
        <v>2.59</v>
      </c>
      <c r="Y568">
        <v>320.33999999999997</v>
      </c>
      <c r="Z568">
        <v>37.42</v>
      </c>
      <c r="AA568">
        <v>5.67</v>
      </c>
      <c r="AC568" s="10"/>
      <c r="AD568" s="10"/>
      <c r="AE568" s="10"/>
    </row>
    <row r="569" spans="19:31" x14ac:dyDescent="0.3">
      <c r="S569">
        <v>3</v>
      </c>
      <c r="T569">
        <v>15.56</v>
      </c>
      <c r="U569">
        <v>290.36</v>
      </c>
      <c r="V569">
        <v>1.6049</v>
      </c>
      <c r="W569">
        <v>39.078000000000003</v>
      </c>
      <c r="X569">
        <v>1.69</v>
      </c>
      <c r="Y569">
        <v>189.94</v>
      </c>
      <c r="Z569">
        <v>39.11</v>
      </c>
      <c r="AA569">
        <v>78.22</v>
      </c>
    </row>
    <row r="570" spans="19:31" x14ac:dyDescent="0.3">
      <c r="S570">
        <v>3</v>
      </c>
      <c r="T570">
        <v>109.79</v>
      </c>
      <c r="U570">
        <v>154.22</v>
      </c>
      <c r="V570">
        <v>5.4629000000000003</v>
      </c>
      <c r="W570">
        <v>10.983000000000001</v>
      </c>
      <c r="X570">
        <v>2.97</v>
      </c>
      <c r="Y570">
        <v>277.63</v>
      </c>
      <c r="Z570">
        <v>34</v>
      </c>
      <c r="AA570">
        <v>46.25</v>
      </c>
    </row>
    <row r="571" spans="19:31" x14ac:dyDescent="0.3">
      <c r="S571">
        <v>7</v>
      </c>
      <c r="T571">
        <v>589.54</v>
      </c>
      <c r="U571">
        <v>244.79</v>
      </c>
      <c r="V571">
        <v>-1</v>
      </c>
      <c r="W571" t="s">
        <v>25</v>
      </c>
      <c r="X571">
        <v>3.6</v>
      </c>
      <c r="Y571">
        <v>249.5</v>
      </c>
      <c r="Z571">
        <v>27.71</v>
      </c>
      <c r="AA571">
        <v>15.17</v>
      </c>
    </row>
    <row r="572" spans="19:31" x14ac:dyDescent="0.3">
      <c r="S572">
        <v>13</v>
      </c>
      <c r="T572">
        <v>406.93</v>
      </c>
      <c r="U572">
        <v>208.02</v>
      </c>
      <c r="V572">
        <v>4.0284000000000004</v>
      </c>
      <c r="W572">
        <v>90.819000000000003</v>
      </c>
      <c r="X572">
        <v>6.05</v>
      </c>
      <c r="Y572">
        <v>253.8</v>
      </c>
      <c r="Z572">
        <v>29.53</v>
      </c>
      <c r="AA572">
        <v>12.14</v>
      </c>
    </row>
    <row r="573" spans="19:31" x14ac:dyDescent="0.3">
      <c r="S573">
        <v>7</v>
      </c>
      <c r="T573">
        <v>119.66</v>
      </c>
      <c r="U573">
        <v>429.91</v>
      </c>
      <c r="V573">
        <v>3.9990999999999999</v>
      </c>
      <c r="W573">
        <v>67.5</v>
      </c>
      <c r="X573">
        <v>1.71</v>
      </c>
      <c r="Y573">
        <v>92.07</v>
      </c>
      <c r="Z573">
        <v>23.92</v>
      </c>
      <c r="AA573">
        <v>32.06</v>
      </c>
    </row>
    <row r="574" spans="19:31" x14ac:dyDescent="0.3">
      <c r="S574">
        <v>7</v>
      </c>
      <c r="T574">
        <v>102.85</v>
      </c>
      <c r="U574">
        <v>168</v>
      </c>
      <c r="V574">
        <v>5.0837000000000003</v>
      </c>
      <c r="W574">
        <v>20.202000000000002</v>
      </c>
      <c r="X574">
        <v>3.67</v>
      </c>
      <c r="Y574">
        <v>94.29</v>
      </c>
      <c r="Z574">
        <v>22.97</v>
      </c>
      <c r="AA574">
        <v>48.97</v>
      </c>
    </row>
    <row r="575" spans="19:31" x14ac:dyDescent="0.3">
      <c r="S575">
        <v>5</v>
      </c>
      <c r="T575">
        <v>117.87</v>
      </c>
      <c r="U575">
        <v>181.08</v>
      </c>
      <c r="V575">
        <v>1.2802</v>
      </c>
      <c r="W575">
        <v>30.995000000000001</v>
      </c>
      <c r="X575">
        <v>4.04</v>
      </c>
      <c r="Y575">
        <v>283.87</v>
      </c>
      <c r="Z575">
        <v>35.26</v>
      </c>
      <c r="AA575">
        <v>39.24</v>
      </c>
    </row>
    <row r="576" spans="19:31" x14ac:dyDescent="0.3">
      <c r="S576">
        <v>3</v>
      </c>
      <c r="T576">
        <v>501.99</v>
      </c>
      <c r="U576">
        <v>473</v>
      </c>
      <c r="V576">
        <v>4.1786000000000003</v>
      </c>
      <c r="W576">
        <v>34.869</v>
      </c>
      <c r="X576">
        <v>1.96</v>
      </c>
      <c r="Y576">
        <v>147.94</v>
      </c>
      <c r="Z576">
        <v>41.55</v>
      </c>
      <c r="AA576">
        <v>2.99</v>
      </c>
    </row>
    <row r="577" spans="19:31" x14ac:dyDescent="0.3">
      <c r="S577">
        <v>8</v>
      </c>
      <c r="T577">
        <v>572.72</v>
      </c>
      <c r="U577">
        <v>268.31</v>
      </c>
      <c r="V577">
        <v>4.4542000000000002</v>
      </c>
      <c r="W577">
        <v>83.924999999999997</v>
      </c>
      <c r="X577">
        <v>1.67</v>
      </c>
      <c r="Y577">
        <v>35.46</v>
      </c>
      <c r="Z577">
        <v>23.72</v>
      </c>
      <c r="AA577">
        <v>84.38</v>
      </c>
    </row>
    <row r="578" spans="19:31" x14ac:dyDescent="0.3">
      <c r="S578">
        <v>6</v>
      </c>
      <c r="T578">
        <v>438.79</v>
      </c>
      <c r="U578">
        <v>362.56</v>
      </c>
      <c r="V578">
        <v>2.7530999999999999</v>
      </c>
      <c r="W578">
        <v>59.738999999999997</v>
      </c>
      <c r="X578">
        <v>1.53</v>
      </c>
      <c r="Y578">
        <v>236.1</v>
      </c>
      <c r="Z578">
        <v>27.24</v>
      </c>
      <c r="AA578">
        <v>30</v>
      </c>
    </row>
    <row r="579" spans="19:31" x14ac:dyDescent="0.3">
      <c r="S579">
        <v>10</v>
      </c>
      <c r="T579">
        <v>108.59</v>
      </c>
      <c r="U579">
        <v>413.55</v>
      </c>
      <c r="V579">
        <v>2.8769999999999998</v>
      </c>
      <c r="W579">
        <v>47.463999999999999</v>
      </c>
      <c r="X579">
        <v>3.86</v>
      </c>
      <c r="Y579">
        <v>104.07</v>
      </c>
      <c r="Z579">
        <v>29.77</v>
      </c>
      <c r="AA579">
        <v>38.69</v>
      </c>
    </row>
    <row r="580" spans="19:31" x14ac:dyDescent="0.3">
      <c r="S580">
        <v>7</v>
      </c>
      <c r="T580">
        <v>372.81</v>
      </c>
      <c r="U580">
        <v>293.57</v>
      </c>
      <c r="V580">
        <v>-1</v>
      </c>
      <c r="W580" t="s">
        <v>25</v>
      </c>
      <c r="X580">
        <v>4.1500000000000004</v>
      </c>
      <c r="Y580">
        <v>316.27</v>
      </c>
      <c r="Z580">
        <v>38.86</v>
      </c>
      <c r="AA580">
        <v>9.7200000000000006</v>
      </c>
    </row>
    <row r="581" spans="19:31" x14ac:dyDescent="0.3">
      <c r="S581">
        <v>8</v>
      </c>
      <c r="T581">
        <v>367.89</v>
      </c>
      <c r="U581">
        <v>350.81</v>
      </c>
      <c r="V581">
        <v>-1</v>
      </c>
      <c r="W581" t="s">
        <v>25</v>
      </c>
      <c r="X581">
        <v>5.69</v>
      </c>
      <c r="Y581">
        <v>328.46</v>
      </c>
      <c r="Z581">
        <v>35.869999999999997</v>
      </c>
      <c r="AA581">
        <v>88.15</v>
      </c>
    </row>
    <row r="582" spans="19:31" x14ac:dyDescent="0.3">
      <c r="S582">
        <v>7</v>
      </c>
      <c r="T582">
        <v>184.13</v>
      </c>
      <c r="U582">
        <v>172.57</v>
      </c>
      <c r="V582">
        <v>2.819</v>
      </c>
      <c r="W582">
        <v>78.007000000000005</v>
      </c>
      <c r="X582">
        <v>2.11</v>
      </c>
      <c r="Y582">
        <v>91.13</v>
      </c>
      <c r="Z582">
        <v>24.62</v>
      </c>
      <c r="AA582">
        <v>33.81</v>
      </c>
    </row>
    <row r="583" spans="19:31" x14ac:dyDescent="0.3">
      <c r="S583">
        <v>11</v>
      </c>
      <c r="T583">
        <v>457.08</v>
      </c>
      <c r="U583">
        <v>213.14</v>
      </c>
      <c r="V583">
        <v>3.3189000000000002</v>
      </c>
      <c r="W583">
        <v>89.777000000000001</v>
      </c>
      <c r="X583">
        <v>5</v>
      </c>
      <c r="Y583">
        <v>251.28</v>
      </c>
      <c r="Z583">
        <v>28.06</v>
      </c>
      <c r="AA583">
        <v>13.85</v>
      </c>
    </row>
    <row r="584" spans="19:31" x14ac:dyDescent="0.3">
      <c r="S584">
        <v>7</v>
      </c>
      <c r="T584">
        <v>483.89</v>
      </c>
      <c r="U584">
        <v>130.55000000000001</v>
      </c>
      <c r="V584">
        <v>3.0865999999999998</v>
      </c>
      <c r="W584">
        <v>101.24</v>
      </c>
      <c r="X584">
        <v>3.97</v>
      </c>
      <c r="Y584">
        <v>309.73</v>
      </c>
      <c r="Z584">
        <v>39.869999999999997</v>
      </c>
      <c r="AA584">
        <v>10.89</v>
      </c>
      <c r="AC584" s="10"/>
      <c r="AD584" s="10"/>
      <c r="AE584" s="10"/>
    </row>
    <row r="585" spans="19:31" x14ac:dyDescent="0.3">
      <c r="S585">
        <v>6</v>
      </c>
      <c r="T585">
        <v>395.89</v>
      </c>
      <c r="U585">
        <v>16.91</v>
      </c>
      <c r="V585">
        <v>-1</v>
      </c>
      <c r="W585" t="s">
        <v>25</v>
      </c>
      <c r="X585">
        <v>2.25</v>
      </c>
      <c r="Y585">
        <v>59.6</v>
      </c>
      <c r="Z585">
        <v>23.29</v>
      </c>
      <c r="AA585">
        <v>83.03</v>
      </c>
      <c r="AC585" s="10"/>
      <c r="AD585" s="10"/>
      <c r="AE585" s="10"/>
    </row>
    <row r="586" spans="19:31" x14ac:dyDescent="0.3">
      <c r="S586">
        <v>17</v>
      </c>
      <c r="T586">
        <v>367.28</v>
      </c>
      <c r="U586">
        <v>33.65</v>
      </c>
      <c r="V586">
        <v>2.3464</v>
      </c>
      <c r="W586">
        <v>75.887</v>
      </c>
      <c r="X586">
        <v>1.7</v>
      </c>
      <c r="Y586">
        <v>265.7</v>
      </c>
      <c r="Z586">
        <v>29.64</v>
      </c>
      <c r="AA586">
        <v>20.190000000000001</v>
      </c>
      <c r="AC586" s="10"/>
      <c r="AD586" s="10"/>
      <c r="AE586" s="10"/>
    </row>
    <row r="587" spans="19:31" x14ac:dyDescent="0.3">
      <c r="S587">
        <v>18</v>
      </c>
      <c r="T587">
        <v>479.71</v>
      </c>
      <c r="U587">
        <v>215.37</v>
      </c>
      <c r="V587">
        <v>-1</v>
      </c>
      <c r="W587" t="s">
        <v>25</v>
      </c>
      <c r="X587">
        <v>2.36</v>
      </c>
      <c r="Y587">
        <v>29.93</v>
      </c>
      <c r="Z587">
        <v>28.95</v>
      </c>
      <c r="AA587">
        <v>88.91</v>
      </c>
      <c r="AC587" s="10"/>
      <c r="AD587" s="10"/>
      <c r="AE587" s="10"/>
    </row>
    <row r="588" spans="19:31" x14ac:dyDescent="0.3">
      <c r="S588">
        <v>8</v>
      </c>
      <c r="T588">
        <v>268.08999999999997</v>
      </c>
      <c r="U588">
        <v>477.6</v>
      </c>
      <c r="V588">
        <v>-1</v>
      </c>
      <c r="W588" t="s">
        <v>25</v>
      </c>
      <c r="X588">
        <v>7.13</v>
      </c>
      <c r="Y588">
        <v>172.86</v>
      </c>
      <c r="Z588">
        <v>17.55</v>
      </c>
      <c r="AA588">
        <v>56.11</v>
      </c>
      <c r="AC588" s="10"/>
      <c r="AD588" s="10"/>
      <c r="AE588" s="10"/>
    </row>
    <row r="589" spans="19:31" x14ac:dyDescent="0.3">
      <c r="S589">
        <v>7</v>
      </c>
      <c r="T589">
        <v>41.56</v>
      </c>
      <c r="U589">
        <v>32.880000000000003</v>
      </c>
      <c r="V589">
        <v>2.4397000000000002</v>
      </c>
      <c r="W589">
        <v>46.768000000000001</v>
      </c>
      <c r="X589">
        <v>3.22</v>
      </c>
      <c r="Y589">
        <v>83.67</v>
      </c>
      <c r="Z589">
        <v>14.8</v>
      </c>
      <c r="AA589">
        <v>49.12</v>
      </c>
      <c r="AC589" s="10"/>
      <c r="AD589" s="10"/>
      <c r="AE589" s="10"/>
    </row>
    <row r="590" spans="19:31" x14ac:dyDescent="0.3">
      <c r="S590">
        <v>13</v>
      </c>
      <c r="T590">
        <v>621.95000000000005</v>
      </c>
      <c r="U590">
        <v>367.92</v>
      </c>
      <c r="V590">
        <v>3.4912999999999998</v>
      </c>
      <c r="W590">
        <v>83.168999999999997</v>
      </c>
      <c r="X590">
        <v>2.5099999999999998</v>
      </c>
      <c r="Y590">
        <v>29.99</v>
      </c>
      <c r="Z590">
        <v>27.25</v>
      </c>
      <c r="AA590">
        <v>89.57</v>
      </c>
      <c r="AC590" s="10"/>
      <c r="AD590" s="10"/>
      <c r="AE590" s="10"/>
    </row>
    <row r="591" spans="19:31" x14ac:dyDescent="0.3">
      <c r="S591">
        <v>6</v>
      </c>
      <c r="T591">
        <v>194.64</v>
      </c>
      <c r="U591">
        <v>80.709999999999994</v>
      </c>
      <c r="V591">
        <v>-1</v>
      </c>
      <c r="W591" t="s">
        <v>25</v>
      </c>
      <c r="X591">
        <v>2.08</v>
      </c>
      <c r="Y591">
        <v>267.63</v>
      </c>
      <c r="Z591">
        <v>37.119999999999997</v>
      </c>
      <c r="AA591">
        <v>30.79</v>
      </c>
      <c r="AC591" s="10"/>
      <c r="AD591" s="10"/>
      <c r="AE591" s="10"/>
    </row>
    <row r="592" spans="19:31" x14ac:dyDescent="0.3">
      <c r="S592">
        <v>3</v>
      </c>
      <c r="T592">
        <v>9.3699999999999992</v>
      </c>
      <c r="U592">
        <v>447.61</v>
      </c>
      <c r="V592">
        <v>-1</v>
      </c>
      <c r="W592" t="s">
        <v>25</v>
      </c>
      <c r="X592">
        <v>1.76</v>
      </c>
      <c r="Y592">
        <v>208.33</v>
      </c>
      <c r="Z592">
        <v>31.99</v>
      </c>
      <c r="AA592">
        <v>63.4</v>
      </c>
      <c r="AC592" s="10"/>
      <c r="AD592" s="10"/>
      <c r="AE592" s="10"/>
    </row>
    <row r="593" spans="19:31" x14ac:dyDescent="0.3">
      <c r="S593">
        <v>10</v>
      </c>
      <c r="T593">
        <v>124.25</v>
      </c>
      <c r="U593">
        <v>342.09</v>
      </c>
      <c r="V593">
        <v>6.2282000000000002</v>
      </c>
      <c r="W593">
        <v>75.989000000000004</v>
      </c>
      <c r="X593">
        <v>1.72</v>
      </c>
      <c r="Y593">
        <v>91.7</v>
      </c>
      <c r="Z593">
        <v>26.1</v>
      </c>
      <c r="AA593">
        <v>33.01</v>
      </c>
      <c r="AC593" s="10"/>
      <c r="AD593" s="10"/>
      <c r="AE593" s="10"/>
    </row>
    <row r="594" spans="19:31" x14ac:dyDescent="0.3">
      <c r="S594">
        <v>6</v>
      </c>
      <c r="T594">
        <v>174.25</v>
      </c>
      <c r="U594">
        <v>435.29</v>
      </c>
      <c r="V594">
        <v>4.5773999999999999</v>
      </c>
      <c r="W594">
        <v>10.557</v>
      </c>
      <c r="X594">
        <v>2.16</v>
      </c>
      <c r="Y594">
        <v>281.69</v>
      </c>
      <c r="Z594">
        <v>34.99</v>
      </c>
      <c r="AA594">
        <v>41.66</v>
      </c>
      <c r="AC594" s="10"/>
      <c r="AD594" s="10"/>
      <c r="AE594" s="10"/>
    </row>
    <row r="595" spans="19:31" x14ac:dyDescent="0.3">
      <c r="S595">
        <v>9</v>
      </c>
      <c r="T595">
        <v>203.84</v>
      </c>
      <c r="U595">
        <v>200.63</v>
      </c>
      <c r="V595">
        <v>2.3178999999999998</v>
      </c>
      <c r="W595">
        <v>40.628</v>
      </c>
      <c r="X595">
        <v>3.38</v>
      </c>
      <c r="Y595">
        <v>95.82</v>
      </c>
      <c r="Z595">
        <v>28.03</v>
      </c>
      <c r="AA595">
        <v>45.65</v>
      </c>
      <c r="AC595" s="10"/>
      <c r="AD595" s="10"/>
      <c r="AE595" s="10"/>
    </row>
    <row r="596" spans="19:31" x14ac:dyDescent="0.3">
      <c r="S596">
        <v>16</v>
      </c>
      <c r="T596">
        <v>91.78</v>
      </c>
      <c r="U596">
        <v>72.89</v>
      </c>
      <c r="V596">
        <v>-1</v>
      </c>
      <c r="W596" t="s">
        <v>25</v>
      </c>
      <c r="X596">
        <v>3.04</v>
      </c>
      <c r="Y596">
        <v>262.16000000000003</v>
      </c>
      <c r="Z596">
        <v>29.98</v>
      </c>
      <c r="AA596">
        <v>27.55</v>
      </c>
      <c r="AC596" s="10"/>
      <c r="AD596" s="10"/>
      <c r="AE596" s="10"/>
    </row>
    <row r="597" spans="19:31" x14ac:dyDescent="0.3">
      <c r="S597">
        <v>12</v>
      </c>
      <c r="T597">
        <v>634.52</v>
      </c>
      <c r="U597">
        <v>450.25</v>
      </c>
      <c r="V597">
        <v>3.4666999999999999</v>
      </c>
      <c r="W597">
        <v>86.165999999999997</v>
      </c>
      <c r="X597">
        <v>2.4500000000000002</v>
      </c>
      <c r="Y597">
        <v>134.30000000000001</v>
      </c>
      <c r="Z597">
        <v>23.32</v>
      </c>
      <c r="AA597">
        <v>60.57</v>
      </c>
      <c r="AC597" s="10"/>
      <c r="AD597" s="10"/>
      <c r="AE597" s="10"/>
    </row>
    <row r="598" spans="19:31" x14ac:dyDescent="0.3">
      <c r="S598">
        <v>8</v>
      </c>
      <c r="T598">
        <v>74.44</v>
      </c>
      <c r="U598">
        <v>471.89</v>
      </c>
      <c r="V598">
        <v>1.3111999999999999</v>
      </c>
      <c r="W598">
        <v>122.36</v>
      </c>
      <c r="X598">
        <v>4.8600000000000003</v>
      </c>
      <c r="Y598">
        <v>104.13</v>
      </c>
      <c r="Z598">
        <v>36.51</v>
      </c>
      <c r="AA598">
        <v>28.52</v>
      </c>
      <c r="AC598" s="10"/>
      <c r="AD598" s="10"/>
      <c r="AE598" s="10"/>
    </row>
    <row r="599" spans="19:31" x14ac:dyDescent="0.3">
      <c r="S599">
        <v>9</v>
      </c>
      <c r="T599">
        <v>54.76</v>
      </c>
      <c r="U599">
        <v>213.67</v>
      </c>
      <c r="V599">
        <v>1.9063000000000001</v>
      </c>
      <c r="W599">
        <v>13.853</v>
      </c>
      <c r="X599">
        <v>11.56</v>
      </c>
      <c r="Y599">
        <v>184.7</v>
      </c>
      <c r="Z599">
        <v>31.04</v>
      </c>
      <c r="AA599">
        <v>84.88</v>
      </c>
      <c r="AC599" s="10"/>
      <c r="AD599" s="10"/>
      <c r="AE599" s="10"/>
    </row>
    <row r="600" spans="19:31" x14ac:dyDescent="0.3">
      <c r="S600">
        <v>14</v>
      </c>
      <c r="T600">
        <v>372.27</v>
      </c>
      <c r="U600">
        <v>100.19</v>
      </c>
      <c r="V600">
        <v>3.3635999999999999</v>
      </c>
      <c r="W600">
        <v>60.393999999999998</v>
      </c>
      <c r="X600">
        <v>2.83</v>
      </c>
      <c r="Y600">
        <v>244.99</v>
      </c>
      <c r="Z600">
        <v>28.9</v>
      </c>
      <c r="AA600">
        <v>18.62</v>
      </c>
      <c r="AC600" s="10"/>
      <c r="AD600" s="10"/>
      <c r="AE600" s="10"/>
    </row>
    <row r="601" spans="19:31" x14ac:dyDescent="0.3">
      <c r="S601">
        <v>14</v>
      </c>
      <c r="T601">
        <v>134.01</v>
      </c>
      <c r="U601">
        <v>463.79</v>
      </c>
      <c r="V601">
        <v>3.234</v>
      </c>
      <c r="W601">
        <v>7.5228000000000002</v>
      </c>
      <c r="X601">
        <v>3.8</v>
      </c>
      <c r="Y601">
        <v>194.93</v>
      </c>
      <c r="Z601">
        <v>43.24</v>
      </c>
      <c r="AA601">
        <v>82.98</v>
      </c>
      <c r="AC601" s="10"/>
      <c r="AD601" s="10"/>
      <c r="AE601" s="10"/>
    </row>
    <row r="602" spans="19:31" x14ac:dyDescent="0.3">
      <c r="S602">
        <v>19</v>
      </c>
      <c r="T602">
        <v>79.150000000000006</v>
      </c>
      <c r="U602">
        <v>34.229999999999997</v>
      </c>
      <c r="V602">
        <v>-1</v>
      </c>
      <c r="W602" t="s">
        <v>25</v>
      </c>
      <c r="X602">
        <v>3.46</v>
      </c>
      <c r="Y602">
        <v>266.55</v>
      </c>
      <c r="Z602">
        <v>39.74</v>
      </c>
      <c r="AA602">
        <v>13.97</v>
      </c>
      <c r="AC602" s="10"/>
      <c r="AD602" s="10"/>
      <c r="AE602" s="10"/>
    </row>
    <row r="603" spans="19:31" x14ac:dyDescent="0.3">
      <c r="S603">
        <v>21</v>
      </c>
      <c r="T603">
        <v>322.83</v>
      </c>
      <c r="U603">
        <v>462.89</v>
      </c>
      <c r="V603">
        <v>3.9386000000000001</v>
      </c>
      <c r="W603">
        <v>152.03</v>
      </c>
      <c r="X603">
        <v>5.36</v>
      </c>
      <c r="Y603">
        <v>145.82</v>
      </c>
      <c r="Z603">
        <v>30.32</v>
      </c>
      <c r="AA603">
        <v>86.1</v>
      </c>
      <c r="AC603" s="10"/>
      <c r="AD603" s="10"/>
      <c r="AE603" s="10"/>
    </row>
    <row r="604" spans="19:31" x14ac:dyDescent="0.3">
      <c r="S604">
        <v>7</v>
      </c>
      <c r="T604">
        <v>292.44</v>
      </c>
      <c r="U604">
        <v>23.71</v>
      </c>
      <c r="V604">
        <v>2.3029999999999999</v>
      </c>
      <c r="W604">
        <v>161.5</v>
      </c>
      <c r="X604">
        <v>2.8</v>
      </c>
      <c r="Y604">
        <v>269.12</v>
      </c>
      <c r="Z604">
        <v>37.76</v>
      </c>
      <c r="AA604">
        <v>29.05</v>
      </c>
      <c r="AC604" s="10"/>
      <c r="AD604" s="10"/>
      <c r="AE604" s="10"/>
    </row>
    <row r="605" spans="19:31" x14ac:dyDescent="0.3">
      <c r="S605">
        <v>18</v>
      </c>
      <c r="T605">
        <v>210.76</v>
      </c>
      <c r="U605">
        <v>470.79</v>
      </c>
      <c r="V605">
        <v>2.7461000000000002</v>
      </c>
      <c r="W605">
        <v>26.728000000000002</v>
      </c>
      <c r="X605">
        <v>4.5599999999999996</v>
      </c>
      <c r="Y605">
        <v>202.35</v>
      </c>
      <c r="Z605">
        <v>34.49</v>
      </c>
      <c r="AA605">
        <v>29.2</v>
      </c>
      <c r="AC605" s="10"/>
      <c r="AD605" s="10"/>
      <c r="AE605" s="10"/>
    </row>
    <row r="606" spans="19:31" x14ac:dyDescent="0.3">
      <c r="S606">
        <v>20</v>
      </c>
      <c r="T606">
        <v>497.33</v>
      </c>
      <c r="U606">
        <v>147.77000000000001</v>
      </c>
      <c r="V606">
        <v>3.3245</v>
      </c>
      <c r="W606">
        <v>94.563000000000002</v>
      </c>
      <c r="X606">
        <v>3.87</v>
      </c>
      <c r="Y606">
        <v>252.24</v>
      </c>
      <c r="Z606">
        <v>27.04</v>
      </c>
      <c r="AA606">
        <v>12.45</v>
      </c>
      <c r="AC606" s="10"/>
      <c r="AD606" s="10"/>
      <c r="AE606" s="10"/>
    </row>
    <row r="607" spans="19:31" x14ac:dyDescent="0.3">
      <c r="S607">
        <v>14</v>
      </c>
      <c r="T607">
        <v>638.71</v>
      </c>
      <c r="U607">
        <v>215.42</v>
      </c>
      <c r="V607">
        <v>10.792999999999999</v>
      </c>
      <c r="W607">
        <v>88.837000000000003</v>
      </c>
      <c r="X607">
        <v>2.13</v>
      </c>
      <c r="Y607">
        <v>297.67</v>
      </c>
      <c r="Z607">
        <v>42.61</v>
      </c>
      <c r="AA607">
        <v>28.36</v>
      </c>
      <c r="AC607" s="10"/>
      <c r="AD607" s="10"/>
      <c r="AE607" s="10"/>
    </row>
    <row r="608" spans="19:31" x14ac:dyDescent="0.3">
      <c r="S608">
        <v>18</v>
      </c>
      <c r="T608">
        <v>35.97</v>
      </c>
      <c r="U608">
        <v>419.97</v>
      </c>
      <c r="V608">
        <v>2.5188999999999999</v>
      </c>
      <c r="W608">
        <v>92.423000000000002</v>
      </c>
      <c r="X608">
        <v>3.97</v>
      </c>
      <c r="Y608">
        <v>285.43</v>
      </c>
      <c r="Z608">
        <v>27.48</v>
      </c>
      <c r="AA608">
        <v>45.61</v>
      </c>
      <c r="AC608" s="10"/>
      <c r="AD608" s="10"/>
      <c r="AE608" s="10"/>
    </row>
    <row r="609" spans="19:31" x14ac:dyDescent="0.3">
      <c r="S609">
        <v>20</v>
      </c>
      <c r="T609">
        <v>591.74</v>
      </c>
      <c r="U609">
        <v>336.95</v>
      </c>
      <c r="V609">
        <v>2.9514</v>
      </c>
      <c r="W609">
        <v>83.978999999999999</v>
      </c>
      <c r="X609">
        <v>5.87</v>
      </c>
      <c r="Y609">
        <v>144.05000000000001</v>
      </c>
      <c r="Z609">
        <v>39.31</v>
      </c>
      <c r="AA609">
        <v>77.819999999999993</v>
      </c>
      <c r="AC609" s="10"/>
      <c r="AD609" s="10"/>
      <c r="AE609" s="10"/>
    </row>
    <row r="610" spans="19:31" x14ac:dyDescent="0.3">
      <c r="S610">
        <v>24</v>
      </c>
      <c r="T610">
        <v>569.77</v>
      </c>
      <c r="U610">
        <v>463.32</v>
      </c>
      <c r="V610">
        <v>1.9426000000000001</v>
      </c>
      <c r="W610">
        <v>29.922999999999998</v>
      </c>
      <c r="X610">
        <v>7.18</v>
      </c>
      <c r="Y610">
        <v>29.79</v>
      </c>
      <c r="Z610">
        <v>17.559999999999999</v>
      </c>
      <c r="AA610">
        <v>85.26</v>
      </c>
      <c r="AC610" s="10"/>
      <c r="AD610" s="10"/>
      <c r="AE610" s="10"/>
    </row>
    <row r="611" spans="19:31" x14ac:dyDescent="0.3">
      <c r="S611">
        <v>15</v>
      </c>
      <c r="T611">
        <v>29.61</v>
      </c>
      <c r="U611">
        <v>103.76</v>
      </c>
      <c r="V611">
        <v>2.7604000000000002</v>
      </c>
      <c r="W611">
        <v>109.96</v>
      </c>
      <c r="X611">
        <v>4.01</v>
      </c>
      <c r="Y611">
        <v>344.01</v>
      </c>
      <c r="Z611">
        <v>44.2</v>
      </c>
      <c r="AA611">
        <v>14.79</v>
      </c>
      <c r="AC611" s="10"/>
      <c r="AD611" s="10"/>
      <c r="AE611" s="10"/>
    </row>
    <row r="612" spans="19:31" x14ac:dyDescent="0.3">
      <c r="S612">
        <v>27</v>
      </c>
      <c r="T612">
        <v>583.53</v>
      </c>
      <c r="U612">
        <v>111.48</v>
      </c>
      <c r="V612">
        <v>5.5385999999999997</v>
      </c>
      <c r="W612">
        <v>93.290999999999997</v>
      </c>
      <c r="X612">
        <v>7.03</v>
      </c>
      <c r="Y612">
        <v>302.33999999999997</v>
      </c>
      <c r="Z612">
        <v>43.18</v>
      </c>
      <c r="AA612">
        <v>28.05</v>
      </c>
      <c r="AC612" s="10"/>
      <c r="AD612" s="10"/>
      <c r="AE612" s="10"/>
    </row>
    <row r="613" spans="19:31" x14ac:dyDescent="0.3">
      <c r="S613">
        <v>17</v>
      </c>
      <c r="T613">
        <v>620.53</v>
      </c>
      <c r="U613">
        <v>111.73</v>
      </c>
      <c r="V613">
        <v>7.2312000000000003</v>
      </c>
      <c r="W613">
        <v>87.992000000000004</v>
      </c>
      <c r="X613">
        <v>1.24</v>
      </c>
      <c r="Y613">
        <v>28.38</v>
      </c>
      <c r="Z613">
        <v>32.82</v>
      </c>
      <c r="AA613">
        <v>6.25</v>
      </c>
      <c r="AC613" s="10"/>
      <c r="AD613" s="10"/>
      <c r="AE613" s="10"/>
    </row>
    <row r="614" spans="19:31" x14ac:dyDescent="0.3">
      <c r="S614">
        <v>27</v>
      </c>
      <c r="T614">
        <v>527.47</v>
      </c>
      <c r="U614">
        <v>77.430000000000007</v>
      </c>
      <c r="V614">
        <v>3.0407999999999999</v>
      </c>
      <c r="W614">
        <v>118.79</v>
      </c>
      <c r="X614">
        <v>1.85</v>
      </c>
      <c r="Y614">
        <v>148.28</v>
      </c>
      <c r="Z614">
        <v>35.450000000000003</v>
      </c>
      <c r="AA614">
        <v>84.14</v>
      </c>
      <c r="AC614" s="10"/>
      <c r="AD614" s="10"/>
      <c r="AE614" s="10"/>
    </row>
    <row r="615" spans="19:31" x14ac:dyDescent="0.3">
      <c r="S615">
        <v>32</v>
      </c>
      <c r="T615">
        <v>497.18</v>
      </c>
      <c r="U615">
        <v>297.91000000000003</v>
      </c>
      <c r="V615">
        <v>4.5545</v>
      </c>
      <c r="W615">
        <v>80.759</v>
      </c>
      <c r="X615">
        <v>6.74</v>
      </c>
      <c r="Y615">
        <v>149.26</v>
      </c>
      <c r="Z615">
        <v>38.049999999999997</v>
      </c>
      <c r="AA615">
        <v>72.489999999999995</v>
      </c>
      <c r="AC615" s="10"/>
      <c r="AD615" s="10"/>
      <c r="AE615" s="10"/>
    </row>
    <row r="616" spans="19:31" x14ac:dyDescent="0.3">
      <c r="S616">
        <v>34</v>
      </c>
      <c r="T616">
        <v>56.72</v>
      </c>
      <c r="U616">
        <v>247.6</v>
      </c>
      <c r="V616">
        <v>1.5879000000000001</v>
      </c>
      <c r="W616">
        <v>104.62</v>
      </c>
      <c r="X616">
        <v>6.88</v>
      </c>
      <c r="Y616">
        <v>282.68</v>
      </c>
      <c r="Z616">
        <v>30.07</v>
      </c>
      <c r="AA616">
        <v>39.79</v>
      </c>
      <c r="AC616" s="10"/>
      <c r="AD616" s="10"/>
      <c r="AE616" s="10"/>
    </row>
    <row r="617" spans="19:31" x14ac:dyDescent="0.3">
      <c r="S617">
        <v>47</v>
      </c>
      <c r="T617">
        <v>210.16</v>
      </c>
      <c r="U617">
        <v>75.2</v>
      </c>
      <c r="V617">
        <v>1.6442000000000001</v>
      </c>
      <c r="W617">
        <v>179.31</v>
      </c>
      <c r="X617">
        <v>4.7699999999999996</v>
      </c>
      <c r="Y617">
        <v>168.9</v>
      </c>
      <c r="Z617">
        <v>36.35</v>
      </c>
      <c r="AA617">
        <v>82.6</v>
      </c>
      <c r="AC617" s="10"/>
      <c r="AD617" s="10"/>
      <c r="AE617" s="10"/>
    </row>
    <row r="618" spans="19:31" x14ac:dyDescent="0.3">
      <c r="S618">
        <v>35</v>
      </c>
      <c r="T618">
        <v>508.41</v>
      </c>
      <c r="U618">
        <v>367.46</v>
      </c>
      <c r="V618">
        <v>-1</v>
      </c>
      <c r="W618" t="s">
        <v>25</v>
      </c>
      <c r="X618">
        <v>7.13</v>
      </c>
      <c r="Y618">
        <v>246.11</v>
      </c>
      <c r="Z618">
        <v>33.03</v>
      </c>
      <c r="AA618">
        <v>14.73</v>
      </c>
      <c r="AC618" s="10"/>
      <c r="AD618" s="10"/>
      <c r="AE618" s="10"/>
    </row>
    <row r="619" spans="19:31" x14ac:dyDescent="0.3">
      <c r="S619">
        <v>67</v>
      </c>
      <c r="T619">
        <v>159.79</v>
      </c>
      <c r="U619">
        <v>303.61</v>
      </c>
      <c r="V619">
        <v>1.4978</v>
      </c>
      <c r="W619">
        <v>88.039000000000001</v>
      </c>
      <c r="X619">
        <v>8.0500000000000007</v>
      </c>
      <c r="Y619">
        <v>188.9</v>
      </c>
      <c r="Z619">
        <v>38.03</v>
      </c>
      <c r="AA619">
        <v>87.08</v>
      </c>
      <c r="AC619" s="10"/>
      <c r="AD619" s="10"/>
      <c r="AE619" s="10"/>
    </row>
    <row r="620" spans="19:31" x14ac:dyDescent="0.3">
      <c r="S620">
        <v>188</v>
      </c>
      <c r="T620">
        <v>353.56</v>
      </c>
      <c r="U620">
        <v>252.36</v>
      </c>
      <c r="V620">
        <v>1.7482</v>
      </c>
      <c r="W620">
        <v>82.688000000000002</v>
      </c>
      <c r="X620">
        <v>7.26</v>
      </c>
      <c r="Y620">
        <v>32.89</v>
      </c>
      <c r="Z620">
        <v>22.79</v>
      </c>
      <c r="AA620">
        <v>84.38</v>
      </c>
      <c r="AC620" s="10"/>
      <c r="AD620" s="10"/>
      <c r="AE620" s="10"/>
    </row>
    <row r="621" spans="19:31" x14ac:dyDescent="0.3">
      <c r="AC621" s="10"/>
      <c r="AD621" s="10"/>
      <c r="AE621" s="10"/>
    </row>
    <row r="622" spans="19:31" x14ac:dyDescent="0.3">
      <c r="AC622" s="10"/>
      <c r="AD622" s="10"/>
      <c r="AE622" s="10"/>
    </row>
    <row r="623" spans="19:31" x14ac:dyDescent="0.3">
      <c r="AC623" s="10"/>
      <c r="AD623" s="10"/>
      <c r="AE623" s="10"/>
    </row>
    <row r="624" spans="19:31" x14ac:dyDescent="0.3">
      <c r="AC624" s="10"/>
      <c r="AD624" s="10"/>
      <c r="AE624" s="10"/>
    </row>
    <row r="625" spans="29:31" x14ac:dyDescent="0.3">
      <c r="AC625" s="10"/>
      <c r="AD625" s="10"/>
      <c r="AE625" s="10"/>
    </row>
    <row r="626" spans="29:31" x14ac:dyDescent="0.3">
      <c r="AC626" s="10"/>
      <c r="AD626" s="10"/>
      <c r="AE626" s="10"/>
    </row>
    <row r="627" spans="29:31" x14ac:dyDescent="0.3">
      <c r="AC627" s="10"/>
      <c r="AD627" s="10"/>
      <c r="AE627" s="10"/>
    </row>
    <row r="628" spans="29:31" x14ac:dyDescent="0.3">
      <c r="AC628" s="10"/>
      <c r="AD628" s="10"/>
      <c r="AE628" s="10"/>
    </row>
    <row r="629" spans="29:31" x14ac:dyDescent="0.3">
      <c r="AC629" s="10"/>
      <c r="AD629" s="10"/>
      <c r="AE629" s="10"/>
    </row>
    <row r="630" spans="29:31" x14ac:dyDescent="0.3">
      <c r="AC630" s="10"/>
      <c r="AD630" s="10"/>
      <c r="AE630" s="10"/>
    </row>
    <row r="631" spans="29:31" x14ac:dyDescent="0.3">
      <c r="AC631" s="10"/>
      <c r="AD631" s="10"/>
      <c r="AE631" s="10"/>
    </row>
    <row r="632" spans="29:31" x14ac:dyDescent="0.3">
      <c r="AC632" s="10"/>
      <c r="AD632" s="10"/>
      <c r="AE632" s="10"/>
    </row>
    <row r="633" spans="29:31" x14ac:dyDescent="0.3">
      <c r="AC633" s="10"/>
      <c r="AD633" s="10"/>
      <c r="AE633" s="10"/>
    </row>
    <row r="634" spans="29:31" x14ac:dyDescent="0.3">
      <c r="AC634" s="10"/>
      <c r="AD634" s="10"/>
      <c r="AE634" s="10"/>
    </row>
    <row r="635" spans="29:31" x14ac:dyDescent="0.3">
      <c r="AC635" s="10"/>
      <c r="AD635" s="10"/>
      <c r="AE635" s="10"/>
    </row>
    <row r="636" spans="29:31" x14ac:dyDescent="0.3">
      <c r="AC636" s="10"/>
      <c r="AD636" s="10"/>
      <c r="AE636" s="10"/>
    </row>
    <row r="637" spans="29:31" x14ac:dyDescent="0.3">
      <c r="AC637" s="10"/>
      <c r="AD637" s="10"/>
      <c r="AE637" s="10"/>
    </row>
    <row r="638" spans="29:31" x14ac:dyDescent="0.3">
      <c r="AC638" s="10"/>
      <c r="AD638" s="10"/>
      <c r="AE638" s="10"/>
    </row>
    <row r="639" spans="29:31" x14ac:dyDescent="0.3">
      <c r="AC639" s="10"/>
      <c r="AD639" s="10"/>
      <c r="AE639" s="10"/>
    </row>
    <row r="640" spans="29:31" x14ac:dyDescent="0.3">
      <c r="AC640" s="10"/>
      <c r="AD640" s="10"/>
      <c r="AE640" s="10"/>
    </row>
    <row r="641" spans="29:31" x14ac:dyDescent="0.3">
      <c r="AC641" s="10"/>
      <c r="AD641" s="10"/>
      <c r="AE641" s="10"/>
    </row>
    <row r="642" spans="29:31" x14ac:dyDescent="0.3">
      <c r="AC642" s="10"/>
      <c r="AD642" s="10"/>
      <c r="AE642" s="10"/>
    </row>
    <row r="643" spans="29:31" x14ac:dyDescent="0.3">
      <c r="AC643" s="10"/>
      <c r="AD643" s="10"/>
      <c r="AE643" s="10"/>
    </row>
    <row r="644" spans="29:31" x14ac:dyDescent="0.3">
      <c r="AC644" s="10"/>
      <c r="AD644" s="10"/>
      <c r="AE644" s="10"/>
    </row>
    <row r="645" spans="29:31" x14ac:dyDescent="0.3">
      <c r="AC645" s="10"/>
      <c r="AD645" s="10"/>
      <c r="AE645" s="10"/>
    </row>
    <row r="646" spans="29:31" x14ac:dyDescent="0.3">
      <c r="AC646" s="10"/>
      <c r="AD646" s="10"/>
      <c r="AE646" s="10"/>
    </row>
    <row r="647" spans="29:31" x14ac:dyDescent="0.3">
      <c r="AC647" s="10"/>
      <c r="AD647" s="10"/>
      <c r="AE647" s="10"/>
    </row>
    <row r="648" spans="29:31" x14ac:dyDescent="0.3">
      <c r="AC648" s="10"/>
      <c r="AD648" s="10"/>
      <c r="AE648" s="10"/>
    </row>
    <row r="649" spans="29:31" x14ac:dyDescent="0.3">
      <c r="AC649" s="10"/>
      <c r="AD649" s="10"/>
      <c r="AE649" s="10"/>
    </row>
    <row r="650" spans="29:31" x14ac:dyDescent="0.3">
      <c r="AC650" s="10"/>
      <c r="AD650" s="10"/>
      <c r="AE650" s="10"/>
    </row>
    <row r="651" spans="29:31" x14ac:dyDescent="0.3">
      <c r="AC651" s="10"/>
      <c r="AD651" s="10"/>
      <c r="AE651" s="10"/>
    </row>
    <row r="652" spans="29:31" x14ac:dyDescent="0.3">
      <c r="AC652" s="10"/>
      <c r="AD652" s="10"/>
      <c r="AE652" s="10"/>
    </row>
    <row r="653" spans="29:31" x14ac:dyDescent="0.3">
      <c r="AC653" s="10"/>
      <c r="AD653" s="10"/>
      <c r="AE653" s="10"/>
    </row>
    <row r="654" spans="29:31" x14ac:dyDescent="0.3">
      <c r="AC654" s="10"/>
      <c r="AD654" s="10"/>
      <c r="AE654" s="10"/>
    </row>
    <row r="655" spans="29:31" x14ac:dyDescent="0.3">
      <c r="AC655" s="10"/>
      <c r="AD655" s="10"/>
      <c r="AE655" s="10"/>
    </row>
    <row r="656" spans="29:31" x14ac:dyDescent="0.3">
      <c r="AC656" s="10"/>
      <c r="AD656" s="10"/>
      <c r="AE656" s="10"/>
    </row>
    <row r="657" spans="29:31" x14ac:dyDescent="0.3">
      <c r="AC657" s="10"/>
      <c r="AD657" s="10"/>
      <c r="AE657" s="10"/>
    </row>
    <row r="658" spans="29:31" x14ac:dyDescent="0.3">
      <c r="AC658" s="10"/>
      <c r="AD658" s="10"/>
      <c r="AE658" s="10"/>
    </row>
    <row r="659" spans="29:31" x14ac:dyDescent="0.3">
      <c r="AC659" s="10"/>
      <c r="AD659" s="10"/>
      <c r="AE659" s="10"/>
    </row>
    <row r="660" spans="29:31" x14ac:dyDescent="0.3">
      <c r="AC660" s="10"/>
      <c r="AD660" s="10"/>
      <c r="AE660" s="10"/>
    </row>
    <row r="661" spans="29:31" x14ac:dyDescent="0.3">
      <c r="AC661" s="10"/>
      <c r="AD661" s="10"/>
      <c r="AE661" s="10"/>
    </row>
    <row r="662" spans="29:31" x14ac:dyDescent="0.3">
      <c r="AC662" s="10"/>
      <c r="AD662" s="10"/>
      <c r="AE662" s="10"/>
    </row>
    <row r="663" spans="29:31" x14ac:dyDescent="0.3">
      <c r="AC663" s="10"/>
      <c r="AD663" s="10"/>
      <c r="AE663" s="10"/>
    </row>
    <row r="664" spans="29:31" x14ac:dyDescent="0.3">
      <c r="AC664" s="10"/>
      <c r="AD664" s="10"/>
      <c r="AE664" s="10"/>
    </row>
    <row r="665" spans="29:31" x14ac:dyDescent="0.3">
      <c r="AC665" s="10"/>
      <c r="AD665" s="10"/>
      <c r="AE665" s="10"/>
    </row>
    <row r="666" spans="29:31" x14ac:dyDescent="0.3">
      <c r="AC666" s="10"/>
      <c r="AD666" s="10"/>
      <c r="AE666" s="10"/>
    </row>
    <row r="667" spans="29:31" x14ac:dyDescent="0.3">
      <c r="AC667" s="10"/>
      <c r="AD667" s="10"/>
      <c r="AE667" s="10"/>
    </row>
    <row r="668" spans="29:31" x14ac:dyDescent="0.3">
      <c r="AC668" s="10"/>
      <c r="AD668" s="10"/>
      <c r="AE668" s="10"/>
    </row>
    <row r="669" spans="29:31" x14ac:dyDescent="0.3">
      <c r="AC669" s="10"/>
      <c r="AD669" s="10"/>
      <c r="AE669" s="10"/>
    </row>
    <row r="670" spans="29:31" x14ac:dyDescent="0.3">
      <c r="AC670" s="10"/>
      <c r="AD670" s="10"/>
      <c r="AE670" s="10"/>
    </row>
    <row r="671" spans="29:31" x14ac:dyDescent="0.3">
      <c r="AC671" s="10"/>
      <c r="AD671" s="10"/>
      <c r="AE671" s="10"/>
    </row>
    <row r="672" spans="29:31" x14ac:dyDescent="0.3">
      <c r="AC672" s="10"/>
      <c r="AD672" s="10"/>
      <c r="AE672" s="10"/>
    </row>
    <row r="673" spans="29:31" x14ac:dyDescent="0.3">
      <c r="AC673" s="10"/>
      <c r="AD673" s="10"/>
      <c r="AE673" s="10"/>
    </row>
    <row r="674" spans="29:31" x14ac:dyDescent="0.3">
      <c r="AC674" s="10"/>
      <c r="AD674" s="10"/>
      <c r="AE674" s="10"/>
    </row>
    <row r="675" spans="29:31" x14ac:dyDescent="0.3">
      <c r="AC675" s="10"/>
      <c r="AD675" s="10"/>
      <c r="AE675" s="10"/>
    </row>
    <row r="676" spans="29:31" x14ac:dyDescent="0.3">
      <c r="AC676" s="10"/>
      <c r="AD676" s="10"/>
      <c r="AE676" s="10"/>
    </row>
    <row r="677" spans="29:31" x14ac:dyDescent="0.3">
      <c r="AC677" s="10"/>
      <c r="AD677" s="10"/>
      <c r="AE677" s="10"/>
    </row>
    <row r="678" spans="29:31" x14ac:dyDescent="0.3">
      <c r="AC678" s="10"/>
      <c r="AD678" s="10"/>
      <c r="AE678" s="10"/>
    </row>
    <row r="679" spans="29:31" x14ac:dyDescent="0.3">
      <c r="AC679" s="10"/>
      <c r="AD679" s="10"/>
      <c r="AE679" s="10"/>
    </row>
    <row r="680" spans="29:31" x14ac:dyDescent="0.3">
      <c r="AC680" s="10"/>
      <c r="AD680" s="10"/>
      <c r="AE680" s="10"/>
    </row>
    <row r="681" spans="29:31" x14ac:dyDescent="0.3">
      <c r="AC681" s="10"/>
      <c r="AD681" s="10"/>
      <c r="AE681" s="10"/>
    </row>
    <row r="682" spans="29:31" x14ac:dyDescent="0.3">
      <c r="AC682" s="10"/>
      <c r="AD682" s="10"/>
      <c r="AE682" s="10"/>
    </row>
    <row r="683" spans="29:31" x14ac:dyDescent="0.3">
      <c r="AC683" s="10"/>
      <c r="AD683" s="10"/>
      <c r="AE683" s="10"/>
    </row>
    <row r="684" spans="29:31" x14ac:dyDescent="0.3">
      <c r="AC684" s="10"/>
      <c r="AD684" s="10"/>
      <c r="AE684" s="10"/>
    </row>
    <row r="685" spans="29:31" x14ac:dyDescent="0.3">
      <c r="AC685" s="10"/>
      <c r="AD685" s="10"/>
      <c r="AE685" s="10"/>
    </row>
    <row r="686" spans="29:31" x14ac:dyDescent="0.3">
      <c r="AC686" s="10"/>
      <c r="AD686" s="10"/>
      <c r="AE686" s="10"/>
    </row>
    <row r="687" spans="29:31" x14ac:dyDescent="0.3">
      <c r="AC687" s="10"/>
      <c r="AD687" s="10"/>
      <c r="AE687" s="10"/>
    </row>
    <row r="688" spans="29:31" x14ac:dyDescent="0.3">
      <c r="AC688" s="10"/>
      <c r="AD688" s="10"/>
      <c r="AE688" s="10"/>
    </row>
    <row r="689" spans="29:31" x14ac:dyDescent="0.3">
      <c r="AC689" s="10"/>
      <c r="AD689" s="10"/>
      <c r="AE689" s="10"/>
    </row>
    <row r="690" spans="29:31" x14ac:dyDescent="0.3">
      <c r="AC690" s="10"/>
      <c r="AD690" s="10"/>
      <c r="AE690" s="10"/>
    </row>
    <row r="691" spans="29:31" x14ac:dyDescent="0.3">
      <c r="AC691" s="10"/>
      <c r="AD691" s="10"/>
      <c r="AE691" s="10"/>
    </row>
    <row r="692" spans="29:31" x14ac:dyDescent="0.3">
      <c r="AC692" s="10"/>
      <c r="AD692" s="10"/>
      <c r="AE692" s="10"/>
    </row>
    <row r="693" spans="29:31" x14ac:dyDescent="0.3">
      <c r="AC693" s="10"/>
      <c r="AD693" s="10"/>
      <c r="AE693" s="10"/>
    </row>
    <row r="694" spans="29:31" x14ac:dyDescent="0.3">
      <c r="AC694" s="10"/>
      <c r="AD694" s="10"/>
      <c r="AE694" s="10"/>
    </row>
    <row r="695" spans="29:31" x14ac:dyDescent="0.3">
      <c r="AC695" s="10"/>
      <c r="AD695" s="10"/>
      <c r="AE695" s="10"/>
    </row>
    <row r="696" spans="29:31" x14ac:dyDescent="0.3">
      <c r="AC696" s="10"/>
      <c r="AD696" s="10"/>
      <c r="AE696" s="10"/>
    </row>
    <row r="697" spans="29:31" x14ac:dyDescent="0.3">
      <c r="AC697" s="10"/>
      <c r="AD697" s="10"/>
      <c r="AE697" s="10"/>
    </row>
    <row r="698" spans="29:31" x14ac:dyDescent="0.3">
      <c r="AC698" s="10"/>
      <c r="AD698" s="10"/>
      <c r="AE698" s="10"/>
    </row>
    <row r="699" spans="29:31" x14ac:dyDescent="0.3">
      <c r="AC699" s="10"/>
      <c r="AD699" s="10"/>
      <c r="AE699" s="10"/>
    </row>
    <row r="700" spans="29:31" x14ac:dyDescent="0.3">
      <c r="AC700" s="10"/>
      <c r="AD700" s="10"/>
      <c r="AE700" s="10"/>
    </row>
    <row r="701" spans="29:31" x14ac:dyDescent="0.3">
      <c r="AC701" s="10"/>
      <c r="AD701" s="10"/>
      <c r="AE701" s="10"/>
    </row>
    <row r="702" spans="29:31" x14ac:dyDescent="0.3">
      <c r="AC702" s="10"/>
      <c r="AD702" s="10"/>
      <c r="AE702" s="10"/>
    </row>
    <row r="703" spans="29:31" x14ac:dyDescent="0.3">
      <c r="AC703" s="10"/>
      <c r="AD703" s="10"/>
      <c r="AE703" s="10"/>
    </row>
    <row r="704" spans="29:31" x14ac:dyDescent="0.3">
      <c r="AC704" s="10"/>
      <c r="AD704" s="10"/>
      <c r="AE704" s="10"/>
    </row>
    <row r="705" spans="29:31" x14ac:dyDescent="0.3">
      <c r="AC705" s="10"/>
      <c r="AD705" s="10"/>
      <c r="AE705" s="10"/>
    </row>
    <row r="706" spans="29:31" x14ac:dyDescent="0.3">
      <c r="AC706" s="10"/>
      <c r="AD706" s="10"/>
      <c r="AE706" s="10"/>
    </row>
    <row r="707" spans="29:31" x14ac:dyDescent="0.3">
      <c r="AC707" s="10"/>
      <c r="AD707" s="10"/>
      <c r="AE707" s="10"/>
    </row>
    <row r="708" spans="29:31" x14ac:dyDescent="0.3">
      <c r="AC708" s="10"/>
      <c r="AD708" s="10"/>
      <c r="AE708" s="10"/>
    </row>
    <row r="709" spans="29:31" x14ac:dyDescent="0.3">
      <c r="AC709" s="10"/>
      <c r="AD709" s="10"/>
      <c r="AE709" s="10"/>
    </row>
    <row r="710" spans="29:31" x14ac:dyDescent="0.3">
      <c r="AC710" s="10"/>
      <c r="AD710" s="10"/>
      <c r="AE710" s="10"/>
    </row>
    <row r="711" spans="29:31" x14ac:dyDescent="0.3">
      <c r="AC711" s="10"/>
      <c r="AD711" s="10"/>
      <c r="AE711" s="10"/>
    </row>
    <row r="712" spans="29:31" x14ac:dyDescent="0.3">
      <c r="AC712" s="10"/>
      <c r="AD712" s="10"/>
      <c r="AE712" s="10"/>
    </row>
    <row r="713" spans="29:31" x14ac:dyDescent="0.3">
      <c r="AC713" s="10"/>
      <c r="AD713" s="10"/>
      <c r="AE713" s="10"/>
    </row>
    <row r="714" spans="29:31" x14ac:dyDescent="0.3">
      <c r="AC714" s="10"/>
      <c r="AD714" s="10"/>
      <c r="AE714" s="10"/>
    </row>
    <row r="715" spans="29:31" x14ac:dyDescent="0.3">
      <c r="AC715" s="10"/>
      <c r="AD715" s="10"/>
      <c r="AE715" s="10"/>
    </row>
    <row r="716" spans="29:31" x14ac:dyDescent="0.3">
      <c r="AC716" s="10"/>
      <c r="AD716" s="10"/>
      <c r="AE716" s="10"/>
    </row>
    <row r="768" spans="29:31" x14ac:dyDescent="0.3">
      <c r="AC768" s="9"/>
      <c r="AD768" s="9"/>
      <c r="AE768" s="9"/>
    </row>
  </sheetData>
  <mergeCells count="6">
    <mergeCell ref="AK7:AM7"/>
    <mergeCell ref="AS77:AU77"/>
    <mergeCell ref="A1:R1"/>
    <mergeCell ref="A2:C2"/>
    <mergeCell ref="O2:Q2"/>
    <mergeCell ref="AC2:AE2"/>
  </mergeCells>
  <conditionalFormatting sqref="AQ8:AQ19">
    <cfRule type="dataBar" priority="1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{C62C9173-302C-484C-8346-B05920B16563}</x14:id>
        </ext>
      </extLst>
    </cfRule>
  </conditionalFormatting>
  <conditionalFormatting sqref="AU8:AU28">
    <cfRule type="dataBar" priority="10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{B4230B64-3E95-4AC7-9AC7-C5621D90A577}</x14:id>
        </ext>
      </extLst>
    </cfRule>
  </conditionalFormatting>
  <conditionalFormatting sqref="AQ24:AQ34">
    <cfRule type="dataBar" priority="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{65E736DE-0786-40C8-B730-5048C4465270}</x14:id>
        </ext>
      </extLst>
    </cfRule>
  </conditionalFormatting>
  <conditionalFormatting sqref="AM20:AM46">
    <cfRule type="dataBar" priority="13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{7A0A9EF4-2778-4539-B20D-C6A3702A598C}</x14:id>
        </ext>
      </extLst>
    </cfRule>
  </conditionalFormatting>
  <conditionalFormatting sqref="AU63:AU73">
    <cfRule type="dataBar" priority="8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{4BFEBE2D-D408-4C22-A645-793B0BA0BDD9}</x14:id>
        </ext>
      </extLst>
    </cfRule>
  </conditionalFormatting>
  <conditionalFormatting sqref="AQ38:AQ51">
    <cfRule type="dataBar" priority="7">
      <dataBar>
        <cfvo type="min"/>
        <cfvo type="max"/>
        <color rgb="FFD6007B"/>
      </dataBar>
      <extLst>
        <ext xmlns:x14="http://schemas.microsoft.com/office/spreadsheetml/2009/9/main" uri="{B025F937-C7B1-47D3-B67F-A62EFF666E3E}">
          <x14:id>{147A961B-CFE2-4E83-84FB-2EFCE6DAC521}</x14:id>
        </ext>
      </extLst>
    </cfRule>
  </conditionalFormatting>
  <conditionalFormatting sqref="BH10:BH19">
    <cfRule type="dataBar" priority="6">
      <dataBar>
        <cfvo type="min"/>
        <cfvo type="max"/>
        <color rgb="FFD6007B"/>
      </dataBar>
      <extLst>
        <ext xmlns:x14="http://schemas.microsoft.com/office/spreadsheetml/2009/9/main" uri="{B025F937-C7B1-47D3-B67F-A62EFF666E3E}">
          <x14:id>{9E7301DD-6917-4F80-A6D7-9FC25DDAF8BC}</x14:id>
        </ext>
      </extLst>
    </cfRule>
  </conditionalFormatting>
  <conditionalFormatting sqref="AQ54:AQ66">
    <cfRule type="dataBar" priority="5">
      <dataBar>
        <cfvo type="min"/>
        <cfvo type="max"/>
        <color rgb="FFD6007B"/>
      </dataBar>
      <extLst>
        <ext xmlns:x14="http://schemas.microsoft.com/office/spreadsheetml/2009/9/main" uri="{B025F937-C7B1-47D3-B67F-A62EFF666E3E}">
          <x14:id>{1EC81F81-4328-413F-9DFD-EEC1FF26CF57}</x14:id>
        </ext>
      </extLst>
    </cfRule>
  </conditionalFormatting>
  <conditionalFormatting sqref="AU79:AU93">
    <cfRule type="dataBar" priority="4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{45F7E1D4-0FC8-4259-A410-2077174BD205}</x14:id>
        </ext>
      </extLst>
    </cfRule>
  </conditionalFormatting>
  <conditionalFormatting sqref="AU32:AU53">
    <cfRule type="dataBar" priority="3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{8CB90EC0-14F2-4134-AB94-49A28D1DA2AB}</x14:id>
        </ext>
      </extLst>
    </cfRule>
  </conditionalFormatting>
  <conditionalFormatting sqref="AU97:AU114">
    <cfRule type="dataBar" priority="2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{502010D6-D4CA-4F12-8216-EFBB85EE61C8}</x14:id>
        </ext>
      </extLst>
    </cfRule>
  </conditionalFormatting>
  <conditionalFormatting sqref="AM9:AM18">
    <cfRule type="dataBar" priority="1">
      <dataBar>
        <cfvo type="min"/>
        <cfvo type="max"/>
        <color rgb="FF008AEF"/>
      </dataBar>
      <extLst>
        <ext xmlns:x14="http://schemas.microsoft.com/office/spreadsheetml/2009/9/main" uri="{B025F937-C7B1-47D3-B67F-A62EFF666E3E}">
          <x14:id>{3B92CD00-79F0-42B6-97A3-8C8B641AFB36}</x14:id>
        </ext>
      </extLst>
    </cfRule>
  </conditionalFormatting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C62C9173-302C-484C-8346-B05920B16563}">
            <x14:dataBar minLength="0" maxLength="100" border="1" negativeBarBorderColorSameAsPositive="0">
              <x14:cfvo type="autoMin"/>
              <x14:cfvo type="autoMax"/>
              <x14:borderColor rgb="FFFF555A"/>
              <x14:negativeFillColor rgb="FFFF0000"/>
              <x14:negativeBorderColor rgb="FFFF0000"/>
              <x14:axisColor rgb="FF000000"/>
            </x14:dataBar>
          </x14:cfRule>
          <xm:sqref>AQ8:AQ19</xm:sqref>
        </x14:conditionalFormatting>
        <x14:conditionalFormatting xmlns:xm="http://schemas.microsoft.com/office/excel/2006/main">
          <x14:cfRule type="dataBar" id="{B4230B64-3E95-4AC7-9AC7-C5621D90A577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AU8:AU28</xm:sqref>
        </x14:conditionalFormatting>
        <x14:conditionalFormatting xmlns:xm="http://schemas.microsoft.com/office/excel/2006/main">
          <x14:cfRule type="dataBar" id="{65E736DE-0786-40C8-B730-5048C4465270}">
            <x14:dataBar minLength="0" maxLength="100" border="1" negativeBarBorderColorSameAsPositive="0">
              <x14:cfvo type="autoMin"/>
              <x14:cfvo type="autoMax"/>
              <x14:borderColor rgb="FFFF555A"/>
              <x14:negativeFillColor rgb="FFFF0000"/>
              <x14:negativeBorderColor rgb="FFFF0000"/>
              <x14:axisColor rgb="FF000000"/>
            </x14:dataBar>
          </x14:cfRule>
          <xm:sqref>AQ24:AQ34</xm:sqref>
        </x14:conditionalFormatting>
        <x14:conditionalFormatting xmlns:xm="http://schemas.microsoft.com/office/excel/2006/main">
          <x14:cfRule type="dataBar" id="{7A0A9EF4-2778-4539-B20D-C6A3702A598C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AM20:AM46</xm:sqref>
        </x14:conditionalFormatting>
        <x14:conditionalFormatting xmlns:xm="http://schemas.microsoft.com/office/excel/2006/main">
          <x14:cfRule type="dataBar" id="{4BFEBE2D-D408-4C22-A645-793B0BA0BDD9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AU63:AU73</xm:sqref>
        </x14:conditionalFormatting>
        <x14:conditionalFormatting xmlns:xm="http://schemas.microsoft.com/office/excel/2006/main">
          <x14:cfRule type="dataBar" id="{147A961B-CFE2-4E83-84FB-2EFCE6DAC521}">
            <x14:dataBar minLength="0" maxLength="100" border="1" negativeBarBorderColorSameAsPositive="0">
              <x14:cfvo type="autoMin"/>
              <x14:cfvo type="autoMax"/>
              <x14:borderColor rgb="FFD6007B"/>
              <x14:negativeFillColor rgb="FFFF0000"/>
              <x14:negativeBorderColor rgb="FFFF0000"/>
              <x14:axisColor rgb="FF000000"/>
            </x14:dataBar>
          </x14:cfRule>
          <xm:sqref>AQ38:AQ51</xm:sqref>
        </x14:conditionalFormatting>
        <x14:conditionalFormatting xmlns:xm="http://schemas.microsoft.com/office/excel/2006/main">
          <x14:cfRule type="dataBar" id="{9E7301DD-6917-4F80-A6D7-9FC25DDAF8B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BH10:BH19</xm:sqref>
        </x14:conditionalFormatting>
        <x14:conditionalFormatting xmlns:xm="http://schemas.microsoft.com/office/excel/2006/main">
          <x14:cfRule type="dataBar" id="{1EC81F81-4328-413F-9DFD-EEC1FF26CF57}">
            <x14:dataBar minLength="0" maxLength="100" border="1" negativeBarBorderColorSameAsPositive="0">
              <x14:cfvo type="autoMin"/>
              <x14:cfvo type="autoMax"/>
              <x14:borderColor rgb="FFD6007B"/>
              <x14:negativeFillColor rgb="FFFF0000"/>
              <x14:negativeBorderColor rgb="FFFF0000"/>
              <x14:axisColor rgb="FF000000"/>
            </x14:dataBar>
          </x14:cfRule>
          <xm:sqref>AQ54:AQ66</xm:sqref>
        </x14:conditionalFormatting>
        <x14:conditionalFormatting xmlns:xm="http://schemas.microsoft.com/office/excel/2006/main">
          <x14:cfRule type="dataBar" id="{45F7E1D4-0FC8-4259-A410-2077174BD20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AU79:AU93</xm:sqref>
        </x14:conditionalFormatting>
        <x14:conditionalFormatting xmlns:xm="http://schemas.microsoft.com/office/excel/2006/main">
          <x14:cfRule type="dataBar" id="{8CB90EC0-14F2-4134-AB94-49A28D1DA2AB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AU32:AU53</xm:sqref>
        </x14:conditionalFormatting>
        <x14:conditionalFormatting xmlns:xm="http://schemas.microsoft.com/office/excel/2006/main">
          <x14:cfRule type="dataBar" id="{502010D6-D4CA-4F12-8216-EFBB85EE61C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AU97:AU114</xm:sqref>
        </x14:conditionalFormatting>
        <x14:conditionalFormatting xmlns:xm="http://schemas.microsoft.com/office/excel/2006/main">
          <x14:cfRule type="dataBar" id="{3B92CD00-79F0-42B6-97A3-8C8B641AFB3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AM9:AM18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Charts</vt:lpstr>
      </vt:variant>
      <vt:variant>
        <vt:i4>1</vt:i4>
      </vt:variant>
    </vt:vector>
  </HeadingPairs>
  <TitlesOfParts>
    <vt:vector size="5" baseType="lpstr">
      <vt:lpstr>6 um</vt:lpstr>
      <vt:lpstr>14 um</vt:lpstr>
      <vt:lpstr>25 um</vt:lpstr>
      <vt:lpstr>67 um</vt:lpstr>
      <vt:lpstr>Chart</vt:lpstr>
    </vt:vector>
  </TitlesOfParts>
  <Company>TU Delft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Carola A. de Celada Casero - 3ME</dc:creator>
  <cp:lastModifiedBy>Carola A. de Celada Casero - 3ME</cp:lastModifiedBy>
  <dcterms:created xsi:type="dcterms:W3CDTF">2019-01-29T08:06:03Z</dcterms:created>
  <dcterms:modified xsi:type="dcterms:W3CDTF">2019-01-30T16:17:42Z</dcterms:modified>
</cp:coreProperties>
</file>